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900_EMPLOYES\MAJORIE\DETTES\"/>
    </mc:Choice>
  </mc:AlternateContent>
  <xr:revisionPtr revIDLastSave="0" documentId="13_ncr:1_{5D6B798C-54D3-446A-9A35-8B95DDCC0D63}" xr6:coauthVersionLast="47" xr6:coauthVersionMax="47" xr10:uidLastSave="{00000000-0000-0000-0000-000000000000}"/>
  <bookViews>
    <workbookView xWindow="-120" yWindow="-120" windowWidth="29040" windowHeight="15840" tabRatio="939" activeTab="15" xr2:uid="{00000000-000D-0000-FFFF-FFFF00000000}"/>
  </bookViews>
  <sheets>
    <sheet name="SYNTHÈSE DETTE" sheetId="30" r:id="rId1"/>
    <sheet name="34-R" sheetId="29" state="hidden" r:id="rId2"/>
    <sheet name="33-Q" sheetId="28" state="hidden" r:id="rId3"/>
    <sheet name="32-P" sheetId="27" state="hidden" r:id="rId4"/>
    <sheet name="31-O" sheetId="26" state="hidden" r:id="rId5"/>
    <sheet name="30-N" sheetId="25" state="hidden" r:id="rId6"/>
    <sheet name="29-M" sheetId="24" r:id="rId7"/>
    <sheet name="28-L" sheetId="21" r:id="rId8"/>
    <sheet name="27-K" sheetId="20" r:id="rId9"/>
    <sheet name="26-J" sheetId="19" r:id="rId10"/>
    <sheet name="25-I" sheetId="18" r:id="rId11"/>
    <sheet name="24-H" sheetId="17" r:id="rId12"/>
    <sheet name="23-G" sheetId="16" r:id="rId13"/>
    <sheet name="22-F" sheetId="22" r:id="rId14"/>
    <sheet name="21-E" sheetId="32" r:id="rId15"/>
    <sheet name="20-D" sheetId="33" r:id="rId16"/>
    <sheet name="19-C" sheetId="35" r:id="rId17"/>
  </sheets>
  <definedNames>
    <definedName name="Print_Area" localSheetId="16">'19-C'!$A$1:$I$80</definedName>
    <definedName name="Print_Area" localSheetId="15">'20-D'!$A$1:$I$80</definedName>
    <definedName name="Print_Area" localSheetId="14">'21-E'!$L$42:$T$66</definedName>
    <definedName name="Print_Area" localSheetId="13">'22-F'!$A$1:$I$81</definedName>
    <definedName name="Print_Area" localSheetId="12">'23-G'!$L$42:$T$66</definedName>
    <definedName name="Print_Area" localSheetId="11">'24-H'!$A$1:$I$81</definedName>
    <definedName name="Print_Area" localSheetId="10">'25-I'!$A$1:$I$81</definedName>
    <definedName name="Print_Area" localSheetId="9">'26-J'!$A$1:$I$81</definedName>
    <definedName name="Print_Area" localSheetId="8">'27-K'!$A$1:$I$81</definedName>
    <definedName name="Print_Area" localSheetId="7">'28-L'!$A$1:$I$81</definedName>
    <definedName name="Print_Area" localSheetId="6">'29-M'!$A$1:$I$81</definedName>
    <definedName name="Print_Area" localSheetId="5">'30-N'!$A$1:$I$80</definedName>
    <definedName name="Print_Area" localSheetId="4">'31-O'!$A$1:$I$80</definedName>
    <definedName name="Print_Area" localSheetId="3">'32-P'!$A$1:$I$80</definedName>
    <definedName name="Print_Area" localSheetId="2">'33-Q'!$A$1:$I$80</definedName>
    <definedName name="Print_Area" localSheetId="1">'34-R'!$A$1:$I$80</definedName>
    <definedName name="Print_Area" localSheetId="0">'SYNTHÈSE DETTE'!$AA$29:$AS$54</definedName>
    <definedName name="_xlnm.Print_Area" localSheetId="13">'22-F'!$A$1:$I$82</definedName>
    <definedName name="_xlnm.Print_Area" localSheetId="12">'23-G'!$A$1:$I$82</definedName>
    <definedName name="_xlnm.Print_Area" localSheetId="11">'24-H'!$A$1:$I$82</definedName>
    <definedName name="_xlnm.Print_Area" localSheetId="10">'25-I'!$A$1:$I$82</definedName>
    <definedName name="_xlnm.Print_Area" localSheetId="9">'26-J'!$A$1:$I$82</definedName>
    <definedName name="_xlnm.Print_Area" localSheetId="8">'27-K'!$A$1:$I$82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20" l="1"/>
  <c r="G38" i="20"/>
  <c r="F38" i="20"/>
  <c r="E38" i="20"/>
  <c r="D38" i="20"/>
  <c r="C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B11" i="20"/>
  <c r="I38" i="19"/>
  <c r="H38" i="19"/>
  <c r="G38" i="19"/>
  <c r="F38" i="19"/>
  <c r="E38" i="19"/>
  <c r="D38" i="19"/>
  <c r="C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H38" i="17"/>
  <c r="G38" i="17"/>
  <c r="F38" i="17"/>
  <c r="E38" i="17"/>
  <c r="D38" i="17"/>
  <c r="C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38" i="17" s="1"/>
  <c r="H38" i="16"/>
  <c r="G38" i="16"/>
  <c r="F38" i="16"/>
  <c r="E38" i="16"/>
  <c r="D38" i="16"/>
  <c r="C38" i="16"/>
  <c r="I37" i="16"/>
  <c r="I36" i="16"/>
  <c r="I35" i="16"/>
  <c r="I34" i="16"/>
  <c r="I33" i="16"/>
  <c r="I32" i="16"/>
  <c r="I31" i="16"/>
  <c r="I30" i="16"/>
  <c r="I29" i="16"/>
  <c r="I28" i="16"/>
  <c r="I38" i="16" s="1"/>
  <c r="I27" i="16"/>
  <c r="I26" i="16"/>
  <c r="I25" i="16"/>
  <c r="I24" i="16"/>
  <c r="I23" i="16"/>
  <c r="B11" i="16"/>
  <c r="L46" i="16" s="1"/>
  <c r="I50" i="22"/>
  <c r="I49" i="22"/>
  <c r="I48" i="22"/>
  <c r="I47" i="22"/>
  <c r="I46" i="22"/>
  <c r="I66" i="22"/>
  <c r="I65" i="22"/>
  <c r="I64" i="22"/>
  <c r="I63" i="22"/>
  <c r="I62" i="22"/>
  <c r="I61" i="22"/>
  <c r="I60" i="22"/>
  <c r="I59" i="22"/>
  <c r="I58" i="22"/>
  <c r="I57" i="22"/>
  <c r="I56" i="22"/>
  <c r="H65" i="22"/>
  <c r="H64" i="22"/>
  <c r="H63" i="22"/>
  <c r="H62" i="22"/>
  <c r="H61" i="22"/>
  <c r="H60" i="22"/>
  <c r="H59" i="22"/>
  <c r="H58" i="22"/>
  <c r="H57" i="22"/>
  <c r="H56" i="22"/>
  <c r="H66" i="22" s="1"/>
  <c r="G65" i="22"/>
  <c r="G64" i="22"/>
  <c r="G63" i="22"/>
  <c r="G62" i="22"/>
  <c r="G61" i="22"/>
  <c r="G60" i="22"/>
  <c r="G59" i="22"/>
  <c r="G58" i="22"/>
  <c r="G57" i="22"/>
  <c r="G56" i="22"/>
  <c r="G66" i="22" s="1"/>
  <c r="F65" i="22"/>
  <c r="F64" i="22"/>
  <c r="F63" i="22"/>
  <c r="F62" i="22"/>
  <c r="F61" i="22"/>
  <c r="F60" i="22"/>
  <c r="F59" i="22"/>
  <c r="F58" i="22"/>
  <c r="F57" i="22"/>
  <c r="F56" i="22"/>
  <c r="F66" i="22" s="1"/>
  <c r="E65" i="22"/>
  <c r="E64" i="22"/>
  <c r="E63" i="22"/>
  <c r="E62" i="22"/>
  <c r="E61" i="22"/>
  <c r="E60" i="22"/>
  <c r="E59" i="22"/>
  <c r="E58" i="22"/>
  <c r="E57" i="22"/>
  <c r="E56" i="22"/>
  <c r="E66" i="22" s="1"/>
  <c r="D65" i="22"/>
  <c r="D64" i="22"/>
  <c r="D63" i="22"/>
  <c r="D62" i="22"/>
  <c r="D61" i="22"/>
  <c r="D60" i="22"/>
  <c r="D59" i="22"/>
  <c r="D58" i="22"/>
  <c r="D57" i="22"/>
  <c r="D56" i="22"/>
  <c r="D66" i="22" s="1"/>
  <c r="C66" i="22"/>
  <c r="C65" i="22"/>
  <c r="C64" i="22"/>
  <c r="C63" i="22"/>
  <c r="C62" i="22"/>
  <c r="C61" i="22"/>
  <c r="C60" i="22"/>
  <c r="C59" i="22"/>
  <c r="C58" i="22"/>
  <c r="C57" i="22"/>
  <c r="C56" i="22"/>
  <c r="B65" i="22"/>
  <c r="B64" i="22"/>
  <c r="B63" i="22"/>
  <c r="B62" i="22"/>
  <c r="B61" i="22"/>
  <c r="B60" i="22"/>
  <c r="B59" i="22"/>
  <c r="B58" i="22"/>
  <c r="B57" i="22"/>
  <c r="B56" i="22"/>
  <c r="H38" i="22"/>
  <c r="G38" i="22"/>
  <c r="F38" i="22"/>
  <c r="E38" i="22"/>
  <c r="D38" i="22"/>
  <c r="C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38" i="22" s="1"/>
  <c r="I21" i="22"/>
  <c r="I20" i="22"/>
  <c r="I19" i="22"/>
  <c r="I18" i="22"/>
  <c r="I17" i="22"/>
  <c r="D22" i="22"/>
  <c r="E22" i="22"/>
  <c r="F22" i="22"/>
  <c r="G22" i="22"/>
  <c r="H22" i="22"/>
  <c r="C22" i="22"/>
  <c r="B21" i="22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20" i="22"/>
  <c r="B19" i="22"/>
  <c r="B18" i="22"/>
  <c r="B17" i="22"/>
  <c r="B11" i="22"/>
  <c r="H81" i="35"/>
  <c r="G81" i="35"/>
  <c r="F81" i="35"/>
  <c r="E81" i="35"/>
  <c r="D81" i="35"/>
  <c r="C81" i="35"/>
  <c r="I80" i="35"/>
  <c r="I79" i="35"/>
  <c r="I78" i="35"/>
  <c r="I77" i="35"/>
  <c r="I76" i="35"/>
  <c r="I75" i="35"/>
  <c r="I74" i="35"/>
  <c r="I73" i="35"/>
  <c r="I72" i="35"/>
  <c r="I71" i="35"/>
  <c r="I81" i="35" s="1"/>
  <c r="I64" i="35"/>
  <c r="I63" i="35"/>
  <c r="I62" i="35"/>
  <c r="H62" i="35"/>
  <c r="G62" i="35"/>
  <c r="F62" i="35"/>
  <c r="E62" i="35"/>
  <c r="D62" i="35"/>
  <c r="C62" i="35"/>
  <c r="H61" i="35"/>
  <c r="G61" i="35"/>
  <c r="F61" i="35"/>
  <c r="E61" i="35"/>
  <c r="D61" i="35"/>
  <c r="C61" i="35"/>
  <c r="I61" i="35" s="1"/>
  <c r="I60" i="35"/>
  <c r="H60" i="35"/>
  <c r="G60" i="35"/>
  <c r="F60" i="35"/>
  <c r="E60" i="35"/>
  <c r="D60" i="35"/>
  <c r="C60" i="35"/>
  <c r="H59" i="35"/>
  <c r="G59" i="35"/>
  <c r="F59" i="35"/>
  <c r="E59" i="35"/>
  <c r="D59" i="35"/>
  <c r="C59" i="35"/>
  <c r="I59" i="35" s="1"/>
  <c r="I58" i="35"/>
  <c r="H58" i="35"/>
  <c r="G58" i="35"/>
  <c r="F58" i="35"/>
  <c r="E58" i="35"/>
  <c r="D58" i="35"/>
  <c r="C58" i="35"/>
  <c r="H57" i="35"/>
  <c r="G57" i="35"/>
  <c r="F57" i="35"/>
  <c r="E57" i="35"/>
  <c r="D57" i="35"/>
  <c r="C57" i="35"/>
  <c r="I57" i="35" s="1"/>
  <c r="I56" i="35"/>
  <c r="H56" i="35"/>
  <c r="G56" i="35"/>
  <c r="F56" i="35"/>
  <c r="E56" i="35"/>
  <c r="D56" i="35"/>
  <c r="C56" i="35"/>
  <c r="H55" i="35"/>
  <c r="H65" i="35" s="1"/>
  <c r="G55" i="35"/>
  <c r="G65" i="35" s="1"/>
  <c r="F55" i="35"/>
  <c r="F65" i="35" s="1"/>
  <c r="E55" i="35"/>
  <c r="E65" i="35" s="1"/>
  <c r="D55" i="35"/>
  <c r="D65" i="35" s="1"/>
  <c r="C55" i="35"/>
  <c r="T51" i="35"/>
  <c r="T50" i="35"/>
  <c r="T49" i="35"/>
  <c r="I49" i="35"/>
  <c r="T48" i="35"/>
  <c r="I48" i="35"/>
  <c r="T47" i="35"/>
  <c r="I47" i="35"/>
  <c r="T46" i="35"/>
  <c r="I46" i="35"/>
  <c r="I45" i="35"/>
  <c r="H38" i="35"/>
  <c r="G38" i="35"/>
  <c r="F38" i="35"/>
  <c r="E38" i="35"/>
  <c r="D38" i="35"/>
  <c r="C38" i="35"/>
  <c r="I37" i="35"/>
  <c r="I36" i="35"/>
  <c r="I35" i="35"/>
  <c r="I34" i="35"/>
  <c r="I33" i="35"/>
  <c r="I32" i="35"/>
  <c r="I31" i="35"/>
  <c r="I30" i="35"/>
  <c r="I29" i="35"/>
  <c r="I28" i="35"/>
  <c r="I27" i="35"/>
  <c r="I26" i="35"/>
  <c r="I25" i="35"/>
  <c r="I24" i="35"/>
  <c r="I23" i="35"/>
  <c r="H22" i="35"/>
  <c r="G22" i="35"/>
  <c r="F22" i="35"/>
  <c r="E22" i="35"/>
  <c r="D22" i="35"/>
  <c r="C22" i="35"/>
  <c r="I21" i="35"/>
  <c r="I20" i="35"/>
  <c r="I19" i="35"/>
  <c r="I18" i="35"/>
  <c r="I17" i="35"/>
  <c r="H81" i="33"/>
  <c r="G81" i="33"/>
  <c r="F81" i="33"/>
  <c r="E81" i="33"/>
  <c r="D81" i="33"/>
  <c r="C81" i="33"/>
  <c r="I80" i="33"/>
  <c r="I79" i="33"/>
  <c r="I78" i="33"/>
  <c r="I77" i="33"/>
  <c r="I76" i="33"/>
  <c r="I75" i="33"/>
  <c r="I74" i="33"/>
  <c r="I73" i="33"/>
  <c r="I72" i="33"/>
  <c r="I71" i="33"/>
  <c r="H65" i="33"/>
  <c r="G65" i="33"/>
  <c r="E65" i="33"/>
  <c r="I64" i="33"/>
  <c r="I63" i="33"/>
  <c r="H62" i="33"/>
  <c r="G62" i="33"/>
  <c r="F62" i="33"/>
  <c r="E62" i="33"/>
  <c r="D62" i="33"/>
  <c r="C62" i="33"/>
  <c r="I62" i="33" s="1"/>
  <c r="I61" i="33"/>
  <c r="H61" i="33"/>
  <c r="G61" i="33"/>
  <c r="F61" i="33"/>
  <c r="E61" i="33"/>
  <c r="D61" i="33"/>
  <c r="C61" i="33"/>
  <c r="H60" i="33"/>
  <c r="G60" i="33"/>
  <c r="F60" i="33"/>
  <c r="E60" i="33"/>
  <c r="D60" i="33"/>
  <c r="C60" i="33"/>
  <c r="I59" i="33"/>
  <c r="H59" i="33"/>
  <c r="G59" i="33"/>
  <c r="F59" i="33"/>
  <c r="E59" i="33"/>
  <c r="D59" i="33"/>
  <c r="C59" i="33"/>
  <c r="H58" i="33"/>
  <c r="G58" i="33"/>
  <c r="F58" i="33"/>
  <c r="E58" i="33"/>
  <c r="D58" i="33"/>
  <c r="C58" i="33"/>
  <c r="I57" i="33"/>
  <c r="H57" i="33"/>
  <c r="G57" i="33"/>
  <c r="F57" i="33"/>
  <c r="E57" i="33"/>
  <c r="D57" i="33"/>
  <c r="C57" i="33"/>
  <c r="H56" i="33"/>
  <c r="G56" i="33"/>
  <c r="F56" i="33"/>
  <c r="E56" i="33"/>
  <c r="D56" i="33"/>
  <c r="C56" i="33"/>
  <c r="I55" i="33"/>
  <c r="H55" i="33"/>
  <c r="G55" i="33"/>
  <c r="F55" i="33"/>
  <c r="F65" i="33" s="1"/>
  <c r="E55" i="33"/>
  <c r="D55" i="33"/>
  <c r="C55" i="33"/>
  <c r="C65" i="33" s="1"/>
  <c r="T51" i="33"/>
  <c r="T50" i="33"/>
  <c r="T49" i="33"/>
  <c r="I49" i="33"/>
  <c r="T48" i="33"/>
  <c r="I48" i="33"/>
  <c r="T47" i="33"/>
  <c r="I47" i="33"/>
  <c r="T46" i="33"/>
  <c r="I46" i="33"/>
  <c r="I45" i="33"/>
  <c r="H38" i="33"/>
  <c r="G38" i="33"/>
  <c r="F38" i="33"/>
  <c r="E38" i="33"/>
  <c r="D38" i="33"/>
  <c r="C38" i="33"/>
  <c r="I37" i="33"/>
  <c r="I36" i="33"/>
  <c r="I35" i="33"/>
  <c r="I34" i="33"/>
  <c r="I33" i="33"/>
  <c r="I32" i="33"/>
  <c r="I31" i="33"/>
  <c r="I30" i="33"/>
  <c r="I29" i="33"/>
  <c r="I28" i="33"/>
  <c r="I27" i="33"/>
  <c r="I26" i="33"/>
  <c r="I25" i="33"/>
  <c r="I24" i="33"/>
  <c r="I23" i="33"/>
  <c r="H22" i="33"/>
  <c r="G22" i="33"/>
  <c r="F22" i="33"/>
  <c r="E22" i="33"/>
  <c r="D22" i="33"/>
  <c r="C22" i="33"/>
  <c r="I21" i="33"/>
  <c r="I20" i="33"/>
  <c r="I19" i="33"/>
  <c r="I18" i="33"/>
  <c r="I17" i="33"/>
  <c r="I22" i="33" s="1"/>
  <c r="H81" i="32"/>
  <c r="G81" i="32"/>
  <c r="F81" i="32"/>
  <c r="E81" i="32"/>
  <c r="D81" i="32"/>
  <c r="C81" i="32"/>
  <c r="I80" i="32"/>
  <c r="I79" i="32"/>
  <c r="I78" i="32"/>
  <c r="I77" i="32"/>
  <c r="I76" i="32"/>
  <c r="I75" i="32"/>
  <c r="I74" i="32"/>
  <c r="I73" i="32"/>
  <c r="I72" i="32"/>
  <c r="I71" i="32"/>
  <c r="I64" i="32"/>
  <c r="I63" i="32"/>
  <c r="I62" i="32"/>
  <c r="H62" i="32"/>
  <c r="G62" i="32"/>
  <c r="F62" i="32"/>
  <c r="E62" i="32"/>
  <c r="D62" i="32"/>
  <c r="C62" i="32"/>
  <c r="H61" i="32"/>
  <c r="G61" i="32"/>
  <c r="F61" i="32"/>
  <c r="E61" i="32"/>
  <c r="D61" i="32"/>
  <c r="C61" i="32"/>
  <c r="I60" i="32"/>
  <c r="H60" i="32"/>
  <c r="G60" i="32"/>
  <c r="F60" i="32"/>
  <c r="E60" i="32"/>
  <c r="D60" i="32"/>
  <c r="C60" i="32"/>
  <c r="H59" i="32"/>
  <c r="G59" i="32"/>
  <c r="F59" i="32"/>
  <c r="E59" i="32"/>
  <c r="D59" i="32"/>
  <c r="C59" i="32"/>
  <c r="I59" i="32" s="1"/>
  <c r="I58" i="32"/>
  <c r="H58" i="32"/>
  <c r="G58" i="32"/>
  <c r="F58" i="32"/>
  <c r="E58" i="32"/>
  <c r="D58" i="32"/>
  <c r="C58" i="32"/>
  <c r="H57" i="32"/>
  <c r="G57" i="32"/>
  <c r="F57" i="32"/>
  <c r="E57" i="32"/>
  <c r="D57" i="32"/>
  <c r="C57" i="32"/>
  <c r="I57" i="32" s="1"/>
  <c r="I56" i="32"/>
  <c r="H56" i="32"/>
  <c r="G56" i="32"/>
  <c r="F56" i="32"/>
  <c r="E56" i="32"/>
  <c r="D56" i="32"/>
  <c r="C56" i="32"/>
  <c r="H55" i="32"/>
  <c r="H65" i="32" s="1"/>
  <c r="G55" i="32"/>
  <c r="G65" i="32" s="1"/>
  <c r="F55" i="32"/>
  <c r="F65" i="32" s="1"/>
  <c r="E55" i="32"/>
  <c r="E65" i="32" s="1"/>
  <c r="D55" i="32"/>
  <c r="C55" i="32"/>
  <c r="T51" i="32"/>
  <c r="T50" i="32"/>
  <c r="T49" i="32"/>
  <c r="I49" i="32"/>
  <c r="T48" i="32"/>
  <c r="I48" i="32"/>
  <c r="T47" i="32"/>
  <c r="I47" i="32"/>
  <c r="T46" i="32"/>
  <c r="I46" i="32"/>
  <c r="I45" i="32"/>
  <c r="H38" i="32"/>
  <c r="G38" i="32"/>
  <c r="F38" i="32"/>
  <c r="E38" i="32"/>
  <c r="D38" i="32"/>
  <c r="C38" i="32"/>
  <c r="I37" i="32"/>
  <c r="I36" i="32"/>
  <c r="I35" i="32"/>
  <c r="I34" i="32"/>
  <c r="I33" i="32"/>
  <c r="I32" i="32"/>
  <c r="I38" i="32" s="1"/>
  <c r="I31" i="32"/>
  <c r="I30" i="32"/>
  <c r="I29" i="32"/>
  <c r="I28" i="32"/>
  <c r="I27" i="32"/>
  <c r="I26" i="32"/>
  <c r="I25" i="32"/>
  <c r="I24" i="32"/>
  <c r="I23" i="32"/>
  <c r="H22" i="32"/>
  <c r="G22" i="32"/>
  <c r="F22" i="32"/>
  <c r="E22" i="32"/>
  <c r="D22" i="32"/>
  <c r="C22" i="32"/>
  <c r="I21" i="32"/>
  <c r="I20" i="32"/>
  <c r="I19" i="32"/>
  <c r="I18" i="32"/>
  <c r="I17" i="32"/>
  <c r="H82" i="22"/>
  <c r="G82" i="22"/>
  <c r="F82" i="22"/>
  <c r="E82" i="22"/>
  <c r="D82" i="22"/>
  <c r="C82" i="22"/>
  <c r="I81" i="22"/>
  <c r="I80" i="22"/>
  <c r="I79" i="22"/>
  <c r="I78" i="22"/>
  <c r="I77" i="22"/>
  <c r="I76" i="22"/>
  <c r="I75" i="22"/>
  <c r="I74" i="22"/>
  <c r="I73" i="22"/>
  <c r="I72" i="22"/>
  <c r="T51" i="22"/>
  <c r="T50" i="22"/>
  <c r="T49" i="22"/>
  <c r="T48" i="22"/>
  <c r="T47" i="22"/>
  <c r="T46" i="22"/>
  <c r="I22" i="22"/>
  <c r="H82" i="16"/>
  <c r="G82" i="16"/>
  <c r="F82" i="16"/>
  <c r="E82" i="16"/>
  <c r="D82" i="16"/>
  <c r="C82" i="16"/>
  <c r="I81" i="16"/>
  <c r="I80" i="16"/>
  <c r="I79" i="16"/>
  <c r="I78" i="16"/>
  <c r="I77" i="16"/>
  <c r="I76" i="16"/>
  <c r="I75" i="16"/>
  <c r="I74" i="16"/>
  <c r="I73" i="16"/>
  <c r="I72" i="16"/>
  <c r="I65" i="16"/>
  <c r="I64" i="16"/>
  <c r="H63" i="16"/>
  <c r="G63" i="16"/>
  <c r="F63" i="16"/>
  <c r="E63" i="16"/>
  <c r="D63" i="16"/>
  <c r="C63" i="16"/>
  <c r="H62" i="16"/>
  <c r="G62" i="16"/>
  <c r="F62" i="16"/>
  <c r="E62" i="16"/>
  <c r="D62" i="16"/>
  <c r="C62" i="16"/>
  <c r="I62" i="16" s="1"/>
  <c r="H61" i="16"/>
  <c r="G61" i="16"/>
  <c r="F61" i="16"/>
  <c r="E61" i="16"/>
  <c r="D61" i="16"/>
  <c r="C61" i="16"/>
  <c r="H60" i="16"/>
  <c r="G60" i="16"/>
  <c r="F60" i="16"/>
  <c r="E60" i="16"/>
  <c r="D60" i="16"/>
  <c r="C60" i="16"/>
  <c r="I60" i="16" s="1"/>
  <c r="H59" i="16"/>
  <c r="G59" i="16"/>
  <c r="F59" i="16"/>
  <c r="E59" i="16"/>
  <c r="D59" i="16"/>
  <c r="C59" i="16"/>
  <c r="H58" i="16"/>
  <c r="G58" i="16"/>
  <c r="F58" i="16"/>
  <c r="E58" i="16"/>
  <c r="D58" i="16"/>
  <c r="C58" i="16"/>
  <c r="I58" i="16" s="1"/>
  <c r="H57" i="16"/>
  <c r="G57" i="16"/>
  <c r="F57" i="16"/>
  <c r="E57" i="16"/>
  <c r="D57" i="16"/>
  <c r="C57" i="16"/>
  <c r="H56" i="16"/>
  <c r="G56" i="16"/>
  <c r="G66" i="16" s="1"/>
  <c r="F56" i="16"/>
  <c r="F66" i="16" s="1"/>
  <c r="E56" i="16"/>
  <c r="E66" i="16" s="1"/>
  <c r="D56" i="16"/>
  <c r="D66" i="16" s="1"/>
  <c r="C56" i="16"/>
  <c r="T51" i="16"/>
  <c r="T50" i="16"/>
  <c r="I50" i="16"/>
  <c r="T49" i="16"/>
  <c r="I49" i="16"/>
  <c r="T48" i="16"/>
  <c r="I48" i="16"/>
  <c r="T47" i="16"/>
  <c r="I47" i="16"/>
  <c r="T46" i="16"/>
  <c r="I46" i="16"/>
  <c r="H22" i="16"/>
  <c r="G22" i="16"/>
  <c r="F22" i="16"/>
  <c r="E22" i="16"/>
  <c r="D22" i="16"/>
  <c r="C22" i="16"/>
  <c r="I21" i="16"/>
  <c r="I20" i="16"/>
  <c r="I19" i="16"/>
  <c r="I18" i="16"/>
  <c r="I17" i="16"/>
  <c r="I22" i="16" s="1"/>
  <c r="H82" i="17"/>
  <c r="G82" i="17"/>
  <c r="F82" i="17"/>
  <c r="E82" i="17"/>
  <c r="D82" i="17"/>
  <c r="C82" i="17"/>
  <c r="I81" i="17"/>
  <c r="I80" i="17"/>
  <c r="I79" i="17"/>
  <c r="I78" i="17"/>
  <c r="I77" i="17"/>
  <c r="I76" i="17"/>
  <c r="I75" i="17"/>
  <c r="I74" i="17"/>
  <c r="I73" i="17"/>
  <c r="I72" i="17"/>
  <c r="G66" i="17"/>
  <c r="F66" i="17"/>
  <c r="D66" i="17"/>
  <c r="I65" i="17"/>
  <c r="I64" i="17"/>
  <c r="H63" i="17"/>
  <c r="G63" i="17"/>
  <c r="F63" i="17"/>
  <c r="E63" i="17"/>
  <c r="D63" i="17"/>
  <c r="C63" i="17"/>
  <c r="I63" i="17" s="1"/>
  <c r="H62" i="17"/>
  <c r="G62" i="17"/>
  <c r="F62" i="17"/>
  <c r="E62" i="17"/>
  <c r="D62" i="17"/>
  <c r="C62" i="17"/>
  <c r="H61" i="17"/>
  <c r="G61" i="17"/>
  <c r="F61" i="17"/>
  <c r="E61" i="17"/>
  <c r="D61" i="17"/>
  <c r="C61" i="17"/>
  <c r="I61" i="17" s="1"/>
  <c r="H60" i="17"/>
  <c r="G60" i="17"/>
  <c r="F60" i="17"/>
  <c r="E60" i="17"/>
  <c r="D60" i="17"/>
  <c r="C60" i="17"/>
  <c r="I60" i="17" s="1"/>
  <c r="H59" i="17"/>
  <c r="G59" i="17"/>
  <c r="F59" i="17"/>
  <c r="E59" i="17"/>
  <c r="D59" i="17"/>
  <c r="C59" i="17"/>
  <c r="I59" i="17" s="1"/>
  <c r="H58" i="17"/>
  <c r="G58" i="17"/>
  <c r="F58" i="17"/>
  <c r="E58" i="17"/>
  <c r="D58" i="17"/>
  <c r="C58" i="17"/>
  <c r="H57" i="17"/>
  <c r="G57" i="17"/>
  <c r="F57" i="17"/>
  <c r="E57" i="17"/>
  <c r="D57" i="17"/>
  <c r="C57" i="17"/>
  <c r="I57" i="17" s="1"/>
  <c r="H56" i="17"/>
  <c r="G56" i="17"/>
  <c r="F56" i="17"/>
  <c r="E56" i="17"/>
  <c r="E66" i="17" s="1"/>
  <c r="D56" i="17"/>
  <c r="C56" i="17"/>
  <c r="T51" i="17"/>
  <c r="T50" i="17"/>
  <c r="I50" i="17"/>
  <c r="T49" i="17"/>
  <c r="I49" i="17"/>
  <c r="T48" i="17"/>
  <c r="I48" i="17"/>
  <c r="T47" i="17"/>
  <c r="I47" i="17"/>
  <c r="T46" i="17"/>
  <c r="I46" i="17"/>
  <c r="H22" i="17"/>
  <c r="G22" i="17"/>
  <c r="F22" i="17"/>
  <c r="E22" i="17"/>
  <c r="D22" i="17"/>
  <c r="C22" i="17"/>
  <c r="I21" i="17"/>
  <c r="I20" i="17"/>
  <c r="I19" i="17"/>
  <c r="I18" i="17"/>
  <c r="I17" i="17"/>
  <c r="I22" i="17" s="1"/>
  <c r="H82" i="18"/>
  <c r="G82" i="18"/>
  <c r="F82" i="18"/>
  <c r="E82" i="18"/>
  <c r="D82" i="18"/>
  <c r="C82" i="18"/>
  <c r="I81" i="18"/>
  <c r="I80" i="18"/>
  <c r="I79" i="18"/>
  <c r="I78" i="18"/>
  <c r="I77" i="18"/>
  <c r="I76" i="18"/>
  <c r="I75" i="18"/>
  <c r="I74" i="18"/>
  <c r="I73" i="18"/>
  <c r="I72" i="18"/>
  <c r="I65" i="18"/>
  <c r="I64" i="18"/>
  <c r="H63" i="18"/>
  <c r="G63" i="18"/>
  <c r="F63" i="18"/>
  <c r="E63" i="18"/>
  <c r="D63" i="18"/>
  <c r="C63" i="18"/>
  <c r="I63" i="18" s="1"/>
  <c r="H62" i="18"/>
  <c r="G62" i="18"/>
  <c r="F62" i="18"/>
  <c r="E62" i="18"/>
  <c r="D62" i="18"/>
  <c r="C62" i="18"/>
  <c r="I62" i="18" s="1"/>
  <c r="H61" i="18"/>
  <c r="G61" i="18"/>
  <c r="F61" i="18"/>
  <c r="E61" i="18"/>
  <c r="D61" i="18"/>
  <c r="C61" i="18"/>
  <c r="H60" i="18"/>
  <c r="G60" i="18"/>
  <c r="F60" i="18"/>
  <c r="E60" i="18"/>
  <c r="D60" i="18"/>
  <c r="C60" i="18"/>
  <c r="I60" i="18" s="1"/>
  <c r="H59" i="18"/>
  <c r="G59" i="18"/>
  <c r="F59" i="18"/>
  <c r="E59" i="18"/>
  <c r="D59" i="18"/>
  <c r="C59" i="18"/>
  <c r="I59" i="18" s="1"/>
  <c r="H58" i="18"/>
  <c r="G58" i="18"/>
  <c r="F58" i="18"/>
  <c r="E58" i="18"/>
  <c r="D58" i="18"/>
  <c r="C58" i="18"/>
  <c r="I58" i="18" s="1"/>
  <c r="H57" i="18"/>
  <c r="G57" i="18"/>
  <c r="F57" i="18"/>
  <c r="E57" i="18"/>
  <c r="D57" i="18"/>
  <c r="C57" i="18"/>
  <c r="I57" i="18" s="1"/>
  <c r="H56" i="18"/>
  <c r="G56" i="18"/>
  <c r="G66" i="18" s="1"/>
  <c r="F56" i="18"/>
  <c r="F66" i="18" s="1"/>
  <c r="E56" i="18"/>
  <c r="E66" i="18" s="1"/>
  <c r="D56" i="18"/>
  <c r="D66" i="18" s="1"/>
  <c r="C56" i="18"/>
  <c r="T51" i="18"/>
  <c r="T50" i="18"/>
  <c r="I50" i="18"/>
  <c r="T49" i="18"/>
  <c r="I49" i="18"/>
  <c r="T48" i="18"/>
  <c r="I48" i="18"/>
  <c r="T47" i="18"/>
  <c r="I47" i="18"/>
  <c r="T46" i="18"/>
  <c r="I46" i="18"/>
  <c r="H38" i="18"/>
  <c r="G38" i="18"/>
  <c r="F38" i="18"/>
  <c r="E38" i="18"/>
  <c r="D38" i="18"/>
  <c r="C38" i="18"/>
  <c r="I37" i="18"/>
  <c r="I36" i="18"/>
  <c r="I35" i="18"/>
  <c r="I34" i="18"/>
  <c r="I33" i="18"/>
  <c r="I38" i="18" s="1"/>
  <c r="I32" i="18"/>
  <c r="I31" i="18"/>
  <c r="I30" i="18"/>
  <c r="I29" i="18"/>
  <c r="I28" i="18"/>
  <c r="I27" i="18"/>
  <c r="I26" i="18"/>
  <c r="I25" i="18"/>
  <c r="I24" i="18"/>
  <c r="I23" i="18"/>
  <c r="H22" i="18"/>
  <c r="G22" i="18"/>
  <c r="F22" i="18"/>
  <c r="E22" i="18"/>
  <c r="D22" i="18"/>
  <c r="C22" i="18"/>
  <c r="I21" i="18"/>
  <c r="I20" i="18"/>
  <c r="I19" i="18"/>
  <c r="I18" i="18"/>
  <c r="I17" i="18"/>
  <c r="H82" i="19"/>
  <c r="G82" i="19"/>
  <c r="F82" i="19"/>
  <c r="E82" i="19"/>
  <c r="D82" i="19"/>
  <c r="C82" i="19"/>
  <c r="I81" i="19"/>
  <c r="I80" i="19"/>
  <c r="I79" i="19"/>
  <c r="I78" i="19"/>
  <c r="I77" i="19"/>
  <c r="I76" i="19"/>
  <c r="I75" i="19"/>
  <c r="I74" i="19"/>
  <c r="I73" i="19"/>
  <c r="I72" i="19"/>
  <c r="G66" i="19"/>
  <c r="F66" i="19"/>
  <c r="D66" i="19"/>
  <c r="I65" i="19"/>
  <c r="I64" i="19"/>
  <c r="H63" i="19"/>
  <c r="G63" i="19"/>
  <c r="F63" i="19"/>
  <c r="E63" i="19"/>
  <c r="D63" i="19"/>
  <c r="C63" i="19"/>
  <c r="I63" i="19" s="1"/>
  <c r="H62" i="19"/>
  <c r="G62" i="19"/>
  <c r="F62" i="19"/>
  <c r="E62" i="19"/>
  <c r="D62" i="19"/>
  <c r="C62" i="19"/>
  <c r="H61" i="19"/>
  <c r="G61" i="19"/>
  <c r="F61" i="19"/>
  <c r="E61" i="19"/>
  <c r="D61" i="19"/>
  <c r="C61" i="19"/>
  <c r="I61" i="19" s="1"/>
  <c r="H60" i="19"/>
  <c r="G60" i="19"/>
  <c r="F60" i="19"/>
  <c r="E60" i="19"/>
  <c r="D60" i="19"/>
  <c r="C60" i="19"/>
  <c r="H59" i="19"/>
  <c r="G59" i="19"/>
  <c r="F59" i="19"/>
  <c r="E59" i="19"/>
  <c r="D59" i="19"/>
  <c r="C59" i="19"/>
  <c r="I59" i="19" s="1"/>
  <c r="H58" i="19"/>
  <c r="G58" i="19"/>
  <c r="F58" i="19"/>
  <c r="E58" i="19"/>
  <c r="D58" i="19"/>
  <c r="I58" i="19" s="1"/>
  <c r="C58" i="19"/>
  <c r="H57" i="19"/>
  <c r="G57" i="19"/>
  <c r="F57" i="19"/>
  <c r="E57" i="19"/>
  <c r="D57" i="19"/>
  <c r="C57" i="19"/>
  <c r="I57" i="19" s="1"/>
  <c r="H56" i="19"/>
  <c r="G56" i="19"/>
  <c r="F56" i="19"/>
  <c r="E56" i="19"/>
  <c r="E66" i="19" s="1"/>
  <c r="D56" i="19"/>
  <c r="I56" i="19" s="1"/>
  <c r="C56" i="19"/>
  <c r="T51" i="19"/>
  <c r="T50" i="19"/>
  <c r="I50" i="19"/>
  <c r="T49" i="19"/>
  <c r="I49" i="19"/>
  <c r="T48" i="19"/>
  <c r="I48" i="19"/>
  <c r="T47" i="19"/>
  <c r="I47" i="19"/>
  <c r="T46" i="19"/>
  <c r="I46" i="19"/>
  <c r="H22" i="19"/>
  <c r="G22" i="19"/>
  <c r="F22" i="19"/>
  <c r="E22" i="19"/>
  <c r="D22" i="19"/>
  <c r="C22" i="19"/>
  <c r="I21" i="19"/>
  <c r="I20" i="19"/>
  <c r="I19" i="19"/>
  <c r="I18" i="19"/>
  <c r="I17" i="19"/>
  <c r="I22" i="19" s="1"/>
  <c r="H82" i="20"/>
  <c r="G82" i="20"/>
  <c r="F82" i="20"/>
  <c r="E82" i="20"/>
  <c r="D82" i="20"/>
  <c r="C82" i="20"/>
  <c r="I81" i="20"/>
  <c r="I80" i="20"/>
  <c r="I79" i="20"/>
  <c r="I78" i="20"/>
  <c r="I77" i="20"/>
  <c r="I76" i="20"/>
  <c r="I75" i="20"/>
  <c r="I74" i="20"/>
  <c r="I73" i="20"/>
  <c r="I72" i="20"/>
  <c r="I82" i="20" s="1"/>
  <c r="I65" i="20"/>
  <c r="I64" i="20"/>
  <c r="H63" i="20"/>
  <c r="G63" i="20"/>
  <c r="F63" i="20"/>
  <c r="E63" i="20"/>
  <c r="D63" i="20"/>
  <c r="C63" i="20"/>
  <c r="H62" i="20"/>
  <c r="G62" i="20"/>
  <c r="F62" i="20"/>
  <c r="E62" i="20"/>
  <c r="D62" i="20"/>
  <c r="C62" i="20"/>
  <c r="I62" i="20" s="1"/>
  <c r="H61" i="20"/>
  <c r="G61" i="20"/>
  <c r="F61" i="20"/>
  <c r="E61" i="20"/>
  <c r="D61" i="20"/>
  <c r="C61" i="20"/>
  <c r="H60" i="20"/>
  <c r="G60" i="20"/>
  <c r="F60" i="20"/>
  <c r="E60" i="20"/>
  <c r="D60" i="20"/>
  <c r="C60" i="20"/>
  <c r="I60" i="20" s="1"/>
  <c r="H59" i="20"/>
  <c r="G59" i="20"/>
  <c r="F59" i="20"/>
  <c r="E59" i="20"/>
  <c r="D59" i="20"/>
  <c r="C59" i="20"/>
  <c r="H58" i="20"/>
  <c r="G58" i="20"/>
  <c r="F58" i="20"/>
  <c r="E58" i="20"/>
  <c r="D58" i="20"/>
  <c r="C58" i="20"/>
  <c r="I58" i="20" s="1"/>
  <c r="H57" i="20"/>
  <c r="G57" i="20"/>
  <c r="F57" i="20"/>
  <c r="E57" i="20"/>
  <c r="D57" i="20"/>
  <c r="C57" i="20"/>
  <c r="I57" i="20" s="1"/>
  <c r="H56" i="20"/>
  <c r="G56" i="20"/>
  <c r="G66" i="20" s="1"/>
  <c r="F56" i="20"/>
  <c r="F66" i="20" s="1"/>
  <c r="E56" i="20"/>
  <c r="E66" i="20" s="1"/>
  <c r="D56" i="20"/>
  <c r="D66" i="20" s="1"/>
  <c r="C56" i="20"/>
  <c r="T51" i="20"/>
  <c r="T50" i="20"/>
  <c r="I50" i="20"/>
  <c r="T49" i="20"/>
  <c r="I49" i="20"/>
  <c r="T48" i="20"/>
  <c r="I48" i="20"/>
  <c r="T47" i="20"/>
  <c r="I47" i="20"/>
  <c r="T46" i="20"/>
  <c r="I46" i="20"/>
  <c r="H22" i="20"/>
  <c r="G22" i="20"/>
  <c r="F22" i="20"/>
  <c r="E22" i="20"/>
  <c r="D22" i="20"/>
  <c r="C22" i="20"/>
  <c r="I21" i="20"/>
  <c r="I20" i="20"/>
  <c r="I19" i="20"/>
  <c r="I18" i="20"/>
  <c r="I17" i="20"/>
  <c r="H82" i="21"/>
  <c r="G82" i="21"/>
  <c r="F82" i="21"/>
  <c r="E82" i="21"/>
  <c r="D82" i="21"/>
  <c r="C82" i="21"/>
  <c r="I81" i="21"/>
  <c r="I80" i="21"/>
  <c r="I79" i="21"/>
  <c r="I78" i="21"/>
  <c r="I77" i="21"/>
  <c r="I76" i="21"/>
  <c r="I75" i="21"/>
  <c r="I74" i="21"/>
  <c r="I73" i="21"/>
  <c r="I72" i="21"/>
  <c r="I82" i="21" s="1"/>
  <c r="G66" i="21"/>
  <c r="F66" i="21"/>
  <c r="D66" i="21"/>
  <c r="I65" i="21"/>
  <c r="I64" i="21"/>
  <c r="H63" i="21"/>
  <c r="G63" i="21"/>
  <c r="F63" i="21"/>
  <c r="E63" i="21"/>
  <c r="D63" i="21"/>
  <c r="C63" i="21"/>
  <c r="I63" i="21" s="1"/>
  <c r="H62" i="21"/>
  <c r="G62" i="21"/>
  <c r="F62" i="21"/>
  <c r="E62" i="21"/>
  <c r="D62" i="21"/>
  <c r="C62" i="21"/>
  <c r="H61" i="21"/>
  <c r="G61" i="21"/>
  <c r="F61" i="21"/>
  <c r="E61" i="21"/>
  <c r="D61" i="21"/>
  <c r="C61" i="21"/>
  <c r="I61" i="21" s="1"/>
  <c r="H60" i="21"/>
  <c r="G60" i="21"/>
  <c r="F60" i="21"/>
  <c r="E60" i="21"/>
  <c r="D60" i="21"/>
  <c r="C60" i="21"/>
  <c r="I60" i="21" s="1"/>
  <c r="H59" i="21"/>
  <c r="G59" i="21"/>
  <c r="F59" i="21"/>
  <c r="E59" i="21"/>
  <c r="D59" i="21"/>
  <c r="C59" i="21"/>
  <c r="I59" i="21" s="1"/>
  <c r="H58" i="21"/>
  <c r="G58" i="21"/>
  <c r="F58" i="21"/>
  <c r="E58" i="21"/>
  <c r="D58" i="21"/>
  <c r="C58" i="21"/>
  <c r="I58" i="21" s="1"/>
  <c r="H57" i="21"/>
  <c r="G57" i="21"/>
  <c r="F57" i="21"/>
  <c r="E57" i="21"/>
  <c r="D57" i="21"/>
  <c r="C57" i="21"/>
  <c r="I57" i="21" s="1"/>
  <c r="H56" i="21"/>
  <c r="G56" i="21"/>
  <c r="F56" i="21"/>
  <c r="E56" i="21"/>
  <c r="E66" i="21" s="1"/>
  <c r="D56" i="21"/>
  <c r="C56" i="21"/>
  <c r="T51" i="21"/>
  <c r="T50" i="21"/>
  <c r="I50" i="21"/>
  <c r="T49" i="21"/>
  <c r="I49" i="21"/>
  <c r="T48" i="21"/>
  <c r="I48" i="21"/>
  <c r="T47" i="21"/>
  <c r="I47" i="21"/>
  <c r="T46" i="21"/>
  <c r="I46" i="21"/>
  <c r="H38" i="21"/>
  <c r="G38" i="21"/>
  <c r="F38" i="21"/>
  <c r="E38" i="21"/>
  <c r="D38" i="21"/>
  <c r="C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H22" i="21"/>
  <c r="G22" i="21"/>
  <c r="F22" i="21"/>
  <c r="E22" i="21"/>
  <c r="D22" i="21"/>
  <c r="C22" i="21"/>
  <c r="I21" i="21"/>
  <c r="I20" i="21"/>
  <c r="I19" i="21"/>
  <c r="I18" i="21"/>
  <c r="I17" i="21"/>
  <c r="I22" i="21" s="1"/>
  <c r="H82" i="24"/>
  <c r="G82" i="24"/>
  <c r="F82" i="24"/>
  <c r="E82" i="24"/>
  <c r="D82" i="24"/>
  <c r="C82" i="24"/>
  <c r="I81" i="24"/>
  <c r="I80" i="24"/>
  <c r="I79" i="24"/>
  <c r="I78" i="24"/>
  <c r="I77" i="24"/>
  <c r="I76" i="24"/>
  <c r="I75" i="24"/>
  <c r="I74" i="24"/>
  <c r="I73" i="24"/>
  <c r="I72" i="24"/>
  <c r="I65" i="24"/>
  <c r="I64" i="24"/>
  <c r="H63" i="24"/>
  <c r="G63" i="24"/>
  <c r="F63" i="24"/>
  <c r="E63" i="24"/>
  <c r="D63" i="24"/>
  <c r="C63" i="24"/>
  <c r="I63" i="24" s="1"/>
  <c r="H62" i="24"/>
  <c r="G62" i="24"/>
  <c r="F62" i="24"/>
  <c r="E62" i="24"/>
  <c r="D62" i="24"/>
  <c r="C62" i="24"/>
  <c r="I62" i="24" s="1"/>
  <c r="H61" i="24"/>
  <c r="G61" i="24"/>
  <c r="F61" i="24"/>
  <c r="E61" i="24"/>
  <c r="D61" i="24"/>
  <c r="C61" i="24"/>
  <c r="I61" i="24" s="1"/>
  <c r="H60" i="24"/>
  <c r="G60" i="24"/>
  <c r="F60" i="24"/>
  <c r="E60" i="24"/>
  <c r="D60" i="24"/>
  <c r="C60" i="24"/>
  <c r="I60" i="24" s="1"/>
  <c r="H59" i="24"/>
  <c r="G59" i="24"/>
  <c r="F59" i="24"/>
  <c r="E59" i="24"/>
  <c r="D59" i="24"/>
  <c r="C59" i="24"/>
  <c r="I59" i="24" s="1"/>
  <c r="H58" i="24"/>
  <c r="G58" i="24"/>
  <c r="F58" i="24"/>
  <c r="E58" i="24"/>
  <c r="D58" i="24"/>
  <c r="C58" i="24"/>
  <c r="I58" i="24" s="1"/>
  <c r="H57" i="24"/>
  <c r="G57" i="24"/>
  <c r="F57" i="24"/>
  <c r="E57" i="24"/>
  <c r="D57" i="24"/>
  <c r="C57" i="24"/>
  <c r="H56" i="24"/>
  <c r="G56" i="24"/>
  <c r="G66" i="24" s="1"/>
  <c r="F56" i="24"/>
  <c r="F66" i="24" s="1"/>
  <c r="E56" i="24"/>
  <c r="E66" i="24" s="1"/>
  <c r="D56" i="24"/>
  <c r="D66" i="24" s="1"/>
  <c r="C56" i="24"/>
  <c r="T51" i="24"/>
  <c r="T50" i="24"/>
  <c r="I50" i="24"/>
  <c r="T49" i="24"/>
  <c r="I49" i="24"/>
  <c r="T48" i="24"/>
  <c r="I48" i="24"/>
  <c r="T47" i="24"/>
  <c r="I47" i="24"/>
  <c r="T46" i="24"/>
  <c r="I46" i="24"/>
  <c r="H38" i="24"/>
  <c r="G38" i="24"/>
  <c r="F38" i="24"/>
  <c r="E38" i="24"/>
  <c r="D38" i="24"/>
  <c r="C38" i="24"/>
  <c r="I37" i="24"/>
  <c r="I36" i="24"/>
  <c r="I35" i="24"/>
  <c r="I34" i="24"/>
  <c r="I33" i="24"/>
  <c r="I32" i="24"/>
  <c r="I38" i="24" s="1"/>
  <c r="I31" i="24"/>
  <c r="I30" i="24"/>
  <c r="I29" i="24"/>
  <c r="I28" i="24"/>
  <c r="I27" i="24"/>
  <c r="I26" i="24"/>
  <c r="I25" i="24"/>
  <c r="I24" i="24"/>
  <c r="I23" i="24"/>
  <c r="H22" i="24"/>
  <c r="G22" i="24"/>
  <c r="F22" i="24"/>
  <c r="E22" i="24"/>
  <c r="D22" i="24"/>
  <c r="C22" i="24"/>
  <c r="I21" i="24"/>
  <c r="I20" i="24"/>
  <c r="I19" i="24"/>
  <c r="I18" i="24"/>
  <c r="I17" i="24"/>
  <c r="B80" i="35"/>
  <c r="B79" i="35"/>
  <c r="B78" i="35"/>
  <c r="B77" i="35"/>
  <c r="B76" i="35"/>
  <c r="B75" i="35"/>
  <c r="B74" i="35"/>
  <c r="B73" i="35"/>
  <c r="B72" i="35"/>
  <c r="B71" i="35"/>
  <c r="B64" i="35"/>
  <c r="B63" i="35"/>
  <c r="B62" i="35"/>
  <c r="B61" i="35"/>
  <c r="B60" i="35"/>
  <c r="B59" i="35"/>
  <c r="B58" i="35"/>
  <c r="B57" i="35"/>
  <c r="B56" i="35"/>
  <c r="B55" i="35"/>
  <c r="B21" i="35"/>
  <c r="B20" i="35"/>
  <c r="B19" i="35"/>
  <c r="B18" i="35"/>
  <c r="B17" i="35"/>
  <c r="B11" i="35"/>
  <c r="B80" i="33"/>
  <c r="B79" i="33"/>
  <c r="B78" i="33"/>
  <c r="B77" i="33"/>
  <c r="B76" i="33"/>
  <c r="B75" i="33"/>
  <c r="B74" i="33"/>
  <c r="B73" i="33"/>
  <c r="B72" i="33"/>
  <c r="B71" i="33"/>
  <c r="B64" i="33"/>
  <c r="B63" i="33"/>
  <c r="B62" i="33"/>
  <c r="B61" i="33"/>
  <c r="B60" i="33"/>
  <c r="B59" i="33"/>
  <c r="B58" i="33"/>
  <c r="B57" i="33"/>
  <c r="B56" i="33"/>
  <c r="B55" i="33"/>
  <c r="B21" i="33"/>
  <c r="B20" i="33"/>
  <c r="B19" i="33"/>
  <c r="B18" i="33"/>
  <c r="B17" i="33"/>
  <c r="B11" i="33"/>
  <c r="B80" i="32"/>
  <c r="B79" i="32"/>
  <c r="B78" i="32"/>
  <c r="B77" i="32"/>
  <c r="B76" i="32"/>
  <c r="B75" i="32"/>
  <c r="B74" i="32"/>
  <c r="B73" i="32"/>
  <c r="B72" i="32"/>
  <c r="B71" i="32"/>
  <c r="B64" i="32"/>
  <c r="B63" i="32"/>
  <c r="B62" i="32"/>
  <c r="B61" i="32"/>
  <c r="B60" i="32"/>
  <c r="B59" i="32"/>
  <c r="B58" i="32"/>
  <c r="B57" i="32"/>
  <c r="B56" i="32"/>
  <c r="B55" i="32"/>
  <c r="B21" i="32"/>
  <c r="B20" i="32"/>
  <c r="B19" i="32"/>
  <c r="B18" i="32"/>
  <c r="B17" i="32"/>
  <c r="B11" i="32"/>
  <c r="B81" i="22"/>
  <c r="B80" i="22"/>
  <c r="B79" i="22"/>
  <c r="B78" i="22"/>
  <c r="B77" i="22"/>
  <c r="B76" i="22"/>
  <c r="B75" i="22"/>
  <c r="B74" i="22"/>
  <c r="B73" i="22"/>
  <c r="B72" i="22"/>
  <c r="B81" i="16"/>
  <c r="B80" i="16"/>
  <c r="B79" i="16"/>
  <c r="B78" i="16"/>
  <c r="B77" i="16"/>
  <c r="B76" i="16"/>
  <c r="B75" i="16"/>
  <c r="B74" i="16"/>
  <c r="B73" i="16"/>
  <c r="B72" i="16"/>
  <c r="B65" i="16"/>
  <c r="B64" i="16"/>
  <c r="B63" i="16"/>
  <c r="B62" i="16"/>
  <c r="B61" i="16"/>
  <c r="B60" i="16"/>
  <c r="B59" i="16"/>
  <c r="B58" i="16"/>
  <c r="B57" i="16"/>
  <c r="B56" i="16"/>
  <c r="B21" i="16"/>
  <c r="B20" i="16"/>
  <c r="B19" i="16"/>
  <c r="B18" i="16"/>
  <c r="B17" i="16"/>
  <c r="B81" i="17"/>
  <c r="B80" i="17"/>
  <c r="B79" i="17"/>
  <c r="B78" i="17"/>
  <c r="B77" i="17"/>
  <c r="B76" i="17"/>
  <c r="B75" i="17"/>
  <c r="B74" i="17"/>
  <c r="B73" i="17"/>
  <c r="B72" i="17"/>
  <c r="B65" i="17"/>
  <c r="B64" i="17"/>
  <c r="B63" i="17"/>
  <c r="B62" i="17"/>
  <c r="B61" i="17"/>
  <c r="B60" i="17"/>
  <c r="B59" i="17"/>
  <c r="B58" i="17"/>
  <c r="B57" i="17"/>
  <c r="B56" i="17"/>
  <c r="B21" i="17"/>
  <c r="B20" i="17"/>
  <c r="B19" i="17"/>
  <c r="B18" i="17"/>
  <c r="B17" i="17"/>
  <c r="B11" i="17"/>
  <c r="B81" i="18"/>
  <c r="B80" i="18"/>
  <c r="B79" i="18"/>
  <c r="B78" i="18"/>
  <c r="B77" i="18"/>
  <c r="B76" i="18"/>
  <c r="B75" i="18"/>
  <c r="B74" i="18"/>
  <c r="B73" i="18"/>
  <c r="B72" i="18"/>
  <c r="B65" i="18"/>
  <c r="B64" i="18"/>
  <c r="B63" i="18"/>
  <c r="B62" i="18"/>
  <c r="B61" i="18"/>
  <c r="B60" i="18"/>
  <c r="B59" i="18"/>
  <c r="B58" i="18"/>
  <c r="B57" i="18"/>
  <c r="B56" i="18"/>
  <c r="B21" i="18"/>
  <c r="B20" i="18"/>
  <c r="B19" i="18"/>
  <c r="B18" i="18"/>
  <c r="B17" i="18"/>
  <c r="B11" i="18"/>
  <c r="B81" i="19"/>
  <c r="B80" i="19"/>
  <c r="B79" i="19"/>
  <c r="B78" i="19"/>
  <c r="B77" i="19"/>
  <c r="B76" i="19"/>
  <c r="B75" i="19"/>
  <c r="B74" i="19"/>
  <c r="B73" i="19"/>
  <c r="B72" i="19"/>
  <c r="B65" i="19"/>
  <c r="B64" i="19"/>
  <c r="B63" i="19"/>
  <c r="B62" i="19"/>
  <c r="B61" i="19"/>
  <c r="B60" i="19"/>
  <c r="B59" i="19"/>
  <c r="B58" i="19"/>
  <c r="B57" i="19"/>
  <c r="B56" i="19"/>
  <c r="B21" i="19"/>
  <c r="B20" i="19"/>
  <c r="B19" i="19"/>
  <c r="B18" i="19"/>
  <c r="B17" i="19"/>
  <c r="B11" i="19"/>
  <c r="B81" i="20"/>
  <c r="B80" i="20"/>
  <c r="B79" i="20"/>
  <c r="B78" i="20"/>
  <c r="B77" i="20"/>
  <c r="B76" i="20"/>
  <c r="B75" i="20"/>
  <c r="B74" i="20"/>
  <c r="B73" i="20"/>
  <c r="B72" i="20"/>
  <c r="B65" i="20"/>
  <c r="B64" i="20"/>
  <c r="B63" i="20"/>
  <c r="B62" i="20"/>
  <c r="B61" i="20"/>
  <c r="B60" i="20"/>
  <c r="B59" i="20"/>
  <c r="B58" i="20"/>
  <c r="B57" i="20"/>
  <c r="B56" i="20"/>
  <c r="B21" i="20"/>
  <c r="B20" i="20"/>
  <c r="B19" i="20"/>
  <c r="B18" i="20"/>
  <c r="B17" i="20"/>
  <c r="B81" i="21"/>
  <c r="B80" i="21"/>
  <c r="B79" i="21"/>
  <c r="B78" i="21"/>
  <c r="B77" i="21"/>
  <c r="B76" i="21"/>
  <c r="B75" i="21"/>
  <c r="B74" i="21"/>
  <c r="B73" i="21"/>
  <c r="B72" i="21"/>
  <c r="B65" i="21"/>
  <c r="B64" i="21"/>
  <c r="B63" i="21"/>
  <c r="B62" i="21"/>
  <c r="B61" i="21"/>
  <c r="B60" i="21"/>
  <c r="B59" i="21"/>
  <c r="B58" i="21"/>
  <c r="B57" i="21"/>
  <c r="B56" i="21"/>
  <c r="B21" i="21"/>
  <c r="B20" i="21"/>
  <c r="B19" i="21"/>
  <c r="B18" i="21"/>
  <c r="B17" i="21"/>
  <c r="B11" i="21"/>
  <c r="B81" i="24"/>
  <c r="B80" i="24"/>
  <c r="B79" i="24"/>
  <c r="B78" i="24"/>
  <c r="B77" i="24"/>
  <c r="B76" i="24"/>
  <c r="B75" i="24"/>
  <c r="B74" i="24"/>
  <c r="B73" i="24"/>
  <c r="B72" i="24"/>
  <c r="B65" i="24"/>
  <c r="B64" i="24"/>
  <c r="B63" i="24"/>
  <c r="B62" i="24"/>
  <c r="B61" i="24"/>
  <c r="B60" i="24"/>
  <c r="B59" i="24"/>
  <c r="B58" i="24"/>
  <c r="B57" i="24"/>
  <c r="B56" i="24"/>
  <c r="B21" i="24"/>
  <c r="B20" i="24"/>
  <c r="B19" i="24"/>
  <c r="B18" i="24"/>
  <c r="B17" i="24"/>
  <c r="B11" i="24"/>
  <c r="AB57" i="30"/>
  <c r="AC57" i="30"/>
  <c r="AD57" i="30"/>
  <c r="AE57" i="30"/>
  <c r="AF57" i="30"/>
  <c r="AG57" i="30"/>
  <c r="AH57" i="30"/>
  <c r="AI57" i="30"/>
  <c r="AJ57" i="30"/>
  <c r="AK57" i="30"/>
  <c r="AL57" i="30"/>
  <c r="AM57" i="30"/>
  <c r="AN57" i="30"/>
  <c r="AO57" i="30"/>
  <c r="AP57" i="30"/>
  <c r="AQ57" i="30"/>
  <c r="AR57" i="30"/>
  <c r="AB58" i="30"/>
  <c r="AC58" i="30"/>
  <c r="AD58" i="30"/>
  <c r="AE58" i="30"/>
  <c r="AF58" i="30"/>
  <c r="AG58" i="30"/>
  <c r="AH58" i="30"/>
  <c r="AI58" i="30"/>
  <c r="AJ58" i="30"/>
  <c r="AK58" i="30"/>
  <c r="AL58" i="30"/>
  <c r="AM58" i="30"/>
  <c r="AN58" i="30"/>
  <c r="AO58" i="30"/>
  <c r="AP58" i="30"/>
  <c r="AQ58" i="30"/>
  <c r="AR58" i="30"/>
  <c r="AB59" i="30"/>
  <c r="AC59" i="30"/>
  <c r="AD59" i="30"/>
  <c r="AE59" i="30"/>
  <c r="AF59" i="30"/>
  <c r="AG59" i="30"/>
  <c r="AH59" i="30"/>
  <c r="AI59" i="30"/>
  <c r="AJ59" i="30"/>
  <c r="AK59" i="30"/>
  <c r="AL59" i="30"/>
  <c r="AM59" i="30"/>
  <c r="AN59" i="30"/>
  <c r="AO59" i="30"/>
  <c r="AP59" i="30"/>
  <c r="AQ59" i="30"/>
  <c r="AR59" i="30"/>
  <c r="AB30" i="30"/>
  <c r="AC30" i="30"/>
  <c r="AD30" i="30"/>
  <c r="AE30" i="30"/>
  <c r="AF30" i="30"/>
  <c r="AG30" i="30"/>
  <c r="AH30" i="30"/>
  <c r="AI30" i="30"/>
  <c r="AJ30" i="30"/>
  <c r="AK30" i="30"/>
  <c r="AL30" i="30"/>
  <c r="AM30" i="30"/>
  <c r="AN30" i="30"/>
  <c r="AO30" i="30"/>
  <c r="AP30" i="30"/>
  <c r="AQ30" i="30"/>
  <c r="AR30" i="30"/>
  <c r="AB31" i="30"/>
  <c r="AC31" i="30"/>
  <c r="AD31" i="30"/>
  <c r="AE31" i="30"/>
  <c r="AF31" i="30"/>
  <c r="AG31" i="30"/>
  <c r="AH31" i="30"/>
  <c r="AI31" i="30"/>
  <c r="AJ31" i="30"/>
  <c r="AK31" i="30"/>
  <c r="AL31" i="30"/>
  <c r="AM31" i="30"/>
  <c r="AN31" i="30"/>
  <c r="AO31" i="30"/>
  <c r="AP31" i="30"/>
  <c r="AQ31" i="30"/>
  <c r="AR31" i="30"/>
  <c r="AB32" i="30"/>
  <c r="AC32" i="30"/>
  <c r="AD32" i="30"/>
  <c r="AE32" i="30"/>
  <c r="AF32" i="30"/>
  <c r="AG32" i="30"/>
  <c r="AH32" i="30"/>
  <c r="AI32" i="30"/>
  <c r="AJ32" i="30"/>
  <c r="AK32" i="30"/>
  <c r="AL32" i="30"/>
  <c r="AM32" i="30"/>
  <c r="AN32" i="30"/>
  <c r="AO32" i="30"/>
  <c r="AP32" i="30"/>
  <c r="AQ32" i="30"/>
  <c r="AR32" i="30"/>
  <c r="W59" i="30"/>
  <c r="W58" i="30"/>
  <c r="W32" i="30"/>
  <c r="W31" i="30"/>
  <c r="I38" i="20" l="1"/>
  <c r="I62" i="21"/>
  <c r="I58" i="17"/>
  <c r="I56" i="16"/>
  <c r="C66" i="16"/>
  <c r="I61" i="16"/>
  <c r="I82" i="22"/>
  <c r="I22" i="32"/>
  <c r="I58" i="33"/>
  <c r="I56" i="24"/>
  <c r="C66" i="24"/>
  <c r="I22" i="20"/>
  <c r="H66" i="20"/>
  <c r="I82" i="18"/>
  <c r="H66" i="19"/>
  <c r="C66" i="17"/>
  <c r="I63" i="20"/>
  <c r="I59" i="16"/>
  <c r="I56" i="33"/>
  <c r="I62" i="19"/>
  <c r="I55" i="32"/>
  <c r="I65" i="32" s="1"/>
  <c r="C65" i="32"/>
  <c r="D65" i="32"/>
  <c r="I81" i="33"/>
  <c r="I22" i="35"/>
  <c r="I38" i="35"/>
  <c r="I38" i="21"/>
  <c r="I56" i="20"/>
  <c r="C66" i="20"/>
  <c r="I61" i="20"/>
  <c r="I82" i="19"/>
  <c r="I22" i="18"/>
  <c r="H66" i="18"/>
  <c r="I57" i="16"/>
  <c r="I82" i="16"/>
  <c r="I57" i="24"/>
  <c r="I82" i="24"/>
  <c r="H66" i="17"/>
  <c r="I55" i="35"/>
  <c r="I65" i="35" s="1"/>
  <c r="C65" i="35"/>
  <c r="C66" i="21"/>
  <c r="I60" i="19"/>
  <c r="I66" i="19" s="1"/>
  <c r="I59" i="20"/>
  <c r="I62" i="17"/>
  <c r="I22" i="24"/>
  <c r="I38" i="33"/>
  <c r="I56" i="18"/>
  <c r="C66" i="18"/>
  <c r="I61" i="18"/>
  <c r="I82" i="17"/>
  <c r="H66" i="16"/>
  <c r="I61" i="32"/>
  <c r="I81" i="32"/>
  <c r="H66" i="24"/>
  <c r="H66" i="21"/>
  <c r="C66" i="19"/>
  <c r="I63" i="16"/>
  <c r="D65" i="33"/>
  <c r="I60" i="33"/>
  <c r="I65" i="33" s="1"/>
  <c r="I56" i="21"/>
  <c r="I66" i="21" s="1"/>
  <c r="I56" i="17"/>
  <c r="I66" i="17" s="1"/>
  <c r="I54" i="30"/>
  <c r="Q53" i="30"/>
  <c r="I52" i="30"/>
  <c r="Q51" i="30"/>
  <c r="I50" i="30"/>
  <c r="Q49" i="30"/>
  <c r="I48" i="30"/>
  <c r="Q47" i="30"/>
  <c r="I46" i="30"/>
  <c r="X54" i="30"/>
  <c r="P53" i="30"/>
  <c r="X52" i="30"/>
  <c r="P51" i="30"/>
  <c r="X50" i="30"/>
  <c r="V54" i="30"/>
  <c r="N53" i="30"/>
  <c r="V52" i="30"/>
  <c r="N51" i="30"/>
  <c r="V50" i="30"/>
  <c r="N49" i="30"/>
  <c r="V48" i="30"/>
  <c r="N47" i="30"/>
  <c r="V46" i="30"/>
  <c r="T54" i="30"/>
  <c r="L53" i="30"/>
  <c r="T52" i="30"/>
  <c r="L51" i="30"/>
  <c r="T50" i="30"/>
  <c r="R54" i="30"/>
  <c r="B54" i="30"/>
  <c r="J53" i="30"/>
  <c r="Q54" i="30"/>
  <c r="I53" i="30"/>
  <c r="Q52" i="30"/>
  <c r="I51" i="30"/>
  <c r="Q50" i="30"/>
  <c r="I49" i="30"/>
  <c r="Q48" i="30"/>
  <c r="I47" i="30"/>
  <c r="Q46" i="30"/>
  <c r="I45" i="30"/>
  <c r="Q44" i="30"/>
  <c r="I43" i="30"/>
  <c r="P54" i="30"/>
  <c r="X53" i="30"/>
  <c r="P52" i="30"/>
  <c r="X51" i="30"/>
  <c r="P50" i="30"/>
  <c r="X49" i="30"/>
  <c r="P48" i="30"/>
  <c r="X47" i="30"/>
  <c r="P46" i="30"/>
  <c r="L54" i="30"/>
  <c r="T53" i="30"/>
  <c r="L52" i="30"/>
  <c r="T51" i="30"/>
  <c r="L50" i="30"/>
  <c r="K54" i="30"/>
  <c r="S53" i="30"/>
  <c r="K52" i="30"/>
  <c r="S51" i="30"/>
  <c r="K50" i="30"/>
  <c r="S49" i="30"/>
  <c r="J54" i="30"/>
  <c r="R53" i="30"/>
  <c r="B53" i="30"/>
  <c r="J52" i="30"/>
  <c r="R51" i="30"/>
  <c r="B51" i="30"/>
  <c r="J50" i="30"/>
  <c r="R49" i="30"/>
  <c r="B49" i="30"/>
  <c r="K51" i="30"/>
  <c r="O50" i="30"/>
  <c r="W49" i="30"/>
  <c r="O48" i="30"/>
  <c r="M47" i="30"/>
  <c r="K46" i="30"/>
  <c r="P45" i="30"/>
  <c r="V44" i="30"/>
  <c r="K43" i="30"/>
  <c r="R42" i="30"/>
  <c r="B42" i="30"/>
  <c r="J41" i="30"/>
  <c r="R40" i="30"/>
  <c r="B40" i="30"/>
  <c r="J39" i="30"/>
  <c r="R38" i="30"/>
  <c r="B38" i="30"/>
  <c r="J51" i="30"/>
  <c r="N50" i="30"/>
  <c r="V49" i="30"/>
  <c r="N48" i="30"/>
  <c r="L47" i="30"/>
  <c r="J46" i="30"/>
  <c r="O45" i="30"/>
  <c r="U44" i="30"/>
  <c r="J43" i="30"/>
  <c r="Q42" i="30"/>
  <c r="I41" i="30"/>
  <c r="Q40" i="30"/>
  <c r="I39" i="30"/>
  <c r="Q38" i="30"/>
  <c r="M50" i="30"/>
  <c r="U49" i="30"/>
  <c r="M48" i="30"/>
  <c r="K47" i="30"/>
  <c r="N45" i="30"/>
  <c r="T44" i="30"/>
  <c r="P42" i="30"/>
  <c r="X41" i="30"/>
  <c r="P40" i="30"/>
  <c r="X39" i="30"/>
  <c r="P38" i="30"/>
  <c r="B52" i="30"/>
  <c r="T49" i="30"/>
  <c r="L48" i="30"/>
  <c r="J47" i="30"/>
  <c r="M45" i="30"/>
  <c r="S44" i="30"/>
  <c r="B44" i="30"/>
  <c r="X43" i="30"/>
  <c r="O42" i="30"/>
  <c r="W41" i="30"/>
  <c r="O40" i="30"/>
  <c r="W39" i="30"/>
  <c r="O38" i="30"/>
  <c r="P49" i="30"/>
  <c r="K48" i="30"/>
  <c r="L45" i="30"/>
  <c r="R44" i="30"/>
  <c r="W43" i="30"/>
  <c r="N42" i="30"/>
  <c r="V41" i="30"/>
  <c r="N40" i="30"/>
  <c r="V39" i="30"/>
  <c r="N38" i="30"/>
  <c r="O49" i="30"/>
  <c r="J48" i="30"/>
  <c r="K45" i="30"/>
  <c r="P44" i="30"/>
  <c r="V43" i="30"/>
  <c r="M42" i="30"/>
  <c r="U41" i="30"/>
  <c r="M40" i="30"/>
  <c r="U39" i="30"/>
  <c r="M38" i="30"/>
  <c r="B50" i="30"/>
  <c r="M49" i="30"/>
  <c r="X46" i="30"/>
  <c r="J45" i="30"/>
  <c r="O44" i="30"/>
  <c r="U43" i="30"/>
  <c r="L42" i="30"/>
  <c r="T41" i="30"/>
  <c r="L40" i="30"/>
  <c r="T39" i="30"/>
  <c r="L38" i="30"/>
  <c r="L49" i="30"/>
  <c r="W46" i="30"/>
  <c r="N44" i="30"/>
  <c r="T43" i="30"/>
  <c r="K42" i="30"/>
  <c r="S41" i="30"/>
  <c r="K40" i="30"/>
  <c r="S39" i="30"/>
  <c r="K38" i="30"/>
  <c r="K49" i="30"/>
  <c r="W47" i="30"/>
  <c r="U46" i="30"/>
  <c r="B46" i="30"/>
  <c r="X45" i="30"/>
  <c r="M44" i="30"/>
  <c r="S43" i="30"/>
  <c r="B43" i="30"/>
  <c r="J42" i="30"/>
  <c r="R41" i="30"/>
  <c r="B41" i="30"/>
  <c r="J40" i="30"/>
  <c r="R39" i="30"/>
  <c r="B39" i="30"/>
  <c r="J38" i="30"/>
  <c r="W53" i="30"/>
  <c r="W52" i="30"/>
  <c r="J49" i="30"/>
  <c r="V47" i="30"/>
  <c r="B47" i="30"/>
  <c r="T46" i="30"/>
  <c r="W45" i="30"/>
  <c r="L44" i="30"/>
  <c r="R43" i="30"/>
  <c r="I42" i="30"/>
  <c r="Q41" i="30"/>
  <c r="I40" i="30"/>
  <c r="Q39" i="30"/>
  <c r="I38" i="30"/>
  <c r="W54" i="30"/>
  <c r="V53" i="30"/>
  <c r="U52" i="30"/>
  <c r="X48" i="30"/>
  <c r="U47" i="30"/>
  <c r="S46" i="30"/>
  <c r="V45" i="30"/>
  <c r="K44" i="30"/>
  <c r="Q43" i="30"/>
  <c r="X42" i="30"/>
  <c r="P41" i="30"/>
  <c r="X40" i="30"/>
  <c r="P39" i="30"/>
  <c r="X38" i="30"/>
  <c r="U54" i="30"/>
  <c r="U53" i="30"/>
  <c r="S52" i="30"/>
  <c r="W51" i="30"/>
  <c r="W48" i="30"/>
  <c r="B48" i="30"/>
  <c r="T47" i="30"/>
  <c r="R46" i="30"/>
  <c r="U45" i="30"/>
  <c r="J44" i="30"/>
  <c r="P43" i="30"/>
  <c r="W42" i="30"/>
  <c r="O41" i="30"/>
  <c r="W40" i="30"/>
  <c r="O39" i="30"/>
  <c r="W38" i="30"/>
  <c r="S54" i="30"/>
  <c r="O53" i="30"/>
  <c r="R52" i="30"/>
  <c r="V51" i="30"/>
  <c r="W50" i="30"/>
  <c r="U48" i="30"/>
  <c r="S47" i="30"/>
  <c r="O46" i="30"/>
  <c r="T45" i="30"/>
  <c r="O54" i="30"/>
  <c r="M53" i="30"/>
  <c r="O52" i="30"/>
  <c r="U51" i="30"/>
  <c r="U50" i="30"/>
  <c r="T48" i="30"/>
  <c r="R47" i="30"/>
  <c r="N46" i="30"/>
  <c r="S45" i="30"/>
  <c r="B45" i="30"/>
  <c r="Y45" i="30" s="1"/>
  <c r="N43" i="30"/>
  <c r="U42" i="30"/>
  <c r="M41" i="30"/>
  <c r="U40" i="30"/>
  <c r="M39" i="30"/>
  <c r="U38" i="30"/>
  <c r="N54" i="30"/>
  <c r="K53" i="30"/>
  <c r="N52" i="30"/>
  <c r="O51" i="30"/>
  <c r="S50" i="30"/>
  <c r="S48" i="30"/>
  <c r="P47" i="30"/>
  <c r="M46" i="30"/>
  <c r="R45" i="30"/>
  <c r="X44" i="30"/>
  <c r="M43" i="30"/>
  <c r="T42" i="30"/>
  <c r="L41" i="30"/>
  <c r="T40" i="30"/>
  <c r="L39" i="30"/>
  <c r="T38" i="30"/>
  <c r="M54" i="30"/>
  <c r="M52" i="30"/>
  <c r="M51" i="30"/>
  <c r="R50" i="30"/>
  <c r="R48" i="30"/>
  <c r="O47" i="30"/>
  <c r="L46" i="30"/>
  <c r="Q45" i="30"/>
  <c r="W44" i="30"/>
  <c r="L43" i="30"/>
  <c r="S42" i="30"/>
  <c r="K41" i="30"/>
  <c r="S40" i="30"/>
  <c r="K39" i="30"/>
  <c r="S38" i="30"/>
  <c r="V38" i="30"/>
  <c r="I44" i="30"/>
  <c r="O43" i="30"/>
  <c r="V42" i="30"/>
  <c r="N41" i="30"/>
  <c r="V40" i="30"/>
  <c r="N39" i="30"/>
  <c r="Y46" i="30" l="1"/>
  <c r="Y36" i="30"/>
  <c r="Y37" i="30"/>
  <c r="I66" i="24"/>
  <c r="Y38" i="30"/>
  <c r="Y44" i="30"/>
  <c r="I66" i="18"/>
  <c r="Y48" i="30"/>
  <c r="Y39" i="30"/>
  <c r="Y47" i="30"/>
  <c r="Y50" i="30"/>
  <c r="Y40" i="30"/>
  <c r="Y41" i="30"/>
  <c r="Y49" i="30"/>
  <c r="Y42" i="30"/>
  <c r="I66" i="16"/>
  <c r="Y43" i="30"/>
  <c r="Y51" i="30"/>
  <c r="Y54" i="30"/>
  <c r="I66" i="20"/>
  <c r="Y33" i="30"/>
  <c r="Y52" i="30"/>
  <c r="Y34" i="30"/>
  <c r="Y53" i="30"/>
  <c r="Y35" i="30"/>
  <c r="AR54" i="30"/>
  <c r="AB54" i="30"/>
  <c r="AJ53" i="30"/>
  <c r="AR52" i="30"/>
  <c r="AB52" i="30"/>
  <c r="AJ51" i="30"/>
  <c r="AR50" i="30"/>
  <c r="AB50" i="30"/>
  <c r="AJ49" i="30"/>
  <c r="AR48" i="30"/>
  <c r="AB48" i="30"/>
  <c r="AJ47" i="30"/>
  <c r="AR46" i="30"/>
  <c r="AB46" i="30"/>
  <c r="AQ54" i="30"/>
  <c r="AI53" i="30"/>
  <c r="AQ52" i="30"/>
  <c r="AI51" i="30"/>
  <c r="AQ50" i="30"/>
  <c r="AO54" i="30"/>
  <c r="AG53" i="30"/>
  <c r="AO52" i="30"/>
  <c r="AG51" i="30"/>
  <c r="AO50" i="30"/>
  <c r="AG49" i="30"/>
  <c r="AO48" i="30"/>
  <c r="AG47" i="30"/>
  <c r="AO46" i="30"/>
  <c r="AM54" i="30"/>
  <c r="AE53" i="30"/>
  <c r="AM52" i="30"/>
  <c r="AE51" i="30"/>
  <c r="AM50" i="30"/>
  <c r="AK54" i="30"/>
  <c r="AC53" i="30"/>
  <c r="AJ54" i="30"/>
  <c r="AR53" i="30"/>
  <c r="AB53" i="30"/>
  <c r="AJ52" i="30"/>
  <c r="AR51" i="30"/>
  <c r="AB51" i="30"/>
  <c r="AJ50" i="30"/>
  <c r="AR49" i="30"/>
  <c r="AB49" i="30"/>
  <c r="AJ48" i="30"/>
  <c r="AR47" i="30"/>
  <c r="AB47" i="30"/>
  <c r="AJ46" i="30"/>
  <c r="AR45" i="30"/>
  <c r="AB45" i="30"/>
  <c r="AJ44" i="30"/>
  <c r="AR43" i="30"/>
  <c r="AB43" i="30"/>
  <c r="AI54" i="30"/>
  <c r="AQ53" i="30"/>
  <c r="AI52" i="30"/>
  <c r="AQ51" i="30"/>
  <c r="AI50" i="30"/>
  <c r="AQ49" i="30"/>
  <c r="AI48" i="30"/>
  <c r="AQ47" i="30"/>
  <c r="AI46" i="30"/>
  <c r="AE54" i="30"/>
  <c r="AM53" i="30"/>
  <c r="AE52" i="30"/>
  <c r="AM51" i="30"/>
  <c r="AE50" i="30"/>
  <c r="AM49" i="30"/>
  <c r="AD54" i="30"/>
  <c r="AL53" i="30"/>
  <c r="AD52" i="30"/>
  <c r="AL51" i="30"/>
  <c r="AD50" i="30"/>
  <c r="AL49" i="30"/>
  <c r="AC54" i="30"/>
  <c r="AK53" i="30"/>
  <c r="AC52" i="30"/>
  <c r="AK51" i="30"/>
  <c r="AC50" i="30"/>
  <c r="AK49" i="30"/>
  <c r="AN48" i="30"/>
  <c r="AL47" i="30"/>
  <c r="AH46" i="30"/>
  <c r="AJ45" i="30"/>
  <c r="AP44" i="30"/>
  <c r="AE43" i="30"/>
  <c r="AK42" i="30"/>
  <c r="AC41" i="30"/>
  <c r="AK40" i="30"/>
  <c r="AC39" i="30"/>
  <c r="AK38" i="30"/>
  <c r="AC37" i="30"/>
  <c r="AK36" i="30"/>
  <c r="AC35" i="30"/>
  <c r="AK34" i="30"/>
  <c r="AC33" i="30"/>
  <c r="AM48" i="30"/>
  <c r="AK47" i="30"/>
  <c r="AG46" i="30"/>
  <c r="AI45" i="30"/>
  <c r="AO44" i="30"/>
  <c r="AD43" i="30"/>
  <c r="AJ42" i="30"/>
  <c r="AR41" i="30"/>
  <c r="AB41" i="30"/>
  <c r="AJ40" i="30"/>
  <c r="AR39" i="30"/>
  <c r="AB39" i="30"/>
  <c r="AJ38" i="30"/>
  <c r="AR37" i="30"/>
  <c r="AB37" i="30"/>
  <c r="AJ36" i="30"/>
  <c r="AR35" i="30"/>
  <c r="AB35" i="30"/>
  <c r="AJ34" i="30"/>
  <c r="AR33" i="30"/>
  <c r="AB33" i="30"/>
  <c r="AP52" i="30"/>
  <c r="AL48" i="30"/>
  <c r="AI47" i="30"/>
  <c r="AF46" i="30"/>
  <c r="AH45" i="30"/>
  <c r="AN44" i="30"/>
  <c r="AC43" i="30"/>
  <c r="AI42" i="30"/>
  <c r="AQ41" i="30"/>
  <c r="AI40" i="30"/>
  <c r="AQ39" i="30"/>
  <c r="AI38" i="30"/>
  <c r="AQ37" i="30"/>
  <c r="AI36" i="30"/>
  <c r="AQ35" i="30"/>
  <c r="AP53" i="30"/>
  <c r="AN52" i="30"/>
  <c r="AK48" i="30"/>
  <c r="AH47" i="30"/>
  <c r="AE46" i="30"/>
  <c r="AG45" i="30"/>
  <c r="AM44" i="30"/>
  <c r="AH42" i="30"/>
  <c r="AP41" i="30"/>
  <c r="AH40" i="30"/>
  <c r="AP39" i="30"/>
  <c r="AH38" i="30"/>
  <c r="AP37" i="30"/>
  <c r="AH36" i="30"/>
  <c r="AP35" i="30"/>
  <c r="AP54" i="30"/>
  <c r="AO53" i="30"/>
  <c r="AL52" i="30"/>
  <c r="AP51" i="30"/>
  <c r="AH48" i="30"/>
  <c r="AF47" i="30"/>
  <c r="AD46" i="30"/>
  <c r="AF45" i="30"/>
  <c r="AL44" i="30"/>
  <c r="AQ43" i="30"/>
  <c r="AG42" i="30"/>
  <c r="AO41" i="30"/>
  <c r="AG40" i="30"/>
  <c r="AO39" i="30"/>
  <c r="AG38" i="30"/>
  <c r="AO37" i="30"/>
  <c r="AG36" i="30"/>
  <c r="AO35" i="30"/>
  <c r="AG34" i="30"/>
  <c r="AO33" i="30"/>
  <c r="AN54" i="30"/>
  <c r="AN53" i="30"/>
  <c r="AK52" i="30"/>
  <c r="AO51" i="30"/>
  <c r="AP50" i="30"/>
  <c r="AG48" i="30"/>
  <c r="AE47" i="30"/>
  <c r="AC46" i="30"/>
  <c r="AE45" i="30"/>
  <c r="AK44" i="30"/>
  <c r="AP43" i="30"/>
  <c r="AF42" i="30"/>
  <c r="AN41" i="30"/>
  <c r="AF40" i="30"/>
  <c r="AN39" i="30"/>
  <c r="AF38" i="30"/>
  <c r="AN37" i="30"/>
  <c r="AF36" i="30"/>
  <c r="AN35" i="30"/>
  <c r="AF34" i="30"/>
  <c r="AN33" i="30"/>
  <c r="AL54" i="30"/>
  <c r="AH53" i="30"/>
  <c r="AH52" i="30"/>
  <c r="AN51" i="30"/>
  <c r="AN50" i="30"/>
  <c r="AF48" i="30"/>
  <c r="AD47" i="30"/>
  <c r="AD45" i="30"/>
  <c r="AI44" i="30"/>
  <c r="AO43" i="30"/>
  <c r="AE42" i="30"/>
  <c r="AM41" i="30"/>
  <c r="AE40" i="30"/>
  <c r="AM39" i="30"/>
  <c r="AE38" i="30"/>
  <c r="AM37" i="30"/>
  <c r="AE36" i="30"/>
  <c r="AM35" i="30"/>
  <c r="AE34" i="30"/>
  <c r="AM33" i="30"/>
  <c r="AH54" i="30"/>
  <c r="AF53" i="30"/>
  <c r="AG52" i="30"/>
  <c r="AH51" i="30"/>
  <c r="AL50" i="30"/>
  <c r="AP49" i="30"/>
  <c r="AE48" i="30"/>
  <c r="AC47" i="30"/>
  <c r="AC45" i="30"/>
  <c r="AH44" i="30"/>
  <c r="AN43" i="30"/>
  <c r="AD42" i="30"/>
  <c r="AL41" i="30"/>
  <c r="AD40" i="30"/>
  <c r="AL39" i="30"/>
  <c r="AD38" i="30"/>
  <c r="AL37" i="30"/>
  <c r="AD36" i="30"/>
  <c r="AL35" i="30"/>
  <c r="AD34" i="30"/>
  <c r="AL33" i="30"/>
  <c r="AG54" i="30"/>
  <c r="AD53" i="30"/>
  <c r="AF52" i="30"/>
  <c r="AF51" i="30"/>
  <c r="AK50" i="30"/>
  <c r="AO49" i="30"/>
  <c r="AD48" i="30"/>
  <c r="AG44" i="30"/>
  <c r="AM43" i="30"/>
  <c r="AC42" i="30"/>
  <c r="AK41" i="30"/>
  <c r="AC40" i="30"/>
  <c r="AK39" i="30"/>
  <c r="AC38" i="30"/>
  <c r="AK37" i="30"/>
  <c r="AC36" i="30"/>
  <c r="AK35" i="30"/>
  <c r="AC34" i="30"/>
  <c r="AK33" i="30"/>
  <c r="AF54" i="30"/>
  <c r="AD51" i="30"/>
  <c r="AH50" i="30"/>
  <c r="AN49" i="30"/>
  <c r="AC48" i="30"/>
  <c r="AQ45" i="30"/>
  <c r="AF44" i="30"/>
  <c r="AL43" i="30"/>
  <c r="AR42" i="30"/>
  <c r="AB42" i="30"/>
  <c r="AJ41" i="30"/>
  <c r="AR40" i="30"/>
  <c r="AB40" i="30"/>
  <c r="AJ39" i="30"/>
  <c r="AR38" i="30"/>
  <c r="AB38" i="30"/>
  <c r="AJ37" i="30"/>
  <c r="AR36" i="30"/>
  <c r="AB36" i="30"/>
  <c r="AJ35" i="30"/>
  <c r="AR34" i="30"/>
  <c r="AB34" i="30"/>
  <c r="AJ33" i="30"/>
  <c r="AC51" i="30"/>
  <c r="AG50" i="30"/>
  <c r="AI49" i="30"/>
  <c r="AQ46" i="30"/>
  <c r="AP45" i="30"/>
  <c r="AE44" i="30"/>
  <c r="AK43" i="30"/>
  <c r="AQ42" i="30"/>
  <c r="AI41" i="30"/>
  <c r="AQ40" i="30"/>
  <c r="AI39" i="30"/>
  <c r="AQ38" i="30"/>
  <c r="AI37" i="30"/>
  <c r="AQ36" i="30"/>
  <c r="AI35" i="30"/>
  <c r="AQ34" i="30"/>
  <c r="AI33" i="30"/>
  <c r="AF50" i="30"/>
  <c r="AH49" i="30"/>
  <c r="AP46" i="30"/>
  <c r="AO45" i="30"/>
  <c r="AD44" i="30"/>
  <c r="AJ43" i="30"/>
  <c r="AP42" i="30"/>
  <c r="AH41" i="30"/>
  <c r="AP40" i="30"/>
  <c r="AH39" i="30"/>
  <c r="AP38" i="30"/>
  <c r="AH37" i="30"/>
  <c r="AP36" i="30"/>
  <c r="AH35" i="30"/>
  <c r="AP34" i="30"/>
  <c r="AH33" i="30"/>
  <c r="AF49" i="30"/>
  <c r="AP47" i="30"/>
  <c r="AN46" i="30"/>
  <c r="AN45" i="30"/>
  <c r="AE49" i="30"/>
  <c r="AO47" i="30"/>
  <c r="AM46" i="30"/>
  <c r="AM45" i="30"/>
  <c r="AB44" i="30"/>
  <c r="AH43" i="30"/>
  <c r="AN42" i="30"/>
  <c r="AF41" i="30"/>
  <c r="AN40" i="30"/>
  <c r="AF39" i="30"/>
  <c r="AN38" i="30"/>
  <c r="AF37" i="30"/>
  <c r="AN36" i="30"/>
  <c r="AF35" i="30"/>
  <c r="AN34" i="30"/>
  <c r="AF33" i="30"/>
  <c r="AD49" i="30"/>
  <c r="AQ48" i="30"/>
  <c r="AN47" i="30"/>
  <c r="AL46" i="30"/>
  <c r="AL45" i="30"/>
  <c r="AR44" i="30"/>
  <c r="AG43" i="30"/>
  <c r="AM42" i="30"/>
  <c r="AE41" i="30"/>
  <c r="AM40" i="30"/>
  <c r="AE39" i="30"/>
  <c r="AM38" i="30"/>
  <c r="AE37" i="30"/>
  <c r="AM36" i="30"/>
  <c r="AE35" i="30"/>
  <c r="AM34" i="30"/>
  <c r="AE33" i="30"/>
  <c r="AC49" i="30"/>
  <c r="AP48" i="30"/>
  <c r="AM47" i="30"/>
  <c r="AK46" i="30"/>
  <c r="AK45" i="30"/>
  <c r="AQ44" i="30"/>
  <c r="AF43" i="30"/>
  <c r="AL42" i="30"/>
  <c r="AD41" i="30"/>
  <c r="AL40" i="30"/>
  <c r="AD39" i="30"/>
  <c r="AL38" i="30"/>
  <c r="AD37" i="30"/>
  <c r="AL36" i="30"/>
  <c r="AD35" i="30"/>
  <c r="AL34" i="30"/>
  <c r="AC44" i="30"/>
  <c r="AG37" i="30"/>
  <c r="AI43" i="30"/>
  <c r="AO36" i="30"/>
  <c r="AQ33" i="30"/>
  <c r="AO42" i="30"/>
  <c r="AP33" i="30"/>
  <c r="AG33" i="30"/>
  <c r="AG35" i="30"/>
  <c r="AD33" i="30"/>
  <c r="AG41" i="30"/>
  <c r="AO40" i="30"/>
  <c r="AO34" i="30"/>
  <c r="AG39" i="30"/>
  <c r="AI34" i="30"/>
  <c r="AH34" i="30"/>
  <c r="AO38" i="30"/>
  <c r="AS53" i="30" l="1"/>
  <c r="AS40" i="30"/>
  <c r="AS33" i="30"/>
  <c r="AS43" i="30"/>
  <c r="AS52" i="30"/>
  <c r="AS42" i="30"/>
  <c r="AS35" i="30"/>
  <c r="AS45" i="30"/>
  <c r="AS54" i="30"/>
  <c r="AS37" i="30"/>
  <c r="AS47" i="30"/>
  <c r="AS34" i="30"/>
  <c r="AS46" i="30"/>
  <c r="AS39" i="30"/>
  <c r="AS49" i="30"/>
  <c r="AS36" i="30"/>
  <c r="AS48" i="30"/>
  <c r="AS44" i="30"/>
  <c r="AS41" i="30"/>
  <c r="AS51" i="30"/>
  <c r="AS38" i="30"/>
  <c r="AS50" i="30"/>
  <c r="B31" i="30" l="1"/>
  <c r="C31" i="30"/>
  <c r="D31" i="30"/>
  <c r="E31" i="30"/>
  <c r="F31" i="30"/>
  <c r="G31" i="30"/>
  <c r="H31" i="30"/>
  <c r="I31" i="30"/>
  <c r="J31" i="30"/>
  <c r="K31" i="30"/>
  <c r="L31" i="30"/>
  <c r="M31" i="30"/>
  <c r="N31" i="30"/>
  <c r="O31" i="30"/>
  <c r="P31" i="30"/>
  <c r="Q31" i="30"/>
  <c r="R31" i="30"/>
  <c r="S31" i="30"/>
  <c r="T31" i="30"/>
  <c r="U31" i="30"/>
  <c r="V31" i="30"/>
  <c r="X31" i="30"/>
  <c r="B32" i="30"/>
  <c r="C32" i="30"/>
  <c r="D32" i="30"/>
  <c r="E32" i="30"/>
  <c r="F32" i="30"/>
  <c r="G32" i="30"/>
  <c r="H32" i="30"/>
  <c r="I32" i="30"/>
  <c r="J32" i="30"/>
  <c r="K32" i="30"/>
  <c r="L32" i="30"/>
  <c r="M32" i="30"/>
  <c r="N32" i="30"/>
  <c r="O32" i="30"/>
  <c r="P32" i="30"/>
  <c r="Q32" i="30"/>
  <c r="R32" i="30"/>
  <c r="S32" i="30"/>
  <c r="T32" i="30"/>
  <c r="U32" i="30"/>
  <c r="V32" i="30"/>
  <c r="X32" i="30"/>
  <c r="AA57" i="30" l="1"/>
  <c r="AA60" i="30"/>
  <c r="AA1" i="30"/>
  <c r="AA30" i="30"/>
  <c r="AA33" i="30"/>
  <c r="S34" i="35"/>
  <c r="R34" i="35"/>
  <c r="Q34" i="35"/>
  <c r="P34" i="35"/>
  <c r="O33" i="35"/>
  <c r="H16" i="35"/>
  <c r="G16" i="35"/>
  <c r="G70" i="35" s="1"/>
  <c r="F16" i="35"/>
  <c r="Q45" i="35" s="1"/>
  <c r="E16" i="35"/>
  <c r="P10" i="35" s="1"/>
  <c r="D16" i="35"/>
  <c r="C16" i="35"/>
  <c r="C44" i="35" s="1"/>
  <c r="H15" i="35"/>
  <c r="S44" i="35" s="1"/>
  <c r="G15" i="35"/>
  <c r="F15" i="35"/>
  <c r="E15" i="35"/>
  <c r="E69" i="35" s="1"/>
  <c r="D15" i="35"/>
  <c r="O44" i="35" s="1"/>
  <c r="C15" i="35"/>
  <c r="A11" i="35"/>
  <c r="A48" i="35" s="1"/>
  <c r="T5" i="35"/>
  <c r="N5" i="35"/>
  <c r="P3" i="35"/>
  <c r="N3" i="35"/>
  <c r="T1" i="35"/>
  <c r="H39" i="35" l="1"/>
  <c r="H11" i="35" s="1"/>
  <c r="S11" i="35" s="1"/>
  <c r="O9" i="35"/>
  <c r="P9" i="35"/>
  <c r="P35" i="35" s="1"/>
  <c r="R10" i="35"/>
  <c r="N10" i="35"/>
  <c r="S9" i="35"/>
  <c r="S35" i="35" s="1"/>
  <c r="E43" i="35"/>
  <c r="G39" i="35"/>
  <c r="G11" i="35" s="1"/>
  <c r="R11" i="35" s="1"/>
  <c r="D39" i="35"/>
  <c r="D11" i="35" s="1"/>
  <c r="O11" i="35" s="1"/>
  <c r="C39" i="35"/>
  <c r="C11" i="35" s="1"/>
  <c r="I11" i="35" s="1"/>
  <c r="E39" i="35"/>
  <c r="E11" i="35" s="1"/>
  <c r="P11" i="35" s="1"/>
  <c r="Q10" i="35"/>
  <c r="D53" i="35"/>
  <c r="A34" i="30"/>
  <c r="D54" i="35"/>
  <c r="D70" i="35"/>
  <c r="O10" i="35"/>
  <c r="D44" i="35"/>
  <c r="H54" i="35"/>
  <c r="H70" i="35"/>
  <c r="S45" i="35"/>
  <c r="S10" i="35"/>
  <c r="H44" i="35"/>
  <c r="C53" i="35"/>
  <c r="N44" i="35"/>
  <c r="C43" i="35"/>
  <c r="C69" i="35"/>
  <c r="G69" i="35"/>
  <c r="G53" i="35"/>
  <c r="R44" i="35"/>
  <c r="G43" i="35"/>
  <c r="R9" i="35"/>
  <c r="R35" i="35" s="1"/>
  <c r="L39" i="35"/>
  <c r="N9" i="35"/>
  <c r="A46" i="35" s="1"/>
  <c r="A47" i="35" s="1"/>
  <c r="L46" i="35"/>
  <c r="D69" i="35"/>
  <c r="D43" i="35"/>
  <c r="H53" i="35"/>
  <c r="H69" i="35"/>
  <c r="H43" i="35"/>
  <c r="O45" i="35"/>
  <c r="E54" i="35"/>
  <c r="P45" i="35"/>
  <c r="E44" i="35"/>
  <c r="E70" i="35"/>
  <c r="F69" i="35"/>
  <c r="F53" i="35"/>
  <c r="Q44" i="35"/>
  <c r="F43" i="35"/>
  <c r="Q9" i="35"/>
  <c r="Q35" i="35" s="1"/>
  <c r="F70" i="35"/>
  <c r="F54" i="35"/>
  <c r="F44" i="35"/>
  <c r="C70" i="35"/>
  <c r="C54" i="35"/>
  <c r="F39" i="35"/>
  <c r="F11" i="35" s="1"/>
  <c r="Q11" i="35" s="1"/>
  <c r="P44" i="35"/>
  <c r="R45" i="35"/>
  <c r="E53" i="35"/>
  <c r="G44" i="35"/>
  <c r="N45" i="35"/>
  <c r="G54" i="35"/>
  <c r="F16" i="33"/>
  <c r="Q10" i="33" s="1"/>
  <c r="F16" i="19"/>
  <c r="G54" i="33"/>
  <c r="Q44" i="33"/>
  <c r="G44" i="33"/>
  <c r="S34" i="33"/>
  <c r="R34" i="33"/>
  <c r="Q34" i="33"/>
  <c r="P34" i="33"/>
  <c r="O33" i="33"/>
  <c r="H16" i="33"/>
  <c r="S10" i="33" s="1"/>
  <c r="G16" i="33"/>
  <c r="G70" i="33" s="1"/>
  <c r="E16" i="33"/>
  <c r="E54" i="33" s="1"/>
  <c r="D16" i="33"/>
  <c r="C16" i="33"/>
  <c r="N45" i="33" s="1"/>
  <c r="H15" i="33"/>
  <c r="S9" i="33" s="1"/>
  <c r="S35" i="33" s="1"/>
  <c r="G15" i="33"/>
  <c r="F15" i="33"/>
  <c r="F53" i="33" s="1"/>
  <c r="E15" i="33"/>
  <c r="D15" i="33"/>
  <c r="O9" i="33" s="1"/>
  <c r="C15" i="33"/>
  <c r="A11" i="33"/>
  <c r="A47" i="33" s="1"/>
  <c r="R10" i="33"/>
  <c r="O10" i="33"/>
  <c r="T5" i="33"/>
  <c r="N5" i="33"/>
  <c r="P3" i="33"/>
  <c r="N3" i="33"/>
  <c r="T1" i="33"/>
  <c r="S34" i="32"/>
  <c r="R34" i="32"/>
  <c r="Q34" i="32"/>
  <c r="P34" i="32"/>
  <c r="O33" i="32"/>
  <c r="H16" i="32"/>
  <c r="S10" i="32" s="1"/>
  <c r="G16" i="32"/>
  <c r="R10" i="32" s="1"/>
  <c r="F16" i="32"/>
  <c r="E16" i="32"/>
  <c r="E70" i="32" s="1"/>
  <c r="D16" i="32"/>
  <c r="O10" i="32" s="1"/>
  <c r="C16" i="32"/>
  <c r="N10" i="32" s="1"/>
  <c r="H15" i="32"/>
  <c r="G15" i="32"/>
  <c r="R44" i="32" s="1"/>
  <c r="F15" i="32"/>
  <c r="Q9" i="32" s="1"/>
  <c r="Q35" i="32" s="1"/>
  <c r="E15" i="32"/>
  <c r="P9" i="32" s="1"/>
  <c r="P35" i="32" s="1"/>
  <c r="D15" i="32"/>
  <c r="C15" i="32"/>
  <c r="C69" i="32" s="1"/>
  <c r="A11" i="32"/>
  <c r="L46" i="32" s="1"/>
  <c r="P10" i="32"/>
  <c r="T5" i="32"/>
  <c r="N5" i="32"/>
  <c r="P3" i="32"/>
  <c r="N3" i="32"/>
  <c r="T1" i="32"/>
  <c r="C58" i="30"/>
  <c r="D58" i="30"/>
  <c r="E58" i="30"/>
  <c r="F58" i="30"/>
  <c r="G58" i="30"/>
  <c r="I58" i="30"/>
  <c r="J58" i="30"/>
  <c r="K58" i="30"/>
  <c r="L58" i="30"/>
  <c r="M58" i="30"/>
  <c r="N58" i="30"/>
  <c r="O58" i="30"/>
  <c r="P58" i="30"/>
  <c r="Q58" i="30"/>
  <c r="R58" i="30"/>
  <c r="S58" i="30"/>
  <c r="T58" i="30"/>
  <c r="U58" i="30"/>
  <c r="V58" i="30"/>
  <c r="X58" i="30"/>
  <c r="C59" i="30"/>
  <c r="D59" i="30"/>
  <c r="E59" i="30"/>
  <c r="F59" i="30"/>
  <c r="G59" i="30"/>
  <c r="I59" i="30"/>
  <c r="J59" i="30"/>
  <c r="K59" i="30"/>
  <c r="L59" i="30"/>
  <c r="M59" i="30"/>
  <c r="N59" i="30"/>
  <c r="O59" i="30"/>
  <c r="P59" i="30"/>
  <c r="Q59" i="30"/>
  <c r="R59" i="30"/>
  <c r="S59" i="30"/>
  <c r="T59" i="30"/>
  <c r="U59" i="30"/>
  <c r="V59" i="30"/>
  <c r="X59" i="30"/>
  <c r="B59" i="30"/>
  <c r="B58" i="30"/>
  <c r="P12" i="35" l="1"/>
  <c r="Q12" i="35"/>
  <c r="N11" i="35"/>
  <c r="T11" i="35" s="1"/>
  <c r="R12" i="35"/>
  <c r="O12" i="35"/>
  <c r="S12" i="35"/>
  <c r="C39" i="33"/>
  <c r="C11" i="33" s="1"/>
  <c r="D39" i="33"/>
  <c r="D11" i="33" s="1"/>
  <c r="O11" i="33" s="1"/>
  <c r="O12" i="33" s="1"/>
  <c r="O13" i="33" s="1"/>
  <c r="O14" i="33" s="1"/>
  <c r="O15" i="33" s="1"/>
  <c r="O16" i="33" s="1"/>
  <c r="O52" i="33" s="1"/>
  <c r="G39" i="33"/>
  <c r="G11" i="33" s="1"/>
  <c r="R11" i="33" s="1"/>
  <c r="R12" i="33" s="1"/>
  <c r="R13" i="33" s="1"/>
  <c r="R14" i="33" s="1"/>
  <c r="R15" i="33" s="1"/>
  <c r="R16" i="33" s="1"/>
  <c r="R17" i="33" s="1"/>
  <c r="P45" i="32"/>
  <c r="D39" i="32"/>
  <c r="D11" i="32" s="1"/>
  <c r="O11" i="32" s="1"/>
  <c r="O12" i="32" s="1"/>
  <c r="O13" i="32" s="1"/>
  <c r="O14" i="32" s="1"/>
  <c r="O15" i="32" s="1"/>
  <c r="O16" i="32" s="1"/>
  <c r="O52" i="32" s="1"/>
  <c r="D54" i="32"/>
  <c r="E39" i="32"/>
  <c r="E11" i="32" s="1"/>
  <c r="P11" i="32" s="1"/>
  <c r="P12" i="32" s="1"/>
  <c r="P13" i="32" s="1"/>
  <c r="P14" i="32" s="1"/>
  <c r="P15" i="32" s="1"/>
  <c r="P16" i="32" s="1"/>
  <c r="P17" i="32" s="1"/>
  <c r="H39" i="32"/>
  <c r="H11" i="32" s="1"/>
  <c r="S11" i="32" s="1"/>
  <c r="S12" i="32" s="1"/>
  <c r="S13" i="32" s="1"/>
  <c r="S14" i="32" s="1"/>
  <c r="S15" i="32" s="1"/>
  <c r="S16" i="32" s="1"/>
  <c r="S52" i="32" s="1"/>
  <c r="R9" i="32"/>
  <c r="R35" i="32" s="1"/>
  <c r="Q9" i="33"/>
  <c r="Q35" i="33" s="1"/>
  <c r="H39" i="33"/>
  <c r="H11" i="33" s="1"/>
  <c r="S11" i="33" s="1"/>
  <c r="S12" i="33" s="1"/>
  <c r="S13" i="33" s="1"/>
  <c r="S14" i="33" s="1"/>
  <c r="S15" i="33" s="1"/>
  <c r="S16" i="33" s="1"/>
  <c r="S52" i="33" s="1"/>
  <c r="I39" i="35"/>
  <c r="AA34" i="30"/>
  <c r="P45" i="33"/>
  <c r="P10" i="33"/>
  <c r="E70" i="33"/>
  <c r="E44" i="33"/>
  <c r="D53" i="33"/>
  <c r="N10" i="33"/>
  <c r="C44" i="33"/>
  <c r="A35" i="30"/>
  <c r="L38" i="35"/>
  <c r="L47" i="35"/>
  <c r="A49" i="35"/>
  <c r="B23" i="35"/>
  <c r="B24" i="35" s="1"/>
  <c r="B25" i="35" s="1"/>
  <c r="B26" i="35" s="1"/>
  <c r="B27" i="35" s="1"/>
  <c r="B28" i="35" s="1"/>
  <c r="B29" i="35" s="1"/>
  <c r="B30" i="35" s="1"/>
  <c r="B31" i="35" s="1"/>
  <c r="B32" i="35" s="1"/>
  <c r="B33" i="35" s="1"/>
  <c r="B34" i="35" s="1"/>
  <c r="B35" i="35" s="1"/>
  <c r="B36" i="35" s="1"/>
  <c r="B37" i="35" s="1"/>
  <c r="A45" i="35"/>
  <c r="L37" i="35"/>
  <c r="F39" i="33"/>
  <c r="F11" i="33" s="1"/>
  <c r="Q11" i="33" s="1"/>
  <c r="Q12" i="33" s="1"/>
  <c r="Q13" i="33" s="1"/>
  <c r="Q14" i="33" s="1"/>
  <c r="Q15" i="33" s="1"/>
  <c r="Q16" i="33" s="1"/>
  <c r="Q17" i="33" s="1"/>
  <c r="E39" i="33"/>
  <c r="E11" i="33" s="1"/>
  <c r="P11" i="33" s="1"/>
  <c r="P12" i="33" s="1"/>
  <c r="P13" i="33" s="1"/>
  <c r="P14" i="33" s="1"/>
  <c r="P15" i="33" s="1"/>
  <c r="P16" i="33" s="1"/>
  <c r="P52" i="33" s="1"/>
  <c r="L46" i="33"/>
  <c r="L47" i="33" s="1"/>
  <c r="L38" i="33"/>
  <c r="C53" i="33"/>
  <c r="C69" i="33"/>
  <c r="C43" i="33"/>
  <c r="N9" i="33"/>
  <c r="N44" i="33"/>
  <c r="G69" i="33"/>
  <c r="G53" i="33"/>
  <c r="R44" i="33"/>
  <c r="R9" i="33"/>
  <c r="R35" i="33" s="1"/>
  <c r="F54" i="33"/>
  <c r="F70" i="33"/>
  <c r="Q45" i="33"/>
  <c r="F44" i="33"/>
  <c r="E69" i="33"/>
  <c r="E53" i="33"/>
  <c r="P44" i="33"/>
  <c r="P9" i="33"/>
  <c r="P35" i="33" s="1"/>
  <c r="E43" i="33"/>
  <c r="D70" i="33"/>
  <c r="D54" i="33"/>
  <c r="O45" i="33"/>
  <c r="D44" i="33"/>
  <c r="S45" i="33"/>
  <c r="H54" i="33"/>
  <c r="H70" i="33"/>
  <c r="H44" i="33"/>
  <c r="G43" i="33"/>
  <c r="F69" i="33"/>
  <c r="D69" i="33"/>
  <c r="O44" i="33"/>
  <c r="D43" i="33"/>
  <c r="H53" i="33"/>
  <c r="S44" i="33"/>
  <c r="H43" i="33"/>
  <c r="C70" i="33"/>
  <c r="C54" i="33"/>
  <c r="A46" i="33" s="1"/>
  <c r="F43" i="33"/>
  <c r="R45" i="33"/>
  <c r="H69" i="33"/>
  <c r="F39" i="32"/>
  <c r="F11" i="32" s="1"/>
  <c r="Q11" i="32" s="1"/>
  <c r="Q12" i="32" s="1"/>
  <c r="Q13" i="32" s="1"/>
  <c r="Q14" i="32" s="1"/>
  <c r="Q15" i="32" s="1"/>
  <c r="Q16" i="32" s="1"/>
  <c r="Q17" i="32" s="1"/>
  <c r="C39" i="32"/>
  <c r="C11" i="32" s="1"/>
  <c r="G39" i="32"/>
  <c r="G11" i="32" s="1"/>
  <c r="R11" i="32" s="1"/>
  <c r="R12" i="32" s="1"/>
  <c r="R13" i="32" s="1"/>
  <c r="R14" i="32" s="1"/>
  <c r="R15" i="32" s="1"/>
  <c r="R16" i="32" s="1"/>
  <c r="R17" i="32" s="1"/>
  <c r="N9" i="32"/>
  <c r="N44" i="32"/>
  <c r="G43" i="32"/>
  <c r="A48" i="32" s="1"/>
  <c r="L39" i="32" s="1"/>
  <c r="L38" i="32"/>
  <c r="D69" i="32"/>
  <c r="D53" i="32"/>
  <c r="D43" i="32"/>
  <c r="O9" i="32"/>
  <c r="O44" i="32"/>
  <c r="S44" i="32"/>
  <c r="S9" i="32"/>
  <c r="S35" i="32" s="1"/>
  <c r="H69" i="32"/>
  <c r="H43" i="32"/>
  <c r="H53" i="32"/>
  <c r="L47" i="32"/>
  <c r="F54" i="32"/>
  <c r="F70" i="32"/>
  <c r="F44" i="32"/>
  <c r="Q10" i="32"/>
  <c r="Q45" i="32"/>
  <c r="E69" i="32"/>
  <c r="E53" i="32"/>
  <c r="P44" i="32"/>
  <c r="E43" i="32"/>
  <c r="C54" i="32"/>
  <c r="N45" i="32"/>
  <c r="C44" i="32"/>
  <c r="G54" i="32"/>
  <c r="G70" i="32"/>
  <c r="R45" i="32"/>
  <c r="G44" i="32"/>
  <c r="F53" i="32"/>
  <c r="F69" i="32"/>
  <c r="Q44" i="32"/>
  <c r="F43" i="32"/>
  <c r="D70" i="32"/>
  <c r="O45" i="32"/>
  <c r="D44" i="32"/>
  <c r="H70" i="32"/>
  <c r="S45" i="32"/>
  <c r="H44" i="32"/>
  <c r="H54" i="32"/>
  <c r="A46" i="32" s="1"/>
  <c r="C43" i="32"/>
  <c r="E44" i="32"/>
  <c r="C53" i="32"/>
  <c r="E54" i="32"/>
  <c r="G69" i="32"/>
  <c r="G53" i="32"/>
  <c r="C70" i="32"/>
  <c r="I11" i="33" l="1"/>
  <c r="I11" i="32"/>
  <c r="N12" i="35"/>
  <c r="T12" i="35" s="1"/>
  <c r="S13" i="35"/>
  <c r="O13" i="35"/>
  <c r="P52" i="32"/>
  <c r="N11" i="33"/>
  <c r="T11" i="33" s="1"/>
  <c r="O17" i="33"/>
  <c r="O53" i="33" s="1"/>
  <c r="R13" i="35"/>
  <c r="S17" i="32"/>
  <c r="S53" i="32" s="1"/>
  <c r="R52" i="33"/>
  <c r="Q13" i="35"/>
  <c r="N11" i="32"/>
  <c r="P13" i="35"/>
  <c r="O17" i="32"/>
  <c r="O53" i="32" s="1"/>
  <c r="S17" i="33"/>
  <c r="S53" i="33" s="1"/>
  <c r="Q52" i="32"/>
  <c r="Q52" i="33"/>
  <c r="R52" i="32"/>
  <c r="P17" i="33"/>
  <c r="P53" i="33" s="1"/>
  <c r="AA35" i="30"/>
  <c r="A36" i="30"/>
  <c r="I39" i="32"/>
  <c r="L40" i="35"/>
  <c r="M39" i="35"/>
  <c r="O39" i="35" s="1"/>
  <c r="T39" i="35" s="1"/>
  <c r="L48" i="35"/>
  <c r="M37" i="35"/>
  <c r="O37" i="35" s="1"/>
  <c r="T37" i="35" s="1"/>
  <c r="L36" i="35"/>
  <c r="M38" i="35"/>
  <c r="O38" i="35" s="1"/>
  <c r="T38" i="35" s="1"/>
  <c r="I39" i="33"/>
  <c r="B23" i="33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A49" i="33"/>
  <c r="A45" i="33"/>
  <c r="R53" i="33"/>
  <c r="R18" i="33"/>
  <c r="Q53" i="33"/>
  <c r="Q18" i="33"/>
  <c r="L48" i="33"/>
  <c r="L37" i="33"/>
  <c r="B23" i="32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A49" i="32"/>
  <c r="R53" i="32"/>
  <c r="R18" i="32"/>
  <c r="A45" i="32"/>
  <c r="Q53" i="32"/>
  <c r="Q18" i="32"/>
  <c r="L48" i="32"/>
  <c r="L37" i="32"/>
  <c r="P53" i="32"/>
  <c r="P18" i="32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1" i="29"/>
  <c r="H38" i="29"/>
  <c r="G38" i="29"/>
  <c r="F38" i="29"/>
  <c r="E38" i="29"/>
  <c r="D38" i="29"/>
  <c r="C38" i="29"/>
  <c r="I37" i="29"/>
  <c r="I36" i="29"/>
  <c r="I35" i="29"/>
  <c r="S34" i="29"/>
  <c r="R34" i="29"/>
  <c r="Q34" i="29"/>
  <c r="P34" i="29"/>
  <c r="I34" i="29"/>
  <c r="O33" i="29"/>
  <c r="I33" i="29"/>
  <c r="I32" i="29"/>
  <c r="I31" i="29"/>
  <c r="I30" i="29"/>
  <c r="I29" i="29"/>
  <c r="I28" i="29"/>
  <c r="I27" i="29"/>
  <c r="I26" i="29"/>
  <c r="I25" i="29"/>
  <c r="I24" i="29"/>
  <c r="I23" i="29"/>
  <c r="H22" i="29"/>
  <c r="G22" i="29"/>
  <c r="F22" i="29"/>
  <c r="E22" i="29"/>
  <c r="D22" i="29"/>
  <c r="C22" i="29"/>
  <c r="I21" i="29"/>
  <c r="I20" i="29"/>
  <c r="I19" i="29"/>
  <c r="I18" i="29"/>
  <c r="I17" i="29"/>
  <c r="H16" i="29"/>
  <c r="G16" i="29"/>
  <c r="R10" i="29" s="1"/>
  <c r="F16" i="29"/>
  <c r="F54" i="29" s="1"/>
  <c r="E16" i="29"/>
  <c r="D16" i="29"/>
  <c r="O10" i="29" s="1"/>
  <c r="C16" i="29"/>
  <c r="N10" i="29" s="1"/>
  <c r="H15" i="29"/>
  <c r="H69" i="29" s="1"/>
  <c r="G15" i="29"/>
  <c r="R44" i="29" s="1"/>
  <c r="F15" i="29"/>
  <c r="Q9" i="29" s="1"/>
  <c r="Q35" i="29" s="1"/>
  <c r="E15" i="29"/>
  <c r="D15" i="29"/>
  <c r="C15" i="29"/>
  <c r="N44" i="29" s="1"/>
  <c r="A11" i="29"/>
  <c r="S10" i="29"/>
  <c r="Q10" i="29"/>
  <c r="S9" i="29"/>
  <c r="S35" i="29" s="1"/>
  <c r="R9" i="29"/>
  <c r="R35" i="29" s="1"/>
  <c r="P9" i="29"/>
  <c r="P35" i="29" s="1"/>
  <c r="O9" i="29"/>
  <c r="T5" i="29"/>
  <c r="N5" i="29"/>
  <c r="P3" i="29"/>
  <c r="N3" i="29"/>
  <c r="T1" i="29"/>
  <c r="M66" i="28"/>
  <c r="M65" i="28"/>
  <c r="M64" i="28"/>
  <c r="M63" i="28"/>
  <c r="M62" i="28"/>
  <c r="M61" i="28"/>
  <c r="M60" i="28"/>
  <c r="M59" i="28"/>
  <c r="M58" i="28"/>
  <c r="M57" i="28"/>
  <c r="M56" i="28"/>
  <c r="M55" i="28"/>
  <c r="M54" i="28"/>
  <c r="M53" i="28"/>
  <c r="M51" i="28"/>
  <c r="H38" i="28"/>
  <c r="G38" i="28"/>
  <c r="F38" i="28"/>
  <c r="E38" i="28"/>
  <c r="D38" i="28"/>
  <c r="C38" i="28"/>
  <c r="I37" i="28"/>
  <c r="I36" i="28"/>
  <c r="I35" i="28"/>
  <c r="S34" i="28"/>
  <c r="R34" i="28"/>
  <c r="Q34" i="28"/>
  <c r="P34" i="28"/>
  <c r="I34" i="28"/>
  <c r="O33" i="28"/>
  <c r="I33" i="28"/>
  <c r="I32" i="28"/>
  <c r="I31" i="28"/>
  <c r="I30" i="28"/>
  <c r="I29" i="28"/>
  <c r="I28" i="28"/>
  <c r="I27" i="28"/>
  <c r="I26" i="28"/>
  <c r="I25" i="28"/>
  <c r="I24" i="28"/>
  <c r="I23" i="28"/>
  <c r="H22" i="28"/>
  <c r="G22" i="28"/>
  <c r="F22" i="28"/>
  <c r="E22" i="28"/>
  <c r="D22" i="28"/>
  <c r="C22" i="28"/>
  <c r="I21" i="28"/>
  <c r="I20" i="28"/>
  <c r="I19" i="28"/>
  <c r="I18" i="28"/>
  <c r="I17" i="28"/>
  <c r="H16" i="28"/>
  <c r="H44" i="28" s="1"/>
  <c r="G16" i="28"/>
  <c r="F16" i="28"/>
  <c r="F54" i="28" s="1"/>
  <c r="E16" i="28"/>
  <c r="D16" i="28"/>
  <c r="D70" i="28" s="1"/>
  <c r="C16" i="28"/>
  <c r="H15" i="28"/>
  <c r="S44" i="28" s="1"/>
  <c r="G15" i="28"/>
  <c r="G53" i="28" s="1"/>
  <c r="F15" i="28"/>
  <c r="F43" i="28" s="1"/>
  <c r="E15" i="28"/>
  <c r="D15" i="28"/>
  <c r="D69" i="28" s="1"/>
  <c r="C15" i="28"/>
  <c r="C69" i="28" s="1"/>
  <c r="A11" i="28"/>
  <c r="B18" i="28" s="1"/>
  <c r="A46" i="28" s="1"/>
  <c r="S10" i="28"/>
  <c r="R9" i="28"/>
  <c r="R35" i="28" s="1"/>
  <c r="Q9" i="28"/>
  <c r="Q35" i="28" s="1"/>
  <c r="O9" i="28"/>
  <c r="T5" i="28"/>
  <c r="N5" i="28"/>
  <c r="P3" i="28"/>
  <c r="N3" i="28"/>
  <c r="T1" i="28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1" i="27"/>
  <c r="H38" i="27"/>
  <c r="G38" i="27"/>
  <c r="F38" i="27"/>
  <c r="E38" i="27"/>
  <c r="D38" i="27"/>
  <c r="C38" i="27"/>
  <c r="I37" i="27"/>
  <c r="I36" i="27"/>
  <c r="I35" i="27"/>
  <c r="S34" i="27"/>
  <c r="R34" i="27"/>
  <c r="Q34" i="27"/>
  <c r="P34" i="27"/>
  <c r="I34" i="27"/>
  <c r="O33" i="27"/>
  <c r="I33" i="27"/>
  <c r="I32" i="27"/>
  <c r="I31" i="27"/>
  <c r="I30" i="27"/>
  <c r="I29" i="27"/>
  <c r="I28" i="27"/>
  <c r="I27" i="27"/>
  <c r="I26" i="27"/>
  <c r="I25" i="27"/>
  <c r="I24" i="27"/>
  <c r="I23" i="27"/>
  <c r="H22" i="27"/>
  <c r="G22" i="27"/>
  <c r="F22" i="27"/>
  <c r="E22" i="27"/>
  <c r="D22" i="27"/>
  <c r="C22" i="27"/>
  <c r="I21" i="27"/>
  <c r="I20" i="27"/>
  <c r="I19" i="27"/>
  <c r="I18" i="27"/>
  <c r="I17" i="27"/>
  <c r="H16" i="27"/>
  <c r="H44" i="27" s="1"/>
  <c r="G16" i="27"/>
  <c r="F16" i="27"/>
  <c r="Q45" i="27" s="1"/>
  <c r="E16" i="27"/>
  <c r="E70" i="27" s="1"/>
  <c r="D16" i="27"/>
  <c r="D70" i="27" s="1"/>
  <c r="C16" i="27"/>
  <c r="H15" i="27"/>
  <c r="H69" i="27" s="1"/>
  <c r="G15" i="27"/>
  <c r="R44" i="27" s="1"/>
  <c r="F15" i="27"/>
  <c r="Q9" i="27" s="1"/>
  <c r="Q35" i="27" s="1"/>
  <c r="E15" i="27"/>
  <c r="D15" i="27"/>
  <c r="D53" i="27" s="1"/>
  <c r="C15" i="27"/>
  <c r="C69" i="27" s="1"/>
  <c r="A11" i="27"/>
  <c r="S10" i="27"/>
  <c r="Q10" i="27"/>
  <c r="P10" i="27"/>
  <c r="O10" i="27"/>
  <c r="T5" i="27"/>
  <c r="N5" i="27"/>
  <c r="P3" i="27"/>
  <c r="N3" i="27"/>
  <c r="T1" i="27"/>
  <c r="M66" i="26"/>
  <c r="M65" i="26"/>
  <c r="M64" i="26"/>
  <c r="M63" i="26"/>
  <c r="M62" i="26"/>
  <c r="M61" i="26"/>
  <c r="M60" i="26"/>
  <c r="M59" i="26"/>
  <c r="M58" i="26"/>
  <c r="M57" i="26"/>
  <c r="M56" i="26"/>
  <c r="M55" i="26"/>
  <c r="M54" i="26"/>
  <c r="M53" i="26"/>
  <c r="M51" i="26"/>
  <c r="H38" i="26"/>
  <c r="G38" i="26"/>
  <c r="F38" i="26"/>
  <c r="E38" i="26"/>
  <c r="D38" i="26"/>
  <c r="C38" i="26"/>
  <c r="I37" i="26"/>
  <c r="I36" i="26"/>
  <c r="I35" i="26"/>
  <c r="S34" i="26"/>
  <c r="R34" i="26"/>
  <c r="Q34" i="26"/>
  <c r="P34" i="26"/>
  <c r="I34" i="26"/>
  <c r="O33" i="26"/>
  <c r="I33" i="26"/>
  <c r="I32" i="26"/>
  <c r="I31" i="26"/>
  <c r="I30" i="26"/>
  <c r="I29" i="26"/>
  <c r="I28" i="26"/>
  <c r="I27" i="26"/>
  <c r="I26" i="26"/>
  <c r="I25" i="26"/>
  <c r="I24" i="26"/>
  <c r="I23" i="26"/>
  <c r="H22" i="26"/>
  <c r="G22" i="26"/>
  <c r="F22" i="26"/>
  <c r="E22" i="26"/>
  <c r="D22" i="26"/>
  <c r="C22" i="26"/>
  <c r="I21" i="26"/>
  <c r="I20" i="26"/>
  <c r="I19" i="26"/>
  <c r="I18" i="26"/>
  <c r="I17" i="26"/>
  <c r="H16" i="26"/>
  <c r="H70" i="26" s="1"/>
  <c r="G16" i="26"/>
  <c r="R45" i="26" s="1"/>
  <c r="F16" i="26"/>
  <c r="F44" i="26" s="1"/>
  <c r="E16" i="26"/>
  <c r="P10" i="26" s="1"/>
  <c r="D16" i="26"/>
  <c r="O10" i="26" s="1"/>
  <c r="C16" i="26"/>
  <c r="H15" i="26"/>
  <c r="G15" i="26"/>
  <c r="F15" i="26"/>
  <c r="F43" i="26" s="1"/>
  <c r="E15" i="26"/>
  <c r="P44" i="26" s="1"/>
  <c r="D15" i="26"/>
  <c r="O9" i="26" s="1"/>
  <c r="C15" i="26"/>
  <c r="A11" i="26"/>
  <c r="S10" i="26"/>
  <c r="T5" i="26"/>
  <c r="N5" i="26"/>
  <c r="P3" i="26"/>
  <c r="N3" i="26"/>
  <c r="T1" i="26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1" i="25"/>
  <c r="H38" i="25"/>
  <c r="G38" i="25"/>
  <c r="F38" i="25"/>
  <c r="E38" i="25"/>
  <c r="D38" i="25"/>
  <c r="C38" i="25"/>
  <c r="I37" i="25"/>
  <c r="I36" i="25"/>
  <c r="I35" i="25"/>
  <c r="S34" i="25"/>
  <c r="R34" i="25"/>
  <c r="Q34" i="25"/>
  <c r="P34" i="25"/>
  <c r="I34" i="25"/>
  <c r="O33" i="25"/>
  <c r="I33" i="25"/>
  <c r="I32" i="25"/>
  <c r="I31" i="25"/>
  <c r="I30" i="25"/>
  <c r="I29" i="25"/>
  <c r="I28" i="25"/>
  <c r="I27" i="25"/>
  <c r="I26" i="25"/>
  <c r="I25" i="25"/>
  <c r="I24" i="25"/>
  <c r="I23" i="25"/>
  <c r="H22" i="25"/>
  <c r="H39" i="25" s="1"/>
  <c r="G22" i="25"/>
  <c r="F22" i="25"/>
  <c r="E22" i="25"/>
  <c r="E39" i="25" s="1"/>
  <c r="E11" i="25" s="1"/>
  <c r="D22" i="25"/>
  <c r="C22" i="25"/>
  <c r="I21" i="25"/>
  <c r="I20" i="25"/>
  <c r="I19" i="25"/>
  <c r="I18" i="25"/>
  <c r="I17" i="25"/>
  <c r="H16" i="25"/>
  <c r="H70" i="25" s="1"/>
  <c r="G16" i="25"/>
  <c r="F16" i="25"/>
  <c r="Q10" i="25" s="1"/>
  <c r="E16" i="25"/>
  <c r="D16" i="25"/>
  <c r="O10" i="25" s="1"/>
  <c r="C16" i="25"/>
  <c r="H15" i="25"/>
  <c r="G15" i="25"/>
  <c r="R9" i="25" s="1"/>
  <c r="R35" i="25" s="1"/>
  <c r="F15" i="25"/>
  <c r="F43" i="25" s="1"/>
  <c r="E15" i="25"/>
  <c r="D15" i="25"/>
  <c r="D53" i="25" s="1"/>
  <c r="C15" i="25"/>
  <c r="A11" i="25"/>
  <c r="P10" i="25"/>
  <c r="S9" i="25"/>
  <c r="S35" i="25" s="1"/>
  <c r="N9" i="25"/>
  <c r="T5" i="25"/>
  <c r="N5" i="25"/>
  <c r="P3" i="25"/>
  <c r="N3" i="25"/>
  <c r="T1" i="25"/>
  <c r="M66" i="24"/>
  <c r="M65" i="24"/>
  <c r="M64" i="24"/>
  <c r="M63" i="24"/>
  <c r="M62" i="24"/>
  <c r="M61" i="24"/>
  <c r="M60" i="24"/>
  <c r="M59" i="24"/>
  <c r="M58" i="24"/>
  <c r="M57" i="24"/>
  <c r="M56" i="24"/>
  <c r="M55" i="24"/>
  <c r="M54" i="24"/>
  <c r="M53" i="24"/>
  <c r="M51" i="24"/>
  <c r="S34" i="24"/>
  <c r="R34" i="24"/>
  <c r="Q34" i="24"/>
  <c r="P34" i="24"/>
  <c r="O33" i="24"/>
  <c r="G39" i="24"/>
  <c r="G11" i="24" s="1"/>
  <c r="E39" i="24"/>
  <c r="E11" i="24" s="1"/>
  <c r="H16" i="24"/>
  <c r="H71" i="24" s="1"/>
  <c r="G16" i="24"/>
  <c r="R10" i="24" s="1"/>
  <c r="F16" i="24"/>
  <c r="F55" i="24" s="1"/>
  <c r="E16" i="24"/>
  <c r="E71" i="24" s="1"/>
  <c r="D16" i="24"/>
  <c r="D71" i="24" s="1"/>
  <c r="C16" i="24"/>
  <c r="N10" i="24" s="1"/>
  <c r="H15" i="24"/>
  <c r="G15" i="24"/>
  <c r="G54" i="24" s="1"/>
  <c r="F15" i="24"/>
  <c r="F44" i="24" s="1"/>
  <c r="E15" i="24"/>
  <c r="P9" i="24" s="1"/>
  <c r="P35" i="24" s="1"/>
  <c r="D15" i="24"/>
  <c r="O44" i="24" s="1"/>
  <c r="C15" i="24"/>
  <c r="C70" i="24" s="1"/>
  <c r="A11" i="24"/>
  <c r="A49" i="24" s="1"/>
  <c r="T5" i="24"/>
  <c r="N5" i="24"/>
  <c r="P3" i="24"/>
  <c r="N3" i="24"/>
  <c r="T1" i="24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S34" i="22"/>
  <c r="R34" i="22"/>
  <c r="Q34" i="22"/>
  <c r="P34" i="22"/>
  <c r="O33" i="22"/>
  <c r="H16" i="22"/>
  <c r="G16" i="22"/>
  <c r="F16" i="22"/>
  <c r="E16" i="22"/>
  <c r="D16" i="22"/>
  <c r="D45" i="22" s="1"/>
  <c r="C16" i="22"/>
  <c r="H15" i="22"/>
  <c r="S9" i="22" s="1"/>
  <c r="S35" i="22" s="1"/>
  <c r="G15" i="22"/>
  <c r="F15" i="22"/>
  <c r="F54" i="22" s="1"/>
  <c r="E15" i="22"/>
  <c r="E54" i="22" s="1"/>
  <c r="D15" i="22"/>
  <c r="O9" i="22" s="1"/>
  <c r="C15" i="22"/>
  <c r="C70" i="22" s="1"/>
  <c r="A11" i="22"/>
  <c r="T5" i="22"/>
  <c r="N5" i="22"/>
  <c r="P3" i="22"/>
  <c r="N3" i="22"/>
  <c r="T1" i="22"/>
  <c r="H55" i="22" l="1"/>
  <c r="G71" i="22"/>
  <c r="E71" i="22"/>
  <c r="D55" i="22"/>
  <c r="F39" i="25"/>
  <c r="F11" i="25" s="1"/>
  <c r="N12" i="32"/>
  <c r="T12" i="32" s="1"/>
  <c r="T11" i="32"/>
  <c r="S18" i="32"/>
  <c r="O18" i="33"/>
  <c r="O54" i="33" s="1"/>
  <c r="S18" i="33"/>
  <c r="S54" i="33" s="1"/>
  <c r="P18" i="33"/>
  <c r="P19" i="33" s="1"/>
  <c r="G39" i="28"/>
  <c r="G11" i="28" s="1"/>
  <c r="R11" i="28" s="1"/>
  <c r="R12" i="28" s="1"/>
  <c r="R13" i="28" s="1"/>
  <c r="R14" i="28" s="1"/>
  <c r="R15" i="28" s="1"/>
  <c r="R16" i="28" s="1"/>
  <c r="R52" i="28" s="1"/>
  <c r="N13" i="35"/>
  <c r="T13" i="35" s="1"/>
  <c r="N12" i="33"/>
  <c r="T12" i="33" s="1"/>
  <c r="G39" i="27"/>
  <c r="G11" i="27" s="1"/>
  <c r="R11" i="27" s="1"/>
  <c r="R12" i="27" s="1"/>
  <c r="R13" i="27" s="1"/>
  <c r="R14" i="27" s="1"/>
  <c r="R15" i="27" s="1"/>
  <c r="R16" i="27" s="1"/>
  <c r="R52" i="27" s="1"/>
  <c r="R14" i="35"/>
  <c r="E39" i="29"/>
  <c r="E11" i="29" s="1"/>
  <c r="P11" i="29" s="1"/>
  <c r="P12" i="29" s="1"/>
  <c r="P13" i="29" s="1"/>
  <c r="P14" i="29" s="1"/>
  <c r="P15" i="29" s="1"/>
  <c r="P16" i="29" s="1"/>
  <c r="P52" i="29" s="1"/>
  <c r="F39" i="29"/>
  <c r="F11" i="29" s="1"/>
  <c r="Q11" i="29" s="1"/>
  <c r="Q12" i="29" s="1"/>
  <c r="Q13" i="29" s="1"/>
  <c r="Q14" i="29" s="1"/>
  <c r="Q15" i="29" s="1"/>
  <c r="Q16" i="29" s="1"/>
  <c r="Q52" i="29" s="1"/>
  <c r="O18" i="32"/>
  <c r="O19" i="32" s="1"/>
  <c r="P14" i="35"/>
  <c r="G39" i="29"/>
  <c r="G11" i="29" s="1"/>
  <c r="R11" i="29" s="1"/>
  <c r="R12" i="29" s="1"/>
  <c r="R13" i="29" s="1"/>
  <c r="R14" i="29" s="1"/>
  <c r="R15" i="29" s="1"/>
  <c r="R16" i="29" s="1"/>
  <c r="R52" i="29" s="1"/>
  <c r="O14" i="35"/>
  <c r="Q14" i="35"/>
  <c r="S14" i="35"/>
  <c r="H71" i="22"/>
  <c r="Q9" i="25"/>
  <c r="Q35" i="25" s="1"/>
  <c r="O10" i="28"/>
  <c r="N9" i="27"/>
  <c r="H39" i="26"/>
  <c r="H11" i="26" s="1"/>
  <c r="S11" i="26" s="1"/>
  <c r="S12" i="26" s="1"/>
  <c r="S13" i="26" s="1"/>
  <c r="S14" i="26" s="1"/>
  <c r="S15" i="26" s="1"/>
  <c r="S16" i="26" s="1"/>
  <c r="O9" i="27"/>
  <c r="R44" i="28"/>
  <c r="H69" i="28"/>
  <c r="H39" i="24"/>
  <c r="H11" i="24" s="1"/>
  <c r="S11" i="24" s="1"/>
  <c r="S12" i="24" s="1"/>
  <c r="S13" i="24" s="1"/>
  <c r="S14" i="24" s="1"/>
  <c r="S15" i="24" s="1"/>
  <c r="S16" i="24" s="1"/>
  <c r="S52" i="24" s="1"/>
  <c r="S45" i="26"/>
  <c r="D39" i="28"/>
  <c r="D11" i="28" s="1"/>
  <c r="O11" i="28" s="1"/>
  <c r="O12" i="28" s="1"/>
  <c r="O13" i="28" s="1"/>
  <c r="O14" i="28" s="1"/>
  <c r="O15" i="28" s="1"/>
  <c r="O16" i="28" s="1"/>
  <c r="O52" i="28" s="1"/>
  <c r="Q44" i="28"/>
  <c r="G39" i="22"/>
  <c r="G11" i="22" s="1"/>
  <c r="R11" i="22" s="1"/>
  <c r="S9" i="27"/>
  <c r="S35" i="27" s="1"/>
  <c r="R9" i="24"/>
  <c r="R35" i="24" s="1"/>
  <c r="S45" i="28"/>
  <c r="H39" i="28"/>
  <c r="H11" i="28" s="1"/>
  <c r="S11" i="28" s="1"/>
  <c r="S12" i="28" s="1"/>
  <c r="S13" i="28" s="1"/>
  <c r="S14" i="28" s="1"/>
  <c r="S15" i="28" s="1"/>
  <c r="S16" i="28" s="1"/>
  <c r="S52" i="28" s="1"/>
  <c r="H53" i="28"/>
  <c r="I22" i="29"/>
  <c r="O45" i="25"/>
  <c r="S9" i="28"/>
  <c r="S35" i="28" s="1"/>
  <c r="Q10" i="28"/>
  <c r="H11" i="25"/>
  <c r="S11" i="25" s="1"/>
  <c r="S12" i="25" s="1"/>
  <c r="S13" i="25" s="1"/>
  <c r="S14" i="25" s="1"/>
  <c r="S15" i="25" s="1"/>
  <c r="S16" i="25" s="1"/>
  <c r="C43" i="27"/>
  <c r="P11" i="24"/>
  <c r="P12" i="24" s="1"/>
  <c r="P13" i="24" s="1"/>
  <c r="P14" i="24" s="1"/>
  <c r="P15" i="24" s="1"/>
  <c r="P16" i="24" s="1"/>
  <c r="P52" i="24" s="1"/>
  <c r="H43" i="27"/>
  <c r="N9" i="29"/>
  <c r="N44" i="27"/>
  <c r="S44" i="27"/>
  <c r="E39" i="28"/>
  <c r="E11" i="28" s="1"/>
  <c r="P11" i="28" s="1"/>
  <c r="P12" i="28" s="1"/>
  <c r="P13" i="28" s="1"/>
  <c r="P14" i="28" s="1"/>
  <c r="P15" i="28" s="1"/>
  <c r="P16" i="28" s="1"/>
  <c r="P17" i="28" s="1"/>
  <c r="C43" i="29"/>
  <c r="G39" i="26"/>
  <c r="G11" i="26" s="1"/>
  <c r="R11" i="26" s="1"/>
  <c r="R12" i="26" s="1"/>
  <c r="R13" i="26" s="1"/>
  <c r="R14" i="26" s="1"/>
  <c r="R15" i="26" s="1"/>
  <c r="R16" i="26" s="1"/>
  <c r="R17" i="26" s="1"/>
  <c r="H53" i="27"/>
  <c r="B21" i="28" s="1"/>
  <c r="A49" i="28" s="1"/>
  <c r="L40" i="28" s="1"/>
  <c r="AA36" i="30"/>
  <c r="A37" i="30"/>
  <c r="L46" i="22"/>
  <c r="L47" i="22" s="1"/>
  <c r="D39" i="22"/>
  <c r="D11" i="22" s="1"/>
  <c r="O11" i="22" s="1"/>
  <c r="H39" i="22"/>
  <c r="H11" i="22" s="1"/>
  <c r="S11" i="22" s="1"/>
  <c r="P9" i="22"/>
  <c r="P35" i="22" s="1"/>
  <c r="Q44" i="22"/>
  <c r="Q9" i="22"/>
  <c r="Q35" i="22" s="1"/>
  <c r="A46" i="22" s="1"/>
  <c r="E39" i="22"/>
  <c r="E11" i="22" s="1"/>
  <c r="P11" i="22" s="1"/>
  <c r="C71" i="22"/>
  <c r="H63" i="35"/>
  <c r="H64" i="35"/>
  <c r="G63" i="35"/>
  <c r="G64" i="35"/>
  <c r="M36" i="35"/>
  <c r="O36" i="35" s="1"/>
  <c r="T36" i="35" s="1"/>
  <c r="D63" i="35"/>
  <c r="D64" i="35"/>
  <c r="F64" i="35"/>
  <c r="F63" i="35"/>
  <c r="L49" i="35"/>
  <c r="E64" i="35"/>
  <c r="E63" i="35"/>
  <c r="C63" i="35"/>
  <c r="M40" i="35"/>
  <c r="O40" i="35" s="1"/>
  <c r="T40" i="35" s="1"/>
  <c r="C64" i="35"/>
  <c r="N14" i="35"/>
  <c r="T14" i="35" s="1"/>
  <c r="M37" i="33"/>
  <c r="O37" i="33" s="1"/>
  <c r="T37" i="33" s="1"/>
  <c r="M39" i="33"/>
  <c r="O39" i="33" s="1"/>
  <c r="T39" i="33" s="1"/>
  <c r="L36" i="33"/>
  <c r="M38" i="33"/>
  <c r="O38" i="33" s="1"/>
  <c r="T38" i="33" s="1"/>
  <c r="Q54" i="33"/>
  <c r="Q19" i="33"/>
  <c r="R54" i="33"/>
  <c r="R19" i="33"/>
  <c r="S19" i="33"/>
  <c r="P54" i="33"/>
  <c r="L40" i="33"/>
  <c r="L49" i="33"/>
  <c r="P54" i="32"/>
  <c r="P19" i="32"/>
  <c r="M37" i="32"/>
  <c r="O37" i="32" s="1"/>
  <c r="T37" i="32" s="1"/>
  <c r="L49" i="32"/>
  <c r="R54" i="32"/>
  <c r="R19" i="32"/>
  <c r="N13" i="32"/>
  <c r="T13" i="32" s="1"/>
  <c r="M39" i="32"/>
  <c r="O39" i="32" s="1"/>
  <c r="T39" i="32" s="1"/>
  <c r="Q54" i="32"/>
  <c r="Q19" i="32"/>
  <c r="L40" i="32"/>
  <c r="M38" i="32"/>
  <c r="O38" i="32" s="1"/>
  <c r="T38" i="32" s="1"/>
  <c r="S54" i="32"/>
  <c r="S19" i="32"/>
  <c r="L36" i="32"/>
  <c r="C39" i="29"/>
  <c r="C11" i="29" s="1"/>
  <c r="N11" i="29" s="1"/>
  <c r="N12" i="29" s="1"/>
  <c r="E70" i="29"/>
  <c r="E54" i="29"/>
  <c r="H39" i="29"/>
  <c r="H11" i="29" s="1"/>
  <c r="S11" i="29" s="1"/>
  <c r="S12" i="29" s="1"/>
  <c r="S13" i="29" s="1"/>
  <c r="S14" i="29" s="1"/>
  <c r="S15" i="29" s="1"/>
  <c r="S16" i="29" s="1"/>
  <c r="P10" i="29"/>
  <c r="B18" i="29" s="1"/>
  <c r="A46" i="29" s="1"/>
  <c r="B20" i="29" s="1"/>
  <c r="A48" i="29" s="1"/>
  <c r="C69" i="29"/>
  <c r="C53" i="29"/>
  <c r="G69" i="29"/>
  <c r="G53" i="29"/>
  <c r="C70" i="29"/>
  <c r="N45" i="29"/>
  <c r="C44" i="29"/>
  <c r="C54" i="29"/>
  <c r="G70" i="29"/>
  <c r="R45" i="29"/>
  <c r="G44" i="29"/>
  <c r="G54" i="29"/>
  <c r="B17" i="29" s="1"/>
  <c r="B19" i="29" s="1"/>
  <c r="A47" i="29" s="1"/>
  <c r="B21" i="29" s="1"/>
  <c r="G43" i="29"/>
  <c r="E69" i="29"/>
  <c r="P44" i="29"/>
  <c r="E43" i="29"/>
  <c r="P45" i="29"/>
  <c r="F69" i="29"/>
  <c r="F53" i="29"/>
  <c r="Q44" i="29"/>
  <c r="F43" i="29"/>
  <c r="D39" i="29"/>
  <c r="D11" i="29" s="1"/>
  <c r="O11" i="29" s="1"/>
  <c r="O12" i="29" s="1"/>
  <c r="O13" i="29" s="1"/>
  <c r="O14" i="29" s="1"/>
  <c r="O15" i="29" s="1"/>
  <c r="O16" i="29" s="1"/>
  <c r="E53" i="29"/>
  <c r="B11" i="29"/>
  <c r="L46" i="29" s="1"/>
  <c r="D54" i="29"/>
  <c r="D70" i="29"/>
  <c r="D44" i="29"/>
  <c r="O45" i="29"/>
  <c r="H70" i="29"/>
  <c r="H54" i="29"/>
  <c r="S45" i="29"/>
  <c r="H44" i="29"/>
  <c r="I38" i="29"/>
  <c r="E44" i="29"/>
  <c r="D53" i="29"/>
  <c r="D69" i="29"/>
  <c r="O44" i="29"/>
  <c r="D43" i="29"/>
  <c r="H53" i="29"/>
  <c r="S44" i="29"/>
  <c r="H43" i="29"/>
  <c r="F70" i="29"/>
  <c r="Q45" i="29"/>
  <c r="F44" i="29"/>
  <c r="F39" i="28"/>
  <c r="F11" i="28" s="1"/>
  <c r="Q11" i="28" s="1"/>
  <c r="Q12" i="28" s="1"/>
  <c r="Q13" i="28" s="1"/>
  <c r="Q14" i="28" s="1"/>
  <c r="Q15" i="28" s="1"/>
  <c r="Q16" i="28" s="1"/>
  <c r="Q17" i="28" s="1"/>
  <c r="I38" i="28"/>
  <c r="C39" i="28"/>
  <c r="C11" i="28" s="1"/>
  <c r="N11" i="28" s="1"/>
  <c r="C43" i="28"/>
  <c r="D44" i="28"/>
  <c r="D54" i="28"/>
  <c r="D53" i="28"/>
  <c r="N9" i="28"/>
  <c r="E53" i="28"/>
  <c r="E69" i="28"/>
  <c r="P44" i="28"/>
  <c r="E43" i="28"/>
  <c r="P9" i="28"/>
  <c r="P35" i="28" s="1"/>
  <c r="E70" i="28"/>
  <c r="P45" i="28"/>
  <c r="E54" i="28"/>
  <c r="E44" i="28"/>
  <c r="P10" i="28"/>
  <c r="R17" i="28"/>
  <c r="L37" i="28"/>
  <c r="B11" i="28"/>
  <c r="L46" i="28" s="1"/>
  <c r="C70" i="28"/>
  <c r="C54" i="28"/>
  <c r="N45" i="28"/>
  <c r="C44" i="28"/>
  <c r="G70" i="28"/>
  <c r="R45" i="28"/>
  <c r="G44" i="28"/>
  <c r="G54" i="28"/>
  <c r="B17" i="28" s="1"/>
  <c r="O45" i="28"/>
  <c r="C53" i="28"/>
  <c r="G69" i="28"/>
  <c r="B20" i="28" s="1"/>
  <c r="A48" i="28" s="1"/>
  <c r="F69" i="28"/>
  <c r="F53" i="28"/>
  <c r="N10" i="28"/>
  <c r="R10" i="28"/>
  <c r="H70" i="28"/>
  <c r="H54" i="28"/>
  <c r="I22" i="28"/>
  <c r="B19" i="28" s="1"/>
  <c r="A47" i="28" s="1"/>
  <c r="G43" i="28"/>
  <c r="N44" i="28"/>
  <c r="D43" i="28"/>
  <c r="H43" i="28"/>
  <c r="F44" i="28"/>
  <c r="O44" i="28"/>
  <c r="Q45" i="28"/>
  <c r="F70" i="28"/>
  <c r="F39" i="27"/>
  <c r="F11" i="27" s="1"/>
  <c r="Q11" i="27" s="1"/>
  <c r="Q12" i="27" s="1"/>
  <c r="Q13" i="27" s="1"/>
  <c r="Q14" i="27" s="1"/>
  <c r="Q15" i="27" s="1"/>
  <c r="Q16" i="27" s="1"/>
  <c r="Q52" i="27" s="1"/>
  <c r="E39" i="27"/>
  <c r="E11" i="27" s="1"/>
  <c r="P11" i="27" s="1"/>
  <c r="P12" i="27" s="1"/>
  <c r="P13" i="27" s="1"/>
  <c r="P14" i="27" s="1"/>
  <c r="P15" i="27" s="1"/>
  <c r="P16" i="27" s="1"/>
  <c r="P52" i="27" s="1"/>
  <c r="R9" i="27"/>
  <c r="R35" i="27" s="1"/>
  <c r="P45" i="27"/>
  <c r="E54" i="27"/>
  <c r="C39" i="27"/>
  <c r="C11" i="27" s="1"/>
  <c r="N11" i="27" s="1"/>
  <c r="I38" i="27"/>
  <c r="O45" i="27"/>
  <c r="D69" i="27"/>
  <c r="D43" i="27"/>
  <c r="D54" i="27"/>
  <c r="B19" i="27" s="1"/>
  <c r="A47" i="27" s="1"/>
  <c r="E53" i="27"/>
  <c r="P44" i="27"/>
  <c r="E43" i="27"/>
  <c r="P9" i="27"/>
  <c r="P35" i="27" s="1"/>
  <c r="E69" i="27"/>
  <c r="H39" i="27"/>
  <c r="H11" i="27" s="1"/>
  <c r="S11" i="27" s="1"/>
  <c r="S12" i="27" s="1"/>
  <c r="S13" i="27" s="1"/>
  <c r="S14" i="27" s="1"/>
  <c r="S15" i="27" s="1"/>
  <c r="S16" i="27" s="1"/>
  <c r="B56" i="27"/>
  <c r="D39" i="27"/>
  <c r="D11" i="27" s="1"/>
  <c r="O11" i="27" s="1"/>
  <c r="O12" i="27" s="1"/>
  <c r="O13" i="27" s="1"/>
  <c r="O14" i="27" s="1"/>
  <c r="O15" i="27" s="1"/>
  <c r="O16" i="27" s="1"/>
  <c r="C54" i="27"/>
  <c r="N45" i="27"/>
  <c r="C44" i="27"/>
  <c r="N10" i="27"/>
  <c r="C70" i="27"/>
  <c r="G70" i="27"/>
  <c r="R45" i="27"/>
  <c r="G44" i="27"/>
  <c r="G54" i="27"/>
  <c r="R10" i="27"/>
  <c r="I22" i="27"/>
  <c r="F69" i="27"/>
  <c r="F53" i="27"/>
  <c r="B18" i="27" s="1"/>
  <c r="A46" i="27" s="1"/>
  <c r="D44" i="27"/>
  <c r="B71" i="27"/>
  <c r="B11" i="27"/>
  <c r="L46" i="27" s="1"/>
  <c r="G53" i="27"/>
  <c r="G69" i="27"/>
  <c r="B17" i="27" s="1"/>
  <c r="B21" i="27" s="1"/>
  <c r="F43" i="27"/>
  <c r="E44" i="27"/>
  <c r="O44" i="27"/>
  <c r="C53" i="27"/>
  <c r="B55" i="27"/>
  <c r="H70" i="27"/>
  <c r="H54" i="27"/>
  <c r="F54" i="27"/>
  <c r="F70" i="27"/>
  <c r="B20" i="27" s="1"/>
  <c r="A48" i="27" s="1"/>
  <c r="G43" i="27"/>
  <c r="F44" i="27"/>
  <c r="Q44" i="27"/>
  <c r="S45" i="27"/>
  <c r="E39" i="26"/>
  <c r="E11" i="26" s="1"/>
  <c r="P11" i="26" s="1"/>
  <c r="P12" i="26" s="1"/>
  <c r="P13" i="26" s="1"/>
  <c r="P14" i="26" s="1"/>
  <c r="P15" i="26" s="1"/>
  <c r="P16" i="26" s="1"/>
  <c r="P11" i="25"/>
  <c r="P12" i="25" s="1"/>
  <c r="P13" i="25" s="1"/>
  <c r="P14" i="25" s="1"/>
  <c r="P15" i="25" s="1"/>
  <c r="P16" i="25" s="1"/>
  <c r="P52" i="25" s="1"/>
  <c r="Q11" i="25"/>
  <c r="Q12" i="25" s="1"/>
  <c r="Q13" i="25" s="1"/>
  <c r="Q14" i="25" s="1"/>
  <c r="Q15" i="25" s="1"/>
  <c r="Q16" i="25" s="1"/>
  <c r="Q52" i="25" s="1"/>
  <c r="R11" i="24"/>
  <c r="R12" i="24" s="1"/>
  <c r="R13" i="24" s="1"/>
  <c r="R14" i="24" s="1"/>
  <c r="R15" i="24" s="1"/>
  <c r="R16" i="24" s="1"/>
  <c r="R17" i="24" s="1"/>
  <c r="Q9" i="26"/>
  <c r="Q35" i="26" s="1"/>
  <c r="Q44" i="26"/>
  <c r="F39" i="26"/>
  <c r="F11" i="26" s="1"/>
  <c r="Q11" i="26" s="1"/>
  <c r="Q12" i="26" s="1"/>
  <c r="Q13" i="26" s="1"/>
  <c r="Q14" i="26" s="1"/>
  <c r="Q15" i="26" s="1"/>
  <c r="Q16" i="26" s="1"/>
  <c r="Q17" i="26" s="1"/>
  <c r="C39" i="26"/>
  <c r="C11" i="26" s="1"/>
  <c r="N11" i="26" s="1"/>
  <c r="N12" i="26" s="1"/>
  <c r="I22" i="26"/>
  <c r="D39" i="26"/>
  <c r="D11" i="26" s="1"/>
  <c r="O11" i="26" s="1"/>
  <c r="O12" i="26" s="1"/>
  <c r="O13" i="26" s="1"/>
  <c r="O14" i="26" s="1"/>
  <c r="O15" i="26" s="1"/>
  <c r="O16" i="26" s="1"/>
  <c r="O17" i="26" s="1"/>
  <c r="R52" i="26"/>
  <c r="S52" i="26"/>
  <c r="S17" i="26"/>
  <c r="B21" i="26" s="1"/>
  <c r="B18" i="26" s="1"/>
  <c r="A46" i="26" s="1"/>
  <c r="C69" i="26"/>
  <c r="N44" i="26"/>
  <c r="C43" i="26"/>
  <c r="R44" i="26"/>
  <c r="G43" i="26"/>
  <c r="G53" i="26"/>
  <c r="G69" i="26"/>
  <c r="C70" i="26"/>
  <c r="C44" i="26"/>
  <c r="N10" i="26"/>
  <c r="B17" i="26" s="1"/>
  <c r="C53" i="26"/>
  <c r="C54" i="26"/>
  <c r="B11" i="26"/>
  <c r="L46" i="26" s="1"/>
  <c r="D69" i="26"/>
  <c r="O44" i="26"/>
  <c r="D43" i="26"/>
  <c r="B19" i="26" s="1"/>
  <c r="A47" i="26" s="1"/>
  <c r="D53" i="26"/>
  <c r="G54" i="26"/>
  <c r="R9" i="26"/>
  <c r="R35" i="26" s="1"/>
  <c r="Q10" i="26"/>
  <c r="E69" i="26"/>
  <c r="E43" i="26"/>
  <c r="E53" i="26"/>
  <c r="P9" i="26"/>
  <c r="P35" i="26" s="1"/>
  <c r="E54" i="26"/>
  <c r="E70" i="26"/>
  <c r="P45" i="26"/>
  <c r="E44" i="26"/>
  <c r="G70" i="26"/>
  <c r="R10" i="26"/>
  <c r="H53" i="26"/>
  <c r="H69" i="26"/>
  <c r="S44" i="26"/>
  <c r="H43" i="26"/>
  <c r="N45" i="26"/>
  <c r="N9" i="26"/>
  <c r="S9" i="26"/>
  <c r="S35" i="26" s="1"/>
  <c r="F54" i="26"/>
  <c r="F70" i="26"/>
  <c r="Q45" i="26"/>
  <c r="B20" i="26" s="1"/>
  <c r="A48" i="26" s="1"/>
  <c r="G44" i="26"/>
  <c r="F69" i="26"/>
  <c r="F53" i="26"/>
  <c r="D70" i="26"/>
  <c r="D54" i="26"/>
  <c r="I38" i="26"/>
  <c r="H44" i="26"/>
  <c r="O45" i="26"/>
  <c r="H54" i="26"/>
  <c r="D44" i="26"/>
  <c r="I38" i="25"/>
  <c r="G39" i="25"/>
  <c r="C39" i="25"/>
  <c r="D39" i="25"/>
  <c r="I22" i="25"/>
  <c r="O9" i="25"/>
  <c r="S10" i="25"/>
  <c r="H44" i="25"/>
  <c r="B19" i="25" s="1"/>
  <c r="A47" i="25" s="1"/>
  <c r="L38" i="25" s="1"/>
  <c r="C70" i="25"/>
  <c r="N45" i="25"/>
  <c r="N10" i="25"/>
  <c r="C54" i="25"/>
  <c r="C44" i="25"/>
  <c r="G70" i="25"/>
  <c r="G54" i="25"/>
  <c r="G44" i="25"/>
  <c r="R10" i="25"/>
  <c r="R45" i="25"/>
  <c r="E69" i="25"/>
  <c r="E43" i="25"/>
  <c r="P9" i="25"/>
  <c r="P35" i="25" s="1"/>
  <c r="E53" i="25"/>
  <c r="P44" i="25"/>
  <c r="F69" i="25"/>
  <c r="F53" i="25"/>
  <c r="D70" i="25"/>
  <c r="D54" i="25"/>
  <c r="B18" i="25" s="1"/>
  <c r="A46" i="25" s="1"/>
  <c r="B11" i="25"/>
  <c r="L46" i="25" s="1"/>
  <c r="C53" i="25"/>
  <c r="C69" i="25"/>
  <c r="N44" i="25"/>
  <c r="C43" i="25"/>
  <c r="G53" i="25"/>
  <c r="R44" i="25"/>
  <c r="G43" i="25"/>
  <c r="E54" i="25"/>
  <c r="E70" i="25"/>
  <c r="P45" i="25"/>
  <c r="E44" i="25"/>
  <c r="B17" i="25" s="1"/>
  <c r="B21" i="25" s="1"/>
  <c r="D44" i="25"/>
  <c r="Q44" i="25"/>
  <c r="S45" i="25"/>
  <c r="H54" i="25"/>
  <c r="G69" i="25"/>
  <c r="B55" i="25"/>
  <c r="B71" i="25"/>
  <c r="D69" i="25"/>
  <c r="O44" i="25"/>
  <c r="D43" i="25"/>
  <c r="H53" i="25"/>
  <c r="S44" i="25"/>
  <c r="H43" i="25"/>
  <c r="F54" i="25"/>
  <c r="F70" i="25"/>
  <c r="Q45" i="25"/>
  <c r="F44" i="25"/>
  <c r="B20" i="25" s="1"/>
  <c r="A48" i="25" s="1"/>
  <c r="H69" i="25"/>
  <c r="S10" i="24"/>
  <c r="O10" i="24"/>
  <c r="C54" i="24"/>
  <c r="D45" i="24"/>
  <c r="H55" i="24"/>
  <c r="N9" i="24"/>
  <c r="Q9" i="24"/>
  <c r="Q35" i="24" s="1"/>
  <c r="P10" i="24"/>
  <c r="D39" i="24"/>
  <c r="D11" i="24" s="1"/>
  <c r="O11" i="24" s="1"/>
  <c r="O12" i="24" s="1"/>
  <c r="O13" i="24" s="1"/>
  <c r="O14" i="24" s="1"/>
  <c r="O15" i="24" s="1"/>
  <c r="O16" i="24" s="1"/>
  <c r="O52" i="24" s="1"/>
  <c r="C39" i="24"/>
  <c r="C11" i="24" s="1"/>
  <c r="S17" i="24"/>
  <c r="H54" i="24"/>
  <c r="H70" i="24"/>
  <c r="S44" i="24"/>
  <c r="S9" i="24"/>
  <c r="S35" i="24" s="1"/>
  <c r="H44" i="24"/>
  <c r="G71" i="24"/>
  <c r="G55" i="24"/>
  <c r="R45" i="24"/>
  <c r="G45" i="24"/>
  <c r="E44" i="24"/>
  <c r="D70" i="24"/>
  <c r="D44" i="24"/>
  <c r="O9" i="24"/>
  <c r="D54" i="24"/>
  <c r="F71" i="24"/>
  <c r="Q10" i="24"/>
  <c r="F45" i="24"/>
  <c r="L39" i="24"/>
  <c r="E70" i="24"/>
  <c r="E54" i="24"/>
  <c r="P44" i="24"/>
  <c r="C71" i="24"/>
  <c r="C45" i="24"/>
  <c r="C55" i="24"/>
  <c r="N45" i="24"/>
  <c r="Q45" i="24"/>
  <c r="F70" i="24"/>
  <c r="F54" i="24"/>
  <c r="A47" i="24" s="1"/>
  <c r="Q44" i="24"/>
  <c r="S45" i="24"/>
  <c r="F39" i="24"/>
  <c r="L46" i="24"/>
  <c r="N44" i="24"/>
  <c r="C44" i="24"/>
  <c r="G70" i="24"/>
  <c r="R44" i="24"/>
  <c r="G44" i="24"/>
  <c r="E55" i="24"/>
  <c r="P45" i="24"/>
  <c r="E45" i="24"/>
  <c r="H45" i="24"/>
  <c r="O45" i="24"/>
  <c r="D55" i="24"/>
  <c r="C39" i="22"/>
  <c r="C11" i="22" s="1"/>
  <c r="N10" i="22"/>
  <c r="O45" i="22"/>
  <c r="E70" i="22"/>
  <c r="O10" i="22"/>
  <c r="F44" i="22"/>
  <c r="F70" i="22"/>
  <c r="R10" i="22"/>
  <c r="H45" i="22"/>
  <c r="S45" i="22"/>
  <c r="D71" i="22"/>
  <c r="H54" i="22"/>
  <c r="S10" i="22"/>
  <c r="E44" i="22"/>
  <c r="P44" i="22"/>
  <c r="A48" i="22" s="1"/>
  <c r="A50" i="22" s="1"/>
  <c r="L40" i="22" s="1"/>
  <c r="A49" i="22" s="1"/>
  <c r="L39" i="22" s="1"/>
  <c r="F71" i="22"/>
  <c r="Q45" i="22"/>
  <c r="F55" i="22"/>
  <c r="C54" i="22"/>
  <c r="N44" i="22"/>
  <c r="C44" i="22"/>
  <c r="N9" i="22"/>
  <c r="G54" i="22"/>
  <c r="G70" i="22"/>
  <c r="G44" i="22"/>
  <c r="R9" i="22"/>
  <c r="R35" i="22" s="1"/>
  <c r="F45" i="22"/>
  <c r="R45" i="22"/>
  <c r="C55" i="22"/>
  <c r="D70" i="22"/>
  <c r="D54" i="22"/>
  <c r="O44" i="22"/>
  <c r="H70" i="22"/>
  <c r="S44" i="22"/>
  <c r="H44" i="22"/>
  <c r="G45" i="22"/>
  <c r="R44" i="22"/>
  <c r="G55" i="22"/>
  <c r="Q10" i="22"/>
  <c r="E55" i="22"/>
  <c r="P45" i="22"/>
  <c r="E45" i="22"/>
  <c r="P10" i="22"/>
  <c r="F39" i="22"/>
  <c r="F11" i="22" s="1"/>
  <c r="Q11" i="22" s="1"/>
  <c r="D44" i="22"/>
  <c r="C45" i="22"/>
  <c r="N45" i="22"/>
  <c r="A47" i="22" s="1"/>
  <c r="T1" i="16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S34" i="21"/>
  <c r="R34" i="21"/>
  <c r="Q34" i="21"/>
  <c r="P34" i="21"/>
  <c r="O33" i="21"/>
  <c r="H16" i="21"/>
  <c r="H55" i="21" s="1"/>
  <c r="G16" i="21"/>
  <c r="G71" i="21" s="1"/>
  <c r="F16" i="21"/>
  <c r="E16" i="21"/>
  <c r="D16" i="21"/>
  <c r="D71" i="21" s="1"/>
  <c r="C16" i="21"/>
  <c r="N45" i="21" s="1"/>
  <c r="H15" i="21"/>
  <c r="G15" i="21"/>
  <c r="F15" i="21"/>
  <c r="F54" i="21" s="1"/>
  <c r="E15" i="21"/>
  <c r="P9" i="21" s="1"/>
  <c r="P35" i="21" s="1"/>
  <c r="D15" i="21"/>
  <c r="C15" i="21"/>
  <c r="A11" i="21"/>
  <c r="A49" i="21" s="1"/>
  <c r="T5" i="21"/>
  <c r="N5" i="21"/>
  <c r="P3" i="21"/>
  <c r="N3" i="21"/>
  <c r="T1" i="21"/>
  <c r="O19" i="33" l="1"/>
  <c r="I11" i="22"/>
  <c r="I39" i="29"/>
  <c r="R17" i="27"/>
  <c r="P17" i="29"/>
  <c r="P53" i="29" s="1"/>
  <c r="N13" i="33"/>
  <c r="T13" i="33" s="1"/>
  <c r="S17" i="28"/>
  <c r="S53" i="28" s="1"/>
  <c r="O17" i="28"/>
  <c r="P52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R17" i="29"/>
  <c r="R18" i="29" s="1"/>
  <c r="O54" i="32"/>
  <c r="Q17" i="29"/>
  <c r="Q53" i="29" s="1"/>
  <c r="R12" i="22"/>
  <c r="N11" i="24"/>
  <c r="T11" i="24" s="1"/>
  <c r="Q15" i="35"/>
  <c r="P12" i="22"/>
  <c r="Q12" i="22"/>
  <c r="O15" i="35"/>
  <c r="N11" i="22"/>
  <c r="T11" i="22" s="1"/>
  <c r="S12" i="22"/>
  <c r="O12" i="22"/>
  <c r="P15" i="35"/>
  <c r="R52" i="24"/>
  <c r="S15" i="35"/>
  <c r="R15" i="35"/>
  <c r="I39" i="25"/>
  <c r="O52" i="26"/>
  <c r="P17" i="24"/>
  <c r="P53" i="24" s="1"/>
  <c r="O10" i="21"/>
  <c r="S52" i="25"/>
  <c r="S17" i="25"/>
  <c r="S53" i="25" s="1"/>
  <c r="H39" i="21"/>
  <c r="H11" i="21" s="1"/>
  <c r="S11" i="21" s="1"/>
  <c r="S12" i="21" s="1"/>
  <c r="S13" i="21" s="1"/>
  <c r="S14" i="21" s="1"/>
  <c r="S15" i="21" s="1"/>
  <c r="S16" i="21" s="1"/>
  <c r="S52" i="21" s="1"/>
  <c r="T11" i="29"/>
  <c r="P17" i="27"/>
  <c r="P18" i="27" s="1"/>
  <c r="P19" i="27" s="1"/>
  <c r="C11" i="25"/>
  <c r="N11" i="25" s="1"/>
  <c r="I39" i="24"/>
  <c r="F11" i="24"/>
  <c r="Q11" i="24" s="1"/>
  <c r="Q17" i="25"/>
  <c r="Q53" i="25" s="1"/>
  <c r="O17" i="24"/>
  <c r="O18" i="24" s="1"/>
  <c r="P17" i="25"/>
  <c r="P53" i="25" s="1"/>
  <c r="D11" i="25"/>
  <c r="O11" i="25" s="1"/>
  <c r="O12" i="25" s="1"/>
  <c r="O13" i="25" s="1"/>
  <c r="O14" i="25" s="1"/>
  <c r="O15" i="25" s="1"/>
  <c r="O16" i="25" s="1"/>
  <c r="B71" i="28"/>
  <c r="G11" i="25"/>
  <c r="R11" i="25" s="1"/>
  <c r="R12" i="25" s="1"/>
  <c r="R13" i="25" s="1"/>
  <c r="R14" i="25" s="1"/>
  <c r="R15" i="25" s="1"/>
  <c r="R16" i="25" s="1"/>
  <c r="I11" i="29"/>
  <c r="AA37" i="30"/>
  <c r="A38" i="30"/>
  <c r="I39" i="22"/>
  <c r="L38" i="22"/>
  <c r="N15" i="35"/>
  <c r="T15" i="35" s="1"/>
  <c r="L50" i="35"/>
  <c r="H63" i="33"/>
  <c r="H64" i="33"/>
  <c r="L50" i="33"/>
  <c r="D63" i="33"/>
  <c r="D64" i="33"/>
  <c r="P20" i="33"/>
  <c r="P55" i="33"/>
  <c r="F64" i="33"/>
  <c r="F63" i="33"/>
  <c r="C64" i="33"/>
  <c r="M40" i="33"/>
  <c r="O40" i="33" s="1"/>
  <c r="T40" i="33" s="1"/>
  <c r="C63" i="33"/>
  <c r="R55" i="33"/>
  <c r="R20" i="33"/>
  <c r="E63" i="33"/>
  <c r="E64" i="33"/>
  <c r="Q55" i="33"/>
  <c r="Q20" i="33"/>
  <c r="O55" i="33"/>
  <c r="O20" i="33"/>
  <c r="M36" i="33"/>
  <c r="O36" i="33" s="1"/>
  <c r="T36" i="33" s="1"/>
  <c r="G63" i="33"/>
  <c r="G64" i="33"/>
  <c r="S20" i="33"/>
  <c r="S55" i="33"/>
  <c r="N14" i="33"/>
  <c r="T14" i="33" s="1"/>
  <c r="M36" i="32"/>
  <c r="O36" i="32" s="1"/>
  <c r="T36" i="32" s="1"/>
  <c r="C64" i="32"/>
  <c r="M40" i="32"/>
  <c r="O40" i="32" s="1"/>
  <c r="T40" i="32" s="1"/>
  <c r="C63" i="32"/>
  <c r="Q55" i="32"/>
  <c r="Q20" i="32"/>
  <c r="O55" i="32"/>
  <c r="O20" i="32"/>
  <c r="G64" i="32"/>
  <c r="G63" i="32"/>
  <c r="D64" i="32"/>
  <c r="D63" i="32"/>
  <c r="N14" i="32"/>
  <c r="T14" i="32" s="1"/>
  <c r="R55" i="32"/>
  <c r="R20" i="32"/>
  <c r="P55" i="32"/>
  <c r="P20" i="32"/>
  <c r="S55" i="32"/>
  <c r="S20" i="32"/>
  <c r="H64" i="32"/>
  <c r="H63" i="32"/>
  <c r="L50" i="32"/>
  <c r="F63" i="32"/>
  <c r="F64" i="32"/>
  <c r="E63" i="32"/>
  <c r="E64" i="32"/>
  <c r="A61" i="30"/>
  <c r="B55" i="29"/>
  <c r="L47" i="29"/>
  <c r="A49" i="29"/>
  <c r="B23" i="29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L39" i="29"/>
  <c r="S17" i="29"/>
  <c r="S52" i="29"/>
  <c r="N13" i="29"/>
  <c r="T12" i="29"/>
  <c r="L38" i="29"/>
  <c r="L37" i="29"/>
  <c r="O17" i="29"/>
  <c r="O52" i="29"/>
  <c r="A45" i="29"/>
  <c r="B71" i="29"/>
  <c r="Q52" i="28"/>
  <c r="I11" i="28"/>
  <c r="I39" i="28"/>
  <c r="S18" i="28"/>
  <c r="Q53" i="28"/>
  <c r="Q18" i="28"/>
  <c r="R53" i="28"/>
  <c r="R18" i="28"/>
  <c r="B72" i="28"/>
  <c r="L39" i="28"/>
  <c r="B55" i="28"/>
  <c r="L47" i="28"/>
  <c r="N12" i="28"/>
  <c r="T11" i="28"/>
  <c r="L38" i="28"/>
  <c r="A45" i="28"/>
  <c r="P53" i="28"/>
  <c r="P18" i="28"/>
  <c r="O53" i="28"/>
  <c r="O18" i="28"/>
  <c r="Q17" i="27"/>
  <c r="Q53" i="27" s="1"/>
  <c r="I39" i="27"/>
  <c r="L38" i="27"/>
  <c r="O52" i="27"/>
  <c r="O17" i="27"/>
  <c r="N12" i="27"/>
  <c r="T11" i="27"/>
  <c r="B72" i="27"/>
  <c r="A49" i="27"/>
  <c r="B23" i="27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L37" i="27"/>
  <c r="S52" i="27"/>
  <c r="S17" i="27"/>
  <c r="I11" i="27"/>
  <c r="B57" i="27"/>
  <c r="R53" i="27"/>
  <c r="R18" i="27"/>
  <c r="L39" i="27"/>
  <c r="A45" i="27"/>
  <c r="L47" i="27"/>
  <c r="P52" i="26"/>
  <c r="P17" i="26"/>
  <c r="P53" i="26" s="1"/>
  <c r="Q52" i="26"/>
  <c r="T11" i="26"/>
  <c r="I11" i="26"/>
  <c r="I39" i="26"/>
  <c r="L37" i="26"/>
  <c r="S53" i="26"/>
  <c r="S18" i="26"/>
  <c r="L39" i="26"/>
  <c r="L38" i="26"/>
  <c r="L47" i="26"/>
  <c r="A45" i="26"/>
  <c r="B71" i="26"/>
  <c r="B55" i="26"/>
  <c r="R53" i="26"/>
  <c r="R18" i="26"/>
  <c r="T12" i="26"/>
  <c r="N13" i="26"/>
  <c r="A49" i="26"/>
  <c r="B23" i="26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Q53" i="26"/>
  <c r="Q18" i="26"/>
  <c r="O53" i="26"/>
  <c r="O18" i="26"/>
  <c r="I11" i="25"/>
  <c r="B56" i="25"/>
  <c r="L47" i="25"/>
  <c r="A49" i="25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72" i="25"/>
  <c r="A45" i="25"/>
  <c r="L39" i="25"/>
  <c r="L37" i="25"/>
  <c r="L38" i="24"/>
  <c r="R18" i="24"/>
  <c r="R53" i="24"/>
  <c r="A50" i="24"/>
  <c r="B23" i="24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L37" i="24"/>
  <c r="O53" i="24"/>
  <c r="A46" i="24"/>
  <c r="N12" i="24"/>
  <c r="L47" i="24"/>
  <c r="S53" i="24"/>
  <c r="S18" i="24"/>
  <c r="L36" i="22"/>
  <c r="L48" i="22"/>
  <c r="L37" i="22"/>
  <c r="F44" i="21"/>
  <c r="Q9" i="21"/>
  <c r="Q35" i="21" s="1"/>
  <c r="G45" i="21"/>
  <c r="H45" i="21"/>
  <c r="S10" i="21"/>
  <c r="F39" i="21"/>
  <c r="F11" i="21" s="1"/>
  <c r="Q11" i="21" s="1"/>
  <c r="Q12" i="21" s="1"/>
  <c r="Q13" i="21" s="1"/>
  <c r="Q14" i="21" s="1"/>
  <c r="Q15" i="21" s="1"/>
  <c r="Q16" i="21" s="1"/>
  <c r="Q52" i="21" s="1"/>
  <c r="O45" i="21"/>
  <c r="H71" i="21"/>
  <c r="A46" i="21" s="1"/>
  <c r="E39" i="21"/>
  <c r="E11" i="21" s="1"/>
  <c r="P11" i="21" s="1"/>
  <c r="P12" i="21" s="1"/>
  <c r="P13" i="21" s="1"/>
  <c r="P14" i="21" s="1"/>
  <c r="P15" i="21" s="1"/>
  <c r="P16" i="21" s="1"/>
  <c r="P52" i="21" s="1"/>
  <c r="D39" i="21"/>
  <c r="D11" i="21" s="1"/>
  <c r="O11" i="21" s="1"/>
  <c r="O12" i="21" s="1"/>
  <c r="O13" i="21" s="1"/>
  <c r="O14" i="21" s="1"/>
  <c r="O15" i="21" s="1"/>
  <c r="O16" i="21" s="1"/>
  <c r="O52" i="21" s="1"/>
  <c r="E44" i="21"/>
  <c r="L39" i="21"/>
  <c r="N44" i="21"/>
  <c r="C44" i="21"/>
  <c r="C70" i="21"/>
  <c r="G70" i="21"/>
  <c r="R44" i="21"/>
  <c r="G44" i="21"/>
  <c r="G54" i="21"/>
  <c r="E55" i="21"/>
  <c r="P45" i="21"/>
  <c r="E45" i="21"/>
  <c r="E71" i="21"/>
  <c r="N9" i="21"/>
  <c r="P10" i="21"/>
  <c r="H70" i="21"/>
  <c r="H54" i="21"/>
  <c r="S44" i="21"/>
  <c r="H44" i="21"/>
  <c r="S9" i="21"/>
  <c r="S35" i="21" s="1"/>
  <c r="F71" i="21"/>
  <c r="F55" i="21"/>
  <c r="Q45" i="21"/>
  <c r="F45" i="21"/>
  <c r="Q10" i="21"/>
  <c r="C54" i="21"/>
  <c r="D70" i="21"/>
  <c r="D54" i="21"/>
  <c r="O44" i="21"/>
  <c r="D44" i="21"/>
  <c r="O9" i="21"/>
  <c r="R9" i="21"/>
  <c r="R35" i="21" s="1"/>
  <c r="A47" i="21" s="1"/>
  <c r="A48" i="21" s="1"/>
  <c r="L46" i="21"/>
  <c r="C71" i="21"/>
  <c r="C55" i="21"/>
  <c r="N10" i="21"/>
  <c r="R10" i="21"/>
  <c r="C39" i="21"/>
  <c r="C11" i="21" s="1"/>
  <c r="G39" i="21"/>
  <c r="G11" i="21" s="1"/>
  <c r="R11" i="21" s="1"/>
  <c r="R12" i="21" s="1"/>
  <c r="R13" i="21" s="1"/>
  <c r="R14" i="21" s="1"/>
  <c r="R15" i="21" s="1"/>
  <c r="R16" i="21" s="1"/>
  <c r="R52" i="21" s="1"/>
  <c r="D45" i="21"/>
  <c r="Q44" i="21"/>
  <c r="S45" i="21"/>
  <c r="G55" i="21"/>
  <c r="E70" i="21"/>
  <c r="E54" i="21"/>
  <c r="C45" i="21"/>
  <c r="P44" i="21"/>
  <c r="R45" i="21"/>
  <c r="D55" i="21"/>
  <c r="F70" i="21"/>
  <c r="M66" i="20"/>
  <c r="M65" i="20"/>
  <c r="M64" i="20"/>
  <c r="M63" i="20"/>
  <c r="M62" i="20"/>
  <c r="M61" i="20"/>
  <c r="M60" i="20"/>
  <c r="M59" i="20"/>
  <c r="M58" i="20"/>
  <c r="M57" i="20"/>
  <c r="M56" i="20"/>
  <c r="M55" i="20"/>
  <c r="M54" i="20"/>
  <c r="M53" i="20"/>
  <c r="S34" i="20"/>
  <c r="R34" i="20"/>
  <c r="Q34" i="20"/>
  <c r="P34" i="20"/>
  <c r="O33" i="20"/>
  <c r="D39" i="20"/>
  <c r="D11" i="20" s="1"/>
  <c r="O11" i="20" s="1"/>
  <c r="O12" i="20" s="1"/>
  <c r="O13" i="20" s="1"/>
  <c r="O14" i="20" s="1"/>
  <c r="O15" i="20" s="1"/>
  <c r="O16" i="20" s="1"/>
  <c r="H16" i="20"/>
  <c r="S10" i="20" s="1"/>
  <c r="G16" i="20"/>
  <c r="R10" i="20" s="1"/>
  <c r="F16" i="20"/>
  <c r="Q10" i="20" s="1"/>
  <c r="E16" i="20"/>
  <c r="E45" i="20" s="1"/>
  <c r="D16" i="20"/>
  <c r="D71" i="20" s="1"/>
  <c r="C16" i="20"/>
  <c r="C71" i="20" s="1"/>
  <c r="H15" i="20"/>
  <c r="G15" i="20"/>
  <c r="R44" i="20" s="1"/>
  <c r="F15" i="20"/>
  <c r="E15" i="20"/>
  <c r="P9" i="20" s="1"/>
  <c r="P35" i="20" s="1"/>
  <c r="D15" i="20"/>
  <c r="O9" i="20" s="1"/>
  <c r="C15" i="20"/>
  <c r="A11" i="20"/>
  <c r="Q9" i="20"/>
  <c r="Q35" i="20" s="1"/>
  <c r="T5" i="20"/>
  <c r="N5" i="20"/>
  <c r="P3" i="20"/>
  <c r="N3" i="20"/>
  <c r="T1" i="20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S34" i="19"/>
  <c r="R34" i="19"/>
  <c r="Q34" i="19"/>
  <c r="P34" i="19"/>
  <c r="O33" i="19"/>
  <c r="H16" i="19"/>
  <c r="H55" i="19" s="1"/>
  <c r="G16" i="19"/>
  <c r="R45" i="19" s="1"/>
  <c r="E16" i="19"/>
  <c r="E71" i="19" s="1"/>
  <c r="D16" i="19"/>
  <c r="O10" i="19" s="1"/>
  <c r="C16" i="19"/>
  <c r="C45" i="19" s="1"/>
  <c r="H15" i="19"/>
  <c r="S44" i="19" s="1"/>
  <c r="G15" i="19"/>
  <c r="R9" i="19" s="1"/>
  <c r="R35" i="19" s="1"/>
  <c r="F15" i="19"/>
  <c r="Q9" i="19" s="1"/>
  <c r="Q35" i="19" s="1"/>
  <c r="E15" i="19"/>
  <c r="P44" i="19" s="1"/>
  <c r="D15" i="19"/>
  <c r="D44" i="19" s="1"/>
  <c r="C15" i="19"/>
  <c r="A11" i="19"/>
  <c r="T5" i="19"/>
  <c r="N5" i="19"/>
  <c r="P3" i="19"/>
  <c r="N3" i="19"/>
  <c r="T1" i="19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1" i="18"/>
  <c r="S34" i="18"/>
  <c r="R34" i="18"/>
  <c r="Q34" i="18"/>
  <c r="P34" i="18"/>
  <c r="O33" i="18"/>
  <c r="H16" i="18"/>
  <c r="S10" i="18" s="1"/>
  <c r="G16" i="18"/>
  <c r="G45" i="18" s="1"/>
  <c r="F16" i="18"/>
  <c r="Q10" i="18" s="1"/>
  <c r="E16" i="18"/>
  <c r="D16" i="18"/>
  <c r="D71" i="18" s="1"/>
  <c r="C16" i="18"/>
  <c r="C45" i="18" s="1"/>
  <c r="H15" i="18"/>
  <c r="S9" i="18" s="1"/>
  <c r="S35" i="18" s="1"/>
  <c r="G15" i="18"/>
  <c r="F15" i="18"/>
  <c r="Q9" i="18" s="1"/>
  <c r="Q35" i="18" s="1"/>
  <c r="E15" i="18"/>
  <c r="E70" i="18" s="1"/>
  <c r="D15" i="18"/>
  <c r="D70" i="18" s="1"/>
  <c r="C15" i="18"/>
  <c r="A11" i="18"/>
  <c r="T5" i="18"/>
  <c r="N5" i="18"/>
  <c r="P3" i="18"/>
  <c r="N3" i="18"/>
  <c r="T1" i="18"/>
  <c r="T5" i="16"/>
  <c r="T5" i="17"/>
  <c r="T1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S34" i="17"/>
  <c r="R34" i="17"/>
  <c r="Q34" i="17"/>
  <c r="P34" i="17"/>
  <c r="O33" i="17"/>
  <c r="H16" i="17"/>
  <c r="H71" i="17" s="1"/>
  <c r="G16" i="17"/>
  <c r="G71" i="17" s="1"/>
  <c r="F16" i="17"/>
  <c r="F55" i="17" s="1"/>
  <c r="E16" i="17"/>
  <c r="P10" i="17" s="1"/>
  <c r="D16" i="17"/>
  <c r="O10" i="17" s="1"/>
  <c r="C16" i="17"/>
  <c r="N10" i="17" s="1"/>
  <c r="H15" i="17"/>
  <c r="H70" i="17" s="1"/>
  <c r="G15" i="17"/>
  <c r="G70" i="17" s="1"/>
  <c r="F15" i="17"/>
  <c r="E15" i="17"/>
  <c r="D15" i="17"/>
  <c r="D44" i="17" s="1"/>
  <c r="C15" i="17"/>
  <c r="N44" i="17" s="1"/>
  <c r="A11" i="17"/>
  <c r="L46" i="17" s="1"/>
  <c r="L47" i="17" s="1"/>
  <c r="N5" i="17"/>
  <c r="P3" i="17"/>
  <c r="N3" i="17"/>
  <c r="P3" i="16"/>
  <c r="N5" i="16"/>
  <c r="N3" i="16"/>
  <c r="S34" i="16"/>
  <c r="R34" i="16"/>
  <c r="Q34" i="16"/>
  <c r="P34" i="16"/>
  <c r="O33" i="16"/>
  <c r="N10" i="19" l="1"/>
  <c r="S10" i="19"/>
  <c r="R9" i="17"/>
  <c r="R35" i="17" s="1"/>
  <c r="P18" i="29"/>
  <c r="S18" i="25"/>
  <c r="R53" i="29"/>
  <c r="I11" i="21"/>
  <c r="I11" i="24"/>
  <c r="P53" i="27"/>
  <c r="N12" i="22"/>
  <c r="T12" i="22" s="1"/>
  <c r="S17" i="21"/>
  <c r="S18" i="21" s="1"/>
  <c r="P54" i="27"/>
  <c r="Q18" i="29"/>
  <c r="Q19" i="29" s="1"/>
  <c r="P18" i="24"/>
  <c r="S13" i="22"/>
  <c r="O16" i="35"/>
  <c r="R16" i="35"/>
  <c r="Q13" i="22"/>
  <c r="S16" i="35"/>
  <c r="P13" i="22"/>
  <c r="Q16" i="35"/>
  <c r="P16" i="35"/>
  <c r="A48" i="24"/>
  <c r="O13" i="22"/>
  <c r="R13" i="22"/>
  <c r="P18" i="25"/>
  <c r="Q18" i="27"/>
  <c r="Q54" i="27" s="1"/>
  <c r="Q18" i="25"/>
  <c r="Q54" i="25" s="1"/>
  <c r="G39" i="20"/>
  <c r="G11" i="20" s="1"/>
  <c r="R11" i="20" s="1"/>
  <c r="R12" i="20" s="1"/>
  <c r="R13" i="20" s="1"/>
  <c r="R14" i="20" s="1"/>
  <c r="R15" i="20" s="1"/>
  <c r="R16" i="20" s="1"/>
  <c r="R52" i="20" s="1"/>
  <c r="P9" i="19"/>
  <c r="P35" i="19" s="1"/>
  <c r="H39" i="20"/>
  <c r="H11" i="20" s="1"/>
  <c r="S11" i="20" s="1"/>
  <c r="S12" i="20" s="1"/>
  <c r="S13" i="20" s="1"/>
  <c r="S14" i="20" s="1"/>
  <c r="S15" i="20" s="1"/>
  <c r="S16" i="20" s="1"/>
  <c r="S17" i="20" s="1"/>
  <c r="E39" i="19"/>
  <c r="E11" i="19" s="1"/>
  <c r="P11" i="19" s="1"/>
  <c r="P12" i="19" s="1"/>
  <c r="P13" i="19" s="1"/>
  <c r="P14" i="19" s="1"/>
  <c r="P15" i="19" s="1"/>
  <c r="P16" i="19" s="1"/>
  <c r="P52" i="19" s="1"/>
  <c r="H39" i="19"/>
  <c r="H11" i="19" s="1"/>
  <c r="S11" i="19" s="1"/>
  <c r="S12" i="19" s="1"/>
  <c r="S13" i="19" s="1"/>
  <c r="S14" i="19" s="1"/>
  <c r="S15" i="19" s="1"/>
  <c r="S16" i="19" s="1"/>
  <c r="S52" i="19" s="1"/>
  <c r="O10" i="18"/>
  <c r="R10" i="18"/>
  <c r="R52" i="25"/>
  <c r="R17" i="25"/>
  <c r="O17" i="25"/>
  <c r="O52" i="25"/>
  <c r="Q12" i="24"/>
  <c r="Q13" i="24" s="1"/>
  <c r="Q14" i="24" s="1"/>
  <c r="Q15" i="24" s="1"/>
  <c r="Q16" i="24" s="1"/>
  <c r="N12" i="25"/>
  <c r="N13" i="25" s="1"/>
  <c r="T11" i="25"/>
  <c r="N10" i="20"/>
  <c r="R17" i="21"/>
  <c r="R53" i="21" s="1"/>
  <c r="G39" i="16"/>
  <c r="N11" i="21"/>
  <c r="T11" i="21" s="1"/>
  <c r="Q17" i="21"/>
  <c r="Q53" i="21" s="1"/>
  <c r="F39" i="16"/>
  <c r="P18" i="26"/>
  <c r="P54" i="26" s="1"/>
  <c r="C44" i="17"/>
  <c r="P17" i="21"/>
  <c r="P18" i="21" s="1"/>
  <c r="C39" i="17"/>
  <c r="C11" i="17" s="1"/>
  <c r="D39" i="17"/>
  <c r="D11" i="17" s="1"/>
  <c r="O11" i="17" s="1"/>
  <c r="O12" i="17" s="1"/>
  <c r="O13" i="17" s="1"/>
  <c r="O14" i="17" s="1"/>
  <c r="O15" i="17" s="1"/>
  <c r="O16" i="17" s="1"/>
  <c r="O52" i="17" s="1"/>
  <c r="O17" i="21"/>
  <c r="O53" i="21" s="1"/>
  <c r="I39" i="21"/>
  <c r="H39" i="16"/>
  <c r="AA61" i="30"/>
  <c r="AA38" i="30"/>
  <c r="A39" i="30"/>
  <c r="C39" i="16"/>
  <c r="E39" i="16"/>
  <c r="L51" i="35"/>
  <c r="N16" i="35"/>
  <c r="S21" i="33"/>
  <c r="S56" i="33"/>
  <c r="Q56" i="33"/>
  <c r="Q21" i="33"/>
  <c r="R56" i="33"/>
  <c r="R21" i="33"/>
  <c r="P56" i="33"/>
  <c r="P21" i="33"/>
  <c r="L51" i="33"/>
  <c r="N15" i="33"/>
  <c r="T15" i="33" s="1"/>
  <c r="O56" i="33"/>
  <c r="O21" i="33"/>
  <c r="N15" i="32"/>
  <c r="T15" i="32" s="1"/>
  <c r="S56" i="32"/>
  <c r="S21" i="32"/>
  <c r="Q56" i="32"/>
  <c r="Q21" i="32"/>
  <c r="L51" i="32"/>
  <c r="R56" i="32"/>
  <c r="R21" i="32"/>
  <c r="O56" i="32"/>
  <c r="O21" i="32"/>
  <c r="P56" i="32"/>
  <c r="P21" i="32"/>
  <c r="A62" i="30"/>
  <c r="B72" i="29"/>
  <c r="I47" i="29"/>
  <c r="M38" i="29" s="1"/>
  <c r="O38" i="29" s="1"/>
  <c r="T38" i="29" s="1"/>
  <c r="H60" i="29" s="1"/>
  <c r="D61" i="29" s="1"/>
  <c r="G59" i="29" s="1"/>
  <c r="C61" i="29" s="1"/>
  <c r="E58" i="29" s="1"/>
  <c r="L40" i="29"/>
  <c r="F62" i="29" s="1"/>
  <c r="O53" i="29"/>
  <c r="O18" i="29"/>
  <c r="R54" i="29"/>
  <c r="R19" i="29"/>
  <c r="C58" i="29"/>
  <c r="I46" i="29"/>
  <c r="M37" i="29" s="1"/>
  <c r="O37" i="29" s="1"/>
  <c r="T37" i="29" s="1"/>
  <c r="N14" i="29"/>
  <c r="T13" i="29"/>
  <c r="E62" i="29"/>
  <c r="B56" i="29"/>
  <c r="P54" i="29"/>
  <c r="P19" i="29"/>
  <c r="F58" i="29"/>
  <c r="F57" i="29"/>
  <c r="L48" i="29"/>
  <c r="Q54" i="29"/>
  <c r="L36" i="29"/>
  <c r="E59" i="29"/>
  <c r="H59" i="29"/>
  <c r="S53" i="29"/>
  <c r="S18" i="29"/>
  <c r="I48" i="29"/>
  <c r="M39" i="29" s="1"/>
  <c r="O39" i="29" s="1"/>
  <c r="T39" i="29" s="1"/>
  <c r="F59" i="28"/>
  <c r="F60" i="28"/>
  <c r="H58" i="28"/>
  <c r="H57" i="28"/>
  <c r="F64" i="28"/>
  <c r="F63" i="28"/>
  <c r="C58" i="28"/>
  <c r="C57" i="28"/>
  <c r="I46" i="28"/>
  <c r="M37" i="28" s="1"/>
  <c r="O37" i="28" s="1"/>
  <c r="T37" i="28" s="1"/>
  <c r="B56" i="28"/>
  <c r="C62" i="28"/>
  <c r="C61" i="28"/>
  <c r="I48" i="28"/>
  <c r="M39" i="28" s="1"/>
  <c r="O39" i="28" s="1"/>
  <c r="T39" i="28" s="1"/>
  <c r="C64" i="28"/>
  <c r="C63" i="28"/>
  <c r="I49" i="28"/>
  <c r="M40" i="28" s="1"/>
  <c r="O40" i="28" s="1"/>
  <c r="D63" i="28"/>
  <c r="D64" i="28"/>
  <c r="E59" i="28"/>
  <c r="E60" i="28"/>
  <c r="G60" i="28"/>
  <c r="G59" i="28"/>
  <c r="L48" i="28"/>
  <c r="D58" i="28"/>
  <c r="D57" i="28"/>
  <c r="G62" i="28"/>
  <c r="G61" i="28"/>
  <c r="B73" i="28"/>
  <c r="G64" i="28"/>
  <c r="G63" i="28"/>
  <c r="S54" i="28"/>
  <c r="S19" i="28"/>
  <c r="O54" i="28"/>
  <c r="O19" i="28"/>
  <c r="H60" i="28"/>
  <c r="H59" i="28"/>
  <c r="F61" i="28"/>
  <c r="F62" i="28"/>
  <c r="H62" i="28"/>
  <c r="H61" i="28"/>
  <c r="Q54" i="28"/>
  <c r="Q19" i="28"/>
  <c r="H64" i="28"/>
  <c r="H63" i="28"/>
  <c r="E57" i="28"/>
  <c r="E58" i="28"/>
  <c r="C60" i="28"/>
  <c r="C59" i="28"/>
  <c r="I47" i="28"/>
  <c r="M38" i="28" s="1"/>
  <c r="O38" i="28" s="1"/>
  <c r="T38" i="28" s="1"/>
  <c r="R54" i="28"/>
  <c r="R19" i="28"/>
  <c r="P54" i="28"/>
  <c r="P19" i="28"/>
  <c r="L36" i="28"/>
  <c r="D60" i="28"/>
  <c r="D59" i="28"/>
  <c r="N13" i="28"/>
  <c r="T12" i="28"/>
  <c r="F57" i="28"/>
  <c r="F58" i="28"/>
  <c r="E61" i="28"/>
  <c r="E62" i="28"/>
  <c r="D62" i="28"/>
  <c r="D61" i="28"/>
  <c r="G58" i="28"/>
  <c r="G57" i="28"/>
  <c r="E63" i="28"/>
  <c r="E64" i="28"/>
  <c r="I47" i="27"/>
  <c r="M38" i="27" s="1"/>
  <c r="O38" i="27" s="1"/>
  <c r="T38" i="27" s="1"/>
  <c r="N13" i="27"/>
  <c r="T12" i="27"/>
  <c r="O53" i="27"/>
  <c r="O18" i="27"/>
  <c r="L36" i="27"/>
  <c r="I46" i="27"/>
  <c r="M37" i="27" s="1"/>
  <c r="O37" i="27" s="1"/>
  <c r="T37" i="27" s="1"/>
  <c r="H57" i="27" s="1"/>
  <c r="D61" i="27" s="1"/>
  <c r="G57" i="27" s="1"/>
  <c r="C61" i="27" s="1"/>
  <c r="F57" i="27" s="1"/>
  <c r="L40" i="27"/>
  <c r="E62" i="27" s="1"/>
  <c r="L48" i="27"/>
  <c r="P20" i="27"/>
  <c r="P55" i="27"/>
  <c r="B58" i="27"/>
  <c r="S53" i="27"/>
  <c r="S18" i="27"/>
  <c r="Q19" i="27"/>
  <c r="I48" i="27"/>
  <c r="M39" i="27" s="1"/>
  <c r="O39" i="27" s="1"/>
  <c r="T39" i="27" s="1"/>
  <c r="R54" i="27"/>
  <c r="R19" i="27"/>
  <c r="B73" i="27"/>
  <c r="L48" i="26"/>
  <c r="I47" i="26"/>
  <c r="M38" i="26" s="1"/>
  <c r="O38" i="26" s="1"/>
  <c r="T38" i="26" s="1"/>
  <c r="I46" i="26"/>
  <c r="M37" i="26" s="1"/>
  <c r="O37" i="26" s="1"/>
  <c r="T37" i="26" s="1"/>
  <c r="R19" i="26"/>
  <c r="R54" i="26"/>
  <c r="L36" i="26"/>
  <c r="F57" i="26" s="1"/>
  <c r="L40" i="26"/>
  <c r="D58" i="26" s="1"/>
  <c r="H60" i="26" s="1"/>
  <c r="C58" i="26" s="1"/>
  <c r="G62" i="26" s="1"/>
  <c r="E58" i="26" s="1"/>
  <c r="B72" i="26"/>
  <c r="I48" i="26"/>
  <c r="M39" i="26" s="1"/>
  <c r="O39" i="26" s="1"/>
  <c r="T39" i="26" s="1"/>
  <c r="O19" i="26"/>
  <c r="O54" i="26"/>
  <c r="Q54" i="26"/>
  <c r="Q19" i="26"/>
  <c r="T13" i="26"/>
  <c r="N14" i="26"/>
  <c r="B56" i="26"/>
  <c r="S54" i="26"/>
  <c r="S19" i="26"/>
  <c r="S54" i="25"/>
  <c r="S19" i="25"/>
  <c r="L36" i="25"/>
  <c r="L48" i="25"/>
  <c r="B57" i="25"/>
  <c r="I46" i="25"/>
  <c r="M37" i="25" s="1"/>
  <c r="O37" i="25" s="1"/>
  <c r="T37" i="25" s="1"/>
  <c r="I48" i="25"/>
  <c r="M39" i="25" s="1"/>
  <c r="O39" i="25" s="1"/>
  <c r="T39" i="25" s="1"/>
  <c r="P54" i="25"/>
  <c r="P19" i="25"/>
  <c r="G57" i="25" s="1"/>
  <c r="C57" i="25" s="1"/>
  <c r="F59" i="25" s="1"/>
  <c r="D58" i="25" s="1"/>
  <c r="H62" i="25" s="1"/>
  <c r="E62" i="25" s="1"/>
  <c r="L40" i="25"/>
  <c r="T12" i="25"/>
  <c r="I47" i="25"/>
  <c r="M38" i="25" s="1"/>
  <c r="O38" i="25" s="1"/>
  <c r="T38" i="25" s="1"/>
  <c r="B73" i="25"/>
  <c r="O54" i="24"/>
  <c r="O19" i="24"/>
  <c r="P54" i="24"/>
  <c r="P19" i="24"/>
  <c r="L48" i="24"/>
  <c r="M37" i="24"/>
  <c r="O37" i="24" s="1"/>
  <c r="T37" i="24" s="1"/>
  <c r="R19" i="24"/>
  <c r="R54" i="24"/>
  <c r="N13" i="24"/>
  <c r="T13" i="24" s="1"/>
  <c r="M39" i="24"/>
  <c r="O39" i="24" s="1"/>
  <c r="T39" i="24" s="1"/>
  <c r="S19" i="24"/>
  <c r="S54" i="24"/>
  <c r="M38" i="24"/>
  <c r="O38" i="24" s="1"/>
  <c r="T38" i="24" s="1"/>
  <c r="L36" i="24"/>
  <c r="L40" i="24"/>
  <c r="M37" i="22"/>
  <c r="O37" i="22" s="1"/>
  <c r="T37" i="22" s="1"/>
  <c r="M36" i="22"/>
  <c r="O36" i="22" s="1"/>
  <c r="T36" i="22" s="1"/>
  <c r="M39" i="22"/>
  <c r="O39" i="22" s="1"/>
  <c r="T39" i="22" s="1"/>
  <c r="M40" i="22"/>
  <c r="O40" i="22" s="1"/>
  <c r="T40" i="22" s="1"/>
  <c r="L49" i="22"/>
  <c r="M38" i="22"/>
  <c r="O38" i="22" s="1"/>
  <c r="T38" i="22" s="1"/>
  <c r="D39" i="16"/>
  <c r="S44" i="17"/>
  <c r="R10" i="17"/>
  <c r="R44" i="17"/>
  <c r="A46" i="17" s="1"/>
  <c r="L36" i="17" s="1"/>
  <c r="A47" i="17" s="1"/>
  <c r="L37" i="17" s="1"/>
  <c r="E39" i="17"/>
  <c r="E11" i="17" s="1"/>
  <c r="P11" i="17" s="1"/>
  <c r="P12" i="17" s="1"/>
  <c r="P13" i="17" s="1"/>
  <c r="P14" i="17" s="1"/>
  <c r="P15" i="17" s="1"/>
  <c r="P16" i="17" s="1"/>
  <c r="A48" i="17" s="1"/>
  <c r="L38" i="17" s="1"/>
  <c r="H44" i="17"/>
  <c r="G54" i="17"/>
  <c r="A49" i="17" s="1"/>
  <c r="L39" i="17" s="1"/>
  <c r="C55" i="18"/>
  <c r="A46" i="18" s="1"/>
  <c r="G39" i="18"/>
  <c r="G11" i="18" s="1"/>
  <c r="R11" i="18" s="1"/>
  <c r="R12" i="18" s="1"/>
  <c r="R13" i="18" s="1"/>
  <c r="R14" i="18" s="1"/>
  <c r="R15" i="18" s="1"/>
  <c r="R16" i="18" s="1"/>
  <c r="R52" i="18" s="1"/>
  <c r="E54" i="18"/>
  <c r="N10" i="18"/>
  <c r="C55" i="20"/>
  <c r="A50" i="20" s="1"/>
  <c r="E39" i="20"/>
  <c r="E11" i="20" s="1"/>
  <c r="P11" i="20" s="1"/>
  <c r="P12" i="20" s="1"/>
  <c r="P13" i="20" s="1"/>
  <c r="P14" i="20" s="1"/>
  <c r="P15" i="20" s="1"/>
  <c r="P16" i="20" s="1"/>
  <c r="P17" i="20" s="1"/>
  <c r="L38" i="21"/>
  <c r="L37" i="21"/>
  <c r="L36" i="21"/>
  <c r="A50" i="21"/>
  <c r="B23" i="2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L47" i="21"/>
  <c r="S53" i="21"/>
  <c r="C39" i="20"/>
  <c r="C11" i="20" s="1"/>
  <c r="F39" i="20"/>
  <c r="F11" i="20" s="1"/>
  <c r="Q11" i="20" s="1"/>
  <c r="Q12" i="20" s="1"/>
  <c r="Q13" i="20" s="1"/>
  <c r="Q14" i="20" s="1"/>
  <c r="Q15" i="20" s="1"/>
  <c r="Q16" i="20" s="1"/>
  <c r="Q52" i="20" s="1"/>
  <c r="O10" i="20"/>
  <c r="B23" i="20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O52" i="20"/>
  <c r="O17" i="20"/>
  <c r="C70" i="20"/>
  <c r="C54" i="20"/>
  <c r="G44" i="20"/>
  <c r="N44" i="20"/>
  <c r="P45" i="20"/>
  <c r="H70" i="20"/>
  <c r="H54" i="20"/>
  <c r="A49" i="20" s="1"/>
  <c r="O44" i="20"/>
  <c r="S9" i="20"/>
  <c r="S35" i="20" s="1"/>
  <c r="L46" i="20"/>
  <c r="E70" i="20"/>
  <c r="E54" i="20"/>
  <c r="P44" i="20"/>
  <c r="E44" i="20"/>
  <c r="N45" i="20"/>
  <c r="C45" i="20"/>
  <c r="G55" i="20"/>
  <c r="G71" i="20"/>
  <c r="R45" i="20"/>
  <c r="G45" i="20"/>
  <c r="A48" i="20" s="1"/>
  <c r="C44" i="20"/>
  <c r="G70" i="20"/>
  <c r="G54" i="20"/>
  <c r="E55" i="20"/>
  <c r="E71" i="20"/>
  <c r="N9" i="20"/>
  <c r="R9" i="20"/>
  <c r="R35" i="20" s="1"/>
  <c r="P10" i="20"/>
  <c r="D70" i="20"/>
  <c r="D54" i="20"/>
  <c r="F71" i="20"/>
  <c r="F55" i="20"/>
  <c r="H44" i="20"/>
  <c r="Q45" i="20"/>
  <c r="F70" i="20"/>
  <c r="F54" i="20"/>
  <c r="Q44" i="20"/>
  <c r="F44" i="20"/>
  <c r="D55" i="20"/>
  <c r="O45" i="20"/>
  <c r="D45" i="20"/>
  <c r="H55" i="20"/>
  <c r="H71" i="20"/>
  <c r="S45" i="20"/>
  <c r="H45" i="20"/>
  <c r="A47" i="20" s="1"/>
  <c r="D44" i="20"/>
  <c r="F45" i="20"/>
  <c r="S44" i="20"/>
  <c r="G39" i="19"/>
  <c r="G11" i="19" s="1"/>
  <c r="R11" i="19" s="1"/>
  <c r="R12" i="19" s="1"/>
  <c r="R13" i="19" s="1"/>
  <c r="R14" i="19" s="1"/>
  <c r="R15" i="19" s="1"/>
  <c r="R16" i="19" s="1"/>
  <c r="R52" i="19" s="1"/>
  <c r="F39" i="19"/>
  <c r="F11" i="19" s="1"/>
  <c r="D39" i="19"/>
  <c r="D11" i="19" s="1"/>
  <c r="O11" i="19" s="1"/>
  <c r="O12" i="19" s="1"/>
  <c r="O13" i="19" s="1"/>
  <c r="O14" i="19" s="1"/>
  <c r="O15" i="19" s="1"/>
  <c r="O16" i="19" s="1"/>
  <c r="O52" i="19" s="1"/>
  <c r="C39" i="19"/>
  <c r="C11" i="19" s="1"/>
  <c r="R10" i="19"/>
  <c r="A50" i="19"/>
  <c r="B23" i="19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A46" i="19"/>
  <c r="N44" i="19"/>
  <c r="C44" i="19"/>
  <c r="C54" i="19"/>
  <c r="C70" i="19"/>
  <c r="R44" i="19"/>
  <c r="G44" i="19"/>
  <c r="G70" i="19"/>
  <c r="G54" i="19"/>
  <c r="N9" i="19"/>
  <c r="H70" i="19"/>
  <c r="H54" i="19"/>
  <c r="H44" i="19"/>
  <c r="S9" i="19"/>
  <c r="S35" i="19" s="1"/>
  <c r="F55" i="19"/>
  <c r="Q45" i="19"/>
  <c r="Q10" i="19"/>
  <c r="F71" i="19"/>
  <c r="A47" i="19" s="1"/>
  <c r="A48" i="19" s="1"/>
  <c r="L46" i="19"/>
  <c r="F45" i="19"/>
  <c r="P45" i="19"/>
  <c r="E45" i="19"/>
  <c r="E55" i="19"/>
  <c r="D54" i="19"/>
  <c r="D70" i="19"/>
  <c r="O44" i="19"/>
  <c r="O9" i="19"/>
  <c r="P10" i="19"/>
  <c r="E70" i="19"/>
  <c r="E54" i="19"/>
  <c r="C55" i="19"/>
  <c r="C71" i="19"/>
  <c r="G55" i="19"/>
  <c r="G71" i="19"/>
  <c r="E44" i="19"/>
  <c r="G45" i="19"/>
  <c r="N45" i="19"/>
  <c r="F70" i="19"/>
  <c r="F54" i="19"/>
  <c r="Q44" i="19"/>
  <c r="F44" i="19"/>
  <c r="D71" i="19"/>
  <c r="D55" i="19"/>
  <c r="O45" i="19"/>
  <c r="D45" i="19"/>
  <c r="H71" i="19"/>
  <c r="S45" i="19"/>
  <c r="H45" i="19"/>
  <c r="H39" i="18"/>
  <c r="H11" i="18" s="1"/>
  <c r="S11" i="18" s="1"/>
  <c r="S12" i="18" s="1"/>
  <c r="S13" i="18" s="1"/>
  <c r="S14" i="18" s="1"/>
  <c r="S15" i="18" s="1"/>
  <c r="S16" i="18" s="1"/>
  <c r="S52" i="18" s="1"/>
  <c r="E39" i="18"/>
  <c r="E11" i="18" s="1"/>
  <c r="P11" i="18" s="1"/>
  <c r="P12" i="18" s="1"/>
  <c r="P13" i="18" s="1"/>
  <c r="P14" i="18" s="1"/>
  <c r="P15" i="18" s="1"/>
  <c r="P16" i="18" s="1"/>
  <c r="P52" i="18" s="1"/>
  <c r="D39" i="18"/>
  <c r="D11" i="18" s="1"/>
  <c r="O11" i="18" s="1"/>
  <c r="O12" i="18" s="1"/>
  <c r="O13" i="18" s="1"/>
  <c r="O14" i="18" s="1"/>
  <c r="O15" i="18" s="1"/>
  <c r="O16" i="18" s="1"/>
  <c r="O52" i="18" s="1"/>
  <c r="C39" i="18"/>
  <c r="C11" i="18" s="1"/>
  <c r="I11" i="18" s="1"/>
  <c r="E44" i="18"/>
  <c r="D54" i="18"/>
  <c r="C71" i="18"/>
  <c r="N45" i="18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E55" i="18"/>
  <c r="E71" i="18"/>
  <c r="P45" i="18"/>
  <c r="E45" i="18"/>
  <c r="P10" i="18"/>
  <c r="C70" i="18"/>
  <c r="C54" i="18"/>
  <c r="N44" i="18"/>
  <c r="C44" i="18"/>
  <c r="N9" i="18"/>
  <c r="G70" i="18"/>
  <c r="G54" i="18"/>
  <c r="R44" i="18"/>
  <c r="G44" i="18"/>
  <c r="R9" i="18"/>
  <c r="R35" i="18" s="1"/>
  <c r="A49" i="18" s="1"/>
  <c r="H44" i="18"/>
  <c r="O44" i="18"/>
  <c r="Q45" i="18"/>
  <c r="O9" i="18"/>
  <c r="L46" i="18"/>
  <c r="G55" i="18"/>
  <c r="G71" i="18"/>
  <c r="A48" i="18" s="1"/>
  <c r="F39" i="18"/>
  <c r="F11" i="18" s="1"/>
  <c r="Q11" i="18" s="1"/>
  <c r="Q12" i="18" s="1"/>
  <c r="Q13" i="18" s="1"/>
  <c r="Q14" i="18" s="1"/>
  <c r="Q15" i="18" s="1"/>
  <c r="Q16" i="18" s="1"/>
  <c r="Q52" i="18" s="1"/>
  <c r="P44" i="18"/>
  <c r="R45" i="18"/>
  <c r="H70" i="18"/>
  <c r="H54" i="18"/>
  <c r="F71" i="18"/>
  <c r="F55" i="18"/>
  <c r="P9" i="18"/>
  <c r="P35" i="18" s="1"/>
  <c r="F70" i="18"/>
  <c r="F54" i="18"/>
  <c r="Q44" i="18"/>
  <c r="F44" i="18"/>
  <c r="D55" i="18"/>
  <c r="O45" i="18"/>
  <c r="D45" i="18"/>
  <c r="H55" i="18"/>
  <c r="H71" i="18"/>
  <c r="S45" i="18"/>
  <c r="H45" i="18"/>
  <c r="A47" i="18" s="1"/>
  <c r="D44" i="18"/>
  <c r="F45" i="18"/>
  <c r="S44" i="18"/>
  <c r="G39" i="17"/>
  <c r="H39" i="17"/>
  <c r="F39" i="17"/>
  <c r="S10" i="17"/>
  <c r="H55" i="17"/>
  <c r="Q10" i="17"/>
  <c r="N9" i="17"/>
  <c r="E54" i="17"/>
  <c r="E70" i="17"/>
  <c r="P44" i="17"/>
  <c r="E44" i="17"/>
  <c r="L48" i="17"/>
  <c r="P9" i="17"/>
  <c r="P35" i="17" s="1"/>
  <c r="Q44" i="17"/>
  <c r="F44" i="17"/>
  <c r="F54" i="17"/>
  <c r="N45" i="17"/>
  <c r="C71" i="17"/>
  <c r="C55" i="17"/>
  <c r="R45" i="17"/>
  <c r="F70" i="17"/>
  <c r="Q9" i="17"/>
  <c r="Q35" i="17" s="1"/>
  <c r="O45" i="17"/>
  <c r="D71" i="17"/>
  <c r="D55" i="17"/>
  <c r="D45" i="17"/>
  <c r="S45" i="17"/>
  <c r="H45" i="17"/>
  <c r="C45" i="17"/>
  <c r="D70" i="17"/>
  <c r="O9" i="17"/>
  <c r="D54" i="17"/>
  <c r="O44" i="17"/>
  <c r="H54" i="17"/>
  <c r="S9" i="17"/>
  <c r="S35" i="17" s="1"/>
  <c r="E71" i="17"/>
  <c r="E55" i="17"/>
  <c r="P45" i="17"/>
  <c r="E45" i="17"/>
  <c r="G45" i="17"/>
  <c r="G55" i="17"/>
  <c r="C70" i="17"/>
  <c r="C54" i="17"/>
  <c r="G44" i="17"/>
  <c r="F45" i="17"/>
  <c r="Q45" i="17"/>
  <c r="F71" i="17"/>
  <c r="R18" i="21" l="1"/>
  <c r="P53" i="21"/>
  <c r="S17" i="19"/>
  <c r="A49" i="19" s="1"/>
  <c r="O17" i="17"/>
  <c r="N13" i="22"/>
  <c r="T13" i="22" s="1"/>
  <c r="T16" i="35"/>
  <c r="I11" i="20"/>
  <c r="I11" i="19"/>
  <c r="T12" i="24"/>
  <c r="O18" i="21"/>
  <c r="O19" i="21" s="1"/>
  <c r="P19" i="26"/>
  <c r="P55" i="26" s="1"/>
  <c r="S52" i="20"/>
  <c r="R17" i="20"/>
  <c r="Q19" i="25"/>
  <c r="P17" i="19"/>
  <c r="P53" i="19" s="1"/>
  <c r="Q18" i="21"/>
  <c r="Q19" i="21" s="1"/>
  <c r="R14" i="22"/>
  <c r="S52" i="35"/>
  <c r="S17" i="35"/>
  <c r="O14" i="22"/>
  <c r="N11" i="17"/>
  <c r="Q14" i="22"/>
  <c r="R52" i="35"/>
  <c r="R17" i="35"/>
  <c r="P52" i="35"/>
  <c r="P17" i="35"/>
  <c r="O52" i="35"/>
  <c r="O17" i="35"/>
  <c r="Q52" i="35"/>
  <c r="Q17" i="35"/>
  <c r="P17" i="17"/>
  <c r="P53" i="17" s="1"/>
  <c r="P52" i="17"/>
  <c r="N11" i="19"/>
  <c r="T11" i="19" s="1"/>
  <c r="P14" i="22"/>
  <c r="S14" i="22"/>
  <c r="P52" i="20"/>
  <c r="R17" i="19"/>
  <c r="A46" i="20"/>
  <c r="O17" i="19"/>
  <c r="O53" i="19" s="1"/>
  <c r="A50" i="18"/>
  <c r="R17" i="18"/>
  <c r="R18" i="18" s="1"/>
  <c r="O17" i="18"/>
  <c r="O18" i="18" s="1"/>
  <c r="S17" i="18"/>
  <c r="Q17" i="18"/>
  <c r="N11" i="18"/>
  <c r="T11" i="18" s="1"/>
  <c r="N12" i="21"/>
  <c r="T12" i="21" s="1"/>
  <c r="P17" i="18"/>
  <c r="P53" i="18" s="1"/>
  <c r="F11" i="17"/>
  <c r="Q11" i="17" s="1"/>
  <c r="Q12" i="17" s="1"/>
  <c r="Q13" i="17" s="1"/>
  <c r="Q14" i="17" s="1"/>
  <c r="Q15" i="17" s="1"/>
  <c r="Q16" i="17" s="1"/>
  <c r="N11" i="20"/>
  <c r="T11" i="20" s="1"/>
  <c r="G11" i="17"/>
  <c r="R11" i="17" s="1"/>
  <c r="R12" i="17" s="1"/>
  <c r="R13" i="17" s="1"/>
  <c r="R14" i="17" s="1"/>
  <c r="R15" i="17" s="1"/>
  <c r="R16" i="17" s="1"/>
  <c r="Q17" i="20"/>
  <c r="Q18" i="20" s="1"/>
  <c r="G60" i="29"/>
  <c r="H57" i="29"/>
  <c r="Q52" i="24"/>
  <c r="Q17" i="24"/>
  <c r="F59" i="29"/>
  <c r="H11" i="17"/>
  <c r="S11" i="17" s="1"/>
  <c r="S12" i="17" s="1"/>
  <c r="S13" i="17" s="1"/>
  <c r="S14" i="17" s="1"/>
  <c r="S15" i="17" s="1"/>
  <c r="S16" i="17" s="1"/>
  <c r="O53" i="25"/>
  <c r="O18" i="25"/>
  <c r="R53" i="25"/>
  <c r="R18" i="25"/>
  <c r="A40" i="30"/>
  <c r="AA62" i="30"/>
  <c r="AA40" i="30"/>
  <c r="AA39" i="30"/>
  <c r="A41" i="30"/>
  <c r="N52" i="35"/>
  <c r="T52" i="35" s="1"/>
  <c r="N17" i="35"/>
  <c r="T17" i="35" s="1"/>
  <c r="L52" i="35"/>
  <c r="L53" i="35" s="1"/>
  <c r="L54" i="35" s="1"/>
  <c r="L55" i="35" s="1"/>
  <c r="L56" i="35" s="1"/>
  <c r="L57" i="35" s="1"/>
  <c r="L58" i="35" s="1"/>
  <c r="L59" i="35" s="1"/>
  <c r="L60" i="35" s="1"/>
  <c r="L61" i="35" s="1"/>
  <c r="L62" i="35" s="1"/>
  <c r="L63" i="35" s="1"/>
  <c r="L64" i="35" s="1"/>
  <c r="L65" i="35" s="1"/>
  <c r="L66" i="35" s="1"/>
  <c r="Q11" i="19"/>
  <c r="S57" i="33"/>
  <c r="S22" i="33"/>
  <c r="O22" i="33"/>
  <c r="O57" i="33"/>
  <c r="P57" i="33"/>
  <c r="P22" i="33"/>
  <c r="R57" i="33"/>
  <c r="R22" i="33"/>
  <c r="L52" i="33"/>
  <c r="L53" i="33" s="1"/>
  <c r="L54" i="33" s="1"/>
  <c r="L55" i="33" s="1"/>
  <c r="L56" i="33" s="1"/>
  <c r="L57" i="33" s="1"/>
  <c r="L58" i="33" s="1"/>
  <c r="L59" i="33" s="1"/>
  <c r="L60" i="33" s="1"/>
  <c r="L61" i="33" s="1"/>
  <c r="L62" i="33" s="1"/>
  <c r="L63" i="33" s="1"/>
  <c r="L64" i="33" s="1"/>
  <c r="L65" i="33" s="1"/>
  <c r="L66" i="33" s="1"/>
  <c r="Q57" i="33"/>
  <c r="Q22" i="33"/>
  <c r="N16" i="33"/>
  <c r="T16" i="33" s="1"/>
  <c r="O57" i="32"/>
  <c r="O22" i="32"/>
  <c r="R57" i="32"/>
  <c r="R22" i="32"/>
  <c r="L52" i="32"/>
  <c r="L53" i="32" s="1"/>
  <c r="L54" i="32" s="1"/>
  <c r="L55" i="32" s="1"/>
  <c r="L56" i="32" s="1"/>
  <c r="L57" i="32" s="1"/>
  <c r="L58" i="32" s="1"/>
  <c r="L59" i="32" s="1"/>
  <c r="L60" i="32" s="1"/>
  <c r="L61" i="32" s="1"/>
  <c r="L62" i="32" s="1"/>
  <c r="L63" i="32" s="1"/>
  <c r="L64" i="32" s="1"/>
  <c r="L65" i="32" s="1"/>
  <c r="L66" i="32" s="1"/>
  <c r="Q57" i="32"/>
  <c r="Q22" i="32"/>
  <c r="S57" i="32"/>
  <c r="S22" i="32"/>
  <c r="P57" i="32"/>
  <c r="P22" i="32"/>
  <c r="N16" i="32"/>
  <c r="T16" i="32" s="1"/>
  <c r="A63" i="30"/>
  <c r="H62" i="29"/>
  <c r="E57" i="29"/>
  <c r="D57" i="29"/>
  <c r="H61" i="29"/>
  <c r="D62" i="29"/>
  <c r="G62" i="29"/>
  <c r="D60" i="29"/>
  <c r="E61" i="29"/>
  <c r="F61" i="29"/>
  <c r="E60" i="29"/>
  <c r="G57" i="29"/>
  <c r="F60" i="29"/>
  <c r="G58" i="29"/>
  <c r="L49" i="29"/>
  <c r="B57" i="29"/>
  <c r="C63" i="29"/>
  <c r="I49" i="29"/>
  <c r="M40" i="29" s="1"/>
  <c r="O40" i="29" s="1"/>
  <c r="C64" i="29"/>
  <c r="B73" i="29"/>
  <c r="S19" i="29"/>
  <c r="S54" i="29"/>
  <c r="D55" i="29"/>
  <c r="D56" i="29"/>
  <c r="G56" i="29"/>
  <c r="G55" i="29"/>
  <c r="Q55" i="29"/>
  <c r="Q20" i="29"/>
  <c r="D59" i="29"/>
  <c r="N15" i="29"/>
  <c r="T14" i="29"/>
  <c r="R55" i="29"/>
  <c r="R20" i="29"/>
  <c r="F63" i="29"/>
  <c r="F64" i="29"/>
  <c r="G64" i="29"/>
  <c r="G63" i="29"/>
  <c r="G61" i="29"/>
  <c r="C59" i="29"/>
  <c r="H55" i="29"/>
  <c r="H56" i="29"/>
  <c r="E56" i="29"/>
  <c r="E55" i="29"/>
  <c r="P55" i="29"/>
  <c r="P20" i="29"/>
  <c r="D64" i="29"/>
  <c r="D63" i="29"/>
  <c r="C60" i="29"/>
  <c r="C62" i="29"/>
  <c r="D58" i="29"/>
  <c r="C55" i="29"/>
  <c r="I45" i="29"/>
  <c r="M36" i="29" s="1"/>
  <c r="O36" i="29" s="1"/>
  <c r="T36" i="29" s="1"/>
  <c r="C56" i="29"/>
  <c r="F56" i="29"/>
  <c r="F55" i="29"/>
  <c r="C57" i="29"/>
  <c r="O19" i="29"/>
  <c r="O54" i="29"/>
  <c r="E64" i="29"/>
  <c r="E63" i="29"/>
  <c r="H64" i="29"/>
  <c r="H63" i="29"/>
  <c r="H58" i="29"/>
  <c r="G56" i="28"/>
  <c r="G55" i="28"/>
  <c r="L49" i="28"/>
  <c r="N14" i="28"/>
  <c r="T13" i="28"/>
  <c r="E55" i="28"/>
  <c r="E56" i="28"/>
  <c r="I59" i="28"/>
  <c r="S55" i="28"/>
  <c r="S20" i="28"/>
  <c r="I63" i="28"/>
  <c r="I62" i="28"/>
  <c r="I57" i="28"/>
  <c r="H56" i="28"/>
  <c r="H55" i="28"/>
  <c r="Q55" i="28"/>
  <c r="Q20" i="28"/>
  <c r="O55" i="28"/>
  <c r="O20" i="28"/>
  <c r="B57" i="28"/>
  <c r="D56" i="28"/>
  <c r="D55" i="28"/>
  <c r="P55" i="28"/>
  <c r="P20" i="28"/>
  <c r="B74" i="28"/>
  <c r="I61" i="28"/>
  <c r="C56" i="28"/>
  <c r="I45" i="28"/>
  <c r="M36" i="28" s="1"/>
  <c r="O36" i="28" s="1"/>
  <c r="T36" i="28" s="1"/>
  <c r="C55" i="28"/>
  <c r="F55" i="28"/>
  <c r="F56" i="28"/>
  <c r="R55" i="28"/>
  <c r="R20" i="28"/>
  <c r="I60" i="28"/>
  <c r="I64" i="28"/>
  <c r="I58" i="28"/>
  <c r="C62" i="27"/>
  <c r="G60" i="27"/>
  <c r="H59" i="27"/>
  <c r="H62" i="27"/>
  <c r="G61" i="27"/>
  <c r="G59" i="27"/>
  <c r="G62" i="27"/>
  <c r="E61" i="27"/>
  <c r="E58" i="27"/>
  <c r="E57" i="27"/>
  <c r="E60" i="27"/>
  <c r="E59" i="27"/>
  <c r="C57" i="27"/>
  <c r="C59" i="27"/>
  <c r="R55" i="27"/>
  <c r="R20" i="27"/>
  <c r="L49" i="27"/>
  <c r="F63" i="27"/>
  <c r="F64" i="27"/>
  <c r="F62" i="27"/>
  <c r="F55" i="27"/>
  <c r="F56" i="27"/>
  <c r="N14" i="27"/>
  <c r="T13" i="27"/>
  <c r="D57" i="27"/>
  <c r="B59" i="27"/>
  <c r="H60" i="27"/>
  <c r="C64" i="27"/>
  <c r="C63" i="27"/>
  <c r="I49" i="27"/>
  <c r="M40" i="27" s="1"/>
  <c r="O40" i="27" s="1"/>
  <c r="C60" i="27"/>
  <c r="C58" i="27"/>
  <c r="F61" i="27"/>
  <c r="H56" i="27"/>
  <c r="H55" i="27"/>
  <c r="F60" i="27"/>
  <c r="P56" i="27"/>
  <c r="P21" i="27"/>
  <c r="D64" i="27"/>
  <c r="D63" i="27"/>
  <c r="D60" i="27"/>
  <c r="D56" i="27"/>
  <c r="D55" i="27"/>
  <c r="O54" i="27"/>
  <c r="O19" i="27"/>
  <c r="D59" i="27"/>
  <c r="B74" i="27"/>
  <c r="Q55" i="27"/>
  <c r="Q20" i="27"/>
  <c r="H64" i="27"/>
  <c r="H63" i="27"/>
  <c r="C56" i="27"/>
  <c r="C55" i="27"/>
  <c r="I45" i="27"/>
  <c r="M36" i="27" s="1"/>
  <c r="O36" i="27" s="1"/>
  <c r="T36" i="27" s="1"/>
  <c r="D58" i="27"/>
  <c r="F58" i="27"/>
  <c r="S54" i="27"/>
  <c r="S19" i="27"/>
  <c r="E63" i="27"/>
  <c r="E64" i="27"/>
  <c r="G64" i="27"/>
  <c r="G63" i="27"/>
  <c r="G58" i="27"/>
  <c r="H61" i="27"/>
  <c r="E55" i="27"/>
  <c r="E56" i="27"/>
  <c r="G56" i="27"/>
  <c r="G55" i="27"/>
  <c r="F59" i="27"/>
  <c r="D62" i="27"/>
  <c r="H58" i="27"/>
  <c r="G60" i="26"/>
  <c r="G57" i="26"/>
  <c r="G58" i="26"/>
  <c r="G61" i="26"/>
  <c r="G59" i="26"/>
  <c r="F62" i="26"/>
  <c r="E61" i="26"/>
  <c r="C59" i="26"/>
  <c r="F59" i="26"/>
  <c r="C62" i="26"/>
  <c r="F58" i="26"/>
  <c r="F60" i="26"/>
  <c r="F61" i="26"/>
  <c r="H62" i="26"/>
  <c r="C61" i="26"/>
  <c r="E60" i="26"/>
  <c r="H58" i="26"/>
  <c r="D55" i="26"/>
  <c r="D56" i="26"/>
  <c r="H61" i="26"/>
  <c r="Q20" i="26"/>
  <c r="Q55" i="26"/>
  <c r="D63" i="26"/>
  <c r="D64" i="26"/>
  <c r="H55" i="26"/>
  <c r="H56" i="26"/>
  <c r="S55" i="26"/>
  <c r="S20" i="26"/>
  <c r="B57" i="26"/>
  <c r="D57" i="26"/>
  <c r="D60" i="26"/>
  <c r="B73" i="26"/>
  <c r="G64" i="26"/>
  <c r="G63" i="26"/>
  <c r="F56" i="26"/>
  <c r="F55" i="26"/>
  <c r="D61" i="26"/>
  <c r="L49" i="26"/>
  <c r="O55" i="26"/>
  <c r="O20" i="26"/>
  <c r="H63" i="26"/>
  <c r="H64" i="26"/>
  <c r="E55" i="26"/>
  <c r="E56" i="26"/>
  <c r="E63" i="26"/>
  <c r="E64" i="26"/>
  <c r="H57" i="26"/>
  <c r="E59" i="26"/>
  <c r="D62" i="26"/>
  <c r="N15" i="26"/>
  <c r="T14" i="26"/>
  <c r="D59" i="26"/>
  <c r="C64" i="26"/>
  <c r="C63" i="26"/>
  <c r="I49" i="26"/>
  <c r="M40" i="26" s="1"/>
  <c r="O40" i="26" s="1"/>
  <c r="F64" i="26"/>
  <c r="F63" i="26"/>
  <c r="E57" i="26"/>
  <c r="H59" i="26"/>
  <c r="C56" i="26"/>
  <c r="C55" i="26"/>
  <c r="I45" i="26"/>
  <c r="M36" i="26" s="1"/>
  <c r="O36" i="26" s="1"/>
  <c r="T36" i="26" s="1"/>
  <c r="G56" i="26"/>
  <c r="G55" i="26"/>
  <c r="R55" i="26"/>
  <c r="R20" i="26"/>
  <c r="C57" i="26"/>
  <c r="E62" i="26"/>
  <c r="C60" i="26"/>
  <c r="C60" i="25"/>
  <c r="E60" i="25"/>
  <c r="D59" i="25"/>
  <c r="E59" i="25"/>
  <c r="E61" i="25"/>
  <c r="H59" i="25"/>
  <c r="G62" i="25"/>
  <c r="G59" i="25"/>
  <c r="H58" i="25"/>
  <c r="G58" i="25"/>
  <c r="G61" i="25"/>
  <c r="H57" i="25"/>
  <c r="F57" i="25"/>
  <c r="G60" i="25"/>
  <c r="B74" i="25"/>
  <c r="N14" i="25"/>
  <c r="T13" i="25"/>
  <c r="D62" i="25"/>
  <c r="F58" i="25"/>
  <c r="Q55" i="25"/>
  <c r="Q20" i="25"/>
  <c r="F56" i="25"/>
  <c r="F55" i="25"/>
  <c r="F61" i="25"/>
  <c r="E63" i="25"/>
  <c r="E64" i="25"/>
  <c r="C64" i="25"/>
  <c r="C63" i="25"/>
  <c r="I49" i="25"/>
  <c r="M40" i="25" s="1"/>
  <c r="O40" i="25" s="1"/>
  <c r="P55" i="25"/>
  <c r="P20" i="25"/>
  <c r="C61" i="25"/>
  <c r="C58" i="25"/>
  <c r="B58" i="25"/>
  <c r="C56" i="25"/>
  <c r="C55" i="25"/>
  <c r="I45" i="25"/>
  <c r="M36" i="25" s="1"/>
  <c r="O36" i="25" s="1"/>
  <c r="T36" i="25" s="1"/>
  <c r="D55" i="25"/>
  <c r="D56" i="25"/>
  <c r="S55" i="25"/>
  <c r="S20" i="25"/>
  <c r="E58" i="25"/>
  <c r="D63" i="25"/>
  <c r="D64" i="25"/>
  <c r="G56" i="25"/>
  <c r="G55" i="25"/>
  <c r="E55" i="25"/>
  <c r="E56" i="25"/>
  <c r="F64" i="25"/>
  <c r="F63" i="25"/>
  <c r="D61" i="25"/>
  <c r="D60" i="25"/>
  <c r="F62" i="25"/>
  <c r="C59" i="25"/>
  <c r="H63" i="25"/>
  <c r="H64" i="25"/>
  <c r="G64" i="25"/>
  <c r="G63" i="25"/>
  <c r="H61" i="25"/>
  <c r="C62" i="25"/>
  <c r="H60" i="25"/>
  <c r="L49" i="25"/>
  <c r="H55" i="25"/>
  <c r="H56" i="25"/>
  <c r="F60" i="25"/>
  <c r="D57" i="25"/>
  <c r="E57" i="25"/>
  <c r="F65" i="24"/>
  <c r="F64" i="24"/>
  <c r="R55" i="24"/>
  <c r="R20" i="24"/>
  <c r="L49" i="24"/>
  <c r="N14" i="24"/>
  <c r="T14" i="24" s="1"/>
  <c r="P55" i="24"/>
  <c r="P20" i="24"/>
  <c r="D64" i="24"/>
  <c r="D65" i="24"/>
  <c r="H64" i="24"/>
  <c r="H65" i="24"/>
  <c r="E64" i="24"/>
  <c r="E65" i="24"/>
  <c r="C65" i="24"/>
  <c r="C64" i="24"/>
  <c r="M40" i="24"/>
  <c r="O40" i="24" s="1"/>
  <c r="T40" i="24" s="1"/>
  <c r="M36" i="24"/>
  <c r="O36" i="24" s="1"/>
  <c r="T36" i="24" s="1"/>
  <c r="G65" i="24"/>
  <c r="G64" i="24"/>
  <c r="S55" i="24"/>
  <c r="S20" i="24"/>
  <c r="O55" i="24"/>
  <c r="O20" i="24"/>
  <c r="L50" i="22"/>
  <c r="N14" i="22"/>
  <c r="T14" i="22" s="1"/>
  <c r="B23" i="17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A50" i="17"/>
  <c r="R54" i="21"/>
  <c r="R19" i="21"/>
  <c r="S54" i="21"/>
  <c r="S19" i="21"/>
  <c r="L40" i="21"/>
  <c r="M38" i="21"/>
  <c r="O38" i="21" s="1"/>
  <c r="T38" i="21" s="1"/>
  <c r="L48" i="21"/>
  <c r="M39" i="21"/>
  <c r="O39" i="21" s="1"/>
  <c r="T39" i="21" s="1"/>
  <c r="P54" i="21"/>
  <c r="P19" i="21"/>
  <c r="M37" i="21"/>
  <c r="O37" i="21" s="1"/>
  <c r="T37" i="21" s="1"/>
  <c r="I39" i="20"/>
  <c r="O53" i="20"/>
  <c r="O18" i="20"/>
  <c r="R53" i="20"/>
  <c r="R18" i="20"/>
  <c r="Q53" i="20"/>
  <c r="P53" i="20"/>
  <c r="P18" i="20"/>
  <c r="L47" i="20"/>
  <c r="L40" i="20"/>
  <c r="L38" i="20"/>
  <c r="L36" i="20"/>
  <c r="L37" i="20"/>
  <c r="L39" i="20"/>
  <c r="S53" i="20"/>
  <c r="S18" i="20"/>
  <c r="I39" i="19"/>
  <c r="L40" i="19"/>
  <c r="L38" i="19"/>
  <c r="S53" i="19"/>
  <c r="S18" i="19"/>
  <c r="L47" i="19"/>
  <c r="L36" i="19"/>
  <c r="L39" i="19"/>
  <c r="L37" i="19"/>
  <c r="R18" i="19"/>
  <c r="R53" i="19"/>
  <c r="I39" i="18"/>
  <c r="L38" i="18"/>
  <c r="L40" i="18"/>
  <c r="L37" i="18"/>
  <c r="L36" i="18"/>
  <c r="S53" i="18"/>
  <c r="S18" i="18"/>
  <c r="Q53" i="18"/>
  <c r="Q18" i="18"/>
  <c r="O53" i="18"/>
  <c r="L39" i="18"/>
  <c r="L47" i="18"/>
  <c r="I39" i="17"/>
  <c r="M37" i="17"/>
  <c r="O37" i="17" s="1"/>
  <c r="T37" i="17" s="1"/>
  <c r="N12" i="17"/>
  <c r="L49" i="17"/>
  <c r="O53" i="17"/>
  <c r="O18" i="17"/>
  <c r="O54" i="21" l="1"/>
  <c r="Q54" i="21"/>
  <c r="P18" i="19"/>
  <c r="I11" i="17"/>
  <c r="T12" i="17"/>
  <c r="T11" i="17"/>
  <c r="P18" i="17"/>
  <c r="P54" i="17" s="1"/>
  <c r="I59" i="29"/>
  <c r="P20" i="26"/>
  <c r="R53" i="18"/>
  <c r="S15" i="22"/>
  <c r="P18" i="35"/>
  <c r="P53" i="35"/>
  <c r="R18" i="35"/>
  <c r="R53" i="35"/>
  <c r="P15" i="22"/>
  <c r="Q15" i="22"/>
  <c r="N12" i="19"/>
  <c r="O15" i="22"/>
  <c r="Q18" i="35"/>
  <c r="Q53" i="35"/>
  <c r="S53" i="35"/>
  <c r="S18" i="35"/>
  <c r="A47" i="32"/>
  <c r="A48" i="33" s="1"/>
  <c r="L39" i="33" s="1"/>
  <c r="O53" i="35"/>
  <c r="O18" i="35"/>
  <c r="R15" i="22"/>
  <c r="O18" i="19"/>
  <c r="O54" i="19" s="1"/>
  <c r="Q17" i="17"/>
  <c r="Q52" i="17"/>
  <c r="P18" i="18"/>
  <c r="P54" i="18" s="1"/>
  <c r="S17" i="17"/>
  <c r="S52" i="17"/>
  <c r="N12" i="20"/>
  <c r="T12" i="20" s="1"/>
  <c r="R17" i="17"/>
  <c r="R52" i="17"/>
  <c r="R54" i="25"/>
  <c r="R19" i="25"/>
  <c r="Q18" i="24"/>
  <c r="Q53" i="24"/>
  <c r="N13" i="21"/>
  <c r="T13" i="21" s="1"/>
  <c r="N12" i="18"/>
  <c r="T12" i="18" s="1"/>
  <c r="O54" i="25"/>
  <c r="O19" i="25"/>
  <c r="AA41" i="30"/>
  <c r="AA63" i="30"/>
  <c r="A42" i="30"/>
  <c r="N53" i="35"/>
  <c r="N18" i="35"/>
  <c r="Q12" i="19"/>
  <c r="N17" i="33"/>
  <c r="T17" i="33" s="1"/>
  <c r="N52" i="33"/>
  <c r="T52" i="33" s="1"/>
  <c r="O58" i="33"/>
  <c r="O23" i="33"/>
  <c r="Q58" i="33"/>
  <c r="Q23" i="33"/>
  <c r="P58" i="33"/>
  <c r="P23" i="33"/>
  <c r="R23" i="33"/>
  <c r="R58" i="33"/>
  <c r="S58" i="33"/>
  <c r="S23" i="33"/>
  <c r="P23" i="32"/>
  <c r="P58" i="32"/>
  <c r="N52" i="32"/>
  <c r="T52" i="32" s="1"/>
  <c r="N17" i="32"/>
  <c r="T17" i="32" s="1"/>
  <c r="O58" i="32"/>
  <c r="O23" i="32"/>
  <c r="R58" i="32"/>
  <c r="R23" i="32"/>
  <c r="S23" i="32"/>
  <c r="S58" i="32"/>
  <c r="Q58" i="32"/>
  <c r="Q23" i="32"/>
  <c r="A64" i="30"/>
  <c r="I62" i="29"/>
  <c r="I61" i="29"/>
  <c r="I57" i="29"/>
  <c r="I60" i="29"/>
  <c r="I58" i="29"/>
  <c r="O55" i="29"/>
  <c r="O20" i="29"/>
  <c r="I56" i="29"/>
  <c r="G65" i="29"/>
  <c r="B58" i="29"/>
  <c r="P56" i="29"/>
  <c r="P21" i="29"/>
  <c r="B74" i="29"/>
  <c r="I63" i="29"/>
  <c r="F65" i="29"/>
  <c r="I55" i="29"/>
  <c r="C65" i="29"/>
  <c r="H65" i="29"/>
  <c r="N16" i="29"/>
  <c r="T15" i="29"/>
  <c r="Q56" i="29"/>
  <c r="Q21" i="29"/>
  <c r="S55" i="29"/>
  <c r="S20" i="29"/>
  <c r="L50" i="29"/>
  <c r="E65" i="29"/>
  <c r="R56" i="29"/>
  <c r="R21" i="29"/>
  <c r="D65" i="29"/>
  <c r="I64" i="29"/>
  <c r="B75" i="28"/>
  <c r="N15" i="28"/>
  <c r="T14" i="28"/>
  <c r="P56" i="28"/>
  <c r="P21" i="28"/>
  <c r="Q56" i="28"/>
  <c r="Q21" i="28"/>
  <c r="I56" i="28"/>
  <c r="B58" i="28"/>
  <c r="S21" i="28"/>
  <c r="S56" i="28"/>
  <c r="E65" i="28"/>
  <c r="L50" i="28"/>
  <c r="R21" i="28"/>
  <c r="R56" i="28"/>
  <c r="C65" i="28"/>
  <c r="I55" i="28"/>
  <c r="G65" i="28"/>
  <c r="F65" i="28"/>
  <c r="D65" i="28"/>
  <c r="O56" i="28"/>
  <c r="O21" i="28"/>
  <c r="H65" i="28"/>
  <c r="I62" i="27"/>
  <c r="I61" i="27"/>
  <c r="I57" i="27"/>
  <c r="I59" i="27"/>
  <c r="I58" i="27"/>
  <c r="N15" i="27"/>
  <c r="T14" i="27"/>
  <c r="G65" i="27"/>
  <c r="C65" i="27"/>
  <c r="I55" i="27"/>
  <c r="O55" i="27"/>
  <c r="O20" i="27"/>
  <c r="B60" i="27"/>
  <c r="F65" i="27"/>
  <c r="D65" i="27"/>
  <c r="I64" i="27"/>
  <c r="E65" i="27"/>
  <c r="S55" i="27"/>
  <c r="S20" i="27"/>
  <c r="P57" i="27"/>
  <c r="P22" i="27"/>
  <c r="H65" i="27"/>
  <c r="I60" i="27"/>
  <c r="I56" i="27"/>
  <c r="Q56" i="27"/>
  <c r="Q21" i="27"/>
  <c r="B75" i="27"/>
  <c r="I63" i="27"/>
  <c r="L50" i="27"/>
  <c r="R21" i="27"/>
  <c r="R56" i="27"/>
  <c r="I61" i="26"/>
  <c r="I58" i="26"/>
  <c r="I63" i="26"/>
  <c r="I60" i="26"/>
  <c r="I59" i="26"/>
  <c r="I62" i="26"/>
  <c r="R56" i="26"/>
  <c r="R21" i="26"/>
  <c r="C65" i="26"/>
  <c r="I55" i="26"/>
  <c r="I64" i="26"/>
  <c r="P56" i="26"/>
  <c r="P21" i="26"/>
  <c r="F65" i="26"/>
  <c r="B74" i="26"/>
  <c r="D65" i="26"/>
  <c r="I57" i="26"/>
  <c r="G65" i="26"/>
  <c r="I56" i="26"/>
  <c r="N16" i="26"/>
  <c r="T15" i="26"/>
  <c r="B58" i="26"/>
  <c r="E65" i="26"/>
  <c r="S56" i="26"/>
  <c r="S21" i="26"/>
  <c r="Q56" i="26"/>
  <c r="Q21" i="26"/>
  <c r="O56" i="26"/>
  <c r="O21" i="26"/>
  <c r="L50" i="26"/>
  <c r="H65" i="26"/>
  <c r="I62" i="25"/>
  <c r="I60" i="25"/>
  <c r="I61" i="25"/>
  <c r="I59" i="25"/>
  <c r="L50" i="25"/>
  <c r="I63" i="25"/>
  <c r="B75" i="25"/>
  <c r="E65" i="25"/>
  <c r="I56" i="25"/>
  <c r="B59" i="25"/>
  <c r="S56" i="25"/>
  <c r="S21" i="25"/>
  <c r="N15" i="25"/>
  <c r="T14" i="25"/>
  <c r="C65" i="25"/>
  <c r="I55" i="25"/>
  <c r="P56" i="25"/>
  <c r="P21" i="25"/>
  <c r="I64" i="25"/>
  <c r="F65" i="25"/>
  <c r="H65" i="25"/>
  <c r="I57" i="25"/>
  <c r="G65" i="25"/>
  <c r="D65" i="25"/>
  <c r="I58" i="25"/>
  <c r="Q56" i="25"/>
  <c r="Q21" i="25"/>
  <c r="P56" i="24"/>
  <c r="P21" i="24"/>
  <c r="S56" i="24"/>
  <c r="S21" i="24"/>
  <c r="N15" i="24"/>
  <c r="T15" i="24" s="1"/>
  <c r="R56" i="24"/>
  <c r="R21" i="24"/>
  <c r="L50" i="24"/>
  <c r="O56" i="24"/>
  <c r="O21" i="24"/>
  <c r="N15" i="22"/>
  <c r="L51" i="22"/>
  <c r="M38" i="17"/>
  <c r="O38" i="17" s="1"/>
  <c r="T38" i="17" s="1"/>
  <c r="M39" i="17"/>
  <c r="O39" i="17" s="1"/>
  <c r="T39" i="17" s="1"/>
  <c r="L40" i="17"/>
  <c r="M36" i="17"/>
  <c r="O36" i="17" s="1"/>
  <c r="T36" i="17" s="1"/>
  <c r="M36" i="21"/>
  <c r="O36" i="21" s="1"/>
  <c r="T36" i="21" s="1"/>
  <c r="C65" i="21"/>
  <c r="C64" i="21"/>
  <c r="M40" i="21"/>
  <c r="O40" i="21" s="1"/>
  <c r="T40" i="21" s="1"/>
  <c r="R55" i="21"/>
  <c r="R20" i="21"/>
  <c r="D64" i="21"/>
  <c r="D65" i="21"/>
  <c r="G65" i="21"/>
  <c r="G64" i="21"/>
  <c r="Q55" i="21"/>
  <c r="Q20" i="21"/>
  <c r="E64" i="21"/>
  <c r="E65" i="21"/>
  <c r="S55" i="21"/>
  <c r="S20" i="21"/>
  <c r="P55" i="21"/>
  <c r="P20" i="21"/>
  <c r="L49" i="21"/>
  <c r="O55" i="21"/>
  <c r="O20" i="21"/>
  <c r="H64" i="21"/>
  <c r="H65" i="21"/>
  <c r="F65" i="21"/>
  <c r="F64" i="21"/>
  <c r="M36" i="20"/>
  <c r="O36" i="20" s="1"/>
  <c r="T36" i="20" s="1"/>
  <c r="M38" i="20"/>
  <c r="O38" i="20" s="1"/>
  <c r="T38" i="20" s="1"/>
  <c r="F65" i="20"/>
  <c r="F64" i="20"/>
  <c r="D64" i="20"/>
  <c r="D65" i="20"/>
  <c r="Q54" i="20"/>
  <c r="Q19" i="20"/>
  <c r="M37" i="20"/>
  <c r="O37" i="20" s="1"/>
  <c r="T37" i="20" s="1"/>
  <c r="G64" i="20"/>
  <c r="G65" i="20"/>
  <c r="L48" i="20"/>
  <c r="M39" i="20"/>
  <c r="O39" i="20" s="1"/>
  <c r="T39" i="20" s="1"/>
  <c r="E65" i="20"/>
  <c r="E64" i="20"/>
  <c r="P54" i="20"/>
  <c r="P19" i="20"/>
  <c r="O54" i="20"/>
  <c r="O19" i="20"/>
  <c r="H64" i="20"/>
  <c r="H65" i="20"/>
  <c r="R54" i="20"/>
  <c r="R19" i="20"/>
  <c r="S54" i="20"/>
  <c r="S19" i="20"/>
  <c r="C64" i="20"/>
  <c r="C65" i="20"/>
  <c r="M40" i="20"/>
  <c r="O40" i="20" s="1"/>
  <c r="T40" i="20" s="1"/>
  <c r="S54" i="19"/>
  <c r="S19" i="19"/>
  <c r="D65" i="19"/>
  <c r="D64" i="19"/>
  <c r="F64" i="19"/>
  <c r="F65" i="19"/>
  <c r="M39" i="19"/>
  <c r="O39" i="19" s="1"/>
  <c r="T39" i="19" s="1"/>
  <c r="L48" i="19"/>
  <c r="G65" i="19"/>
  <c r="G64" i="19"/>
  <c r="R54" i="19"/>
  <c r="R19" i="19"/>
  <c r="M38" i="19"/>
  <c r="O38" i="19" s="1"/>
  <c r="T38" i="19" s="1"/>
  <c r="C65" i="19"/>
  <c r="M40" i="19"/>
  <c r="O40" i="19" s="1"/>
  <c r="T40" i="19" s="1"/>
  <c r="C64" i="19"/>
  <c r="P54" i="19"/>
  <c r="P19" i="19"/>
  <c r="M37" i="19"/>
  <c r="O37" i="19" s="1"/>
  <c r="T37" i="19" s="1"/>
  <c r="M36" i="19"/>
  <c r="O36" i="19" s="1"/>
  <c r="T36" i="19" s="1"/>
  <c r="H65" i="19"/>
  <c r="H64" i="19"/>
  <c r="E64" i="19"/>
  <c r="E65" i="19"/>
  <c r="S54" i="18"/>
  <c r="S19" i="18"/>
  <c r="M37" i="18"/>
  <c r="O37" i="18" s="1"/>
  <c r="T37" i="18" s="1"/>
  <c r="C64" i="18"/>
  <c r="C65" i="18"/>
  <c r="M40" i="18"/>
  <c r="O40" i="18" s="1"/>
  <c r="T40" i="18" s="1"/>
  <c r="E65" i="18"/>
  <c r="E64" i="18"/>
  <c r="M38" i="18"/>
  <c r="O38" i="18" s="1"/>
  <c r="T38" i="18" s="1"/>
  <c r="O54" i="18"/>
  <c r="O19" i="18"/>
  <c r="Q54" i="18"/>
  <c r="Q19" i="18"/>
  <c r="H64" i="18"/>
  <c r="H65" i="18"/>
  <c r="M36" i="18"/>
  <c r="O36" i="18" s="1"/>
  <c r="T36" i="18" s="1"/>
  <c r="G64" i="18"/>
  <c r="G65" i="18"/>
  <c r="L48" i="18"/>
  <c r="M39" i="18"/>
  <c r="O39" i="18" s="1"/>
  <c r="T39" i="18" s="1"/>
  <c r="R54" i="18"/>
  <c r="R19" i="18"/>
  <c r="D64" i="18"/>
  <c r="D65" i="18"/>
  <c r="F65" i="18"/>
  <c r="F64" i="18"/>
  <c r="O54" i="17"/>
  <c r="O19" i="17"/>
  <c r="N13" i="17"/>
  <c r="T13" i="17" s="1"/>
  <c r="L50" i="17"/>
  <c r="T12" i="19" l="1"/>
  <c r="P19" i="17"/>
  <c r="T15" i="22"/>
  <c r="T18" i="35"/>
  <c r="T53" i="35"/>
  <c r="P19" i="18"/>
  <c r="O19" i="19"/>
  <c r="N13" i="19"/>
  <c r="R16" i="22"/>
  <c r="O54" i="35"/>
  <c r="O19" i="35"/>
  <c r="Q16" i="22"/>
  <c r="S54" i="35"/>
  <c r="S19" i="35"/>
  <c r="P16" i="22"/>
  <c r="Q54" i="35"/>
  <c r="Q19" i="35"/>
  <c r="R19" i="35"/>
  <c r="R54" i="35"/>
  <c r="O16" i="22"/>
  <c r="P54" i="35"/>
  <c r="P19" i="35"/>
  <c r="S16" i="22"/>
  <c r="Q53" i="17"/>
  <c r="Q18" i="17"/>
  <c r="Q54" i="24"/>
  <c r="Q19" i="24"/>
  <c r="R55" i="25"/>
  <c r="R20" i="25"/>
  <c r="O55" i="25"/>
  <c r="O20" i="25"/>
  <c r="R53" i="17"/>
  <c r="R18" i="17"/>
  <c r="N13" i="18"/>
  <c r="T13" i="18" s="1"/>
  <c r="N13" i="20"/>
  <c r="T13" i="20" s="1"/>
  <c r="N14" i="21"/>
  <c r="T14" i="21" s="1"/>
  <c r="S53" i="17"/>
  <c r="S18" i="17"/>
  <c r="AA64" i="30"/>
  <c r="AA42" i="30"/>
  <c r="A43" i="30"/>
  <c r="N54" i="35"/>
  <c r="N19" i="35"/>
  <c r="Q13" i="19"/>
  <c r="S24" i="33"/>
  <c r="S59" i="33"/>
  <c r="P24" i="33"/>
  <c r="P59" i="33"/>
  <c r="Q59" i="33"/>
  <c r="Q24" i="33"/>
  <c r="O59" i="33"/>
  <c r="O24" i="33"/>
  <c r="N53" i="33"/>
  <c r="T53" i="33" s="1"/>
  <c r="N18" i="33"/>
  <c r="T18" i="33" s="1"/>
  <c r="R59" i="33"/>
  <c r="R24" i="33"/>
  <c r="R59" i="32"/>
  <c r="R24" i="32"/>
  <c r="S59" i="32"/>
  <c r="S24" i="32"/>
  <c r="N53" i="32"/>
  <c r="T53" i="32" s="1"/>
  <c r="N18" i="32"/>
  <c r="T18" i="32" s="1"/>
  <c r="Q59" i="32"/>
  <c r="Q24" i="32"/>
  <c r="O59" i="32"/>
  <c r="O24" i="32"/>
  <c r="P59" i="32"/>
  <c r="P24" i="32"/>
  <c r="A65" i="30"/>
  <c r="R57" i="29"/>
  <c r="R22" i="29"/>
  <c r="B59" i="29"/>
  <c r="L51" i="29"/>
  <c r="I65" i="29"/>
  <c r="O21" i="29"/>
  <c r="O56" i="29"/>
  <c r="N52" i="29"/>
  <c r="T52" i="29" s="1"/>
  <c r="N17" i="29"/>
  <c r="T16" i="29"/>
  <c r="P57" i="29"/>
  <c r="P22" i="29"/>
  <c r="S56" i="29"/>
  <c r="S21" i="29"/>
  <c r="Q57" i="29"/>
  <c r="Q22" i="29"/>
  <c r="B75" i="29"/>
  <c r="L51" i="28"/>
  <c r="S57" i="28"/>
  <c r="S22" i="28"/>
  <c r="B59" i="28"/>
  <c r="N16" i="28"/>
  <c r="T15" i="28"/>
  <c r="O57" i="28"/>
  <c r="O22" i="28"/>
  <c r="R57" i="28"/>
  <c r="R22" i="28"/>
  <c r="I65" i="28"/>
  <c r="Q57" i="28"/>
  <c r="Q22" i="28"/>
  <c r="P22" i="28"/>
  <c r="P57" i="28"/>
  <c r="B76" i="28"/>
  <c r="I65" i="27"/>
  <c r="L51" i="27"/>
  <c r="N16" i="27"/>
  <c r="T15" i="27"/>
  <c r="B76" i="27"/>
  <c r="Q57" i="27"/>
  <c r="Q22" i="27"/>
  <c r="P23" i="27"/>
  <c r="P58" i="27"/>
  <c r="S56" i="27"/>
  <c r="S21" i="27"/>
  <c r="R57" i="27"/>
  <c r="R22" i="27"/>
  <c r="B61" i="27"/>
  <c r="O56" i="27"/>
  <c r="O21" i="27"/>
  <c r="I65" i="26"/>
  <c r="R57" i="26"/>
  <c r="R22" i="26"/>
  <c r="O57" i="26"/>
  <c r="O22" i="26"/>
  <c r="S57" i="26"/>
  <c r="S22" i="26"/>
  <c r="B59" i="26"/>
  <c r="P57" i="26"/>
  <c r="P22" i="26"/>
  <c r="L51" i="26"/>
  <c r="Q57" i="26"/>
  <c r="Q22" i="26"/>
  <c r="N52" i="26"/>
  <c r="T52" i="26" s="1"/>
  <c r="T16" i="26"/>
  <c r="N17" i="26"/>
  <c r="B75" i="26"/>
  <c r="S57" i="25"/>
  <c r="S22" i="25"/>
  <c r="B60" i="25"/>
  <c r="Q57" i="25"/>
  <c r="Q22" i="25"/>
  <c r="B76" i="25"/>
  <c r="N16" i="25"/>
  <c r="T15" i="25"/>
  <c r="P57" i="25"/>
  <c r="P22" i="25"/>
  <c r="I65" i="25"/>
  <c r="L51" i="25"/>
  <c r="R57" i="24"/>
  <c r="R22" i="24"/>
  <c r="P57" i="24"/>
  <c r="P22" i="24"/>
  <c r="N16" i="24"/>
  <c r="T16" i="24" s="1"/>
  <c r="O57" i="24"/>
  <c r="O22" i="24"/>
  <c r="L51" i="24"/>
  <c r="S57" i="24"/>
  <c r="S22" i="24"/>
  <c r="L52" i="22"/>
  <c r="L53" i="22" s="1"/>
  <c r="L54" i="22" s="1"/>
  <c r="L55" i="22" s="1"/>
  <c r="L56" i="22" s="1"/>
  <c r="L57" i="22" s="1"/>
  <c r="L58" i="22" s="1"/>
  <c r="L59" i="22" s="1"/>
  <c r="L60" i="22" s="1"/>
  <c r="L61" i="22" s="1"/>
  <c r="L62" i="22" s="1"/>
  <c r="L63" i="22" s="1"/>
  <c r="L64" i="22" s="1"/>
  <c r="L65" i="22" s="1"/>
  <c r="L66" i="22" s="1"/>
  <c r="N16" i="22"/>
  <c r="T16" i="22" s="1"/>
  <c r="D64" i="17"/>
  <c r="D65" i="17"/>
  <c r="G64" i="17"/>
  <c r="G65" i="17"/>
  <c r="F64" i="17"/>
  <c r="F65" i="17"/>
  <c r="E65" i="17"/>
  <c r="E64" i="17"/>
  <c r="M40" i="17"/>
  <c r="O40" i="17" s="1"/>
  <c r="T40" i="17" s="1"/>
  <c r="C65" i="17"/>
  <c r="C64" i="17"/>
  <c r="H64" i="17"/>
  <c r="H65" i="17"/>
  <c r="P56" i="21"/>
  <c r="P21" i="21"/>
  <c r="S56" i="21"/>
  <c r="S21" i="21"/>
  <c r="Q56" i="21"/>
  <c r="Q21" i="21"/>
  <c r="R56" i="21"/>
  <c r="R21" i="21"/>
  <c r="O21" i="21"/>
  <c r="O56" i="21"/>
  <c r="L50" i="21"/>
  <c r="L49" i="20"/>
  <c r="O55" i="20"/>
  <c r="O20" i="20"/>
  <c r="P20" i="20"/>
  <c r="P55" i="20"/>
  <c r="Q55" i="20"/>
  <c r="Q20" i="20"/>
  <c r="R55" i="20"/>
  <c r="R20" i="20"/>
  <c r="S55" i="20"/>
  <c r="S20" i="20"/>
  <c r="P55" i="19"/>
  <c r="P20" i="19"/>
  <c r="S55" i="19"/>
  <c r="S20" i="19"/>
  <c r="O55" i="19"/>
  <c r="O20" i="19"/>
  <c r="R55" i="19"/>
  <c r="R20" i="19"/>
  <c r="L49" i="19"/>
  <c r="O55" i="18"/>
  <c r="O20" i="18"/>
  <c r="L49" i="18"/>
  <c r="Q55" i="18"/>
  <c r="Q20" i="18"/>
  <c r="R55" i="18"/>
  <c r="R20" i="18"/>
  <c r="P20" i="18"/>
  <c r="P55" i="18"/>
  <c r="S55" i="18"/>
  <c r="S20" i="18"/>
  <c r="O55" i="17"/>
  <c r="O20" i="17"/>
  <c r="N14" i="17"/>
  <c r="T14" i="17" s="1"/>
  <c r="L51" i="17"/>
  <c r="P55" i="17"/>
  <c r="P20" i="17"/>
  <c r="T13" i="19" l="1"/>
  <c r="T19" i="35"/>
  <c r="T54" i="35"/>
  <c r="Q55" i="35"/>
  <c r="Q20" i="35"/>
  <c r="P17" i="22"/>
  <c r="P52" i="22"/>
  <c r="S55" i="35"/>
  <c r="S20" i="35"/>
  <c r="Q52" i="22"/>
  <c r="Q17" i="22"/>
  <c r="S17" i="22"/>
  <c r="S52" i="22"/>
  <c r="P55" i="35"/>
  <c r="P20" i="35"/>
  <c r="O55" i="35"/>
  <c r="O20" i="35"/>
  <c r="O17" i="22"/>
  <c r="O52" i="22"/>
  <c r="R17" i="22"/>
  <c r="R52" i="22"/>
  <c r="N14" i="19"/>
  <c r="R55" i="35"/>
  <c r="R20" i="35"/>
  <c r="Q54" i="17"/>
  <c r="Q19" i="17"/>
  <c r="R19" i="17"/>
  <c r="R54" i="17"/>
  <c r="O56" i="25"/>
  <c r="O21" i="25"/>
  <c r="S54" i="17"/>
  <c r="S19" i="17"/>
  <c r="R56" i="25"/>
  <c r="R21" i="25"/>
  <c r="N15" i="21"/>
  <c r="T15" i="21" s="1"/>
  <c r="Q20" i="24"/>
  <c r="Q55" i="24"/>
  <c r="N14" i="20"/>
  <c r="T14" i="20" s="1"/>
  <c r="N14" i="18"/>
  <c r="T14" i="18" s="1"/>
  <c r="AA65" i="30"/>
  <c r="AA43" i="30"/>
  <c r="A44" i="30"/>
  <c r="N55" i="35"/>
  <c r="N20" i="35"/>
  <c r="A66" i="30"/>
  <c r="Q14" i="19"/>
  <c r="Q25" i="33"/>
  <c r="Q60" i="33"/>
  <c r="R60" i="33"/>
  <c r="R25" i="33"/>
  <c r="S60" i="33"/>
  <c r="S25" i="33"/>
  <c r="O60" i="33"/>
  <c r="O25" i="33"/>
  <c r="P60" i="33"/>
  <c r="P25" i="33"/>
  <c r="N54" i="33"/>
  <c r="T54" i="33" s="1"/>
  <c r="N19" i="33"/>
  <c r="T19" i="33" s="1"/>
  <c r="N54" i="32"/>
  <c r="T54" i="32" s="1"/>
  <c r="N19" i="32"/>
  <c r="T19" i="32" s="1"/>
  <c r="O60" i="32"/>
  <c r="O25" i="32"/>
  <c r="Q60" i="32"/>
  <c r="Q25" i="32"/>
  <c r="P60" i="32"/>
  <c r="P25" i="32"/>
  <c r="S60" i="32"/>
  <c r="S25" i="32"/>
  <c r="R60" i="32"/>
  <c r="R25" i="32"/>
  <c r="O57" i="29"/>
  <c r="O22" i="29"/>
  <c r="B60" i="29"/>
  <c r="B76" i="29"/>
  <c r="S22" i="29"/>
  <c r="S57" i="29"/>
  <c r="N18" i="29"/>
  <c r="N53" i="29"/>
  <c r="T53" i="29" s="1"/>
  <c r="T17" i="29"/>
  <c r="Q58" i="29"/>
  <c r="Q23" i="29"/>
  <c r="P58" i="29"/>
  <c r="P23" i="29"/>
  <c r="R58" i="29"/>
  <c r="R23" i="29"/>
  <c r="L52" i="29"/>
  <c r="L53" i="29" s="1"/>
  <c r="L54" i="29" s="1"/>
  <c r="L55" i="29" s="1"/>
  <c r="L56" i="29" s="1"/>
  <c r="L57" i="29" s="1"/>
  <c r="L58" i="29" s="1"/>
  <c r="L59" i="29" s="1"/>
  <c r="L60" i="29" s="1"/>
  <c r="L61" i="29" s="1"/>
  <c r="L62" i="29" s="1"/>
  <c r="L63" i="29" s="1"/>
  <c r="L64" i="29" s="1"/>
  <c r="L65" i="29" s="1"/>
  <c r="L66" i="29" s="1"/>
  <c r="B77" i="28"/>
  <c r="P58" i="28"/>
  <c r="P23" i="28"/>
  <c r="O58" i="28"/>
  <c r="O23" i="28"/>
  <c r="N52" i="28"/>
  <c r="T52" i="28" s="1"/>
  <c r="N17" i="28"/>
  <c r="T16" i="28"/>
  <c r="B60" i="28"/>
  <c r="Q58" i="28"/>
  <c r="Q23" i="28"/>
  <c r="R23" i="28"/>
  <c r="R58" i="28"/>
  <c r="S58" i="28"/>
  <c r="S23" i="28"/>
  <c r="L52" i="28"/>
  <c r="L53" i="28" s="1"/>
  <c r="L54" i="28" s="1"/>
  <c r="L55" i="28" s="1"/>
  <c r="L56" i="28" s="1"/>
  <c r="L57" i="28" s="1"/>
  <c r="L58" i="28" s="1"/>
  <c r="L59" i="28" s="1"/>
  <c r="L60" i="28" s="1"/>
  <c r="L61" i="28" s="1"/>
  <c r="L62" i="28" s="1"/>
  <c r="L63" i="28" s="1"/>
  <c r="L64" i="28" s="1"/>
  <c r="L65" i="28" s="1"/>
  <c r="L66" i="28" s="1"/>
  <c r="P24" i="27"/>
  <c r="P59" i="27"/>
  <c r="S57" i="27"/>
  <c r="S22" i="27"/>
  <c r="O57" i="27"/>
  <c r="O22" i="27"/>
  <c r="B62" i="27"/>
  <c r="B77" i="27"/>
  <c r="L52" i="27"/>
  <c r="L53" i="27" s="1"/>
  <c r="L54" i="27" s="1"/>
  <c r="L55" i="27" s="1"/>
  <c r="L56" i="27" s="1"/>
  <c r="L57" i="27" s="1"/>
  <c r="L58" i="27" s="1"/>
  <c r="L59" i="27" s="1"/>
  <c r="L60" i="27" s="1"/>
  <c r="L61" i="27" s="1"/>
  <c r="L62" i="27" s="1"/>
  <c r="L63" i="27" s="1"/>
  <c r="L64" i="27" s="1"/>
  <c r="L65" i="27" s="1"/>
  <c r="L66" i="27" s="1"/>
  <c r="R58" i="27"/>
  <c r="R23" i="27"/>
  <c r="Q58" i="27"/>
  <c r="Q23" i="27"/>
  <c r="N52" i="27"/>
  <c r="T52" i="27" s="1"/>
  <c r="N17" i="27"/>
  <c r="T16" i="27"/>
  <c r="Q58" i="26"/>
  <c r="Q23" i="26"/>
  <c r="L52" i="26"/>
  <c r="L53" i="26" s="1"/>
  <c r="L54" i="26" s="1"/>
  <c r="L55" i="26" s="1"/>
  <c r="L56" i="26" s="1"/>
  <c r="L57" i="26" s="1"/>
  <c r="L58" i="26" s="1"/>
  <c r="L59" i="26" s="1"/>
  <c r="L60" i="26" s="1"/>
  <c r="L61" i="26" s="1"/>
  <c r="L62" i="26" s="1"/>
  <c r="L63" i="26" s="1"/>
  <c r="L64" i="26" s="1"/>
  <c r="L65" i="26" s="1"/>
  <c r="L66" i="26" s="1"/>
  <c r="S58" i="26"/>
  <c r="S23" i="26"/>
  <c r="R58" i="26"/>
  <c r="R23" i="26"/>
  <c r="B76" i="26"/>
  <c r="N53" i="26"/>
  <c r="T53" i="26" s="1"/>
  <c r="N18" i="26"/>
  <c r="T17" i="26"/>
  <c r="P58" i="26"/>
  <c r="P23" i="26"/>
  <c r="B60" i="26"/>
  <c r="O58" i="26"/>
  <c r="O23" i="26"/>
  <c r="B77" i="25"/>
  <c r="Q58" i="25"/>
  <c r="Q23" i="25"/>
  <c r="S58" i="25"/>
  <c r="S23" i="25"/>
  <c r="P58" i="25"/>
  <c r="P23" i="25"/>
  <c r="N17" i="25"/>
  <c r="T16" i="25"/>
  <c r="N52" i="25"/>
  <c r="T52" i="25" s="1"/>
  <c r="B61" i="25"/>
  <c r="L52" i="25"/>
  <c r="L53" i="25" s="1"/>
  <c r="L54" i="25" s="1"/>
  <c r="L55" i="25" s="1"/>
  <c r="L56" i="25" s="1"/>
  <c r="L57" i="25" s="1"/>
  <c r="L58" i="25" s="1"/>
  <c r="L59" i="25" s="1"/>
  <c r="L60" i="25" s="1"/>
  <c r="L61" i="25" s="1"/>
  <c r="L62" i="25" s="1"/>
  <c r="L63" i="25" s="1"/>
  <c r="L64" i="25" s="1"/>
  <c r="L65" i="25" s="1"/>
  <c r="L66" i="25" s="1"/>
  <c r="L52" i="24"/>
  <c r="L53" i="24" s="1"/>
  <c r="L54" i="24" s="1"/>
  <c r="L55" i="24" s="1"/>
  <c r="L56" i="24" s="1"/>
  <c r="L57" i="24" s="1"/>
  <c r="L58" i="24" s="1"/>
  <c r="L59" i="24" s="1"/>
  <c r="L60" i="24" s="1"/>
  <c r="L61" i="24" s="1"/>
  <c r="L62" i="24" s="1"/>
  <c r="L63" i="24" s="1"/>
  <c r="L64" i="24" s="1"/>
  <c r="L65" i="24" s="1"/>
  <c r="L66" i="24" s="1"/>
  <c r="N17" i="24"/>
  <c r="T17" i="24" s="1"/>
  <c r="N52" i="24"/>
  <c r="T52" i="24" s="1"/>
  <c r="P58" i="24"/>
  <c r="P23" i="24"/>
  <c r="S58" i="24"/>
  <c r="S23" i="24"/>
  <c r="O58" i="24"/>
  <c r="O23" i="24"/>
  <c r="R58" i="24"/>
  <c r="R23" i="24"/>
  <c r="N52" i="22"/>
  <c r="T52" i="22" s="1"/>
  <c r="N17" i="22"/>
  <c r="O57" i="21"/>
  <c r="O22" i="21"/>
  <c r="L51" i="21"/>
  <c r="Q57" i="21"/>
  <c r="Q22" i="21"/>
  <c r="S57" i="21"/>
  <c r="S22" i="21"/>
  <c r="R57" i="21"/>
  <c r="R22" i="21"/>
  <c r="P57" i="21"/>
  <c r="P22" i="21"/>
  <c r="O56" i="20"/>
  <c r="O21" i="20"/>
  <c r="Q56" i="20"/>
  <c r="Q21" i="20"/>
  <c r="S56" i="20"/>
  <c r="S21" i="20"/>
  <c r="R56" i="20"/>
  <c r="R21" i="20"/>
  <c r="P56" i="20"/>
  <c r="P21" i="20"/>
  <c r="L50" i="20"/>
  <c r="R56" i="19"/>
  <c r="R21" i="19"/>
  <c r="S56" i="19"/>
  <c r="S21" i="19"/>
  <c r="O56" i="19"/>
  <c r="O21" i="19"/>
  <c r="L50" i="19"/>
  <c r="P21" i="19"/>
  <c r="P56" i="19"/>
  <c r="P56" i="18"/>
  <c r="P21" i="18"/>
  <c r="R56" i="18"/>
  <c r="R21" i="18"/>
  <c r="S56" i="18"/>
  <c r="S21" i="18"/>
  <c r="L50" i="18"/>
  <c r="O56" i="18"/>
  <c r="O21" i="18"/>
  <c r="Q56" i="18"/>
  <c r="Q21" i="18"/>
  <c r="P56" i="17"/>
  <c r="P21" i="17"/>
  <c r="N15" i="17"/>
  <c r="T15" i="17" s="1"/>
  <c r="O56" i="17"/>
  <c r="O21" i="17"/>
  <c r="L52" i="17"/>
  <c r="L53" i="17" s="1"/>
  <c r="L54" i="17" s="1"/>
  <c r="L55" i="17" s="1"/>
  <c r="L56" i="17" s="1"/>
  <c r="L57" i="17" s="1"/>
  <c r="L58" i="17" s="1"/>
  <c r="L59" i="17" s="1"/>
  <c r="L60" i="17" s="1"/>
  <c r="L61" i="17" s="1"/>
  <c r="L62" i="17" s="1"/>
  <c r="L63" i="17" s="1"/>
  <c r="L64" i="17" s="1"/>
  <c r="L65" i="17" s="1"/>
  <c r="L66" i="17" s="1"/>
  <c r="T14" i="19" l="1"/>
  <c r="T17" i="22"/>
  <c r="T20" i="35"/>
  <c r="T55" i="35"/>
  <c r="R56" i="35"/>
  <c r="R21" i="35"/>
  <c r="S18" i="22"/>
  <c r="S53" i="22"/>
  <c r="N15" i="19"/>
  <c r="Q53" i="22"/>
  <c r="Q18" i="22"/>
  <c r="R53" i="22"/>
  <c r="R18" i="22"/>
  <c r="S56" i="35"/>
  <c r="S21" i="35"/>
  <c r="O18" i="22"/>
  <c r="O53" i="22"/>
  <c r="P53" i="22"/>
  <c r="P18" i="22"/>
  <c r="O56" i="35"/>
  <c r="O21" i="35"/>
  <c r="Q56" i="35"/>
  <c r="Q21" i="35"/>
  <c r="P21" i="35"/>
  <c r="P56" i="35"/>
  <c r="Q55" i="17"/>
  <c r="Q20" i="17"/>
  <c r="Q56" i="24"/>
  <c r="Q21" i="24"/>
  <c r="N16" i="21"/>
  <c r="T16" i="21" s="1"/>
  <c r="R57" i="25"/>
  <c r="R22" i="25"/>
  <c r="S20" i="17"/>
  <c r="S55" i="17"/>
  <c r="N15" i="18"/>
  <c r="T15" i="18" s="1"/>
  <c r="O57" i="25"/>
  <c r="O22" i="25"/>
  <c r="N15" i="20"/>
  <c r="T15" i="20" s="1"/>
  <c r="R55" i="17"/>
  <c r="R20" i="17"/>
  <c r="AA66" i="30"/>
  <c r="AA44" i="30"/>
  <c r="A45" i="30"/>
  <c r="N56" i="35"/>
  <c r="N21" i="35"/>
  <c r="T21" i="35" s="1"/>
  <c r="A67" i="30"/>
  <c r="Q15" i="19"/>
  <c r="N55" i="33"/>
  <c r="T55" i="33" s="1"/>
  <c r="N20" i="33"/>
  <c r="T20" i="33" s="1"/>
  <c r="P61" i="33"/>
  <c r="P26" i="33"/>
  <c r="R61" i="33"/>
  <c r="R26" i="33"/>
  <c r="S61" i="33"/>
  <c r="S26" i="33"/>
  <c r="Q26" i="33"/>
  <c r="Q61" i="33"/>
  <c r="O26" i="33"/>
  <c r="O61" i="33"/>
  <c r="Q61" i="32"/>
  <c r="Q26" i="32"/>
  <c r="N55" i="32"/>
  <c r="T55" i="32" s="1"/>
  <c r="N20" i="32"/>
  <c r="T20" i="32" s="1"/>
  <c r="P61" i="32"/>
  <c r="P26" i="32"/>
  <c r="O61" i="32"/>
  <c r="O26" i="32"/>
  <c r="R61" i="32"/>
  <c r="R26" i="32"/>
  <c r="S61" i="32"/>
  <c r="S26" i="32"/>
  <c r="R59" i="29"/>
  <c r="R24" i="29"/>
  <c r="N54" i="29"/>
  <c r="T54" i="29" s="1"/>
  <c r="T18" i="29"/>
  <c r="N19" i="29"/>
  <c r="O58" i="29"/>
  <c r="O23" i="29"/>
  <c r="Q59" i="29"/>
  <c r="Q24" i="29"/>
  <c r="P24" i="29"/>
  <c r="P59" i="29"/>
  <c r="S58" i="29"/>
  <c r="S23" i="29"/>
  <c r="B77" i="29"/>
  <c r="B61" i="29"/>
  <c r="B61" i="28"/>
  <c r="O59" i="28"/>
  <c r="O24" i="28"/>
  <c r="R59" i="28"/>
  <c r="R24" i="28"/>
  <c r="P24" i="28"/>
  <c r="P59" i="28"/>
  <c r="B78" i="28"/>
  <c r="S59" i="28"/>
  <c r="S24" i="28"/>
  <c r="Q59" i="28"/>
  <c r="Q24" i="28"/>
  <c r="N53" i="28"/>
  <c r="T53" i="28" s="1"/>
  <c r="N18" i="28"/>
  <c r="T17" i="28"/>
  <c r="B78" i="27"/>
  <c r="O58" i="27"/>
  <c r="O23" i="27"/>
  <c r="P25" i="27"/>
  <c r="P60" i="27"/>
  <c r="S58" i="27"/>
  <c r="S23" i="27"/>
  <c r="N53" i="27"/>
  <c r="T53" i="27" s="1"/>
  <c r="N18" i="27"/>
  <c r="T17" i="27"/>
  <c r="Q59" i="27"/>
  <c r="Q24" i="27"/>
  <c r="R59" i="27"/>
  <c r="R24" i="27"/>
  <c r="B63" i="27"/>
  <c r="B61" i="26"/>
  <c r="R59" i="26"/>
  <c r="R24" i="26"/>
  <c r="Q59" i="26"/>
  <c r="Q24" i="26"/>
  <c r="P59" i="26"/>
  <c r="P24" i="26"/>
  <c r="B77" i="26"/>
  <c r="O59" i="26"/>
  <c r="O24" i="26"/>
  <c r="N54" i="26"/>
  <c r="T54" i="26" s="1"/>
  <c r="N19" i="26"/>
  <c r="T18" i="26"/>
  <c r="S59" i="26"/>
  <c r="S24" i="26"/>
  <c r="P59" i="25"/>
  <c r="P24" i="25"/>
  <c r="N53" i="25"/>
  <c r="T53" i="25" s="1"/>
  <c r="N18" i="25"/>
  <c r="T17" i="25"/>
  <c r="S59" i="25"/>
  <c r="S24" i="25"/>
  <c r="Q59" i="25"/>
  <c r="Q24" i="25"/>
  <c r="B78" i="25"/>
  <c r="B62" i="25"/>
  <c r="R59" i="24"/>
  <c r="R24" i="24"/>
  <c r="S59" i="24"/>
  <c r="S24" i="24"/>
  <c r="P59" i="24"/>
  <c r="P24" i="24"/>
  <c r="N53" i="24"/>
  <c r="T53" i="24" s="1"/>
  <c r="N18" i="24"/>
  <c r="T18" i="24" s="1"/>
  <c r="O59" i="24"/>
  <c r="O24" i="24"/>
  <c r="N53" i="22"/>
  <c r="N18" i="22"/>
  <c r="Q58" i="21"/>
  <c r="Q23" i="21"/>
  <c r="P58" i="21"/>
  <c r="P23" i="21"/>
  <c r="S23" i="21"/>
  <c r="S58" i="21"/>
  <c r="L52" i="21"/>
  <c r="L53" i="21" s="1"/>
  <c r="L54" i="21" s="1"/>
  <c r="L55" i="21" s="1"/>
  <c r="L56" i="21" s="1"/>
  <c r="L57" i="21" s="1"/>
  <c r="L58" i="21" s="1"/>
  <c r="L59" i="21" s="1"/>
  <c r="L60" i="21" s="1"/>
  <c r="L61" i="21" s="1"/>
  <c r="L62" i="21" s="1"/>
  <c r="L63" i="21" s="1"/>
  <c r="L64" i="21" s="1"/>
  <c r="L65" i="21" s="1"/>
  <c r="L66" i="21" s="1"/>
  <c r="O58" i="21"/>
  <c r="O23" i="21"/>
  <c r="R58" i="21"/>
  <c r="R23" i="21"/>
  <c r="P57" i="20"/>
  <c r="P22" i="20"/>
  <c r="S57" i="20"/>
  <c r="S22" i="20"/>
  <c r="L51" i="20"/>
  <c r="R57" i="20"/>
  <c r="R22" i="20"/>
  <c r="Q57" i="20"/>
  <c r="Q22" i="20"/>
  <c r="O57" i="20"/>
  <c r="O22" i="20"/>
  <c r="O57" i="19"/>
  <c r="O22" i="19"/>
  <c r="S57" i="19"/>
  <c r="S22" i="19"/>
  <c r="P57" i="19"/>
  <c r="P22" i="19"/>
  <c r="L51" i="19"/>
  <c r="R57" i="19"/>
  <c r="R22" i="19"/>
  <c r="Q57" i="18"/>
  <c r="Q22" i="18"/>
  <c r="R57" i="18"/>
  <c r="R22" i="18"/>
  <c r="L51" i="18"/>
  <c r="O57" i="18"/>
  <c r="O22" i="18"/>
  <c r="P57" i="18"/>
  <c r="P22" i="18"/>
  <c r="S22" i="18"/>
  <c r="S57" i="18"/>
  <c r="N16" i="17"/>
  <c r="T16" i="17" s="1"/>
  <c r="P22" i="17"/>
  <c r="P57" i="17"/>
  <c r="O57" i="17"/>
  <c r="O22" i="17"/>
  <c r="T15" i="19" l="1"/>
  <c r="T18" i="22"/>
  <c r="T56" i="35"/>
  <c r="T53" i="22"/>
  <c r="P22" i="35"/>
  <c r="P57" i="35"/>
  <c r="Q57" i="35"/>
  <c r="Q22" i="35"/>
  <c r="R54" i="22"/>
  <c r="R19" i="22"/>
  <c r="Q54" i="22"/>
  <c r="Q19" i="22"/>
  <c r="O57" i="35"/>
  <c r="O22" i="35"/>
  <c r="P54" i="22"/>
  <c r="P19" i="22"/>
  <c r="N16" i="19"/>
  <c r="S54" i="22"/>
  <c r="S19" i="22"/>
  <c r="O54" i="22"/>
  <c r="O19" i="22"/>
  <c r="R57" i="35"/>
  <c r="R22" i="35"/>
  <c r="S57" i="35"/>
  <c r="S22" i="35"/>
  <c r="Q56" i="17"/>
  <c r="Q21" i="17"/>
  <c r="N16" i="20"/>
  <c r="T16" i="20" s="1"/>
  <c r="O58" i="25"/>
  <c r="O23" i="25"/>
  <c r="N16" i="18"/>
  <c r="T16" i="18" s="1"/>
  <c r="S21" i="17"/>
  <c r="S56" i="17"/>
  <c r="R58" i="25"/>
  <c r="R23" i="25"/>
  <c r="R56" i="17"/>
  <c r="R21" i="17"/>
  <c r="N17" i="21"/>
  <c r="T17" i="21" s="1"/>
  <c r="N52" i="21"/>
  <c r="T52" i="21" s="1"/>
  <c r="Q57" i="24"/>
  <c r="Q22" i="24"/>
  <c r="AA67" i="30"/>
  <c r="AA45" i="30"/>
  <c r="A46" i="30"/>
  <c r="N57" i="35"/>
  <c r="T57" i="35" s="1"/>
  <c r="N22" i="35"/>
  <c r="T22" i="35" s="1"/>
  <c r="A68" i="30"/>
  <c r="Q16" i="19"/>
  <c r="Q62" i="33"/>
  <c r="Q27" i="33"/>
  <c r="P62" i="33"/>
  <c r="P27" i="33"/>
  <c r="O27" i="33"/>
  <c r="O62" i="33"/>
  <c r="R27" i="33"/>
  <c r="R62" i="33"/>
  <c r="S62" i="33"/>
  <c r="S27" i="33"/>
  <c r="N21" i="33"/>
  <c r="T21" i="33" s="1"/>
  <c r="N56" i="33"/>
  <c r="T56" i="33" s="1"/>
  <c r="R62" i="32"/>
  <c r="R27" i="32"/>
  <c r="Q62" i="32"/>
  <c r="Q27" i="32"/>
  <c r="O62" i="32"/>
  <c r="O27" i="32"/>
  <c r="N56" i="32"/>
  <c r="T56" i="32" s="1"/>
  <c r="N21" i="32"/>
  <c r="T21" i="32" s="1"/>
  <c r="S62" i="32"/>
  <c r="S27" i="32"/>
  <c r="P62" i="32"/>
  <c r="P27" i="32"/>
  <c r="S59" i="29"/>
  <c r="S24" i="29"/>
  <c r="Q60" i="29"/>
  <c r="Q25" i="29"/>
  <c r="B62" i="29"/>
  <c r="N55" i="29"/>
  <c r="T55" i="29" s="1"/>
  <c r="N20" i="29"/>
  <c r="T19" i="29"/>
  <c r="R60" i="29"/>
  <c r="R25" i="29"/>
  <c r="B78" i="29"/>
  <c r="P60" i="29"/>
  <c r="P25" i="29"/>
  <c r="O59" i="29"/>
  <c r="O24" i="29"/>
  <c r="R25" i="28"/>
  <c r="R60" i="28"/>
  <c r="T18" i="28"/>
  <c r="N54" i="28"/>
  <c r="T54" i="28" s="1"/>
  <c r="N19" i="28"/>
  <c r="O60" i="28"/>
  <c r="O25" i="28"/>
  <c r="B79" i="28"/>
  <c r="B62" i="28"/>
  <c r="S60" i="28"/>
  <c r="S25" i="28"/>
  <c r="Q60" i="28"/>
  <c r="Q25" i="28"/>
  <c r="P60" i="28"/>
  <c r="P25" i="28"/>
  <c r="Q60" i="27"/>
  <c r="Q25" i="27"/>
  <c r="R25" i="27"/>
  <c r="R60" i="27"/>
  <c r="P26" i="27"/>
  <c r="P61" i="27"/>
  <c r="B79" i="27"/>
  <c r="S59" i="27"/>
  <c r="S24" i="27"/>
  <c r="O59" i="27"/>
  <c r="O24" i="27"/>
  <c r="B64" i="27"/>
  <c r="N54" i="27"/>
  <c r="T54" i="27" s="1"/>
  <c r="T18" i="27"/>
  <c r="N19" i="27"/>
  <c r="B78" i="26"/>
  <c r="Q60" i="26"/>
  <c r="Q25" i="26"/>
  <c r="N55" i="26"/>
  <c r="T55" i="26" s="1"/>
  <c r="T19" i="26"/>
  <c r="N20" i="26"/>
  <c r="O25" i="26"/>
  <c r="O60" i="26"/>
  <c r="P60" i="26"/>
  <c r="P25" i="26"/>
  <c r="R60" i="26"/>
  <c r="R25" i="26"/>
  <c r="S60" i="26"/>
  <c r="S25" i="26"/>
  <c r="B62" i="26"/>
  <c r="B79" i="25"/>
  <c r="S60" i="25"/>
  <c r="S25" i="25"/>
  <c r="B63" i="25"/>
  <c r="N54" i="25"/>
  <c r="T54" i="25" s="1"/>
  <c r="T18" i="25"/>
  <c r="N19" i="25"/>
  <c r="Q60" i="25"/>
  <c r="Q25" i="25"/>
  <c r="P60" i="25"/>
  <c r="P25" i="25"/>
  <c r="O60" i="24"/>
  <c r="O25" i="24"/>
  <c r="S60" i="24"/>
  <c r="S25" i="24"/>
  <c r="R60" i="24"/>
  <c r="R25" i="24"/>
  <c r="P60" i="24"/>
  <c r="P25" i="24"/>
  <c r="N54" i="24"/>
  <c r="T54" i="24" s="1"/>
  <c r="N19" i="24"/>
  <c r="T19" i="24" s="1"/>
  <c r="N54" i="22"/>
  <c r="N19" i="22"/>
  <c r="R59" i="21"/>
  <c r="R24" i="21"/>
  <c r="S59" i="21"/>
  <c r="S24" i="21"/>
  <c r="Q24" i="21"/>
  <c r="Q59" i="21"/>
  <c r="O59" i="21"/>
  <c r="O24" i="21"/>
  <c r="P24" i="21"/>
  <c r="P59" i="21"/>
  <c r="Q23" i="20"/>
  <c r="Q58" i="20"/>
  <c r="R58" i="20"/>
  <c r="R23" i="20"/>
  <c r="L52" i="20"/>
  <c r="L53" i="20" s="1"/>
  <c r="L54" i="20" s="1"/>
  <c r="L55" i="20" s="1"/>
  <c r="L56" i="20" s="1"/>
  <c r="L57" i="20" s="1"/>
  <c r="L58" i="20" s="1"/>
  <c r="L59" i="20" s="1"/>
  <c r="L60" i="20" s="1"/>
  <c r="L61" i="20" s="1"/>
  <c r="L62" i="20" s="1"/>
  <c r="L63" i="20" s="1"/>
  <c r="L64" i="20" s="1"/>
  <c r="L65" i="20" s="1"/>
  <c r="L66" i="20" s="1"/>
  <c r="P58" i="20"/>
  <c r="P23" i="20"/>
  <c r="O58" i="20"/>
  <c r="O23" i="20"/>
  <c r="S58" i="20"/>
  <c r="S23" i="20"/>
  <c r="R58" i="19"/>
  <c r="R23" i="19"/>
  <c r="S23" i="19"/>
  <c r="S58" i="19"/>
  <c r="L52" i="19"/>
  <c r="L53" i="19" s="1"/>
  <c r="L54" i="19" s="1"/>
  <c r="L55" i="19" s="1"/>
  <c r="L56" i="19" s="1"/>
  <c r="L57" i="19" s="1"/>
  <c r="L58" i="19" s="1"/>
  <c r="L59" i="19" s="1"/>
  <c r="L60" i="19" s="1"/>
  <c r="L61" i="19" s="1"/>
  <c r="L62" i="19" s="1"/>
  <c r="L63" i="19" s="1"/>
  <c r="L64" i="19" s="1"/>
  <c r="L65" i="19" s="1"/>
  <c r="L66" i="19" s="1"/>
  <c r="P58" i="19"/>
  <c r="P23" i="19"/>
  <c r="O58" i="19"/>
  <c r="O23" i="19"/>
  <c r="P58" i="18"/>
  <c r="P23" i="18"/>
  <c r="Q58" i="18"/>
  <c r="Q23" i="18"/>
  <c r="O58" i="18"/>
  <c r="O23" i="18"/>
  <c r="L52" i="18"/>
  <c r="L53" i="18" s="1"/>
  <c r="L54" i="18" s="1"/>
  <c r="L55" i="18" s="1"/>
  <c r="L56" i="18" s="1"/>
  <c r="L57" i="18" s="1"/>
  <c r="L58" i="18" s="1"/>
  <c r="L59" i="18" s="1"/>
  <c r="L60" i="18" s="1"/>
  <c r="L61" i="18" s="1"/>
  <c r="L62" i="18" s="1"/>
  <c r="L63" i="18" s="1"/>
  <c r="L64" i="18" s="1"/>
  <c r="L65" i="18" s="1"/>
  <c r="L66" i="18" s="1"/>
  <c r="S58" i="18"/>
  <c r="S23" i="18"/>
  <c r="R58" i="18"/>
  <c r="R23" i="18"/>
  <c r="P58" i="17"/>
  <c r="P23" i="17"/>
  <c r="O58" i="17"/>
  <c r="O23" i="17"/>
  <c r="N17" i="17"/>
  <c r="T17" i="17" s="1"/>
  <c r="N52" i="17"/>
  <c r="T16" i="19" l="1"/>
  <c r="T19" i="22"/>
  <c r="T54" i="22"/>
  <c r="P20" i="22"/>
  <c r="P55" i="22"/>
  <c r="S58" i="35"/>
  <c r="S23" i="35"/>
  <c r="O58" i="35"/>
  <c r="O23" i="35"/>
  <c r="Q55" i="22"/>
  <c r="Q20" i="22"/>
  <c r="R58" i="35"/>
  <c r="R23" i="35"/>
  <c r="O20" i="22"/>
  <c r="O55" i="22"/>
  <c r="R20" i="22"/>
  <c r="R55" i="22"/>
  <c r="S55" i="22"/>
  <c r="S20" i="22"/>
  <c r="Q58" i="35"/>
  <c r="Q23" i="35"/>
  <c r="N52" i="19"/>
  <c r="T52" i="19" s="1"/>
  <c r="N17" i="19"/>
  <c r="T17" i="19" s="1"/>
  <c r="P58" i="35"/>
  <c r="P23" i="35"/>
  <c r="Q22" i="17"/>
  <c r="Q58" i="17" s="1"/>
  <c r="Q57" i="17"/>
  <c r="N18" i="21"/>
  <c r="N19" i="21" s="1"/>
  <c r="T19" i="21" s="1"/>
  <c r="N53" i="21"/>
  <c r="T53" i="21" s="1"/>
  <c r="R22" i="17"/>
  <c r="R58" i="17" s="1"/>
  <c r="R57" i="17"/>
  <c r="N17" i="18"/>
  <c r="T17" i="18" s="1"/>
  <c r="N52" i="18"/>
  <c r="T52" i="18" s="1"/>
  <c r="R59" i="25"/>
  <c r="R24" i="25"/>
  <c r="R25" i="25" s="1"/>
  <c r="R61" i="25" s="1"/>
  <c r="O59" i="25"/>
  <c r="O24" i="25"/>
  <c r="O60" i="25" s="1"/>
  <c r="Q58" i="24"/>
  <c r="Q23" i="24"/>
  <c r="Q59" i="24" s="1"/>
  <c r="S57" i="17"/>
  <c r="S22" i="17"/>
  <c r="S58" i="17" s="1"/>
  <c r="N52" i="20"/>
  <c r="T52" i="20" s="1"/>
  <c r="N17" i="20"/>
  <c r="T17" i="20" s="1"/>
  <c r="AA68" i="30"/>
  <c r="AA46" i="30"/>
  <c r="A47" i="30"/>
  <c r="N58" i="35"/>
  <c r="T58" i="35" s="1"/>
  <c r="N23" i="35"/>
  <c r="A69" i="30"/>
  <c r="Q17" i="19"/>
  <c r="Q18" i="19" s="1"/>
  <c r="Q52" i="19"/>
  <c r="P63" i="33"/>
  <c r="P28" i="33"/>
  <c r="P64" i="33" s="1"/>
  <c r="Q63" i="33"/>
  <c r="Q28" i="33"/>
  <c r="Q64" i="33" s="1"/>
  <c r="N57" i="33"/>
  <c r="T57" i="33" s="1"/>
  <c r="N22" i="33"/>
  <c r="T22" i="33" s="1"/>
  <c r="S28" i="33"/>
  <c r="S64" i="33" s="1"/>
  <c r="S63" i="33"/>
  <c r="R63" i="33"/>
  <c r="R28" i="33"/>
  <c r="R64" i="33" s="1"/>
  <c r="O63" i="33"/>
  <c r="O28" i="33"/>
  <c r="O64" i="33" s="1"/>
  <c r="P63" i="32"/>
  <c r="P28" i="32"/>
  <c r="P29" i="32" s="1"/>
  <c r="N57" i="32"/>
  <c r="T57" i="32" s="1"/>
  <c r="N22" i="32"/>
  <c r="T22" i="32" s="1"/>
  <c r="O63" i="32"/>
  <c r="O28" i="32"/>
  <c r="Q63" i="32"/>
  <c r="Q28" i="32"/>
  <c r="R63" i="32"/>
  <c r="R28" i="32"/>
  <c r="S63" i="32"/>
  <c r="S28" i="32"/>
  <c r="Q61" i="29"/>
  <c r="Q26" i="29"/>
  <c r="Q62" i="29" s="1"/>
  <c r="P26" i="29"/>
  <c r="P61" i="29"/>
  <c r="N56" i="29"/>
  <c r="T56" i="29" s="1"/>
  <c r="T20" i="29"/>
  <c r="N21" i="29"/>
  <c r="N57" i="29" s="1"/>
  <c r="T57" i="29" s="1"/>
  <c r="S60" i="29"/>
  <c r="S25" i="29"/>
  <c r="O60" i="29"/>
  <c r="O25" i="29"/>
  <c r="B79" i="29"/>
  <c r="R61" i="29"/>
  <c r="R26" i="29"/>
  <c r="R27" i="29" s="1"/>
  <c r="B63" i="29"/>
  <c r="Q61" i="28"/>
  <c r="Q26" i="28"/>
  <c r="Q62" i="28" s="1"/>
  <c r="O61" i="28"/>
  <c r="O26" i="28"/>
  <c r="O62" i="28" s="1"/>
  <c r="B63" i="28"/>
  <c r="B80" i="28"/>
  <c r="R61" i="28"/>
  <c r="R26" i="28"/>
  <c r="R27" i="28" s="1"/>
  <c r="R63" i="28" s="1"/>
  <c r="P26" i="28"/>
  <c r="P27" i="28" s="1"/>
  <c r="P28" i="28" s="1"/>
  <c r="P61" i="28"/>
  <c r="N20" i="28"/>
  <c r="N56" i="28" s="1"/>
  <c r="T56" i="28" s="1"/>
  <c r="N55" i="28"/>
  <c r="T55" i="28" s="1"/>
  <c r="T19" i="28"/>
  <c r="S61" i="28"/>
  <c r="S26" i="28"/>
  <c r="S62" i="28" s="1"/>
  <c r="I78" i="27"/>
  <c r="I74" i="27"/>
  <c r="I76" i="27"/>
  <c r="I72" i="27"/>
  <c r="G81" i="27" s="1"/>
  <c r="C81" i="27" s="1"/>
  <c r="D81" i="27" s="1"/>
  <c r="B80" i="27"/>
  <c r="E81" i="27" s="1"/>
  <c r="F81" i="27" s="1"/>
  <c r="N55" i="27"/>
  <c r="T55" i="27" s="1"/>
  <c r="N20" i="27"/>
  <c r="N56" i="27" s="1"/>
  <c r="T56" i="27" s="1"/>
  <c r="T19" i="27"/>
  <c r="I71" i="27"/>
  <c r="R61" i="27"/>
  <c r="R26" i="27"/>
  <c r="I73" i="27"/>
  <c r="P27" i="27"/>
  <c r="P62" i="27"/>
  <c r="H81" i="27"/>
  <c r="O60" i="27"/>
  <c r="O25" i="27"/>
  <c r="O61" i="27" s="1"/>
  <c r="I75" i="27"/>
  <c r="I77" i="27"/>
  <c r="S60" i="27"/>
  <c r="S25" i="27"/>
  <c r="S61" i="27" s="1"/>
  <c r="I79" i="27"/>
  <c r="Q61" i="27"/>
  <c r="Q26" i="27"/>
  <c r="Q62" i="27" s="1"/>
  <c r="O61" i="26"/>
  <c r="O26" i="26"/>
  <c r="O62" i="26" s="1"/>
  <c r="B63" i="26"/>
  <c r="S61" i="26"/>
  <c r="S26" i="26"/>
  <c r="Q61" i="26"/>
  <c r="Q26" i="26"/>
  <c r="Q62" i="26" s="1"/>
  <c r="B79" i="26"/>
  <c r="R61" i="26"/>
  <c r="R26" i="26"/>
  <c r="R62" i="26" s="1"/>
  <c r="N21" i="26"/>
  <c r="N57" i="26" s="1"/>
  <c r="T57" i="26" s="1"/>
  <c r="N56" i="26"/>
  <c r="T56" i="26" s="1"/>
  <c r="T20" i="26"/>
  <c r="P26" i="26"/>
  <c r="P62" i="26" s="1"/>
  <c r="P61" i="26"/>
  <c r="P26" i="25"/>
  <c r="P62" i="25" s="1"/>
  <c r="P61" i="25"/>
  <c r="N55" i="25"/>
  <c r="T55" i="25" s="1"/>
  <c r="N20" i="25"/>
  <c r="N56" i="25" s="1"/>
  <c r="T56" i="25" s="1"/>
  <c r="T19" i="25"/>
  <c r="B64" i="25"/>
  <c r="Q61" i="25"/>
  <c r="Q26" i="25"/>
  <c r="Q62" i="25" s="1"/>
  <c r="B80" i="25"/>
  <c r="S61" i="25"/>
  <c r="S26" i="25"/>
  <c r="S27" i="25" s="1"/>
  <c r="N55" i="24"/>
  <c r="T55" i="24" s="1"/>
  <c r="N20" i="24"/>
  <c r="T20" i="24" s="1"/>
  <c r="S61" i="24"/>
  <c r="S26" i="24"/>
  <c r="S62" i="24" s="1"/>
  <c r="O61" i="24"/>
  <c r="O26" i="24"/>
  <c r="O62" i="24" s="1"/>
  <c r="R61" i="24"/>
  <c r="R26" i="24"/>
  <c r="P61" i="24"/>
  <c r="P26" i="24"/>
  <c r="N20" i="22"/>
  <c r="N55" i="22"/>
  <c r="T55" i="22" s="1"/>
  <c r="P60" i="21"/>
  <c r="P25" i="21"/>
  <c r="P61" i="21" s="1"/>
  <c r="O60" i="21"/>
  <c r="O25" i="21"/>
  <c r="O61" i="21" s="1"/>
  <c r="R60" i="21"/>
  <c r="R25" i="21"/>
  <c r="R61" i="21" s="1"/>
  <c r="Q60" i="21"/>
  <c r="Q25" i="21"/>
  <c r="Q26" i="21" s="1"/>
  <c r="S25" i="21"/>
  <c r="S61" i="21" s="1"/>
  <c r="S60" i="21"/>
  <c r="S59" i="20"/>
  <c r="S24" i="20"/>
  <c r="S60" i="20" s="1"/>
  <c r="P59" i="20"/>
  <c r="P24" i="20"/>
  <c r="P25" i="20" s="1"/>
  <c r="R59" i="20"/>
  <c r="R24" i="20"/>
  <c r="R60" i="20" s="1"/>
  <c r="O24" i="20"/>
  <c r="O60" i="20" s="1"/>
  <c r="O59" i="20"/>
  <c r="Q59" i="20"/>
  <c r="Q24" i="20"/>
  <c r="Q60" i="20" s="1"/>
  <c r="P59" i="19"/>
  <c r="P24" i="19"/>
  <c r="R24" i="19"/>
  <c r="R60" i="19" s="1"/>
  <c r="R59" i="19"/>
  <c r="O59" i="19"/>
  <c r="O24" i="19"/>
  <c r="O60" i="19" s="1"/>
  <c r="S59" i="19"/>
  <c r="S24" i="19"/>
  <c r="Q59" i="18"/>
  <c r="Q24" i="18"/>
  <c r="R59" i="18"/>
  <c r="R24" i="18"/>
  <c r="R25" i="18" s="1"/>
  <c r="S59" i="18"/>
  <c r="S24" i="18"/>
  <c r="S25" i="18" s="1"/>
  <c r="S61" i="18" s="1"/>
  <c r="O24" i="18"/>
  <c r="O60" i="18" s="1"/>
  <c r="O59" i="18"/>
  <c r="P59" i="18"/>
  <c r="P24" i="18"/>
  <c r="P60" i="18" s="1"/>
  <c r="N53" i="17"/>
  <c r="N18" i="17"/>
  <c r="T18" i="17" s="1"/>
  <c r="P59" i="17"/>
  <c r="P24" i="17"/>
  <c r="P60" i="17" s="1"/>
  <c r="O59" i="17"/>
  <c r="O24" i="17"/>
  <c r="O60" i="17" s="1"/>
  <c r="N18" i="18"/>
  <c r="N53" i="18"/>
  <c r="T53" i="18" s="1"/>
  <c r="N18" i="20"/>
  <c r="T18" i="20" s="1"/>
  <c r="AA69" i="30"/>
  <c r="AA47" i="30"/>
  <c r="A48" i="30"/>
  <c r="N59" i="35"/>
  <c r="N24" i="35"/>
  <c r="A70" i="30"/>
  <c r="S29" i="33"/>
  <c r="S30" i="33" s="1"/>
  <c r="S66" i="33" s="1"/>
  <c r="Q29" i="33"/>
  <c r="Q30" i="33" s="1"/>
  <c r="Q66" i="33" s="1"/>
  <c r="P29" i="33"/>
  <c r="P65" i="33" s="1"/>
  <c r="R64" i="32"/>
  <c r="R29" i="32"/>
  <c r="R30" i="32" s="1"/>
  <c r="R66" i="32" s="1"/>
  <c r="S64" i="32"/>
  <c r="S29" i="32"/>
  <c r="Q64" i="32"/>
  <c r="Q29" i="32"/>
  <c r="Q30" i="32" s="1"/>
  <c r="Q66" i="32" s="1"/>
  <c r="O29" i="32"/>
  <c r="O65" i="32" s="1"/>
  <c r="O64" i="32"/>
  <c r="N58" i="32"/>
  <c r="T58" i="32" s="1"/>
  <c r="N23" i="32"/>
  <c r="B80" i="29"/>
  <c r="S61" i="29"/>
  <c r="S26" i="29"/>
  <c r="S62" i="29" s="1"/>
  <c r="R62" i="29"/>
  <c r="P62" i="29"/>
  <c r="P27" i="29"/>
  <c r="P63" i="29" s="1"/>
  <c r="B64" i="29"/>
  <c r="O61" i="29"/>
  <c r="N21" i="28"/>
  <c r="N57" i="28" s="1"/>
  <c r="T57" i="28" s="1"/>
  <c r="T20" i="28"/>
  <c r="B64" i="28"/>
  <c r="T51" i="27"/>
  <c r="T47" i="27"/>
  <c r="T50" i="27"/>
  <c r="T46" i="27"/>
  <c r="T20" i="27"/>
  <c r="T48" i="27"/>
  <c r="P28" i="27"/>
  <c r="P29" i="27" s="1"/>
  <c r="P63" i="27"/>
  <c r="R27" i="27"/>
  <c r="R28" i="27" s="1"/>
  <c r="R62" i="27"/>
  <c r="T49" i="27"/>
  <c r="I80" i="27"/>
  <c r="B64" i="26"/>
  <c r="S62" i="26"/>
  <c r="S27" i="26"/>
  <c r="S28" i="26" s="1"/>
  <c r="O27" i="26"/>
  <c r="O63" i="26" s="1"/>
  <c r="B80" i="26"/>
  <c r="I76" i="25"/>
  <c r="H81" i="25"/>
  <c r="I73" i="25"/>
  <c r="I77" i="25"/>
  <c r="I79" i="25"/>
  <c r="G81" i="25"/>
  <c r="I78" i="25"/>
  <c r="I75" i="25"/>
  <c r="F81" i="25"/>
  <c r="I80" i="25"/>
  <c r="I74" i="25"/>
  <c r="C81" i="25"/>
  <c r="I71" i="25"/>
  <c r="I72" i="25"/>
  <c r="T20" i="25"/>
  <c r="E81" i="25"/>
  <c r="D81" i="25"/>
  <c r="R62" i="24"/>
  <c r="R27" i="24"/>
  <c r="R63" i="24" s="1"/>
  <c r="P62" i="24"/>
  <c r="P27" i="24"/>
  <c r="P63" i="24" s="1"/>
  <c r="N56" i="22"/>
  <c r="P60" i="19"/>
  <c r="P25" i="19"/>
  <c r="P26" i="19" s="1"/>
  <c r="Q60" i="18"/>
  <c r="Q25" i="18"/>
  <c r="Q26" i="18" s="1"/>
  <c r="I81" i="27"/>
  <c r="I73" i="29"/>
  <c r="AA48" i="30"/>
  <c r="AA70" i="30"/>
  <c r="A49" i="30"/>
  <c r="N25" i="35"/>
  <c r="A71" i="30"/>
  <c r="Q65" i="32"/>
  <c r="R65" i="32"/>
  <c r="N59" i="32"/>
  <c r="T59" i="32" s="1"/>
  <c r="O30" i="32"/>
  <c r="O66" i="32" s="1"/>
  <c r="S65" i="32"/>
  <c r="S30" i="32"/>
  <c r="S66" i="32" s="1"/>
  <c r="I75" i="29"/>
  <c r="F81" i="29"/>
  <c r="I79" i="29"/>
  <c r="I74" i="29"/>
  <c r="D81" i="29"/>
  <c r="I78" i="29"/>
  <c r="H81" i="29"/>
  <c r="I77" i="29"/>
  <c r="I76" i="29"/>
  <c r="I72" i="29"/>
  <c r="I80" i="29"/>
  <c r="I71" i="29"/>
  <c r="C81" i="29"/>
  <c r="G81" i="29"/>
  <c r="E81" i="29"/>
  <c r="I80" i="28"/>
  <c r="I73" i="28"/>
  <c r="I74" i="28"/>
  <c r="I76" i="28"/>
  <c r="I78" i="28"/>
  <c r="I72" i="28"/>
  <c r="I79" i="28"/>
  <c r="I77" i="28"/>
  <c r="G81" i="28"/>
  <c r="F81" i="28"/>
  <c r="I75" i="28"/>
  <c r="N22" i="28"/>
  <c r="T21" i="28"/>
  <c r="C81" i="28"/>
  <c r="I71" i="28"/>
  <c r="D81" i="28"/>
  <c r="H81" i="28"/>
  <c r="E81" i="28"/>
  <c r="I74" i="26"/>
  <c r="G81" i="26"/>
  <c r="E81" i="26"/>
  <c r="I76" i="26"/>
  <c r="I73" i="26"/>
  <c r="I79" i="26"/>
  <c r="I72" i="26"/>
  <c r="I75" i="26"/>
  <c r="C81" i="26"/>
  <c r="I71" i="26"/>
  <c r="I80" i="26"/>
  <c r="H81" i="26"/>
  <c r="D81" i="26"/>
  <c r="I77" i="26"/>
  <c r="F81" i="26"/>
  <c r="I78" i="26"/>
  <c r="T48" i="25"/>
  <c r="T50" i="25"/>
  <c r="T46" i="25"/>
  <c r="T49" i="25"/>
  <c r="T51" i="25"/>
  <c r="T47" i="25"/>
  <c r="R28" i="24"/>
  <c r="R29" i="33" l="1"/>
  <c r="R65" i="33" s="1"/>
  <c r="Q61" i="21"/>
  <c r="N19" i="20"/>
  <c r="T19" i="20" s="1"/>
  <c r="N54" i="20"/>
  <c r="T54" i="20" s="1"/>
  <c r="N53" i="20"/>
  <c r="T53" i="20" s="1"/>
  <c r="P60" i="20"/>
  <c r="Q25" i="20"/>
  <c r="Q61" i="20" s="1"/>
  <c r="S60" i="19"/>
  <c r="S25" i="19"/>
  <c r="S61" i="19" s="1"/>
  <c r="R25" i="19"/>
  <c r="R26" i="19" s="1"/>
  <c r="S23" i="17"/>
  <c r="S59" i="17" s="1"/>
  <c r="P25" i="17"/>
  <c r="P61" i="17" s="1"/>
  <c r="R23" i="17"/>
  <c r="R59" i="17" s="1"/>
  <c r="Q23" i="17"/>
  <c r="Q59" i="17" s="1"/>
  <c r="T20" i="22"/>
  <c r="T21" i="26"/>
  <c r="I81" i="25"/>
  <c r="P62" i="28"/>
  <c r="T21" i="29"/>
  <c r="N21" i="25"/>
  <c r="O26" i="29"/>
  <c r="R63" i="27"/>
  <c r="P64" i="27"/>
  <c r="O27" i="28"/>
  <c r="O63" i="28" s="1"/>
  <c r="Q27" i="28"/>
  <c r="Q28" i="28" s="1"/>
  <c r="Q29" i="28" s="1"/>
  <c r="S26" i="27"/>
  <c r="S62" i="27" s="1"/>
  <c r="R60" i="25"/>
  <c r="S62" i="25"/>
  <c r="O26" i="27"/>
  <c r="O27" i="27" s="1"/>
  <c r="O28" i="27" s="1"/>
  <c r="Q27" i="29"/>
  <c r="Q63" i="29" s="1"/>
  <c r="N22" i="26"/>
  <c r="N54" i="21"/>
  <c r="T54" i="21" s="1"/>
  <c r="T18" i="21"/>
  <c r="P30" i="33"/>
  <c r="P66" i="33" s="1"/>
  <c r="N24" i="32"/>
  <c r="T24" i="32" s="1"/>
  <c r="T23" i="32"/>
  <c r="N54" i="18"/>
  <c r="T54" i="18" s="1"/>
  <c r="T18" i="18"/>
  <c r="N60" i="35"/>
  <c r="O29" i="33"/>
  <c r="O65" i="33" s="1"/>
  <c r="T23" i="35"/>
  <c r="Q62" i="21"/>
  <c r="Q27" i="21"/>
  <c r="Q63" i="21" s="1"/>
  <c r="N21" i="27"/>
  <c r="R26" i="21"/>
  <c r="O30" i="33"/>
  <c r="O66" i="33" s="1"/>
  <c r="P64" i="32"/>
  <c r="S27" i="24"/>
  <c r="S28" i="24" s="1"/>
  <c r="R27" i="26"/>
  <c r="R60" i="18"/>
  <c r="O25" i="18"/>
  <c r="N21" i="22"/>
  <c r="P28" i="29"/>
  <c r="P29" i="29" s="1"/>
  <c r="R61" i="18"/>
  <c r="R26" i="18"/>
  <c r="O28" i="28"/>
  <c r="O29" i="28" s="1"/>
  <c r="O25" i="17"/>
  <c r="R25" i="20"/>
  <c r="S24" i="17"/>
  <c r="S60" i="17" s="1"/>
  <c r="P28" i="24"/>
  <c r="P61" i="19"/>
  <c r="S60" i="18"/>
  <c r="O26" i="21"/>
  <c r="P26" i="17"/>
  <c r="P27" i="17" s="1"/>
  <c r="R30" i="33"/>
  <c r="R66" i="33" s="1"/>
  <c r="N19" i="18"/>
  <c r="P27" i="26"/>
  <c r="O28" i="26"/>
  <c r="O29" i="26" s="1"/>
  <c r="N22" i="29"/>
  <c r="T22" i="29" s="1"/>
  <c r="S26" i="19"/>
  <c r="S62" i="19" s="1"/>
  <c r="S26" i="21"/>
  <c r="R62" i="28"/>
  <c r="O27" i="24"/>
  <c r="O63" i="24" s="1"/>
  <c r="Q65" i="33"/>
  <c r="O25" i="20"/>
  <c r="N18" i="19"/>
  <c r="T18" i="19" s="1"/>
  <c r="N53" i="19"/>
  <c r="N55" i="21"/>
  <c r="T55" i="21" s="1"/>
  <c r="O56" i="22"/>
  <c r="T56" i="22" s="1"/>
  <c r="O21" i="22"/>
  <c r="N58" i="33"/>
  <c r="T58" i="33" s="1"/>
  <c r="R59" i="35"/>
  <c r="R24" i="35"/>
  <c r="S65" i="33"/>
  <c r="Q56" i="22"/>
  <c r="Q21" i="22"/>
  <c r="Q59" i="35"/>
  <c r="Q24" i="35"/>
  <c r="R26" i="25"/>
  <c r="R62" i="25" s="1"/>
  <c r="S56" i="22"/>
  <c r="S21" i="22"/>
  <c r="O59" i="35"/>
  <c r="T59" i="35" s="1"/>
  <c r="O24" i="35"/>
  <c r="T24" i="35" s="1"/>
  <c r="S59" i="35"/>
  <c r="S24" i="35"/>
  <c r="N21" i="24"/>
  <c r="N56" i="24"/>
  <c r="T56" i="24" s="1"/>
  <c r="P59" i="35"/>
  <c r="P24" i="35"/>
  <c r="P56" i="22"/>
  <c r="P21" i="22"/>
  <c r="S63" i="26"/>
  <c r="N54" i="17"/>
  <c r="R56" i="22"/>
  <c r="R21" i="22"/>
  <c r="Q54" i="19"/>
  <c r="Q19" i="19"/>
  <c r="Q20" i="19" s="1"/>
  <c r="N23" i="33"/>
  <c r="T23" i="33" s="1"/>
  <c r="N19" i="17"/>
  <c r="T19" i="17" s="1"/>
  <c r="P27" i="25"/>
  <c r="Q53" i="19"/>
  <c r="N20" i="21"/>
  <c r="T20" i="21" s="1"/>
  <c r="Q27" i="27"/>
  <c r="R63" i="29"/>
  <c r="R28" i="29"/>
  <c r="R64" i="29" s="1"/>
  <c r="S28" i="25"/>
  <c r="S64" i="25" s="1"/>
  <c r="S63" i="25"/>
  <c r="P65" i="32"/>
  <c r="P30" i="32"/>
  <c r="P66" i="32" s="1"/>
  <c r="P61" i="20"/>
  <c r="P26" i="20"/>
  <c r="P27" i="20" s="1"/>
  <c r="O25" i="25"/>
  <c r="Q61" i="18"/>
  <c r="S27" i="29"/>
  <c r="S63" i="29" s="1"/>
  <c r="Q27" i="25"/>
  <c r="S26" i="18"/>
  <c r="S62" i="18" s="1"/>
  <c r="Q24" i="24"/>
  <c r="Q27" i="26"/>
  <c r="P25" i="18"/>
  <c r="S25" i="20"/>
  <c r="R28" i="28"/>
  <c r="R64" i="28" s="1"/>
  <c r="N22" i="25"/>
  <c r="N23" i="25" s="1"/>
  <c r="P26" i="21"/>
  <c r="S27" i="28"/>
  <c r="P63" i="28"/>
  <c r="O25" i="19"/>
  <c r="N55" i="20"/>
  <c r="T55" i="20" s="1"/>
  <c r="N20" i="20"/>
  <c r="T20" i="20" s="1"/>
  <c r="S25" i="17"/>
  <c r="AA71" i="30"/>
  <c r="AA49" i="30"/>
  <c r="A50" i="30"/>
  <c r="N61" i="35"/>
  <c r="N26" i="35"/>
  <c r="A72" i="30"/>
  <c r="N60" i="32"/>
  <c r="T60" i="32" s="1"/>
  <c r="N25" i="32"/>
  <c r="T25" i="32" s="1"/>
  <c r="I81" i="29"/>
  <c r="T48" i="29"/>
  <c r="T49" i="29"/>
  <c r="T47" i="29"/>
  <c r="T51" i="29"/>
  <c r="T50" i="29"/>
  <c r="T46" i="29"/>
  <c r="T49" i="28"/>
  <c r="T47" i="28"/>
  <c r="P64" i="28"/>
  <c r="P29" i="28"/>
  <c r="T50" i="28"/>
  <c r="T46" i="28"/>
  <c r="T51" i="28"/>
  <c r="T48" i="28"/>
  <c r="I81" i="28"/>
  <c r="N23" i="28"/>
  <c r="T22" i="28"/>
  <c r="N58" i="28"/>
  <c r="T58" i="28" s="1"/>
  <c r="R29" i="27"/>
  <c r="R64" i="27"/>
  <c r="P65" i="27"/>
  <c r="P30" i="27"/>
  <c r="P66" i="27" s="1"/>
  <c r="T40" i="27" s="1"/>
  <c r="T49" i="26"/>
  <c r="T47" i="26"/>
  <c r="T46" i="26"/>
  <c r="S64" i="26"/>
  <c r="S29" i="26"/>
  <c r="I81" i="26"/>
  <c r="T48" i="26"/>
  <c r="T51" i="26"/>
  <c r="T50" i="26"/>
  <c r="S64" i="24"/>
  <c r="S29" i="24"/>
  <c r="P64" i="24"/>
  <c r="P29" i="24"/>
  <c r="R64" i="24"/>
  <c r="R29" i="24"/>
  <c r="P27" i="19"/>
  <c r="P62" i="19"/>
  <c r="R62" i="19"/>
  <c r="R27" i="19"/>
  <c r="R62" i="18"/>
  <c r="R27" i="18"/>
  <c r="Q62" i="18"/>
  <c r="Q27" i="18"/>
  <c r="Q28" i="21" l="1"/>
  <c r="P62" i="20"/>
  <c r="Q26" i="20"/>
  <c r="Q62" i="20" s="1"/>
  <c r="T53" i="19"/>
  <c r="R61" i="19"/>
  <c r="S27" i="19"/>
  <c r="R24" i="17"/>
  <c r="R60" i="17" s="1"/>
  <c r="Q24" i="17"/>
  <c r="Q25" i="17" s="1"/>
  <c r="T21" i="22"/>
  <c r="N22" i="27"/>
  <c r="T21" i="27"/>
  <c r="N58" i="26"/>
  <c r="T58" i="26" s="1"/>
  <c r="T22" i="26"/>
  <c r="O63" i="27"/>
  <c r="T22" i="25"/>
  <c r="N57" i="25"/>
  <c r="T57" i="25" s="1"/>
  <c r="T21" i="25"/>
  <c r="O62" i="27"/>
  <c r="N23" i="26"/>
  <c r="Q64" i="28"/>
  <c r="O64" i="28"/>
  <c r="O64" i="26"/>
  <c r="O62" i="29"/>
  <c r="O27" i="29"/>
  <c r="N23" i="27"/>
  <c r="N24" i="27" s="1"/>
  <c r="Q63" i="28"/>
  <c r="Q28" i="29"/>
  <c r="S27" i="27"/>
  <c r="S28" i="27" s="1"/>
  <c r="R27" i="25"/>
  <c r="R28" i="25" s="1"/>
  <c r="N57" i="27"/>
  <c r="T57" i="27" s="1"/>
  <c r="N22" i="24"/>
  <c r="T22" i="24" s="1"/>
  <c r="T21" i="24"/>
  <c r="N55" i="18"/>
  <c r="T55" i="18" s="1"/>
  <c r="T19" i="18"/>
  <c r="N20" i="18"/>
  <c r="T20" i="18" s="1"/>
  <c r="R27" i="21"/>
  <c r="R62" i="21"/>
  <c r="P62" i="17"/>
  <c r="P64" i="29"/>
  <c r="S63" i="24"/>
  <c r="R29" i="29"/>
  <c r="R65" i="29" s="1"/>
  <c r="R63" i="26"/>
  <c r="R28" i="26"/>
  <c r="N22" i="22"/>
  <c r="N57" i="22"/>
  <c r="O61" i="18"/>
  <c r="O26" i="18"/>
  <c r="S28" i="29"/>
  <c r="S29" i="29" s="1"/>
  <c r="R61" i="20"/>
  <c r="R26" i="20"/>
  <c r="O61" i="17"/>
  <c r="O26" i="17"/>
  <c r="P28" i="26"/>
  <c r="P63" i="26"/>
  <c r="O27" i="21"/>
  <c r="O62" i="21"/>
  <c r="N23" i="24"/>
  <c r="T23" i="24" s="1"/>
  <c r="N58" i="24"/>
  <c r="T58" i="24" s="1"/>
  <c r="O61" i="20"/>
  <c r="O26" i="20"/>
  <c r="N58" i="25"/>
  <c r="T58" i="25" s="1"/>
  <c r="Q55" i="19"/>
  <c r="S62" i="21"/>
  <c r="S27" i="21"/>
  <c r="O28" i="24"/>
  <c r="O64" i="24" s="1"/>
  <c r="N58" i="29"/>
  <c r="T58" i="29" s="1"/>
  <c r="N23" i="29"/>
  <c r="T23" i="29" s="1"/>
  <c r="N56" i="21"/>
  <c r="T56" i="21" s="1"/>
  <c r="S57" i="22"/>
  <c r="S22" i="22"/>
  <c r="R60" i="35"/>
  <c r="R25" i="35"/>
  <c r="P57" i="22"/>
  <c r="P22" i="22"/>
  <c r="P60" i="35"/>
  <c r="P25" i="35"/>
  <c r="Q60" i="35"/>
  <c r="Q25" i="35"/>
  <c r="O57" i="22"/>
  <c r="O22" i="22"/>
  <c r="Q57" i="22"/>
  <c r="Q22" i="22"/>
  <c r="R57" i="22"/>
  <c r="R22" i="22"/>
  <c r="N21" i="21"/>
  <c r="N57" i="24"/>
  <c r="T57" i="24" s="1"/>
  <c r="S60" i="35"/>
  <c r="S25" i="35"/>
  <c r="S27" i="18"/>
  <c r="N54" i="19"/>
  <c r="T54" i="19" s="1"/>
  <c r="N19" i="19"/>
  <c r="T19" i="19" s="1"/>
  <c r="O60" i="35"/>
  <c r="T60" i="35" s="1"/>
  <c r="O25" i="35"/>
  <c r="Q63" i="27"/>
  <c r="Q28" i="27"/>
  <c r="P28" i="25"/>
  <c r="P63" i="25"/>
  <c r="N20" i="17"/>
  <c r="T20" i="17" s="1"/>
  <c r="N55" i="17"/>
  <c r="Q27" i="20"/>
  <c r="Q28" i="20" s="1"/>
  <c r="S29" i="25"/>
  <c r="S65" i="25" s="1"/>
  <c r="R29" i="28"/>
  <c r="R65" i="28" s="1"/>
  <c r="N59" i="33"/>
  <c r="T59" i="33" s="1"/>
  <c r="N24" i="33"/>
  <c r="T24" i="33" s="1"/>
  <c r="S63" i="27"/>
  <c r="O61" i="19"/>
  <c r="O26" i="19"/>
  <c r="Q28" i="25"/>
  <c r="Q63" i="25"/>
  <c r="Q25" i="24"/>
  <c r="Q60" i="24"/>
  <c r="S28" i="28"/>
  <c r="S63" i="28"/>
  <c r="P27" i="21"/>
  <c r="P62" i="21"/>
  <c r="O61" i="25"/>
  <c r="O26" i="25"/>
  <c r="S61" i="20"/>
  <c r="S26" i="20"/>
  <c r="P61" i="18"/>
  <c r="P26" i="18"/>
  <c r="Q63" i="26"/>
  <c r="Q28" i="26"/>
  <c r="Q26" i="17"/>
  <c r="Q61" i="17"/>
  <c r="S61" i="17"/>
  <c r="S26" i="17"/>
  <c r="N56" i="20"/>
  <c r="T56" i="20" s="1"/>
  <c r="N21" i="20"/>
  <c r="T21" i="20" s="1"/>
  <c r="N56" i="18"/>
  <c r="T56" i="18" s="1"/>
  <c r="N21" i="18"/>
  <c r="T21" i="18" s="1"/>
  <c r="AA72" i="30"/>
  <c r="AA50" i="30"/>
  <c r="A51" i="30"/>
  <c r="N62" i="35"/>
  <c r="N27" i="35"/>
  <c r="A73" i="30"/>
  <c r="Q21" i="19"/>
  <c r="Q56" i="19"/>
  <c r="N61" i="32"/>
  <c r="T61" i="32" s="1"/>
  <c r="N26" i="32"/>
  <c r="T26" i="32" s="1"/>
  <c r="P65" i="29"/>
  <c r="P30" i="29"/>
  <c r="P66" i="29" s="1"/>
  <c r="T40" i="29" s="1"/>
  <c r="N24" i="28"/>
  <c r="T23" i="28"/>
  <c r="N59" i="28"/>
  <c r="T59" i="28" s="1"/>
  <c r="P65" i="28"/>
  <c r="P30" i="28"/>
  <c r="P66" i="28" s="1"/>
  <c r="T40" i="28" s="1"/>
  <c r="Q65" i="28"/>
  <c r="Q30" i="28"/>
  <c r="Q66" i="28" s="1"/>
  <c r="O65" i="28"/>
  <c r="O30" i="28"/>
  <c r="O66" i="28" s="1"/>
  <c r="R65" i="27"/>
  <c r="R30" i="27"/>
  <c r="R66" i="27" s="1"/>
  <c r="O64" i="27"/>
  <c r="O29" i="27"/>
  <c r="S64" i="27"/>
  <c r="S29" i="27"/>
  <c r="O65" i="26"/>
  <c r="O30" i="26"/>
  <c r="O66" i="26" s="1"/>
  <c r="S30" i="26"/>
  <c r="S66" i="26" s="1"/>
  <c r="S65" i="26"/>
  <c r="N59" i="25"/>
  <c r="T59" i="25" s="1"/>
  <c r="N24" i="25"/>
  <c r="T23" i="25"/>
  <c r="N59" i="24"/>
  <c r="T59" i="24" s="1"/>
  <c r="N24" i="24"/>
  <c r="T24" i="24" s="1"/>
  <c r="R65" i="24"/>
  <c r="R30" i="24"/>
  <c r="R66" i="24" s="1"/>
  <c r="P65" i="24"/>
  <c r="P30" i="24"/>
  <c r="P66" i="24" s="1"/>
  <c r="S65" i="24"/>
  <c r="S30" i="24"/>
  <c r="S66" i="24" s="1"/>
  <c r="Q64" i="21"/>
  <c r="Q29" i="21"/>
  <c r="P63" i="20"/>
  <c r="P28" i="20"/>
  <c r="S63" i="19"/>
  <c r="S28" i="19"/>
  <c r="R63" i="19"/>
  <c r="R28" i="19"/>
  <c r="P63" i="19"/>
  <c r="P28" i="19"/>
  <c r="Q63" i="18"/>
  <c r="Q28" i="18"/>
  <c r="R63" i="18"/>
  <c r="R28" i="18"/>
  <c r="S28" i="18"/>
  <c r="S63" i="18"/>
  <c r="P63" i="17"/>
  <c r="P28" i="17"/>
  <c r="Q63" i="20" l="1"/>
  <c r="R25" i="17"/>
  <c r="Q60" i="17"/>
  <c r="T22" i="22"/>
  <c r="N59" i="26"/>
  <c r="T59" i="26" s="1"/>
  <c r="T23" i="26"/>
  <c r="N59" i="27"/>
  <c r="T59" i="27" s="1"/>
  <c r="T23" i="27"/>
  <c r="N24" i="26"/>
  <c r="N58" i="27"/>
  <c r="T58" i="27" s="1"/>
  <c r="T22" i="27"/>
  <c r="S64" i="29"/>
  <c r="R63" i="25"/>
  <c r="O63" i="29"/>
  <c r="O28" i="29"/>
  <c r="Q29" i="29"/>
  <c r="Q64" i="29"/>
  <c r="N57" i="21"/>
  <c r="T57" i="21" s="1"/>
  <c r="T21" i="21"/>
  <c r="R30" i="29"/>
  <c r="R66" i="29" s="1"/>
  <c r="T25" i="35"/>
  <c r="T57" i="22"/>
  <c r="R28" i="21"/>
  <c r="R63" i="21"/>
  <c r="R29" i="26"/>
  <c r="R64" i="26"/>
  <c r="S30" i="25"/>
  <c r="S66" i="25" s="1"/>
  <c r="O29" i="24"/>
  <c r="O65" i="24" s="1"/>
  <c r="O62" i="18"/>
  <c r="O27" i="18"/>
  <c r="N58" i="22"/>
  <c r="N23" i="22"/>
  <c r="O63" i="21"/>
  <c r="O28" i="21"/>
  <c r="R30" i="28"/>
  <c r="R66" i="28" s="1"/>
  <c r="P64" i="26"/>
  <c r="P29" i="26"/>
  <c r="O62" i="17"/>
  <c r="O27" i="17"/>
  <c r="R62" i="20"/>
  <c r="R27" i="20"/>
  <c r="S28" i="21"/>
  <c r="S63" i="21"/>
  <c r="O62" i="20"/>
  <c r="O27" i="20"/>
  <c r="N59" i="29"/>
  <c r="T59" i="29" s="1"/>
  <c r="N24" i="29"/>
  <c r="T24" i="29" s="1"/>
  <c r="P61" i="35"/>
  <c r="P26" i="35"/>
  <c r="R58" i="22"/>
  <c r="R23" i="22"/>
  <c r="P23" i="22"/>
  <c r="P58" i="22"/>
  <c r="O61" i="35"/>
  <c r="O26" i="35"/>
  <c r="Q23" i="22"/>
  <c r="Q58" i="22"/>
  <c r="N22" i="21"/>
  <c r="N23" i="21" s="1"/>
  <c r="T23" i="21" s="1"/>
  <c r="R61" i="35"/>
  <c r="R26" i="35"/>
  <c r="N55" i="19"/>
  <c r="T55" i="19" s="1"/>
  <c r="N20" i="19"/>
  <c r="T20" i="19" s="1"/>
  <c r="S58" i="22"/>
  <c r="S23" i="22"/>
  <c r="O23" i="22"/>
  <c r="O58" i="22"/>
  <c r="Q61" i="35"/>
  <c r="Q26" i="35"/>
  <c r="S61" i="35"/>
  <c r="S26" i="35"/>
  <c r="N60" i="33"/>
  <c r="T60" i="33" s="1"/>
  <c r="N25" i="33"/>
  <c r="T25" i="33" s="1"/>
  <c r="N21" i="17"/>
  <c r="T21" i="17" s="1"/>
  <c r="N56" i="17"/>
  <c r="P64" i="25"/>
  <c r="P29" i="25"/>
  <c r="Q29" i="27"/>
  <c r="Q64" i="27"/>
  <c r="S62" i="20"/>
  <c r="S27" i="20"/>
  <c r="O62" i="25"/>
  <c r="O27" i="25"/>
  <c r="P63" i="21"/>
  <c r="P28" i="21"/>
  <c r="S64" i="28"/>
  <c r="S29" i="28"/>
  <c r="Q64" i="26"/>
  <c r="Q29" i="26"/>
  <c r="Q26" i="24"/>
  <c r="Q61" i="24"/>
  <c r="P62" i="18"/>
  <c r="P27" i="18"/>
  <c r="Q64" i="25"/>
  <c r="Q29" i="25"/>
  <c r="O27" i="19"/>
  <c r="O62" i="19"/>
  <c r="Q62" i="17"/>
  <c r="Q27" i="17"/>
  <c r="S27" i="17"/>
  <c r="S62" i="17"/>
  <c r="N57" i="20"/>
  <c r="T57" i="20" s="1"/>
  <c r="N22" i="20"/>
  <c r="T22" i="20" s="1"/>
  <c r="N57" i="18"/>
  <c r="T57" i="18" s="1"/>
  <c r="N22" i="18"/>
  <c r="T22" i="18" s="1"/>
  <c r="R64" i="25"/>
  <c r="R29" i="25"/>
  <c r="A52" i="30"/>
  <c r="AA51" i="30"/>
  <c r="AA73" i="30"/>
  <c r="N63" i="35"/>
  <c r="N28" i="35"/>
  <c r="A74" i="30"/>
  <c r="Q22" i="19"/>
  <c r="Q57" i="19"/>
  <c r="N62" i="32"/>
  <c r="T62" i="32" s="1"/>
  <c r="N27" i="32"/>
  <c r="T27" i="32" s="1"/>
  <c r="S65" i="29"/>
  <c r="S30" i="29"/>
  <c r="S66" i="29" s="1"/>
  <c r="N25" i="28"/>
  <c r="T24" i="28"/>
  <c r="N60" i="28"/>
  <c r="T60" i="28" s="1"/>
  <c r="S65" i="27"/>
  <c r="S30" i="27"/>
  <c r="S66" i="27" s="1"/>
  <c r="O65" i="27"/>
  <c r="O30" i="27"/>
  <c r="O66" i="27" s="1"/>
  <c r="N60" i="27"/>
  <c r="T60" i="27" s="1"/>
  <c r="N25" i="27"/>
  <c r="T24" i="27"/>
  <c r="N60" i="25"/>
  <c r="T60" i="25" s="1"/>
  <c r="N25" i="25"/>
  <c r="T24" i="25"/>
  <c r="N60" i="24"/>
  <c r="T60" i="24" s="1"/>
  <c r="N25" i="24"/>
  <c r="T25" i="24" s="1"/>
  <c r="Q65" i="21"/>
  <c r="Q30" i="21"/>
  <c r="Q66" i="21" s="1"/>
  <c r="P64" i="20"/>
  <c r="P29" i="20"/>
  <c r="Q64" i="20"/>
  <c r="Q29" i="20"/>
  <c r="R64" i="19"/>
  <c r="R29" i="19"/>
  <c r="S29" i="19"/>
  <c r="S64" i="19"/>
  <c r="P64" i="19"/>
  <c r="P29" i="19"/>
  <c r="Q29" i="18"/>
  <c r="Q64" i="18"/>
  <c r="S64" i="18"/>
  <c r="S29" i="18"/>
  <c r="R64" i="18"/>
  <c r="R29" i="18"/>
  <c r="P64" i="17"/>
  <c r="P29" i="17"/>
  <c r="R26" i="17" l="1"/>
  <c r="R61" i="17"/>
  <c r="T23" i="22"/>
  <c r="N25" i="26"/>
  <c r="N60" i="26"/>
  <c r="T60" i="26" s="1"/>
  <c r="T24" i="26"/>
  <c r="O64" i="29"/>
  <c r="O29" i="29"/>
  <c r="Q30" i="29"/>
  <c r="Q66" i="29" s="1"/>
  <c r="Q65" i="29"/>
  <c r="O30" i="24"/>
  <c r="O66" i="24" s="1"/>
  <c r="T26" i="35"/>
  <c r="T61" i="35"/>
  <c r="N58" i="21"/>
  <c r="T58" i="21" s="1"/>
  <c r="T22" i="21"/>
  <c r="T58" i="22"/>
  <c r="R64" i="21"/>
  <c r="R29" i="21"/>
  <c r="R30" i="26"/>
  <c r="R66" i="26" s="1"/>
  <c r="R65" i="26"/>
  <c r="N24" i="22"/>
  <c r="N59" i="22"/>
  <c r="T59" i="22" s="1"/>
  <c r="O63" i="18"/>
  <c r="O28" i="18"/>
  <c r="P65" i="26"/>
  <c r="P30" i="26"/>
  <c r="P66" i="26" s="1"/>
  <c r="T40" i="26" s="1"/>
  <c r="O63" i="17"/>
  <c r="O28" i="17"/>
  <c r="O64" i="21"/>
  <c r="O29" i="21"/>
  <c r="R63" i="20"/>
  <c r="R28" i="20"/>
  <c r="O28" i="20"/>
  <c r="O63" i="20"/>
  <c r="S64" i="21"/>
  <c r="S29" i="21"/>
  <c r="N25" i="29"/>
  <c r="T25" i="29" s="1"/>
  <c r="N60" i="29"/>
  <c r="T60" i="29" s="1"/>
  <c r="O59" i="22"/>
  <c r="O24" i="22"/>
  <c r="S59" i="22"/>
  <c r="S24" i="22"/>
  <c r="O62" i="35"/>
  <c r="O27" i="35"/>
  <c r="S62" i="35"/>
  <c r="S27" i="35"/>
  <c r="Q62" i="35"/>
  <c r="Q27" i="35"/>
  <c r="N56" i="19"/>
  <c r="T56" i="19" s="1"/>
  <c r="N21" i="19"/>
  <c r="T21" i="19" s="1"/>
  <c r="P59" i="22"/>
  <c r="P24" i="22"/>
  <c r="R62" i="35"/>
  <c r="R27" i="35"/>
  <c r="R24" i="22"/>
  <c r="R59" i="22"/>
  <c r="P62" i="35"/>
  <c r="P27" i="35"/>
  <c r="Q59" i="22"/>
  <c r="Q24" i="22"/>
  <c r="Q65" i="27"/>
  <c r="Q30" i="27"/>
  <c r="Q66" i="27" s="1"/>
  <c r="P30" i="25"/>
  <c r="P66" i="25" s="1"/>
  <c r="T40" i="25" s="1"/>
  <c r="P65" i="25"/>
  <c r="N57" i="17"/>
  <c r="N22" i="17"/>
  <c r="T22" i="17" s="1"/>
  <c r="N61" i="33"/>
  <c r="T61" i="33" s="1"/>
  <c r="N26" i="33"/>
  <c r="T26" i="33" s="1"/>
  <c r="P63" i="18"/>
  <c r="P28" i="18"/>
  <c r="Q62" i="24"/>
  <c r="Q27" i="24"/>
  <c r="Q65" i="26"/>
  <c r="Q30" i="26"/>
  <c r="Q66" i="26" s="1"/>
  <c r="S30" i="28"/>
  <c r="S66" i="28" s="1"/>
  <c r="S65" i="28"/>
  <c r="P64" i="21"/>
  <c r="P29" i="21"/>
  <c r="O63" i="25"/>
  <c r="O28" i="25"/>
  <c r="O28" i="19"/>
  <c r="O63" i="19"/>
  <c r="S63" i="20"/>
  <c r="S28" i="20"/>
  <c r="Q65" i="25"/>
  <c r="Q30" i="25"/>
  <c r="Q66" i="25" s="1"/>
  <c r="Q63" i="17"/>
  <c r="Q28" i="17"/>
  <c r="N59" i="21"/>
  <c r="T59" i="21" s="1"/>
  <c r="N24" i="21"/>
  <c r="T24" i="21" s="1"/>
  <c r="R65" i="25"/>
  <c r="R30" i="25"/>
  <c r="R66" i="25" s="1"/>
  <c r="N23" i="18"/>
  <c r="T23" i="18" s="1"/>
  <c r="N58" i="18"/>
  <c r="T58" i="18" s="1"/>
  <c r="N23" i="20"/>
  <c r="T23" i="20" s="1"/>
  <c r="N58" i="20"/>
  <c r="T58" i="20" s="1"/>
  <c r="S28" i="17"/>
  <c r="S63" i="17"/>
  <c r="A53" i="30"/>
  <c r="AA52" i="30"/>
  <c r="AA53" i="30"/>
  <c r="AA74" i="30"/>
  <c r="N29" i="35"/>
  <c r="N64" i="35"/>
  <c r="A75" i="30"/>
  <c r="Q23" i="19"/>
  <c r="Q58" i="19"/>
  <c r="N63" i="32"/>
  <c r="T63" i="32" s="1"/>
  <c r="N28" i="32"/>
  <c r="T28" i="32" s="1"/>
  <c r="N26" i="28"/>
  <c r="T25" i="28"/>
  <c r="N61" i="28"/>
  <c r="T61" i="28" s="1"/>
  <c r="N26" i="27"/>
  <c r="T25" i="27"/>
  <c r="N61" i="27"/>
  <c r="T61" i="27" s="1"/>
  <c r="N61" i="25"/>
  <c r="T61" i="25" s="1"/>
  <c r="N26" i="25"/>
  <c r="T25" i="25"/>
  <c r="N61" i="24"/>
  <c r="T61" i="24" s="1"/>
  <c r="N26" i="24"/>
  <c r="T26" i="24" s="1"/>
  <c r="Q30" i="20"/>
  <c r="Q66" i="20" s="1"/>
  <c r="Q65" i="20"/>
  <c r="P65" i="20"/>
  <c r="P30" i="20"/>
  <c r="P66" i="20" s="1"/>
  <c r="P65" i="19"/>
  <c r="P30" i="19"/>
  <c r="P66" i="19" s="1"/>
  <c r="R65" i="19"/>
  <c r="R30" i="19"/>
  <c r="R66" i="19" s="1"/>
  <c r="S65" i="19"/>
  <c r="S30" i="19"/>
  <c r="S66" i="19" s="1"/>
  <c r="R65" i="18"/>
  <c r="R30" i="18"/>
  <c r="R66" i="18" s="1"/>
  <c r="S65" i="18"/>
  <c r="S30" i="18"/>
  <c r="S66" i="18" s="1"/>
  <c r="Q65" i="18"/>
  <c r="Q30" i="18"/>
  <c r="Q66" i="18" s="1"/>
  <c r="P30" i="17"/>
  <c r="P66" i="17" s="1"/>
  <c r="P65" i="17"/>
  <c r="R62" i="17" l="1"/>
  <c r="R27" i="17"/>
  <c r="T24" i="22"/>
  <c r="N61" i="26"/>
  <c r="T61" i="26" s="1"/>
  <c r="T25" i="26"/>
  <c r="N26" i="26"/>
  <c r="O65" i="29"/>
  <c r="O30" i="29"/>
  <c r="O66" i="29" s="1"/>
  <c r="T27" i="35"/>
  <c r="T62" i="35"/>
  <c r="R65" i="21"/>
  <c r="R30" i="21"/>
  <c r="R66" i="21" s="1"/>
  <c r="O29" i="18"/>
  <c r="O64" i="18"/>
  <c r="N60" i="22"/>
  <c r="N25" i="22"/>
  <c r="T25" i="22" s="1"/>
  <c r="O65" i="21"/>
  <c r="O30" i="21"/>
  <c r="O66" i="21" s="1"/>
  <c r="O64" i="17"/>
  <c r="O29" i="17"/>
  <c r="R64" i="20"/>
  <c r="R29" i="20"/>
  <c r="S65" i="21"/>
  <c r="S30" i="21"/>
  <c r="S66" i="21" s="1"/>
  <c r="O29" i="20"/>
  <c r="O64" i="20"/>
  <c r="N26" i="29"/>
  <c r="T26" i="29" s="1"/>
  <c r="N61" i="29"/>
  <c r="T61" i="29" s="1"/>
  <c r="R60" i="22"/>
  <c r="R25" i="22"/>
  <c r="S63" i="35"/>
  <c r="S28" i="35"/>
  <c r="R63" i="35"/>
  <c r="R28" i="35"/>
  <c r="Q60" i="22"/>
  <c r="Q25" i="22"/>
  <c r="O63" i="35"/>
  <c r="O28" i="35"/>
  <c r="P25" i="22"/>
  <c r="P60" i="22"/>
  <c r="S60" i="22"/>
  <c r="S25" i="22"/>
  <c r="P28" i="35"/>
  <c r="P63" i="35"/>
  <c r="N22" i="19"/>
  <c r="T22" i="19" s="1"/>
  <c r="N57" i="19"/>
  <c r="T57" i="19" s="1"/>
  <c r="Q63" i="35"/>
  <c r="Q28" i="35"/>
  <c r="O60" i="22"/>
  <c r="O25" i="22"/>
  <c r="N62" i="33"/>
  <c r="T62" i="33" s="1"/>
  <c r="N27" i="33"/>
  <c r="T27" i="33" s="1"/>
  <c r="N58" i="17"/>
  <c r="N23" i="17"/>
  <c r="T23" i="17" s="1"/>
  <c r="O64" i="25"/>
  <c r="O29" i="25"/>
  <c r="P65" i="21"/>
  <c r="P30" i="21"/>
  <c r="P66" i="21" s="1"/>
  <c r="S29" i="20"/>
  <c r="S64" i="20"/>
  <c r="O64" i="19"/>
  <c r="O29" i="19"/>
  <c r="Q28" i="24"/>
  <c r="Q63" i="24"/>
  <c r="P64" i="18"/>
  <c r="P29" i="18"/>
  <c r="Q64" i="17"/>
  <c r="Q29" i="17"/>
  <c r="S64" i="17"/>
  <c r="S29" i="17"/>
  <c r="N59" i="20"/>
  <c r="T59" i="20" s="1"/>
  <c r="N24" i="20"/>
  <c r="T24" i="20" s="1"/>
  <c r="N59" i="18"/>
  <c r="T59" i="18" s="1"/>
  <c r="N24" i="18"/>
  <c r="T24" i="18" s="1"/>
  <c r="N60" i="21"/>
  <c r="T60" i="21" s="1"/>
  <c r="N25" i="21"/>
  <c r="T25" i="21" s="1"/>
  <c r="A54" i="30"/>
  <c r="AA75" i="30"/>
  <c r="N30" i="35"/>
  <c r="N65" i="35"/>
  <c r="A76" i="30"/>
  <c r="Q24" i="19"/>
  <c r="Q59" i="19"/>
  <c r="N64" i="32"/>
  <c r="T64" i="32" s="1"/>
  <c r="N29" i="32"/>
  <c r="T29" i="32" s="1"/>
  <c r="N27" i="28"/>
  <c r="T26" i="28"/>
  <c r="N62" i="28"/>
  <c r="T62" i="28" s="1"/>
  <c r="N62" i="27"/>
  <c r="T62" i="27" s="1"/>
  <c r="N27" i="27"/>
  <c r="T26" i="27"/>
  <c r="N62" i="25"/>
  <c r="T62" i="25" s="1"/>
  <c r="N27" i="25"/>
  <c r="T26" i="25"/>
  <c r="N62" i="24"/>
  <c r="T62" i="24" s="1"/>
  <c r="N27" i="24"/>
  <c r="T27" i="24" s="1"/>
  <c r="R28" i="17" l="1"/>
  <c r="R63" i="17"/>
  <c r="N62" i="26"/>
  <c r="T62" i="26" s="1"/>
  <c r="N27" i="26"/>
  <c r="T26" i="26"/>
  <c r="T60" i="22"/>
  <c r="T28" i="35"/>
  <c r="T63" i="35"/>
  <c r="N61" i="22"/>
  <c r="N26" i="22"/>
  <c r="O65" i="18"/>
  <c r="O30" i="18"/>
  <c r="O66" i="18" s="1"/>
  <c r="O65" i="17"/>
  <c r="O30" i="17"/>
  <c r="O66" i="17" s="1"/>
  <c r="R30" i="20"/>
  <c r="R66" i="20" s="1"/>
  <c r="R65" i="20"/>
  <c r="O30" i="20"/>
  <c r="O66" i="20" s="1"/>
  <c r="O65" i="20"/>
  <c r="N62" i="29"/>
  <c r="T62" i="29" s="1"/>
  <c r="N27" i="29"/>
  <c r="T27" i="29" s="1"/>
  <c r="O29" i="35"/>
  <c r="O64" i="35"/>
  <c r="Q61" i="22"/>
  <c r="Q26" i="22"/>
  <c r="N58" i="19"/>
  <c r="T58" i="19" s="1"/>
  <c r="N23" i="19"/>
  <c r="T23" i="19" s="1"/>
  <c r="P64" i="35"/>
  <c r="P29" i="35"/>
  <c r="S61" i="22"/>
  <c r="S26" i="22"/>
  <c r="R64" i="35"/>
  <c r="R29" i="35"/>
  <c r="O61" i="22"/>
  <c r="O26" i="22"/>
  <c r="S64" i="35"/>
  <c r="S29" i="35"/>
  <c r="Q64" i="35"/>
  <c r="Q29" i="35"/>
  <c r="P61" i="22"/>
  <c r="P26" i="22"/>
  <c r="R61" i="22"/>
  <c r="R26" i="22"/>
  <c r="N24" i="17"/>
  <c r="T24" i="17" s="1"/>
  <c r="N59" i="17"/>
  <c r="N63" i="33"/>
  <c r="T63" i="33" s="1"/>
  <c r="N28" i="33"/>
  <c r="T28" i="33" s="1"/>
  <c r="P65" i="18"/>
  <c r="P30" i="18"/>
  <c r="P66" i="18" s="1"/>
  <c r="Q29" i="24"/>
  <c r="Q64" i="24"/>
  <c r="O65" i="19"/>
  <c r="O30" i="19"/>
  <c r="O66" i="19" s="1"/>
  <c r="S65" i="20"/>
  <c r="S30" i="20"/>
  <c r="S66" i="20" s="1"/>
  <c r="O65" i="25"/>
  <c r="O30" i="25"/>
  <c r="O66" i="25" s="1"/>
  <c r="Q30" i="17"/>
  <c r="Q66" i="17" s="1"/>
  <c r="Q65" i="17"/>
  <c r="N60" i="18"/>
  <c r="T60" i="18" s="1"/>
  <c r="N25" i="18"/>
  <c r="T25" i="18" s="1"/>
  <c r="N61" i="21"/>
  <c r="T61" i="21" s="1"/>
  <c r="N26" i="21"/>
  <c r="T26" i="21" s="1"/>
  <c r="N25" i="20"/>
  <c r="T25" i="20" s="1"/>
  <c r="N60" i="20"/>
  <c r="T60" i="20" s="1"/>
  <c r="S30" i="17"/>
  <c r="S66" i="17" s="1"/>
  <c r="S65" i="17"/>
  <c r="AA54" i="30"/>
  <c r="AA76" i="30"/>
  <c r="N66" i="35"/>
  <c r="A77" i="30"/>
  <c r="Q60" i="19"/>
  <c r="Q25" i="19"/>
  <c r="N65" i="32"/>
  <c r="T65" i="32" s="1"/>
  <c r="N30" i="32"/>
  <c r="T30" i="32" s="1"/>
  <c r="N63" i="28"/>
  <c r="T63" i="28" s="1"/>
  <c r="N28" i="28"/>
  <c r="T27" i="28"/>
  <c r="N63" i="27"/>
  <c r="T63" i="27" s="1"/>
  <c r="N28" i="27"/>
  <c r="T27" i="27"/>
  <c r="N63" i="25"/>
  <c r="T63" i="25" s="1"/>
  <c r="N28" i="25"/>
  <c r="T27" i="25"/>
  <c r="N63" i="24"/>
  <c r="T63" i="24" s="1"/>
  <c r="N28" i="24"/>
  <c r="T28" i="24" s="1"/>
  <c r="R29" i="17" l="1"/>
  <c r="R64" i="17"/>
  <c r="T26" i="22"/>
  <c r="T27" i="26"/>
  <c r="N63" i="26"/>
  <c r="T63" i="26" s="1"/>
  <c r="N28" i="26"/>
  <c r="T61" i="22"/>
  <c r="T64" i="35"/>
  <c r="T29" i="35"/>
  <c r="N62" i="22"/>
  <c r="N27" i="22"/>
  <c r="N63" i="29"/>
  <c r="T63" i="29" s="1"/>
  <c r="N28" i="29"/>
  <c r="T28" i="29" s="1"/>
  <c r="R62" i="22"/>
  <c r="R27" i="22"/>
  <c r="O62" i="22"/>
  <c r="O27" i="22"/>
  <c r="N24" i="19"/>
  <c r="T24" i="19" s="1"/>
  <c r="N59" i="19"/>
  <c r="T59" i="19" s="1"/>
  <c r="P27" i="22"/>
  <c r="P62" i="22"/>
  <c r="R65" i="35"/>
  <c r="R30" i="35"/>
  <c r="R66" i="35" s="1"/>
  <c r="Q62" i="22"/>
  <c r="Q27" i="22"/>
  <c r="Q65" i="35"/>
  <c r="Q30" i="35"/>
  <c r="Q66" i="35" s="1"/>
  <c r="S62" i="22"/>
  <c r="S27" i="22"/>
  <c r="S65" i="35"/>
  <c r="S30" i="35"/>
  <c r="S66" i="35" s="1"/>
  <c r="P65" i="35"/>
  <c r="P30" i="35"/>
  <c r="P66" i="35" s="1"/>
  <c r="O65" i="35"/>
  <c r="T65" i="35" s="1"/>
  <c r="O30" i="35"/>
  <c r="T30" i="35" s="1"/>
  <c r="N64" i="33"/>
  <c r="T64" i="33" s="1"/>
  <c r="N29" i="33"/>
  <c r="T29" i="33" s="1"/>
  <c r="N25" i="17"/>
  <c r="T25" i="17" s="1"/>
  <c r="N60" i="17"/>
  <c r="Q65" i="24"/>
  <c r="Q30" i="24"/>
  <c r="Q66" i="24" s="1"/>
  <c r="N27" i="21"/>
  <c r="T27" i="21" s="1"/>
  <c r="N62" i="21"/>
  <c r="T62" i="21" s="1"/>
  <c r="N26" i="18"/>
  <c r="T26" i="18" s="1"/>
  <c r="N61" i="18"/>
  <c r="T61" i="18" s="1"/>
  <c r="N61" i="20"/>
  <c r="T61" i="20" s="1"/>
  <c r="N26" i="20"/>
  <c r="T26" i="20" s="1"/>
  <c r="AA77" i="30"/>
  <c r="A78" i="30"/>
  <c r="Q26" i="19"/>
  <c r="Q61" i="19"/>
  <c r="N66" i="32"/>
  <c r="T66" i="32" s="1"/>
  <c r="N29" i="28"/>
  <c r="T28" i="28"/>
  <c r="N64" i="28"/>
  <c r="T64" i="28" s="1"/>
  <c r="N64" i="27"/>
  <c r="T64" i="27" s="1"/>
  <c r="N29" i="27"/>
  <c r="T28" i="27"/>
  <c r="N29" i="25"/>
  <c r="T28" i="25"/>
  <c r="N64" i="25"/>
  <c r="T64" i="25" s="1"/>
  <c r="N64" i="24"/>
  <c r="T64" i="24" s="1"/>
  <c r="N29" i="24"/>
  <c r="T29" i="24" s="1"/>
  <c r="R30" i="17" l="1"/>
  <c r="R66" i="17" s="1"/>
  <c r="R65" i="17"/>
  <c r="T27" i="22"/>
  <c r="T28" i="26"/>
  <c r="N29" i="26"/>
  <c r="N64" i="26"/>
  <c r="T64" i="26" s="1"/>
  <c r="T62" i="22"/>
  <c r="N63" i="22"/>
  <c r="N28" i="22"/>
  <c r="N64" i="29"/>
  <c r="T64" i="29" s="1"/>
  <c r="N29" i="29"/>
  <c r="T29" i="29" s="1"/>
  <c r="P63" i="22"/>
  <c r="P28" i="22"/>
  <c r="S28" i="22"/>
  <c r="S63" i="22"/>
  <c r="N60" i="19"/>
  <c r="T60" i="19" s="1"/>
  <c r="N25" i="19"/>
  <c r="T25" i="19" s="1"/>
  <c r="Q28" i="22"/>
  <c r="Q63" i="22"/>
  <c r="O28" i="22"/>
  <c r="O63" i="22"/>
  <c r="O66" i="35"/>
  <c r="T66" i="35" s="1"/>
  <c r="R63" i="22"/>
  <c r="R28" i="22"/>
  <c r="N61" i="17"/>
  <c r="N26" i="17"/>
  <c r="T26" i="17" s="1"/>
  <c r="N30" i="33"/>
  <c r="T30" i="33" s="1"/>
  <c r="N65" i="33"/>
  <c r="T65" i="33" s="1"/>
  <c r="N27" i="18"/>
  <c r="T27" i="18" s="1"/>
  <c r="N62" i="18"/>
  <c r="T62" i="18" s="1"/>
  <c r="N62" i="20"/>
  <c r="T62" i="20" s="1"/>
  <c r="N27" i="20"/>
  <c r="T27" i="20" s="1"/>
  <c r="N63" i="21"/>
  <c r="T63" i="21" s="1"/>
  <c r="N28" i="21"/>
  <c r="T28" i="21" s="1"/>
  <c r="A79" i="30"/>
  <c r="AA78" i="30"/>
  <c r="Q27" i="19"/>
  <c r="Q62" i="19"/>
  <c r="N65" i="28"/>
  <c r="T65" i="28" s="1"/>
  <c r="N30" i="28"/>
  <c r="T29" i="28"/>
  <c r="N65" i="27"/>
  <c r="T65" i="27" s="1"/>
  <c r="N30" i="27"/>
  <c r="T29" i="27"/>
  <c r="N65" i="25"/>
  <c r="T65" i="25" s="1"/>
  <c r="T29" i="25"/>
  <c r="N30" i="25"/>
  <c r="N65" i="24"/>
  <c r="T65" i="24" s="1"/>
  <c r="N30" i="24"/>
  <c r="T30" i="24" s="1"/>
  <c r="T28" i="22" l="1"/>
  <c r="N30" i="26"/>
  <c r="T29" i="26"/>
  <c r="N65" i="26"/>
  <c r="T65" i="26" s="1"/>
  <c r="T63" i="22"/>
  <c r="N29" i="22"/>
  <c r="N64" i="22"/>
  <c r="N65" i="29"/>
  <c r="T65" i="29" s="1"/>
  <c r="N30" i="29"/>
  <c r="N61" i="19"/>
  <c r="T61" i="19" s="1"/>
  <c r="N26" i="19"/>
  <c r="T26" i="19" s="1"/>
  <c r="S29" i="22"/>
  <c r="S64" i="22"/>
  <c r="O29" i="22"/>
  <c r="O64" i="22"/>
  <c r="P29" i="22"/>
  <c r="P64" i="22"/>
  <c r="R64" i="22"/>
  <c r="R29" i="22"/>
  <c r="Q64" i="22"/>
  <c r="Q29" i="22"/>
  <c r="N66" i="33"/>
  <c r="T66" i="33" s="1"/>
  <c r="N27" i="17"/>
  <c r="T27" i="17" s="1"/>
  <c r="N62" i="17"/>
  <c r="N29" i="21"/>
  <c r="T29" i="21" s="1"/>
  <c r="N64" i="21"/>
  <c r="T64" i="21" s="1"/>
  <c r="N63" i="18"/>
  <c r="T63" i="18" s="1"/>
  <c r="N28" i="18"/>
  <c r="T28" i="18" s="1"/>
  <c r="N28" i="20"/>
  <c r="T28" i="20" s="1"/>
  <c r="N63" i="20"/>
  <c r="T63" i="20" s="1"/>
  <c r="A80" i="30"/>
  <c r="AA79" i="30"/>
  <c r="Q63" i="19"/>
  <c r="Q28" i="19"/>
  <c r="N66" i="28"/>
  <c r="T66" i="28" s="1"/>
  <c r="T30" i="28"/>
  <c r="N66" i="27"/>
  <c r="T66" i="27" s="1"/>
  <c r="T30" i="27"/>
  <c r="N66" i="25"/>
  <c r="T66" i="25" s="1"/>
  <c r="T30" i="25"/>
  <c r="N66" i="24"/>
  <c r="T66" i="24" s="1"/>
  <c r="T29" i="22" l="1"/>
  <c r="N66" i="29"/>
  <c r="T66" i="29" s="1"/>
  <c r="T30" i="29"/>
  <c r="T30" i="26"/>
  <c r="N66" i="26"/>
  <c r="T66" i="26" s="1"/>
  <c r="T64" i="22"/>
  <c r="N30" i="22"/>
  <c r="N65" i="22"/>
  <c r="S65" i="22"/>
  <c r="S30" i="22"/>
  <c r="S66" i="22" s="1"/>
  <c r="Q30" i="22"/>
  <c r="Q66" i="22" s="1"/>
  <c r="Q65" i="22"/>
  <c r="P65" i="22"/>
  <c r="P30" i="22"/>
  <c r="P66" i="22" s="1"/>
  <c r="O65" i="22"/>
  <c r="O30" i="22"/>
  <c r="R30" i="22"/>
  <c r="R66" i="22" s="1"/>
  <c r="R65" i="22"/>
  <c r="N62" i="19"/>
  <c r="T62" i="19" s="1"/>
  <c r="N27" i="19"/>
  <c r="T27" i="19" s="1"/>
  <c r="N28" i="17"/>
  <c r="T28" i="17" s="1"/>
  <c r="N63" i="17"/>
  <c r="N64" i="20"/>
  <c r="T64" i="20" s="1"/>
  <c r="N29" i="20"/>
  <c r="T29" i="20" s="1"/>
  <c r="N30" i="21"/>
  <c r="T30" i="21" s="1"/>
  <c r="N65" i="21"/>
  <c r="T65" i="21" s="1"/>
  <c r="N64" i="18"/>
  <c r="T64" i="18" s="1"/>
  <c r="N29" i="18"/>
  <c r="T29" i="18" s="1"/>
  <c r="A81" i="30"/>
  <c r="AA80" i="30"/>
  <c r="Q64" i="19"/>
  <c r="Q29" i="19"/>
  <c r="T30" i="22" l="1"/>
  <c r="T65" i="22"/>
  <c r="N66" i="22"/>
  <c r="O66" i="22"/>
  <c r="N28" i="19"/>
  <c r="T28" i="19" s="1"/>
  <c r="N63" i="19"/>
  <c r="T63" i="19" s="1"/>
  <c r="N29" i="17"/>
  <c r="T29" i="17" s="1"/>
  <c r="N64" i="17"/>
  <c r="N65" i="18"/>
  <c r="T65" i="18" s="1"/>
  <c r="N30" i="18"/>
  <c r="T30" i="18" s="1"/>
  <c r="N65" i="20"/>
  <c r="T65" i="20" s="1"/>
  <c r="N30" i="20"/>
  <c r="T30" i="20" s="1"/>
  <c r="N66" i="21"/>
  <c r="T66" i="21" s="1"/>
  <c r="AA81" i="30"/>
  <c r="Q30" i="19"/>
  <c r="Q65" i="19"/>
  <c r="T66" i="22" l="1"/>
  <c r="N64" i="19"/>
  <c r="T64" i="19" s="1"/>
  <c r="N29" i="19"/>
  <c r="T29" i="19" s="1"/>
  <c r="N65" i="17"/>
  <c r="N30" i="17"/>
  <c r="T30" i="17" s="1"/>
  <c r="N66" i="20"/>
  <c r="T66" i="20" s="1"/>
  <c r="N66" i="18"/>
  <c r="T66" i="18" s="1"/>
  <c r="Q66" i="19"/>
  <c r="M51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53" i="16"/>
  <c r="E11" i="16"/>
  <c r="P11" i="16" s="1"/>
  <c r="E15" i="16"/>
  <c r="E44" i="16" s="1"/>
  <c r="E16" i="16"/>
  <c r="H16" i="16"/>
  <c r="G16" i="16"/>
  <c r="F16" i="16"/>
  <c r="D16" i="16"/>
  <c r="C16" i="16"/>
  <c r="H15" i="16"/>
  <c r="S44" i="16" s="1"/>
  <c r="G15" i="16"/>
  <c r="R44" i="16" s="1"/>
  <c r="F15" i="16"/>
  <c r="F54" i="16" s="1"/>
  <c r="D15" i="16"/>
  <c r="C15" i="16"/>
  <c r="N44" i="16" s="1"/>
  <c r="A11" i="16"/>
  <c r="H11" i="16"/>
  <c r="S11" i="16" s="1"/>
  <c r="G11" i="16"/>
  <c r="R11" i="16" s="1"/>
  <c r="F11" i="16"/>
  <c r="Q11" i="16" s="1"/>
  <c r="D11" i="16"/>
  <c r="O11" i="16" s="1"/>
  <c r="C11" i="16"/>
  <c r="I11" i="16" l="1"/>
  <c r="D55" i="16"/>
  <c r="D40" i="30"/>
  <c r="D49" i="30"/>
  <c r="D46" i="30"/>
  <c r="D52" i="30"/>
  <c r="D41" i="30"/>
  <c r="D48" i="30"/>
  <c r="D44" i="30"/>
  <c r="D39" i="30"/>
  <c r="D38" i="30"/>
  <c r="D50" i="30"/>
  <c r="D42" i="30"/>
  <c r="D54" i="30"/>
  <c r="D53" i="30"/>
  <c r="D45" i="30"/>
  <c r="D43" i="30"/>
  <c r="D51" i="30"/>
  <c r="D47" i="30"/>
  <c r="C49" i="30"/>
  <c r="C51" i="30"/>
  <c r="C50" i="30"/>
  <c r="C52" i="30"/>
  <c r="C54" i="30"/>
  <c r="C39" i="30"/>
  <c r="C41" i="30"/>
  <c r="C38" i="30"/>
  <c r="C47" i="30"/>
  <c r="C42" i="30"/>
  <c r="C44" i="30"/>
  <c r="C46" i="30"/>
  <c r="C40" i="30"/>
  <c r="C53" i="30"/>
  <c r="C43" i="30"/>
  <c r="C45" i="30"/>
  <c r="C48" i="30"/>
  <c r="Q45" i="16"/>
  <c r="F52" i="30"/>
  <c r="F46" i="30"/>
  <c r="F40" i="30"/>
  <c r="F51" i="30"/>
  <c r="F43" i="30"/>
  <c r="F41" i="30"/>
  <c r="F47" i="30"/>
  <c r="F50" i="30"/>
  <c r="F39" i="30"/>
  <c r="F42" i="30"/>
  <c r="F48" i="30"/>
  <c r="F49" i="30"/>
  <c r="F45" i="30"/>
  <c r="F53" i="30"/>
  <c r="F38" i="30"/>
  <c r="F44" i="30"/>
  <c r="F54" i="30"/>
  <c r="R45" i="16"/>
  <c r="G47" i="30"/>
  <c r="G49" i="30"/>
  <c r="G45" i="30"/>
  <c r="G51" i="30"/>
  <c r="G42" i="30"/>
  <c r="G43" i="30"/>
  <c r="G44" i="30"/>
  <c r="G53" i="30"/>
  <c r="G39" i="30"/>
  <c r="G48" i="30"/>
  <c r="G50" i="30"/>
  <c r="G52" i="30"/>
  <c r="G40" i="30"/>
  <c r="G41" i="30"/>
  <c r="G38" i="30"/>
  <c r="G54" i="30"/>
  <c r="G46" i="30"/>
  <c r="H55" i="16"/>
  <c r="H38" i="30"/>
  <c r="H50" i="30"/>
  <c r="H46" i="30"/>
  <c r="H47" i="30"/>
  <c r="H53" i="30"/>
  <c r="H44" i="30"/>
  <c r="H43" i="30"/>
  <c r="H42" i="30"/>
  <c r="H54" i="30"/>
  <c r="H48" i="30"/>
  <c r="H51" i="30"/>
  <c r="H45" i="30"/>
  <c r="H39" i="30"/>
  <c r="H41" i="30"/>
  <c r="H40" i="30"/>
  <c r="H52" i="30"/>
  <c r="H49" i="30"/>
  <c r="P45" i="16"/>
  <c r="E51" i="30"/>
  <c r="E50" i="30"/>
  <c r="E39" i="30"/>
  <c r="E43" i="30"/>
  <c r="E48" i="30"/>
  <c r="E40" i="30"/>
  <c r="E41" i="30"/>
  <c r="E52" i="30"/>
  <c r="E45" i="30"/>
  <c r="E47" i="30"/>
  <c r="E44" i="30"/>
  <c r="E54" i="30"/>
  <c r="E53" i="30"/>
  <c r="E46" i="30"/>
  <c r="E49" i="30"/>
  <c r="E42" i="30"/>
  <c r="E38" i="30"/>
  <c r="N11" i="16"/>
  <c r="T11" i="16" s="1"/>
  <c r="O12" i="16"/>
  <c r="N30" i="19"/>
  <c r="T30" i="19" s="1"/>
  <c r="N65" i="19"/>
  <c r="T65" i="19" s="1"/>
  <c r="S12" i="16"/>
  <c r="P12" i="16"/>
  <c r="N66" i="17"/>
  <c r="Q12" i="16"/>
  <c r="R12" i="16"/>
  <c r="S45" i="16"/>
  <c r="A48" i="16"/>
  <c r="L38" i="16" s="1"/>
  <c r="A47" i="16" s="1"/>
  <c r="L37" i="16" s="1"/>
  <c r="A49" i="16" s="1"/>
  <c r="L39" i="16" s="1"/>
  <c r="C70" i="16"/>
  <c r="G70" i="16"/>
  <c r="E71" i="16"/>
  <c r="F70" i="16"/>
  <c r="H71" i="16"/>
  <c r="O44" i="16"/>
  <c r="D70" i="16"/>
  <c r="C45" i="16"/>
  <c r="C71" i="16"/>
  <c r="D71" i="16"/>
  <c r="H70" i="16"/>
  <c r="F71" i="16"/>
  <c r="E70" i="16"/>
  <c r="G71" i="16"/>
  <c r="N10" i="16"/>
  <c r="S10" i="16"/>
  <c r="C55" i="16"/>
  <c r="H45" i="16"/>
  <c r="S9" i="16"/>
  <c r="S35" i="16" s="1"/>
  <c r="N45" i="16"/>
  <c r="E45" i="16"/>
  <c r="F44" i="16"/>
  <c r="N9" i="16"/>
  <c r="C54" i="16"/>
  <c r="D45" i="16"/>
  <c r="E55" i="16"/>
  <c r="D44" i="16"/>
  <c r="H44" i="16"/>
  <c r="F45" i="16"/>
  <c r="P44" i="16"/>
  <c r="D54" i="16"/>
  <c r="P9" i="16"/>
  <c r="P35" i="16" s="1"/>
  <c r="C44" i="16"/>
  <c r="G44" i="16"/>
  <c r="G54" i="16"/>
  <c r="E54" i="16"/>
  <c r="G45" i="16"/>
  <c r="H54" i="16"/>
  <c r="G55" i="16"/>
  <c r="R10" i="16"/>
  <c r="P10" i="16"/>
  <c r="O9" i="16"/>
  <c r="F55" i="16"/>
  <c r="Q9" i="16"/>
  <c r="Q35" i="16" s="1"/>
  <c r="R9" i="16"/>
  <c r="R35" i="16" s="1"/>
  <c r="Q10" i="16"/>
  <c r="Q44" i="16"/>
  <c r="O45" i="16"/>
  <c r="O10" i="16"/>
  <c r="R13" i="16" l="1"/>
  <c r="P13" i="16"/>
  <c r="S13" i="16"/>
  <c r="Q13" i="16"/>
  <c r="N66" i="19"/>
  <c r="T66" i="19" s="1"/>
  <c r="O13" i="16"/>
  <c r="N12" i="16"/>
  <c r="T12" i="16" s="1"/>
  <c r="L47" i="16"/>
  <c r="L48" i="16" s="1"/>
  <c r="A46" i="16"/>
  <c r="B23" i="16"/>
  <c r="A50" i="16"/>
  <c r="I39" i="16"/>
  <c r="N13" i="16" l="1"/>
  <c r="T13" i="16" s="1"/>
  <c r="O14" i="16"/>
  <c r="S14" i="16"/>
  <c r="Q14" i="16"/>
  <c r="P14" i="16"/>
  <c r="R14" i="16"/>
  <c r="L36" i="16"/>
  <c r="M37" i="16"/>
  <c r="O37" i="16" s="1"/>
  <c r="T37" i="16" s="1"/>
  <c r="B24" i="16"/>
  <c r="M39" i="16"/>
  <c r="O39" i="16" s="1"/>
  <c r="T39" i="16" s="1"/>
  <c r="M38" i="16"/>
  <c r="O38" i="16" s="1"/>
  <c r="T38" i="16" s="1"/>
  <c r="L40" i="16"/>
  <c r="L49" i="16"/>
  <c r="R15" i="16" l="1"/>
  <c r="P15" i="16"/>
  <c r="O15" i="16"/>
  <c r="S15" i="16"/>
  <c r="Q15" i="16"/>
  <c r="N14" i="16"/>
  <c r="T14" i="16" s="1"/>
  <c r="M36" i="16"/>
  <c r="O36" i="16" s="1"/>
  <c r="T36" i="16" s="1"/>
  <c r="B25" i="16"/>
  <c r="F65" i="16"/>
  <c r="F64" i="16"/>
  <c r="H65" i="16"/>
  <c r="H64" i="16"/>
  <c r="G64" i="16"/>
  <c r="G65" i="16"/>
  <c r="E64" i="16"/>
  <c r="E65" i="16"/>
  <c r="C64" i="16"/>
  <c r="C65" i="16"/>
  <c r="M40" i="16"/>
  <c r="O40" i="16" s="1"/>
  <c r="T40" i="16" s="1"/>
  <c r="D64" i="16"/>
  <c r="D65" i="16"/>
  <c r="L50" i="16"/>
  <c r="N15" i="16" l="1"/>
  <c r="T15" i="16" s="1"/>
  <c r="Q16" i="16"/>
  <c r="O16" i="16"/>
  <c r="S16" i="16"/>
  <c r="P16" i="16"/>
  <c r="R16" i="16"/>
  <c r="B26" i="16"/>
  <c r="L51" i="16"/>
  <c r="P17" i="16" l="1"/>
  <c r="P52" i="16"/>
  <c r="R17" i="16"/>
  <c r="R52" i="16"/>
  <c r="S17" i="16"/>
  <c r="S52" i="16"/>
  <c r="O17" i="16"/>
  <c r="O52" i="16"/>
  <c r="Q17" i="16"/>
  <c r="Q52" i="16"/>
  <c r="N16" i="16"/>
  <c r="T16" i="16" s="1"/>
  <c r="B27" i="16"/>
  <c r="L52" i="16"/>
  <c r="L53" i="16" s="1"/>
  <c r="L54" i="16" s="1"/>
  <c r="L55" i="16" s="1"/>
  <c r="L56" i="16" s="1"/>
  <c r="L57" i="16" s="1"/>
  <c r="L58" i="16" s="1"/>
  <c r="L59" i="16" s="1"/>
  <c r="L60" i="16" s="1"/>
  <c r="L61" i="16" s="1"/>
  <c r="L62" i="16" s="1"/>
  <c r="L63" i="16" s="1"/>
  <c r="L64" i="16" s="1"/>
  <c r="L65" i="16" s="1"/>
  <c r="L66" i="16" s="1"/>
  <c r="Q18" i="16" l="1"/>
  <c r="Q53" i="16"/>
  <c r="N17" i="16"/>
  <c r="T17" i="16" s="1"/>
  <c r="N52" i="16"/>
  <c r="T52" i="16" s="1"/>
  <c r="O18" i="16"/>
  <c r="O53" i="16"/>
  <c r="S18" i="16"/>
  <c r="S53" i="16"/>
  <c r="R18" i="16"/>
  <c r="R53" i="16"/>
  <c r="P18" i="16"/>
  <c r="P53" i="16"/>
  <c r="B28" i="16"/>
  <c r="R54" i="16" l="1"/>
  <c r="R19" i="16"/>
  <c r="P19" i="16"/>
  <c r="P54" i="16"/>
  <c r="S19" i="16"/>
  <c r="S54" i="16"/>
  <c r="N18" i="16"/>
  <c r="T18" i="16" s="1"/>
  <c r="N53" i="16"/>
  <c r="T53" i="16" s="1"/>
  <c r="O54" i="16"/>
  <c r="O19" i="16"/>
  <c r="Q54" i="16"/>
  <c r="Q19" i="16"/>
  <c r="B29" i="16"/>
  <c r="B30" i="16" s="1"/>
  <c r="B31" i="16" s="1"/>
  <c r="B32" i="16" s="1"/>
  <c r="B33" i="16" s="1"/>
  <c r="B34" i="16" l="1"/>
  <c r="Q33" i="30"/>
  <c r="K33" i="30"/>
  <c r="P33" i="30"/>
  <c r="N33" i="30"/>
  <c r="I33" i="30"/>
  <c r="R33" i="30"/>
  <c r="S33" i="30"/>
  <c r="M33" i="30"/>
  <c r="U33" i="30"/>
  <c r="T33" i="30"/>
  <c r="O33" i="30"/>
  <c r="X33" i="30"/>
  <c r="V33" i="30"/>
  <c r="J33" i="30"/>
  <c r="B33" i="30"/>
  <c r="L33" i="30"/>
  <c r="W33" i="30"/>
  <c r="D33" i="30"/>
  <c r="E33" i="30"/>
  <c r="G33" i="30"/>
  <c r="F33" i="30"/>
  <c r="C33" i="30"/>
  <c r="H33" i="30"/>
  <c r="O20" i="16"/>
  <c r="O55" i="16"/>
  <c r="N19" i="16"/>
  <c r="T19" i="16" s="1"/>
  <c r="N54" i="16"/>
  <c r="T54" i="16" s="1"/>
  <c r="S20" i="16"/>
  <c r="S55" i="16"/>
  <c r="Q20" i="16"/>
  <c r="Q55" i="16"/>
  <c r="R55" i="16"/>
  <c r="R20" i="16"/>
  <c r="P20" i="16"/>
  <c r="P55" i="16"/>
  <c r="B35" i="16" l="1"/>
  <c r="S34" i="30"/>
  <c r="P34" i="30"/>
  <c r="I34" i="30"/>
  <c r="V34" i="30"/>
  <c r="O34" i="30"/>
  <c r="X34" i="30"/>
  <c r="U34" i="30"/>
  <c r="K34" i="30"/>
  <c r="M34" i="30"/>
  <c r="L34" i="30"/>
  <c r="W34" i="30"/>
  <c r="R34" i="30"/>
  <c r="N34" i="30"/>
  <c r="B34" i="30"/>
  <c r="Q34" i="30"/>
  <c r="T34" i="30"/>
  <c r="J34" i="30"/>
  <c r="F34" i="30"/>
  <c r="D34" i="30"/>
  <c r="E34" i="30"/>
  <c r="H34" i="30"/>
  <c r="G34" i="30"/>
  <c r="C34" i="30"/>
  <c r="R56" i="16"/>
  <c r="R21" i="16"/>
  <c r="Q56" i="16"/>
  <c r="Q21" i="16"/>
  <c r="P21" i="16"/>
  <c r="P56" i="16"/>
  <c r="S56" i="16"/>
  <c r="S21" i="16"/>
  <c r="N20" i="16"/>
  <c r="T20" i="16" s="1"/>
  <c r="N55" i="16"/>
  <c r="T55" i="16" s="1"/>
  <c r="O56" i="16"/>
  <c r="O21" i="16"/>
  <c r="B36" i="16" l="1"/>
  <c r="O35" i="30"/>
  <c r="Q35" i="30"/>
  <c r="P35" i="30"/>
  <c r="M35" i="30"/>
  <c r="W35" i="30"/>
  <c r="S35" i="30"/>
  <c r="K35" i="30"/>
  <c r="U35" i="30"/>
  <c r="T35" i="30"/>
  <c r="J35" i="30"/>
  <c r="V35" i="30"/>
  <c r="R35" i="30"/>
  <c r="L35" i="30"/>
  <c r="B35" i="30"/>
  <c r="N35" i="30"/>
  <c r="I35" i="30"/>
  <c r="X35" i="30"/>
  <c r="F35" i="30"/>
  <c r="D35" i="30"/>
  <c r="E35" i="30"/>
  <c r="G35" i="30"/>
  <c r="C35" i="30"/>
  <c r="H35" i="30"/>
  <c r="N21" i="16"/>
  <c r="T21" i="16" s="1"/>
  <c r="N56" i="16"/>
  <c r="T56" i="16" s="1"/>
  <c r="S57" i="16"/>
  <c r="S22" i="16"/>
  <c r="P22" i="16"/>
  <c r="P57" i="16"/>
  <c r="Q22" i="16"/>
  <c r="Q57" i="16"/>
  <c r="O57" i="16"/>
  <c r="O22" i="16"/>
  <c r="R57" i="16"/>
  <c r="R22" i="16"/>
  <c r="B37" i="16" l="1"/>
  <c r="P36" i="30"/>
  <c r="X36" i="30"/>
  <c r="O36" i="30"/>
  <c r="I36" i="30"/>
  <c r="V36" i="30"/>
  <c r="K36" i="30"/>
  <c r="U36" i="30"/>
  <c r="W36" i="30"/>
  <c r="R36" i="30"/>
  <c r="M36" i="30"/>
  <c r="L36" i="30"/>
  <c r="S36" i="30"/>
  <c r="B36" i="30"/>
  <c r="Q36" i="30"/>
  <c r="N36" i="30"/>
  <c r="J36" i="30"/>
  <c r="T36" i="30"/>
  <c r="H36" i="30"/>
  <c r="F36" i="30"/>
  <c r="D36" i="30"/>
  <c r="E36" i="30"/>
  <c r="G36" i="30"/>
  <c r="C36" i="30"/>
  <c r="O58" i="16"/>
  <c r="O23" i="16"/>
  <c r="Q23" i="16"/>
  <c r="Q58" i="16"/>
  <c r="P23" i="16"/>
  <c r="P58" i="16"/>
  <c r="S58" i="16"/>
  <c r="S23" i="16"/>
  <c r="R58" i="16"/>
  <c r="R23" i="16"/>
  <c r="N22" i="16"/>
  <c r="T22" i="16" s="1"/>
  <c r="N57" i="16"/>
  <c r="T57" i="16" s="1"/>
  <c r="Q37" i="30" l="1"/>
  <c r="P37" i="30"/>
  <c r="R37" i="30"/>
  <c r="S37" i="30"/>
  <c r="M37" i="30"/>
  <c r="O37" i="30"/>
  <c r="N37" i="30"/>
  <c r="L37" i="30"/>
  <c r="J37" i="30"/>
  <c r="U37" i="30"/>
  <c r="K37" i="30"/>
  <c r="T37" i="30"/>
  <c r="V37" i="30"/>
  <c r="B37" i="30"/>
  <c r="I37" i="30"/>
  <c r="X37" i="30"/>
  <c r="W37" i="30"/>
  <c r="H37" i="30"/>
  <c r="F37" i="30"/>
  <c r="D37" i="30"/>
  <c r="E37" i="30"/>
  <c r="G37" i="30"/>
  <c r="C37" i="30"/>
  <c r="N23" i="16"/>
  <c r="T23" i="16" s="1"/>
  <c r="N58" i="16"/>
  <c r="T58" i="16" s="1"/>
  <c r="R59" i="16"/>
  <c r="R24" i="16"/>
  <c r="S59" i="16"/>
  <c r="S24" i="16"/>
  <c r="Q24" i="16"/>
  <c r="Q59" i="16"/>
  <c r="P24" i="16"/>
  <c r="P59" i="16"/>
  <c r="O59" i="16"/>
  <c r="O24" i="16"/>
  <c r="P25" i="16" l="1"/>
  <c r="P60" i="16"/>
  <c r="S60" i="16"/>
  <c r="S25" i="16"/>
  <c r="Q60" i="16"/>
  <c r="Q25" i="16"/>
  <c r="R60" i="16"/>
  <c r="R25" i="16"/>
  <c r="O60" i="16"/>
  <c r="O25" i="16"/>
  <c r="N24" i="16"/>
  <c r="T24" i="16" s="1"/>
  <c r="N59" i="16"/>
  <c r="T59" i="16" s="1"/>
  <c r="N25" i="16" l="1"/>
  <c r="T25" i="16" s="1"/>
  <c r="N60" i="16"/>
  <c r="T60" i="16" s="1"/>
  <c r="O26" i="16"/>
  <c r="O61" i="16"/>
  <c r="R61" i="16"/>
  <c r="R26" i="16"/>
  <c r="Q61" i="16"/>
  <c r="Q26" i="16"/>
  <c r="S61" i="16"/>
  <c r="S26" i="16"/>
  <c r="P26" i="16"/>
  <c r="P61" i="16"/>
  <c r="S62" i="16" l="1"/>
  <c r="S27" i="16"/>
  <c r="Q27" i="16"/>
  <c r="Q62" i="16"/>
  <c r="O27" i="16"/>
  <c r="O62" i="16"/>
  <c r="R62" i="16"/>
  <c r="R27" i="16"/>
  <c r="P27" i="16"/>
  <c r="P62" i="16"/>
  <c r="N26" i="16"/>
  <c r="T26" i="16" s="1"/>
  <c r="N61" i="16"/>
  <c r="T61" i="16" s="1"/>
  <c r="N27" i="16" l="1"/>
  <c r="T27" i="16" s="1"/>
  <c r="N62" i="16"/>
  <c r="T62" i="16" s="1"/>
  <c r="P28" i="16"/>
  <c r="P63" i="16"/>
  <c r="R28" i="16"/>
  <c r="R63" i="16"/>
  <c r="O28" i="16"/>
  <c r="O63" i="16"/>
  <c r="Q28" i="16"/>
  <c r="Q63" i="16"/>
  <c r="S63" i="16"/>
  <c r="S28" i="16"/>
  <c r="Q29" i="16" l="1"/>
  <c r="Q64" i="16"/>
  <c r="O64" i="16"/>
  <c r="O29" i="16"/>
  <c r="R64" i="16"/>
  <c r="R29" i="16"/>
  <c r="S29" i="16"/>
  <c r="S64" i="16"/>
  <c r="P29" i="16"/>
  <c r="P64" i="16"/>
  <c r="N28" i="16"/>
  <c r="T28" i="16" s="1"/>
  <c r="N63" i="16"/>
  <c r="T63" i="16" s="1"/>
  <c r="N29" i="16" l="1"/>
  <c r="T29" i="16" s="1"/>
  <c r="N64" i="16"/>
  <c r="T64" i="16" s="1"/>
  <c r="P30" i="16"/>
  <c r="P66" i="16" s="1"/>
  <c r="P65" i="16"/>
  <c r="R30" i="16"/>
  <c r="R66" i="16" s="1"/>
  <c r="R65" i="16"/>
  <c r="S30" i="16"/>
  <c r="S65" i="16"/>
  <c r="O30" i="16"/>
  <c r="O66" i="16" s="1"/>
  <c r="O65" i="16"/>
  <c r="Q30" i="16"/>
  <c r="Q66" i="16" s="1"/>
  <c r="Q65" i="16"/>
  <c r="S66" i="16" l="1"/>
  <c r="G19" i="30"/>
  <c r="O13" i="30"/>
  <c r="L9" i="30"/>
  <c r="C21" i="30"/>
  <c r="N19" i="30"/>
  <c r="I22" i="30"/>
  <c r="I19" i="30"/>
  <c r="R17" i="30"/>
  <c r="S15" i="30"/>
  <c r="O8" i="30"/>
  <c r="K19" i="30"/>
  <c r="D25" i="30"/>
  <c r="N16" i="30"/>
  <c r="D13" i="30"/>
  <c r="R18" i="30"/>
  <c r="H12" i="30"/>
  <c r="S17" i="30"/>
  <c r="M15" i="30"/>
  <c r="R19" i="30"/>
  <c r="W7" i="30"/>
  <c r="G18" i="30"/>
  <c r="S19" i="30"/>
  <c r="N30" i="16"/>
  <c r="T30" i="16" s="1"/>
  <c r="N65" i="16"/>
  <c r="T65" i="16" s="1"/>
  <c r="B10" i="30" l="1"/>
  <c r="K18" i="30"/>
  <c r="U8" i="30"/>
  <c r="L27" i="30"/>
  <c r="M16" i="30"/>
  <c r="G20" i="30"/>
  <c r="C23" i="30"/>
  <c r="I15" i="30"/>
  <c r="J24" i="30"/>
  <c r="E13" i="30"/>
  <c r="E17" i="30"/>
  <c r="D23" i="30"/>
  <c r="Q12" i="30"/>
  <c r="Q15" i="30"/>
  <c r="O10" i="30"/>
  <c r="N8" i="30"/>
  <c r="B15" i="30"/>
  <c r="U12" i="30"/>
  <c r="B23" i="30"/>
  <c r="R10" i="30"/>
  <c r="B19" i="30"/>
  <c r="H24" i="30"/>
  <c r="T27" i="30"/>
  <c r="F17" i="30"/>
  <c r="I20" i="30"/>
  <c r="U19" i="30"/>
  <c r="E21" i="30"/>
  <c r="G27" i="30"/>
  <c r="L8" i="30"/>
  <c r="H22" i="30"/>
  <c r="W24" i="30"/>
  <c r="W22" i="30"/>
  <c r="R24" i="30"/>
  <c r="S24" i="30"/>
  <c r="P23" i="30"/>
  <c r="K7" i="30"/>
  <c r="R12" i="30"/>
  <c r="F19" i="30"/>
  <c r="E19" i="30"/>
  <c r="P25" i="30"/>
  <c r="U13" i="30"/>
  <c r="H18" i="30"/>
  <c r="V11" i="30"/>
  <c r="L14" i="30"/>
  <c r="I24" i="30"/>
  <c r="X12" i="30"/>
  <c r="T10" i="30"/>
  <c r="F25" i="30"/>
  <c r="R13" i="30"/>
  <c r="D17" i="30"/>
  <c r="U15" i="30"/>
  <c r="M12" i="30"/>
  <c r="P9" i="30"/>
  <c r="J27" i="30"/>
  <c r="N14" i="30"/>
  <c r="J23" i="30"/>
  <c r="Q14" i="30"/>
  <c r="I27" i="30"/>
  <c r="T19" i="30"/>
  <c r="L18" i="30"/>
  <c r="C20" i="30"/>
  <c r="C14" i="30"/>
  <c r="T15" i="30"/>
  <c r="I12" i="30"/>
  <c r="P17" i="30"/>
  <c r="O14" i="30"/>
  <c r="R25" i="30"/>
  <c r="B14" i="30"/>
  <c r="J22" i="30"/>
  <c r="F22" i="30"/>
  <c r="L10" i="30"/>
  <c r="E14" i="30"/>
  <c r="M24" i="30"/>
  <c r="E24" i="30"/>
  <c r="V20" i="30"/>
  <c r="I17" i="30"/>
  <c r="L13" i="30"/>
  <c r="H14" i="30"/>
  <c r="M23" i="30"/>
  <c r="V9" i="30"/>
  <c r="B13" i="30"/>
  <c r="Q17" i="30"/>
  <c r="T14" i="30"/>
  <c r="R15" i="30"/>
  <c r="H15" i="30"/>
  <c r="O12" i="30"/>
  <c r="V21" i="30"/>
  <c r="T12" i="30"/>
  <c r="K25" i="30"/>
  <c r="B12" i="30"/>
  <c r="W16" i="30"/>
  <c r="T17" i="30"/>
  <c r="V14" i="30"/>
  <c r="G11" i="30"/>
  <c r="T16" i="30"/>
  <c r="V17" i="30"/>
  <c r="I11" i="30"/>
  <c r="H25" i="30"/>
  <c r="S13" i="30"/>
  <c r="T9" i="30"/>
  <c r="U20" i="30"/>
  <c r="W18" i="30"/>
  <c r="L7" i="30"/>
  <c r="E15" i="30"/>
  <c r="Q27" i="30"/>
  <c r="V15" i="30"/>
  <c r="F23" i="30"/>
  <c r="E7" i="30"/>
  <c r="J21" i="30"/>
  <c r="S23" i="30"/>
  <c r="U7" i="30"/>
  <c r="M22" i="30"/>
  <c r="S9" i="30"/>
  <c r="B17" i="30"/>
  <c r="U25" i="30"/>
  <c r="B26" i="30"/>
  <c r="W23" i="30"/>
  <c r="R14" i="30"/>
  <c r="G8" i="30"/>
  <c r="B21" i="30"/>
  <c r="W15" i="30"/>
  <c r="G14" i="30"/>
  <c r="J20" i="30"/>
  <c r="P15" i="30"/>
  <c r="V22" i="30"/>
  <c r="O27" i="30"/>
  <c r="V12" i="30"/>
  <c r="H23" i="30"/>
  <c r="W21" i="30"/>
  <c r="P24" i="30"/>
  <c r="H9" i="30"/>
  <c r="X14" i="30"/>
  <c r="B9" i="30"/>
  <c r="J17" i="30"/>
  <c r="M27" i="30"/>
  <c r="M25" i="30"/>
  <c r="O21" i="30"/>
  <c r="X25" i="30"/>
  <c r="S14" i="30"/>
  <c r="W9" i="30"/>
  <c r="O24" i="30"/>
  <c r="X21" i="30"/>
  <c r="L12" i="30"/>
  <c r="H16" i="30"/>
  <c r="I18" i="30"/>
  <c r="G26" i="30"/>
  <c r="O9" i="30"/>
  <c r="R11" i="30"/>
  <c r="S27" i="30"/>
  <c r="L11" i="30"/>
  <c r="U21" i="30"/>
  <c r="T7" i="30"/>
  <c r="Q18" i="30"/>
  <c r="G25" i="30"/>
  <c r="W13" i="30"/>
  <c r="N20" i="30"/>
  <c r="Q16" i="30"/>
  <c r="J7" i="30"/>
  <c r="O7" i="30"/>
  <c r="T13" i="30"/>
  <c r="V13" i="30"/>
  <c r="E25" i="30"/>
  <c r="K17" i="30"/>
  <c r="J12" i="30"/>
  <c r="X11" i="30"/>
  <c r="X20" i="30"/>
  <c r="X10" i="30"/>
  <c r="W8" i="30"/>
  <c r="Q13" i="30"/>
  <c r="R26" i="30"/>
  <c r="E22" i="30"/>
  <c r="I26" i="30"/>
  <c r="N26" i="30"/>
  <c r="M14" i="30"/>
  <c r="C7" i="30"/>
  <c r="F21" i="30"/>
  <c r="E20" i="30"/>
  <c r="Q25" i="30"/>
  <c r="E18" i="30"/>
  <c r="P20" i="30"/>
  <c r="D26" i="30"/>
  <c r="P7" i="30"/>
  <c r="D9" i="30"/>
  <c r="V26" i="30"/>
  <c r="U14" i="30"/>
  <c r="H13" i="30"/>
  <c r="K12" i="30"/>
  <c r="O26" i="30"/>
  <c r="D19" i="30"/>
  <c r="L15" i="30"/>
  <c r="H17" i="30"/>
  <c r="L21" i="30"/>
  <c r="P18" i="30"/>
  <c r="N25" i="30"/>
  <c r="O15" i="30"/>
  <c r="O18" i="30"/>
  <c r="F18" i="30"/>
  <c r="N24" i="30"/>
  <c r="T24" i="30"/>
  <c r="I9" i="30"/>
  <c r="U24" i="30"/>
  <c r="K22" i="30"/>
  <c r="W11" i="30"/>
  <c r="D12" i="30"/>
  <c r="Q8" i="30"/>
  <c r="V23" i="30"/>
  <c r="H10" i="30"/>
  <c r="P13" i="30"/>
  <c r="F27" i="30"/>
  <c r="R20" i="30"/>
  <c r="C25" i="30"/>
  <c r="G13" i="30"/>
  <c r="O23" i="30"/>
  <c r="G24" i="30"/>
  <c r="T22" i="30"/>
  <c r="H26" i="30"/>
  <c r="G21" i="30"/>
  <c r="F11" i="30"/>
  <c r="M20" i="30"/>
  <c r="D16" i="30"/>
  <c r="L24" i="30"/>
  <c r="F7" i="30"/>
  <c r="T23" i="30"/>
  <c r="M18" i="30"/>
  <c r="D24" i="30"/>
  <c r="D22" i="30"/>
  <c r="H27" i="30"/>
  <c r="S12" i="30"/>
  <c r="D8" i="30"/>
  <c r="M11" i="30"/>
  <c r="K13" i="30"/>
  <c r="V24" i="30"/>
  <c r="M26" i="30"/>
  <c r="X19" i="30"/>
  <c r="M21" i="30"/>
  <c r="X26" i="30"/>
  <c r="D11" i="30"/>
  <c r="X23" i="30"/>
  <c r="F10" i="30"/>
  <c r="X8" i="30"/>
  <c r="I10" i="30"/>
  <c r="X24" i="30"/>
  <c r="L16" i="30"/>
  <c r="T18" i="30"/>
  <c r="P21" i="30"/>
  <c r="O20" i="30"/>
  <c r="N15" i="30"/>
  <c r="U9" i="30"/>
  <c r="D14" i="30"/>
  <c r="V7" i="30"/>
  <c r="G10" i="30"/>
  <c r="B7" i="30"/>
  <c r="H19" i="30"/>
  <c r="R8" i="30"/>
  <c r="X27" i="30"/>
  <c r="C10" i="30"/>
  <c r="X18" i="30"/>
  <c r="T25" i="30"/>
  <c r="B25" i="30"/>
  <c r="N7" i="30"/>
  <c r="K15" i="30"/>
  <c r="N18" i="30"/>
  <c r="V8" i="30"/>
  <c r="C24" i="30"/>
  <c r="O22" i="30"/>
  <c r="L19" i="30"/>
  <c r="U27" i="30"/>
  <c r="O17" i="30"/>
  <c r="E10" i="30"/>
  <c r="Q26" i="30"/>
  <c r="F12" i="30"/>
  <c r="J15" i="30"/>
  <c r="C19" i="30"/>
  <c r="Q10" i="30"/>
  <c r="F8" i="30"/>
  <c r="N23" i="30"/>
  <c r="S26" i="30"/>
  <c r="C9" i="30"/>
  <c r="P11" i="30"/>
  <c r="G7" i="30"/>
  <c r="U11" i="30"/>
  <c r="J16" i="30"/>
  <c r="U16" i="30"/>
  <c r="D27" i="30"/>
  <c r="H8" i="30"/>
  <c r="W27" i="30"/>
  <c r="Q7" i="30"/>
  <c r="U22" i="30"/>
  <c r="J11" i="30"/>
  <c r="J10" i="30"/>
  <c r="S16" i="30"/>
  <c r="B16" i="30"/>
  <c r="P22" i="30"/>
  <c r="G15" i="30"/>
  <c r="R23" i="30"/>
  <c r="H21" i="30"/>
  <c r="B27" i="30"/>
  <c r="L17" i="30"/>
  <c r="P10" i="30"/>
  <c r="W19" i="30"/>
  <c r="D20" i="30"/>
  <c r="J9" i="30"/>
  <c r="D15" i="30"/>
  <c r="W12" i="30"/>
  <c r="I16" i="30"/>
  <c r="S8" i="30"/>
  <c r="K10" i="30"/>
  <c r="F9" i="30"/>
  <c r="L23" i="30"/>
  <c r="F16" i="30"/>
  <c r="C13" i="30"/>
  <c r="D10" i="30"/>
  <c r="G17" i="30"/>
  <c r="V16" i="30"/>
  <c r="O16" i="30"/>
  <c r="M9" i="30"/>
  <c r="B18" i="30"/>
  <c r="G12" i="30"/>
  <c r="C12" i="30"/>
  <c r="V25" i="30"/>
  <c r="W26" i="30"/>
  <c r="K9" i="30"/>
  <c r="T20" i="30"/>
  <c r="E11" i="30"/>
  <c r="P8" i="30"/>
  <c r="V18" i="30"/>
  <c r="L26" i="30"/>
  <c r="I7" i="30"/>
  <c r="F14" i="30"/>
  <c r="Q21" i="30"/>
  <c r="O25" i="30"/>
  <c r="P26" i="30"/>
  <c r="V27" i="30"/>
  <c r="B22" i="30"/>
  <c r="M8" i="30"/>
  <c r="Q11" i="30"/>
  <c r="N11" i="30"/>
  <c r="P12" i="30"/>
  <c r="K26" i="30"/>
  <c r="I21" i="30"/>
  <c r="E16" i="30"/>
  <c r="T26" i="30"/>
  <c r="L25" i="30"/>
  <c r="J14" i="30"/>
  <c r="W17" i="30"/>
  <c r="U10" i="30"/>
  <c r="W14" i="30"/>
  <c r="F24" i="30"/>
  <c r="O19" i="30"/>
  <c r="H7" i="30"/>
  <c r="N12" i="30"/>
  <c r="B11" i="30"/>
  <c r="R21" i="30"/>
  <c r="G9" i="30"/>
  <c r="N22" i="30"/>
  <c r="N21" i="30"/>
  <c r="C8" i="30"/>
  <c r="I13" i="30"/>
  <c r="M17" i="30"/>
  <c r="C15" i="30"/>
  <c r="K14" i="30"/>
  <c r="F26" i="30"/>
  <c r="I23" i="30"/>
  <c r="R9" i="30"/>
  <c r="J18" i="30"/>
  <c r="T21" i="30"/>
  <c r="X15" i="30"/>
  <c r="P27" i="30"/>
  <c r="R27" i="30"/>
  <c r="X7" i="30"/>
  <c r="K20" i="30"/>
  <c r="G16" i="30"/>
  <c r="K11" i="30"/>
  <c r="W10" i="30"/>
  <c r="N17" i="30"/>
  <c r="F13" i="30"/>
  <c r="E23" i="30"/>
  <c r="S20" i="30"/>
  <c r="S11" i="30"/>
  <c r="S7" i="30"/>
  <c r="S21" i="30"/>
  <c r="S18" i="30"/>
  <c r="M13" i="30"/>
  <c r="R7" i="30"/>
  <c r="S10" i="30"/>
  <c r="U23" i="30"/>
  <c r="X16" i="30"/>
  <c r="K27" i="30"/>
  <c r="D21" i="30"/>
  <c r="K23" i="30"/>
  <c r="J8" i="30"/>
  <c r="S25" i="30"/>
  <c r="E9" i="30"/>
  <c r="P16" i="30"/>
  <c r="G22" i="30"/>
  <c r="N27" i="30"/>
  <c r="J19" i="30"/>
  <c r="N10" i="30"/>
  <c r="P14" i="30"/>
  <c r="R16" i="30"/>
  <c r="S22" i="30"/>
  <c r="J13" i="30"/>
  <c r="B24" i="30"/>
  <c r="V19" i="30"/>
  <c r="X17" i="30"/>
  <c r="K16" i="30"/>
  <c r="R22" i="30"/>
  <c r="X22" i="30"/>
  <c r="O11" i="30"/>
  <c r="P19" i="30"/>
  <c r="F20" i="30"/>
  <c r="C26" i="30"/>
  <c r="B20" i="30"/>
  <c r="W25" i="30"/>
  <c r="K24" i="30"/>
  <c r="I8" i="30"/>
  <c r="Q20" i="30"/>
  <c r="B8" i="30"/>
  <c r="X9" i="30"/>
  <c r="E27" i="30"/>
  <c r="M7" i="30"/>
  <c r="L22" i="30"/>
  <c r="D18" i="30"/>
  <c r="E26" i="30"/>
  <c r="E8" i="30"/>
  <c r="T8" i="30"/>
  <c r="C27" i="30"/>
  <c r="Q22" i="30"/>
  <c r="F15" i="30"/>
  <c r="D7" i="30"/>
  <c r="Q24" i="30"/>
  <c r="I14" i="30"/>
  <c r="I25" i="30"/>
  <c r="H11" i="30"/>
  <c r="K21" i="30"/>
  <c r="U17" i="30"/>
  <c r="J25" i="30"/>
  <c r="U18" i="30"/>
  <c r="N9" i="30"/>
  <c r="U26" i="30"/>
  <c r="M10" i="30"/>
  <c r="K8" i="30"/>
  <c r="C18" i="30"/>
  <c r="T11" i="30"/>
  <c r="E12" i="30"/>
  <c r="X13" i="30"/>
  <c r="Q19" i="30"/>
  <c r="V10" i="30"/>
  <c r="Q23" i="30"/>
  <c r="H20" i="30"/>
  <c r="W20" i="30"/>
  <c r="C16" i="30"/>
  <c r="C17" i="30"/>
  <c r="M19" i="30"/>
  <c r="Q9" i="30"/>
  <c r="G23" i="30"/>
  <c r="J26" i="30"/>
  <c r="L20" i="30"/>
  <c r="C22" i="30"/>
  <c r="C11" i="30"/>
  <c r="N13" i="30"/>
  <c r="E80" i="30"/>
  <c r="F72" i="30"/>
  <c r="X75" i="30"/>
  <c r="I69" i="30"/>
  <c r="V71" i="30"/>
  <c r="R76" i="30"/>
  <c r="C66" i="30"/>
  <c r="Q79" i="30"/>
  <c r="D75" i="30"/>
  <c r="K73" i="30"/>
  <c r="S61" i="30"/>
  <c r="W60" i="30"/>
  <c r="W75" i="30"/>
  <c r="W65" i="30"/>
  <c r="U66" i="30"/>
  <c r="B81" i="30"/>
  <c r="G80" i="30"/>
  <c r="L70" i="30"/>
  <c r="F78" i="30"/>
  <c r="K76" i="30"/>
  <c r="P80" i="30"/>
  <c r="K77" i="30"/>
  <c r="O73" i="30"/>
  <c r="D69" i="30"/>
  <c r="O63" i="30"/>
  <c r="O75" i="30"/>
  <c r="I71" i="30"/>
  <c r="E76" i="30"/>
  <c r="U72" i="30"/>
  <c r="T73" i="30"/>
  <c r="U81" i="30"/>
  <c r="L81" i="30"/>
  <c r="E75" i="30"/>
  <c r="I62" i="30"/>
  <c r="K65" i="30"/>
  <c r="C73" i="30"/>
  <c r="D78" i="30"/>
  <c r="B73" i="30"/>
  <c r="I67" i="30"/>
  <c r="U80" i="30"/>
  <c r="N66" i="16"/>
  <c r="T66" i="16" s="1"/>
  <c r="G74" i="30" l="1"/>
  <c r="J66" i="30"/>
  <c r="E66" i="30"/>
  <c r="E62" i="30"/>
  <c r="V75" i="30"/>
  <c r="H71" i="30"/>
  <c r="S62" i="30"/>
  <c r="G76" i="30"/>
  <c r="F75" i="30"/>
  <c r="V74" i="30"/>
  <c r="H66" i="30"/>
  <c r="F66" i="30"/>
  <c r="L68" i="30"/>
  <c r="X65" i="30"/>
  <c r="L69" i="30"/>
  <c r="U67" i="30"/>
  <c r="E71" i="30"/>
  <c r="J74" i="30"/>
  <c r="Q71" i="30"/>
  <c r="T81" i="30"/>
  <c r="F69" i="30"/>
  <c r="M72" i="30"/>
  <c r="I63" i="30"/>
  <c r="K79" i="30"/>
  <c r="U64" i="30"/>
  <c r="B76" i="30"/>
  <c r="N75" i="30"/>
  <c r="Y11" i="30"/>
  <c r="J72" i="30"/>
  <c r="P65" i="30"/>
  <c r="V72" i="30"/>
  <c r="E65" i="30"/>
  <c r="L60" i="30"/>
  <c r="R66" i="30"/>
  <c r="X69" i="30"/>
  <c r="F65" i="30"/>
  <c r="C78" i="30"/>
  <c r="M68" i="30"/>
  <c r="F76" i="30"/>
  <c r="N71" i="30"/>
  <c r="T72" i="30"/>
  <c r="F77" i="30"/>
  <c r="S71" i="30"/>
  <c r="R75" i="30"/>
  <c r="Q68" i="30"/>
  <c r="N80" i="30"/>
  <c r="N60" i="30"/>
  <c r="N76" i="30"/>
  <c r="B69" i="30"/>
  <c r="C81" i="30"/>
  <c r="U68" i="30"/>
  <c r="F67" i="30"/>
  <c r="E60" i="30"/>
  <c r="H81" i="30"/>
  <c r="E72" i="30"/>
  <c r="N61" i="30"/>
  <c r="D61" i="30"/>
  <c r="O77" i="30"/>
  <c r="B61" i="30"/>
  <c r="M71" i="30"/>
  <c r="C72" i="30"/>
  <c r="U78" i="30"/>
  <c r="G60" i="30"/>
  <c r="M81" i="30"/>
  <c r="U63" i="30"/>
  <c r="X74" i="30"/>
  <c r="W70" i="30"/>
  <c r="J81" i="30"/>
  <c r="L78" i="30"/>
  <c r="M76" i="30"/>
  <c r="B80" i="30"/>
  <c r="N81" i="30"/>
  <c r="U70" i="30"/>
  <c r="R71" i="30"/>
  <c r="R80" i="30"/>
  <c r="G71" i="30"/>
  <c r="E79" i="30"/>
  <c r="R62" i="30"/>
  <c r="H72" i="30"/>
  <c r="G72" i="30"/>
  <c r="D72" i="30"/>
  <c r="G77" i="30"/>
  <c r="W68" i="30"/>
  <c r="F68" i="30"/>
  <c r="W67" i="30"/>
  <c r="K70" i="30"/>
  <c r="T63" i="30"/>
  <c r="Y22" i="30"/>
  <c r="L76" i="30"/>
  <c r="C65" i="30"/>
  <c r="P68" i="30"/>
  <c r="K78" i="30"/>
  <c r="R63" i="30"/>
  <c r="H69" i="30"/>
  <c r="N72" i="30"/>
  <c r="O70" i="30"/>
  <c r="C62" i="30"/>
  <c r="O66" i="30"/>
  <c r="R67" i="30"/>
  <c r="I80" i="30"/>
  <c r="W77" i="30"/>
  <c r="B63" i="30"/>
  <c r="Q64" i="30"/>
  <c r="P77" i="30"/>
  <c r="S60" i="30"/>
  <c r="Q80" i="30"/>
  <c r="Q61" i="30"/>
  <c r="O61" i="30"/>
  <c r="L74" i="30"/>
  <c r="U75" i="30"/>
  <c r="H70" i="30"/>
  <c r="G65" i="30"/>
  <c r="M64" i="30"/>
  <c r="F74" i="30"/>
  <c r="G73" i="30"/>
  <c r="V77" i="30"/>
  <c r="R60" i="30"/>
  <c r="Y20" i="30"/>
  <c r="Y18" i="30"/>
  <c r="E63" i="30"/>
  <c r="X76" i="30"/>
  <c r="V73" i="30"/>
  <c r="L62" i="30"/>
  <c r="H79" i="30"/>
  <c r="D65" i="30"/>
  <c r="D70" i="30"/>
  <c r="H74" i="30"/>
  <c r="G81" i="30"/>
  <c r="U77" i="30"/>
  <c r="U69" i="30"/>
  <c r="K72" i="30"/>
  <c r="E74" i="30"/>
  <c r="T67" i="30"/>
  <c r="M77" i="30"/>
  <c r="T70" i="30"/>
  <c r="T62" i="30"/>
  <c r="F64" i="30"/>
  <c r="N77" i="30"/>
  <c r="W78" i="30"/>
  <c r="B70" i="30"/>
  <c r="W62" i="30"/>
  <c r="B67" i="30"/>
  <c r="I61" i="30"/>
  <c r="S65" i="30"/>
  <c r="M69" i="30"/>
  <c r="R68" i="30"/>
  <c r="Y7" i="30"/>
  <c r="AK23" i="30"/>
  <c r="AO24" i="30"/>
  <c r="AN14" i="30"/>
  <c r="AL26" i="30"/>
  <c r="AK26" i="30"/>
  <c r="AB19" i="30"/>
  <c r="AF18" i="30"/>
  <c r="AK20" i="30"/>
  <c r="AI20" i="30"/>
  <c r="AH20" i="30"/>
  <c r="AL23" i="30"/>
  <c r="AQ25" i="30"/>
  <c r="AP25" i="30"/>
  <c r="AO25" i="30"/>
  <c r="AN25" i="30"/>
  <c r="AE26" i="30"/>
  <c r="AD7" i="30"/>
  <c r="AK8" i="30"/>
  <c r="AJ10" i="30"/>
  <c r="AI12" i="30"/>
  <c r="AP9" i="30"/>
  <c r="AO7" i="30"/>
  <c r="AN7" i="30"/>
  <c r="AJ27" i="30"/>
  <c r="AG23" i="30"/>
  <c r="AE27" i="30"/>
  <c r="AD25" i="30"/>
  <c r="AC25" i="30"/>
  <c r="AJ18" i="30"/>
  <c r="AC17" i="30"/>
  <c r="AI19" i="30"/>
  <c r="AH19" i="30"/>
  <c r="AG19" i="30"/>
  <c r="AN21" i="30"/>
  <c r="AI23" i="30"/>
  <c r="AH23" i="30"/>
  <c r="AC23" i="30"/>
  <c r="AQ22" i="30"/>
  <c r="AM25" i="30"/>
  <c r="AD26" i="30"/>
  <c r="AC7" i="30"/>
  <c r="AR9" i="30"/>
  <c r="AQ11" i="30"/>
  <c r="AH8" i="30"/>
  <c r="AP27" i="30"/>
  <c r="AR26" i="30"/>
  <c r="AO22" i="30"/>
  <c r="AM26" i="30"/>
  <c r="AL24" i="30"/>
  <c r="AK24" i="30"/>
  <c r="AR17" i="30"/>
  <c r="AB16" i="30"/>
  <c r="AE18" i="30"/>
  <c r="AD18" i="30"/>
  <c r="AC18" i="30"/>
  <c r="AG20" i="30"/>
  <c r="AM21" i="30"/>
  <c r="AL21" i="30"/>
  <c r="AK21" i="30"/>
  <c r="AI21" i="30"/>
  <c r="AP22" i="30"/>
  <c r="AL25" i="30"/>
  <c r="AI25" i="30"/>
  <c r="AB9" i="30"/>
  <c r="AI10" i="30"/>
  <c r="AP7" i="30"/>
  <c r="AG24" i="30"/>
  <c r="AG8" i="30"/>
  <c r="AB26" i="30"/>
  <c r="AF27" i="30"/>
  <c r="AE25" i="30"/>
  <c r="AD23" i="30"/>
  <c r="AR27" i="30"/>
  <c r="AB17" i="30"/>
  <c r="AR14" i="30"/>
  <c r="AQ15" i="30"/>
  <c r="AP15" i="30"/>
  <c r="AO15" i="30"/>
  <c r="AC19" i="30"/>
  <c r="AF20" i="30"/>
  <c r="AE20" i="30"/>
  <c r="AD20" i="30"/>
  <c r="AC20" i="30"/>
  <c r="AH21" i="30"/>
  <c r="AK22" i="30"/>
  <c r="AQ24" i="30"/>
  <c r="AJ8" i="30"/>
  <c r="AQ9" i="30"/>
  <c r="AQ27" i="30"/>
  <c r="AQ23" i="30"/>
  <c r="AF12" i="30"/>
  <c r="AJ25" i="30"/>
  <c r="AN26" i="30"/>
  <c r="AM24" i="30"/>
  <c r="AL22" i="30"/>
  <c r="AB27" i="30"/>
  <c r="AJ16" i="30"/>
  <c r="AP13" i="30"/>
  <c r="AQ14" i="30"/>
  <c r="AP14" i="30"/>
  <c r="AO14" i="30"/>
  <c r="AB18" i="30"/>
  <c r="AQ17" i="30"/>
  <c r="AP17" i="30"/>
  <c r="AO17" i="30"/>
  <c r="AR18" i="30"/>
  <c r="AQ19" i="30"/>
  <c r="AG21" i="30"/>
  <c r="AI22" i="30"/>
  <c r="AR7" i="30"/>
  <c r="AI8" i="30"/>
  <c r="AH24" i="30"/>
  <c r="AE22" i="30"/>
  <c r="AQ7" i="30"/>
  <c r="AP20" i="30"/>
  <c r="AF8" i="30"/>
  <c r="AR24" i="30"/>
  <c r="AF25" i="30"/>
  <c r="AE23" i="30"/>
  <c r="AD21" i="30"/>
  <c r="AJ26" i="30"/>
  <c r="AR15" i="30"/>
  <c r="AE12" i="30"/>
  <c r="AO13" i="30"/>
  <c r="AN13" i="30"/>
  <c r="AM13" i="30"/>
  <c r="AR16" i="30"/>
  <c r="AQ16" i="30"/>
  <c r="AP16" i="30"/>
  <c r="AO16" i="30"/>
  <c r="AN17" i="30"/>
  <c r="AQ18" i="30"/>
  <c r="AP19" i="30"/>
  <c r="AC21" i="30"/>
  <c r="AB7" i="30"/>
  <c r="AF22" i="30"/>
  <c r="AH22" i="30"/>
  <c r="AB24" i="30"/>
  <c r="AN24" i="30"/>
  <c r="AM22" i="30"/>
  <c r="AL20" i="30"/>
  <c r="AR25" i="30"/>
  <c r="AB15" i="30"/>
  <c r="AM11" i="30"/>
  <c r="AD12" i="30"/>
  <c r="AC12" i="30"/>
  <c r="AB12" i="30"/>
  <c r="AN15" i="30"/>
  <c r="AM15" i="30"/>
  <c r="AL15" i="30"/>
  <c r="AK15" i="30"/>
  <c r="AK16" i="30"/>
  <c r="AM17" i="30"/>
  <c r="AP18" i="30"/>
  <c r="AO19" i="30"/>
  <c r="AH25" i="30"/>
  <c r="AI24" i="30"/>
  <c r="AQ20" i="30"/>
  <c r="AK19" i="30"/>
  <c r="AG17" i="30"/>
  <c r="AJ23" i="30"/>
  <c r="AF23" i="30"/>
  <c r="AE21" i="30"/>
  <c r="AD19" i="30"/>
  <c r="AB25" i="30"/>
  <c r="AJ14" i="30"/>
  <c r="AE10" i="30"/>
  <c r="AL11" i="30"/>
  <c r="AK11" i="30"/>
  <c r="AJ11" i="30"/>
  <c r="AK14" i="30"/>
  <c r="AI14" i="30"/>
  <c r="AH14" i="30"/>
  <c r="AG14" i="30"/>
  <c r="AJ15" i="30"/>
  <c r="AI16" i="30"/>
  <c r="AL17" i="30"/>
  <c r="AO18" i="30"/>
  <c r="AP24" i="30"/>
  <c r="AG22" i="30"/>
  <c r="AL19" i="30"/>
  <c r="AG18" i="30"/>
  <c r="AH18" i="30"/>
  <c r="AR22" i="30"/>
  <c r="AN22" i="30"/>
  <c r="AM20" i="30"/>
  <c r="AL18" i="30"/>
  <c r="AJ24" i="30"/>
  <c r="AR13" i="30"/>
  <c r="AM9" i="30"/>
  <c r="AD10" i="30"/>
  <c r="AC10" i="30"/>
  <c r="AR10" i="30"/>
  <c r="AL13" i="30"/>
  <c r="AK13" i="30"/>
  <c r="AJ13" i="30"/>
  <c r="AI13" i="30"/>
  <c r="AF14" i="30"/>
  <c r="AI15" i="30"/>
  <c r="AH16" i="30"/>
  <c r="AK17" i="30"/>
  <c r="AM19" i="30"/>
  <c r="AB22" i="30"/>
  <c r="AF21" i="30"/>
  <c r="AE19" i="30"/>
  <c r="AD17" i="30"/>
  <c r="AR23" i="30"/>
  <c r="AN27" i="30"/>
  <c r="AE8" i="30"/>
  <c r="AL9" i="30"/>
  <c r="AK9" i="30"/>
  <c r="AB10" i="30"/>
  <c r="AR12" i="30"/>
  <c r="AQ12" i="30"/>
  <c r="AP12" i="30"/>
  <c r="AO12" i="30"/>
  <c r="AH13" i="30"/>
  <c r="AE14" i="30"/>
  <c r="AH15" i="30"/>
  <c r="AG16" i="30"/>
  <c r="AN19" i="30"/>
  <c r="AI18" i="30"/>
  <c r="AH17" i="30"/>
  <c r="AC16" i="30"/>
  <c r="AE16" i="30"/>
  <c r="AJ21" i="30"/>
  <c r="AN20" i="30"/>
  <c r="AM18" i="30"/>
  <c r="AL16" i="30"/>
  <c r="AB23" i="30"/>
  <c r="AO27" i="30"/>
  <c r="AM7" i="30"/>
  <c r="AD8" i="30"/>
  <c r="AC8" i="30"/>
  <c r="AJ9" i="30"/>
  <c r="AI11" i="30"/>
  <c r="AH11" i="30"/>
  <c r="AG11" i="30"/>
  <c r="AF11" i="30"/>
  <c r="AN12" i="30"/>
  <c r="AG13" i="30"/>
  <c r="AD14" i="30"/>
  <c r="AG15" i="30"/>
  <c r="AK18" i="30"/>
  <c r="AI17" i="30"/>
  <c r="AD16" i="30"/>
  <c r="AQ13" i="30"/>
  <c r="AG12" i="30"/>
  <c r="AR20" i="30"/>
  <c r="AF19" i="30"/>
  <c r="AE17" i="30"/>
  <c r="AD15" i="30"/>
  <c r="AJ22" i="30"/>
  <c r="AF24" i="30"/>
  <c r="AM27" i="30"/>
  <c r="AL7" i="30"/>
  <c r="AK7" i="30"/>
  <c r="AR8" i="30"/>
  <c r="AQ10" i="30"/>
  <c r="AP10" i="30"/>
  <c r="AO10" i="30"/>
  <c r="AN10" i="30"/>
  <c r="AE11" i="30"/>
  <c r="AM12" i="30"/>
  <c r="AF13" i="30"/>
  <c r="AC14" i="30"/>
  <c r="AJ17" i="30"/>
  <c r="AK27" i="30"/>
  <c r="AB20" i="30"/>
  <c r="AN18" i="30"/>
  <c r="AM16" i="30"/>
  <c r="AL14" i="30"/>
  <c r="AR21" i="30"/>
  <c r="AP23" i="30"/>
  <c r="AE24" i="30"/>
  <c r="AL27" i="30"/>
  <c r="AI27" i="30"/>
  <c r="AB8" i="30"/>
  <c r="AI9" i="30"/>
  <c r="AH9" i="30"/>
  <c r="AG9" i="30"/>
  <c r="AF9" i="30"/>
  <c r="AM10" i="30"/>
  <c r="AD11" i="30"/>
  <c r="AK12" i="30"/>
  <c r="AE13" i="30"/>
  <c r="AF16" i="30"/>
  <c r="AB13" i="30"/>
  <c r="AO11" i="30"/>
  <c r="AN11" i="30"/>
  <c r="AC13" i="30"/>
  <c r="AC26" i="30"/>
  <c r="AG27" i="30"/>
  <c r="AF17" i="30"/>
  <c r="AE15" i="30"/>
  <c r="AD13" i="30"/>
  <c r="AB21" i="30"/>
  <c r="AD22" i="30"/>
  <c r="AO23" i="30"/>
  <c r="AD24" i="30"/>
  <c r="AQ26" i="30"/>
  <c r="AJ7" i="30"/>
  <c r="AQ8" i="30"/>
  <c r="AP8" i="30"/>
  <c r="AO8" i="30"/>
  <c r="AN8" i="30"/>
  <c r="AE9" i="30"/>
  <c r="AL10" i="30"/>
  <c r="AC11" i="30"/>
  <c r="AJ12" i="30"/>
  <c r="AC15" i="30"/>
  <c r="AH12" i="30"/>
  <c r="AG10" i="30"/>
  <c r="AF10" i="30"/>
  <c r="AN9" i="30"/>
  <c r="AB11" i="30"/>
  <c r="AK25" i="30"/>
  <c r="AO26" i="30"/>
  <c r="AN16" i="30"/>
  <c r="AM14" i="30"/>
  <c r="AL12" i="30"/>
  <c r="AJ20" i="30"/>
  <c r="AO20" i="30"/>
  <c r="AC22" i="30"/>
  <c r="AN23" i="30"/>
  <c r="AM23" i="30"/>
  <c r="AH27" i="30"/>
  <c r="AI7" i="30"/>
  <c r="AH7" i="30"/>
  <c r="AG7" i="30"/>
  <c r="AF7" i="30"/>
  <c r="AM8" i="30"/>
  <c r="AD9" i="30"/>
  <c r="AK10" i="30"/>
  <c r="AR11" i="30"/>
  <c r="AB14" i="30"/>
  <c r="AS14" i="30" s="1"/>
  <c r="AP11" i="30"/>
  <c r="AO9" i="30"/>
  <c r="AC9" i="30"/>
  <c r="AC24" i="30"/>
  <c r="AG25" i="30"/>
  <c r="AF15" i="30"/>
  <c r="AD27" i="30"/>
  <c r="AC27" i="30"/>
  <c r="AR19" i="30"/>
  <c r="AJ19" i="30"/>
  <c r="AQ21" i="30"/>
  <c r="AP21" i="30"/>
  <c r="AO21" i="30"/>
  <c r="AP26" i="30"/>
  <c r="AI26" i="30"/>
  <c r="AH26" i="30"/>
  <c r="AG26" i="30"/>
  <c r="AF26" i="30"/>
  <c r="AE7" i="30"/>
  <c r="AL8" i="30"/>
  <c r="AH10" i="30"/>
  <c r="T80" i="30"/>
  <c r="V68" i="30"/>
  <c r="G75" i="30"/>
  <c r="J61" i="30"/>
  <c r="M65" i="30"/>
  <c r="V80" i="30"/>
  <c r="P69" i="30"/>
  <c r="C61" i="30"/>
  <c r="S80" i="30"/>
  <c r="I72" i="30"/>
  <c r="E70" i="30"/>
  <c r="D60" i="30"/>
  <c r="S66" i="30"/>
  <c r="C76" i="30"/>
  <c r="G66" i="30"/>
  <c r="L63" i="30"/>
  <c r="M60" i="30"/>
  <c r="V81" i="30"/>
  <c r="W73" i="30"/>
  <c r="D74" i="30"/>
  <c r="I77" i="30"/>
  <c r="X78" i="30"/>
  <c r="Q62" i="30"/>
  <c r="V79" i="30"/>
  <c r="U74" i="30"/>
  <c r="Q81" i="30"/>
  <c r="B71" i="30"/>
  <c r="Q74" i="30"/>
  <c r="C70" i="30"/>
  <c r="E73" i="30"/>
  <c r="R73" i="30"/>
  <c r="H77" i="30"/>
  <c r="D77" i="30"/>
  <c r="F70" i="30"/>
  <c r="X68" i="30"/>
  <c r="S68" i="30"/>
  <c r="G79" i="30"/>
  <c r="E68" i="30"/>
  <c r="H76" i="30"/>
  <c r="D76" i="30"/>
  <c r="R70" i="30"/>
  <c r="V64" i="30"/>
  <c r="C67" i="30"/>
  <c r="U79" i="30"/>
  <c r="J69" i="30"/>
  <c r="J78" i="30"/>
  <c r="V70" i="30"/>
  <c r="M70" i="30"/>
  <c r="D79" i="30"/>
  <c r="M79" i="30"/>
  <c r="O74" i="30"/>
  <c r="N70" i="30"/>
  <c r="E67" i="30"/>
  <c r="E81" i="30"/>
  <c r="L66" i="30"/>
  <c r="P66" i="30"/>
  <c r="H61" i="30"/>
  <c r="K81" i="30"/>
  <c r="Y12" i="30"/>
  <c r="H60" i="30"/>
  <c r="C68" i="30"/>
  <c r="I79" i="30"/>
  <c r="R64" i="30"/>
  <c r="P70" i="30"/>
  <c r="K63" i="30"/>
  <c r="X62" i="30"/>
  <c r="K67" i="30"/>
  <c r="X81" i="30"/>
  <c r="O68" i="30"/>
  <c r="X60" i="30"/>
  <c r="Q78" i="30"/>
  <c r="W69" i="30"/>
  <c r="D63" i="30"/>
  <c r="G61" i="30"/>
  <c r="W63" i="30"/>
  <c r="G62" i="30"/>
  <c r="C79" i="30"/>
  <c r="T79" i="30"/>
  <c r="J71" i="30"/>
  <c r="X63" i="30"/>
  <c r="R69" i="30"/>
  <c r="W76" i="30"/>
  <c r="H63" i="30"/>
  <c r="S72" i="30"/>
  <c r="P72" i="30"/>
  <c r="W74" i="30"/>
  <c r="Y27" i="30"/>
  <c r="J77" i="30"/>
  <c r="N74" i="30"/>
  <c r="O78" i="30"/>
  <c r="M62" i="30"/>
  <c r="X70" i="30"/>
  <c r="J63" i="30"/>
  <c r="B72" i="30"/>
  <c r="L64" i="30"/>
  <c r="F81" i="30"/>
  <c r="W80" i="30"/>
  <c r="X79" i="30"/>
  <c r="G64" i="30"/>
  <c r="R74" i="30"/>
  <c r="V69" i="30"/>
  <c r="C60" i="30"/>
  <c r="L67" i="30"/>
  <c r="I68" i="30"/>
  <c r="K60" i="30"/>
  <c r="R79" i="30"/>
  <c r="J68" i="30"/>
  <c r="L72" i="30"/>
  <c r="S75" i="30"/>
  <c r="J80" i="30"/>
  <c r="B68" i="30"/>
  <c r="O69" i="30"/>
  <c r="U73" i="30"/>
  <c r="F60" i="30"/>
  <c r="V76" i="30"/>
  <c r="D67" i="30"/>
  <c r="V60" i="30"/>
  <c r="U76" i="30"/>
  <c r="Y21" i="30"/>
  <c r="R61" i="30"/>
  <c r="T69" i="30"/>
  <c r="Q65" i="30"/>
  <c r="G63" i="30"/>
  <c r="N67" i="30"/>
  <c r="V66" i="30"/>
  <c r="R81" i="30"/>
  <c r="B79" i="30"/>
  <c r="L73" i="30"/>
  <c r="T74" i="30"/>
  <c r="E61" i="30"/>
  <c r="F73" i="30"/>
  <c r="D64" i="30"/>
  <c r="N63" i="30"/>
  <c r="J70" i="30"/>
  <c r="K69" i="30"/>
  <c r="O79" i="30"/>
  <c r="K64" i="30"/>
  <c r="G78" i="30"/>
  <c r="Q76" i="30"/>
  <c r="M67" i="30"/>
  <c r="D71" i="30"/>
  <c r="B78" i="30"/>
  <c r="Q75" i="30"/>
  <c r="T77" i="30"/>
  <c r="Q63" i="30"/>
  <c r="H67" i="30"/>
  <c r="J76" i="30"/>
  <c r="E77" i="30"/>
  <c r="D80" i="30"/>
  <c r="D66" i="30"/>
  <c r="D62" i="30"/>
  <c r="C64" i="30"/>
  <c r="P76" i="30"/>
  <c r="P60" i="30"/>
  <c r="O81" i="30"/>
  <c r="O62" i="30"/>
  <c r="E78" i="30"/>
  <c r="P67" i="30"/>
  <c r="M74" i="30"/>
  <c r="T64" i="30"/>
  <c r="Q69" i="30"/>
  <c r="K62" i="30"/>
  <c r="T66" i="30"/>
  <c r="F80" i="30"/>
  <c r="V65" i="30"/>
  <c r="M61" i="30"/>
  <c r="D81" i="30"/>
  <c r="Y81" i="30" s="1"/>
  <c r="X66" i="30"/>
  <c r="R65" i="30"/>
  <c r="N66" i="30"/>
  <c r="M75" i="30"/>
  <c r="M66" i="30"/>
  <c r="X64" i="30"/>
  <c r="D73" i="30"/>
  <c r="E69" i="30"/>
  <c r="N78" i="30"/>
  <c r="B66" i="30"/>
  <c r="P73" i="30"/>
  <c r="V61" i="30"/>
  <c r="Q60" i="30"/>
  <c r="L71" i="30"/>
  <c r="B74" i="30"/>
  <c r="C71" i="30"/>
  <c r="G69" i="30"/>
  <c r="P81" i="30"/>
  <c r="X80" i="30"/>
  <c r="C80" i="30"/>
  <c r="N65" i="30"/>
  <c r="O72" i="30"/>
  <c r="S78" i="30"/>
  <c r="O76" i="30"/>
  <c r="L61" i="30"/>
  <c r="P64" i="30"/>
  <c r="P71" i="30"/>
  <c r="W81" i="30"/>
  <c r="S69" i="30"/>
  <c r="B62" i="30"/>
  <c r="T65" i="30"/>
  <c r="P62" i="30"/>
  <c r="R72" i="30"/>
  <c r="W64" i="30"/>
  <c r="I66" i="30"/>
  <c r="O65" i="30"/>
  <c r="I81" i="30"/>
  <c r="J73" i="30"/>
  <c r="C63" i="30"/>
  <c r="I75" i="30"/>
  <c r="L75" i="30"/>
  <c r="M63" i="30"/>
  <c r="Y9" i="30"/>
  <c r="Y19" i="30"/>
  <c r="N69" i="30"/>
  <c r="Q72" i="30"/>
  <c r="S67" i="30"/>
  <c r="F79" i="30"/>
  <c r="X72" i="30"/>
  <c r="X67" i="30"/>
  <c r="F71" i="30"/>
  <c r="V67" i="30"/>
  <c r="K66" i="30"/>
  <c r="J65" i="30"/>
  <c r="B60" i="30"/>
  <c r="L80" i="30"/>
  <c r="N64" i="30"/>
  <c r="T60" i="30"/>
  <c r="U62" i="30"/>
  <c r="J62" i="30"/>
  <c r="S74" i="30"/>
  <c r="B77" i="30"/>
  <c r="J75" i="30"/>
  <c r="T76" i="30"/>
  <c r="X71" i="30"/>
  <c r="U65" i="30"/>
  <c r="T68" i="30"/>
  <c r="I73" i="30"/>
  <c r="I65" i="30"/>
  <c r="K80" i="30"/>
  <c r="Q67" i="30"/>
  <c r="O67" i="30"/>
  <c r="C69" i="30"/>
  <c r="Y16" i="30"/>
  <c r="Y26" i="30"/>
  <c r="Y14" i="30"/>
  <c r="H73" i="30"/>
  <c r="Y73" i="30" s="1"/>
  <c r="O64" i="30"/>
  <c r="H75" i="30"/>
  <c r="K75" i="30"/>
  <c r="V78" i="30"/>
  <c r="H64" i="30"/>
  <c r="H68" i="30"/>
  <c r="S70" i="30"/>
  <c r="N79" i="30"/>
  <c r="P63" i="30"/>
  <c r="L65" i="30"/>
  <c r="I70" i="30"/>
  <c r="I78" i="30"/>
  <c r="W79" i="30"/>
  <c r="J60" i="30"/>
  <c r="V62" i="30"/>
  <c r="S73" i="30"/>
  <c r="F62" i="30"/>
  <c r="S77" i="30"/>
  <c r="M80" i="30"/>
  <c r="C74" i="30"/>
  <c r="K71" i="30"/>
  <c r="H80" i="30"/>
  <c r="F61" i="30"/>
  <c r="T61" i="30"/>
  <c r="S79" i="30"/>
  <c r="N62" i="30"/>
  <c r="B75" i="30"/>
  <c r="Y75" i="30" s="1"/>
  <c r="G68" i="30"/>
  <c r="Y24" i="30"/>
  <c r="Y25" i="30"/>
  <c r="Y23" i="30"/>
  <c r="Q70" i="30"/>
  <c r="P79" i="30"/>
  <c r="S76" i="30"/>
  <c r="D68" i="30"/>
  <c r="J67" i="30"/>
  <c r="O71" i="30"/>
  <c r="U60" i="30"/>
  <c r="K61" i="30"/>
  <c r="P61" i="30"/>
  <c r="S63" i="30"/>
  <c r="L79" i="30"/>
  <c r="T78" i="30"/>
  <c r="M78" i="30"/>
  <c r="C75" i="30"/>
  <c r="T75" i="30"/>
  <c r="K74" i="30"/>
  <c r="H62" i="30"/>
  <c r="N68" i="30"/>
  <c r="P74" i="30"/>
  <c r="J64" i="30"/>
  <c r="O60" i="30"/>
  <c r="G67" i="30"/>
  <c r="I76" i="30"/>
  <c r="S81" i="30"/>
  <c r="S64" i="30"/>
  <c r="P75" i="30"/>
  <c r="H65" i="30"/>
  <c r="J79" i="30"/>
  <c r="B65" i="30"/>
  <c r="Y65" i="30" s="1"/>
  <c r="W72" i="30"/>
  <c r="Y8" i="30"/>
  <c r="Y17" i="30"/>
  <c r="O80" i="30"/>
  <c r="X73" i="30"/>
  <c r="I60" i="30"/>
  <c r="Q77" i="30"/>
  <c r="P78" i="30"/>
  <c r="U61" i="30"/>
  <c r="Q66" i="30"/>
  <c r="H78" i="30"/>
  <c r="V63" i="30"/>
  <c r="N73" i="30"/>
  <c r="I64" i="30"/>
  <c r="U71" i="30"/>
  <c r="G70" i="30"/>
  <c r="K68" i="30"/>
  <c r="R77" i="30"/>
  <c r="L77" i="30"/>
  <c r="C77" i="30"/>
  <c r="F63" i="30"/>
  <c r="I74" i="30"/>
  <c r="T71" i="30"/>
  <c r="B64" i="30"/>
  <c r="W71" i="30"/>
  <c r="M73" i="30"/>
  <c r="X61" i="30"/>
  <c r="E64" i="30"/>
  <c r="W61" i="30"/>
  <c r="R78" i="30"/>
  <c r="W66" i="30"/>
  <c r="Q73" i="30"/>
  <c r="X77" i="30"/>
  <c r="Y13" i="30"/>
  <c r="Y15" i="30"/>
  <c r="Y10" i="30"/>
  <c r="Y74" i="30" l="1"/>
  <c r="AS11" i="30"/>
  <c r="Y77" i="30"/>
  <c r="Y62" i="30"/>
  <c r="AS22" i="30"/>
  <c r="Y67" i="30"/>
  <c r="Y64" i="30"/>
  <c r="AS24" i="30"/>
  <c r="AS17" i="30"/>
  <c r="AS21" i="30"/>
  <c r="Y70" i="30"/>
  <c r="AS7" i="30"/>
  <c r="Y61" i="30"/>
  <c r="Y66" i="30"/>
  <c r="AS8" i="30"/>
  <c r="AS23" i="30"/>
  <c r="AS18" i="30"/>
  <c r="AS19" i="30"/>
  <c r="Y76" i="30"/>
  <c r="AS25" i="30"/>
  <c r="AS26" i="30"/>
  <c r="Y60" i="30"/>
  <c r="AJ78" i="30"/>
  <c r="AR67" i="30"/>
  <c r="AQ77" i="30"/>
  <c r="AQ61" i="30"/>
  <c r="AP67" i="30"/>
  <c r="AG72" i="30"/>
  <c r="AF78" i="30"/>
  <c r="AE80" i="30"/>
  <c r="AE64" i="30"/>
  <c r="AD70" i="30"/>
  <c r="AK75" i="30"/>
  <c r="AJ81" i="30"/>
  <c r="AR70" i="30"/>
  <c r="AB60" i="30"/>
  <c r="AQ66" i="30"/>
  <c r="AP72" i="30"/>
  <c r="AO74" i="30"/>
  <c r="AN78" i="30"/>
  <c r="AN62" i="30"/>
  <c r="AM66" i="30"/>
  <c r="AL72" i="30"/>
  <c r="AK78" i="30"/>
  <c r="AK62" i="30"/>
  <c r="AF61" i="30"/>
  <c r="AD73" i="30"/>
  <c r="AR77" i="30"/>
  <c r="AB67" i="30"/>
  <c r="AI76" i="30"/>
  <c r="AI60" i="30"/>
  <c r="AH66" i="30"/>
  <c r="AO71" i="30"/>
  <c r="AN77" i="30"/>
  <c r="AM79" i="30"/>
  <c r="AM63" i="30"/>
  <c r="AL69" i="30"/>
  <c r="AC74" i="30"/>
  <c r="AR80" i="30"/>
  <c r="AB70" i="30"/>
  <c r="AI81" i="30"/>
  <c r="AI65" i="30"/>
  <c r="AH71" i="30"/>
  <c r="AG73" i="30"/>
  <c r="AF77" i="30"/>
  <c r="AE81" i="30"/>
  <c r="AE65" i="30"/>
  <c r="AD71" i="30"/>
  <c r="AC77" i="30"/>
  <c r="AC61" i="30"/>
  <c r="AB77" i="30"/>
  <c r="AJ66" i="30"/>
  <c r="AQ75" i="30"/>
  <c r="AP81" i="30"/>
  <c r="AP65" i="30"/>
  <c r="AG70" i="30"/>
  <c r="AF76" i="30"/>
  <c r="AE78" i="30"/>
  <c r="AE62" i="30"/>
  <c r="AD68" i="30"/>
  <c r="AK73" i="30"/>
  <c r="AB80" i="30"/>
  <c r="AJ69" i="30"/>
  <c r="AQ80" i="30"/>
  <c r="AQ64" i="30"/>
  <c r="AP70" i="30"/>
  <c r="AO72" i="30"/>
  <c r="AN76" i="30"/>
  <c r="AM80" i="30"/>
  <c r="AM64" i="30"/>
  <c r="AL70" i="30"/>
  <c r="AK76" i="30"/>
  <c r="AK60" i="30"/>
  <c r="AO60" i="30"/>
  <c r="AJ76" i="30"/>
  <c r="AR65" i="30"/>
  <c r="AI74" i="30"/>
  <c r="AH80" i="30"/>
  <c r="AH64" i="30"/>
  <c r="AO69" i="30"/>
  <c r="AN75" i="30"/>
  <c r="AM77" i="30"/>
  <c r="AM61" i="30"/>
  <c r="AL67" i="30"/>
  <c r="AC72" i="30"/>
  <c r="AJ79" i="30"/>
  <c r="AR68" i="30"/>
  <c r="AI79" i="30"/>
  <c r="AI63" i="30"/>
  <c r="AH69" i="30"/>
  <c r="AG71" i="30"/>
  <c r="AF75" i="30"/>
  <c r="AE79" i="30"/>
  <c r="AE63" i="30"/>
  <c r="AD69" i="30"/>
  <c r="AC75" i="30"/>
  <c r="AN63" i="30"/>
  <c r="AK74" i="30"/>
  <c r="AP60" i="30"/>
  <c r="AC63" i="30"/>
  <c r="AR75" i="30"/>
  <c r="AB65" i="30"/>
  <c r="AQ73" i="30"/>
  <c r="AP79" i="30"/>
  <c r="AP63" i="30"/>
  <c r="AG68" i="30"/>
  <c r="AF74" i="30"/>
  <c r="AE76" i="30"/>
  <c r="AE60" i="30"/>
  <c r="AD66" i="30"/>
  <c r="AK71" i="30"/>
  <c r="AR78" i="30"/>
  <c r="AB68" i="30"/>
  <c r="AQ78" i="30"/>
  <c r="AQ62" i="30"/>
  <c r="AP68" i="30"/>
  <c r="AO70" i="30"/>
  <c r="AN74" i="30"/>
  <c r="AM78" i="30"/>
  <c r="AM62" i="30"/>
  <c r="AL68" i="30"/>
  <c r="AH63" i="30"/>
  <c r="AG75" i="30"/>
  <c r="AB75" i="30"/>
  <c r="AJ64" i="30"/>
  <c r="AI72" i="30"/>
  <c r="AH78" i="30"/>
  <c r="AH62" i="30"/>
  <c r="AO67" i="30"/>
  <c r="AN73" i="30"/>
  <c r="AM75" i="30"/>
  <c r="AL81" i="30"/>
  <c r="AL65" i="30"/>
  <c r="AC70" i="30"/>
  <c r="AB78" i="30"/>
  <c r="AJ67" i="30"/>
  <c r="AI77" i="30"/>
  <c r="AI61" i="30"/>
  <c r="AH67" i="30"/>
  <c r="AG69" i="30"/>
  <c r="AF73" i="30"/>
  <c r="AE77" i="30"/>
  <c r="AE61" i="30"/>
  <c r="AD67" i="30"/>
  <c r="AC73" i="30"/>
  <c r="AP62" i="30"/>
  <c r="AK70" i="30"/>
  <c r="AJ74" i="30"/>
  <c r="AR63" i="30"/>
  <c r="AQ71" i="30"/>
  <c r="AP77" i="30"/>
  <c r="AP61" i="30"/>
  <c r="AG66" i="30"/>
  <c r="AF72" i="30"/>
  <c r="AE74" i="30"/>
  <c r="AD80" i="30"/>
  <c r="AD64" i="30"/>
  <c r="AK69" i="30"/>
  <c r="AJ77" i="30"/>
  <c r="AR66" i="30"/>
  <c r="AQ76" i="30"/>
  <c r="AQ60" i="30"/>
  <c r="AP66" i="30"/>
  <c r="AO68" i="30"/>
  <c r="AN72" i="30"/>
  <c r="AM76" i="30"/>
  <c r="AM60" i="30"/>
  <c r="AL66" i="30"/>
  <c r="AK72" i="30"/>
  <c r="AF60" i="30"/>
  <c r="AR73" i="30"/>
  <c r="AB63" i="30"/>
  <c r="AI70" i="30"/>
  <c r="AH76" i="30"/>
  <c r="AO81" i="30"/>
  <c r="AO65" i="30"/>
  <c r="AN71" i="30"/>
  <c r="AM73" i="30"/>
  <c r="AL79" i="30"/>
  <c r="AL63" i="30"/>
  <c r="AC68" i="30"/>
  <c r="AR76" i="30"/>
  <c r="AB66" i="30"/>
  <c r="AI75" i="30"/>
  <c r="AH81" i="30"/>
  <c r="AH65" i="30"/>
  <c r="AG67" i="30"/>
  <c r="AF71" i="30"/>
  <c r="AE75" i="30"/>
  <c r="AD81" i="30"/>
  <c r="AD65" i="30"/>
  <c r="AC71" i="30"/>
  <c r="AF62" i="30"/>
  <c r="AN70" i="30"/>
  <c r="AL80" i="30"/>
  <c r="AF63" i="30"/>
  <c r="AB73" i="30"/>
  <c r="AJ62" i="30"/>
  <c r="AQ69" i="30"/>
  <c r="AP75" i="30"/>
  <c r="AG80" i="30"/>
  <c r="AG64" i="30"/>
  <c r="AF70" i="30"/>
  <c r="AE72" i="30"/>
  <c r="AD78" i="30"/>
  <c r="AD62" i="30"/>
  <c r="AK67" i="30"/>
  <c r="AB76" i="30"/>
  <c r="AJ65" i="30"/>
  <c r="AQ74" i="30"/>
  <c r="AP80" i="30"/>
  <c r="AP64" i="30"/>
  <c r="AO66" i="30"/>
  <c r="AM74" i="30"/>
  <c r="AL64" i="30"/>
  <c r="AE67" i="30"/>
  <c r="AJ72" i="30"/>
  <c r="AR61" i="30"/>
  <c r="AI68" i="30"/>
  <c r="AH74" i="30"/>
  <c r="AO79" i="30"/>
  <c r="AO63" i="30"/>
  <c r="AN69" i="30"/>
  <c r="AM71" i="30"/>
  <c r="AL77" i="30"/>
  <c r="AL61" i="30"/>
  <c r="AC66" i="30"/>
  <c r="AJ75" i="30"/>
  <c r="AR64" i="30"/>
  <c r="AI73" i="30"/>
  <c r="AH79" i="30"/>
  <c r="AG81" i="30"/>
  <c r="AG65" i="30"/>
  <c r="AF69" i="30"/>
  <c r="AE73" i="30"/>
  <c r="AD79" i="30"/>
  <c r="AD63" i="30"/>
  <c r="AC69" i="30"/>
  <c r="AN60" i="30"/>
  <c r="AH60" i="30"/>
  <c r="AR71" i="30"/>
  <c r="AB61" i="30"/>
  <c r="AQ67" i="30"/>
  <c r="AP73" i="30"/>
  <c r="AG78" i="30"/>
  <c r="AG62" i="30"/>
  <c r="AF68" i="30"/>
  <c r="AE70" i="30"/>
  <c r="AD76" i="30"/>
  <c r="AK81" i="30"/>
  <c r="AK65" i="30"/>
  <c r="AR74" i="30"/>
  <c r="AB64" i="30"/>
  <c r="AQ72" i="30"/>
  <c r="AP78" i="30"/>
  <c r="AO80" i="30"/>
  <c r="AO64" i="30"/>
  <c r="AN68" i="30"/>
  <c r="AM72" i="30"/>
  <c r="AL78" i="30"/>
  <c r="AL62" i="30"/>
  <c r="AK68" i="30"/>
  <c r="AH73" i="30"/>
  <c r="AR81" i="30"/>
  <c r="AB71" i="30"/>
  <c r="AJ60" i="30"/>
  <c r="AI66" i="30"/>
  <c r="AH72" i="30"/>
  <c r="AO77" i="30"/>
  <c r="AO61" i="30"/>
  <c r="AN67" i="30"/>
  <c r="AM69" i="30"/>
  <c r="AL75" i="30"/>
  <c r="AC80" i="30"/>
  <c r="AC64" i="30"/>
  <c r="AB74" i="30"/>
  <c r="AJ63" i="30"/>
  <c r="AI71" i="30"/>
  <c r="AH77" i="30"/>
  <c r="AG79" i="30"/>
  <c r="AG63" i="30"/>
  <c r="AF67" i="30"/>
  <c r="AE71" i="30"/>
  <c r="AD77" i="30"/>
  <c r="AD61" i="30"/>
  <c r="AC67" i="30"/>
  <c r="AG61" i="30"/>
  <c r="AB81" i="30"/>
  <c r="AJ70" i="30"/>
  <c r="AQ81" i="30"/>
  <c r="AQ65" i="30"/>
  <c r="AP71" i="30"/>
  <c r="AG76" i="30"/>
  <c r="AG60" i="30"/>
  <c r="AF66" i="30"/>
  <c r="AE68" i="30"/>
  <c r="AD74" i="30"/>
  <c r="AK79" i="30"/>
  <c r="AK63" i="30"/>
  <c r="AJ73" i="30"/>
  <c r="AR62" i="30"/>
  <c r="AQ70" i="30"/>
  <c r="AP76" i="30"/>
  <c r="AO78" i="30"/>
  <c r="AO62" i="30"/>
  <c r="AN66" i="30"/>
  <c r="AM70" i="30"/>
  <c r="AL76" i="30"/>
  <c r="AL60" i="30"/>
  <c r="AK66" i="30"/>
  <c r="AN61" i="30"/>
  <c r="AD75" i="30"/>
  <c r="AC65" i="30"/>
  <c r="AJ80" i="30"/>
  <c r="AR69" i="30"/>
  <c r="AI80" i="30"/>
  <c r="AI64" i="30"/>
  <c r="AH70" i="30"/>
  <c r="AO75" i="30"/>
  <c r="AN81" i="30"/>
  <c r="AN65" i="30"/>
  <c r="AM67" i="30"/>
  <c r="AL73" i="30"/>
  <c r="AC78" i="30"/>
  <c r="AC62" i="30"/>
  <c r="AR72" i="30"/>
  <c r="AB62" i="30"/>
  <c r="AI69" i="30"/>
  <c r="AH75" i="30"/>
  <c r="AG77" i="30"/>
  <c r="AF81" i="30"/>
  <c r="AF65" i="30"/>
  <c r="AE69" i="30"/>
  <c r="AC81" i="30"/>
  <c r="AD60" i="30"/>
  <c r="AR79" i="30"/>
  <c r="AB69" i="30"/>
  <c r="AQ79" i="30"/>
  <c r="AQ63" i="30"/>
  <c r="AP69" i="30"/>
  <c r="AG74" i="30"/>
  <c r="AF80" i="30"/>
  <c r="AF64" i="30"/>
  <c r="AE66" i="30"/>
  <c r="AD72" i="30"/>
  <c r="AK77" i="30"/>
  <c r="AK61" i="30"/>
  <c r="AB72" i="30"/>
  <c r="AJ61" i="30"/>
  <c r="AQ68" i="30"/>
  <c r="AP74" i="30"/>
  <c r="AO76" i="30"/>
  <c r="AN80" i="30"/>
  <c r="AN64" i="30"/>
  <c r="AM68" i="30"/>
  <c r="AL74" i="30"/>
  <c r="AK80" i="30"/>
  <c r="AK64" i="30"/>
  <c r="AH61" i="30"/>
  <c r="AC79" i="30"/>
  <c r="AB79" i="30"/>
  <c r="AJ68" i="30"/>
  <c r="AI78" i="30"/>
  <c r="AI62" i="30"/>
  <c r="AH68" i="30"/>
  <c r="AO73" i="30"/>
  <c r="AN79" i="30"/>
  <c r="AM81" i="30"/>
  <c r="AM65" i="30"/>
  <c r="AL71" i="30"/>
  <c r="AC76" i="30"/>
  <c r="AC60" i="30"/>
  <c r="AJ71" i="30"/>
  <c r="AR60" i="30"/>
  <c r="AI67" i="30"/>
  <c r="AF79" i="30"/>
  <c r="Y79" i="30"/>
  <c r="Y68" i="30"/>
  <c r="AS10" i="30"/>
  <c r="AS16" i="30"/>
  <c r="Y78" i="30"/>
  <c r="Y72" i="30"/>
  <c r="AS12" i="30"/>
  <c r="Y63" i="30"/>
  <c r="Y80" i="30"/>
  <c r="Y71" i="30"/>
  <c r="AS13" i="30"/>
  <c r="AS27" i="30"/>
  <c r="AS9" i="30"/>
  <c r="AS15" i="30"/>
  <c r="AS20" i="30"/>
  <c r="Y69" i="30"/>
  <c r="AS62" i="30" l="1"/>
  <c r="AS66" i="30"/>
  <c r="AS78" i="30"/>
  <c r="AS65" i="30"/>
  <c r="AS73" i="30"/>
  <c r="AS74" i="30"/>
  <c r="AS77" i="30"/>
  <c r="AS61" i="30"/>
  <c r="AS69" i="30"/>
  <c r="AS68" i="30"/>
  <c r="AS81" i="30"/>
  <c r="AS76" i="30"/>
  <c r="AS60" i="30"/>
  <c r="AS80" i="30"/>
  <c r="AS64" i="30"/>
  <c r="AS67" i="30"/>
  <c r="AS72" i="30"/>
  <c r="AS63" i="30"/>
  <c r="AS75" i="30"/>
  <c r="AS79" i="30"/>
  <c r="AS71" i="30"/>
  <c r="AS70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Majorie Després</author>
  </authors>
  <commentList>
    <comment ref="A3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 xml:space="preserve">REFINANCEMENTS TERMINÉS (ROSES) = </t>
        </r>
        <r>
          <rPr>
            <sz val="9"/>
            <color indexed="81"/>
            <rFont val="Tahoma"/>
            <family val="2"/>
          </rPr>
          <t xml:space="preserve">LIGNES 11 @ 15
</t>
        </r>
        <r>
          <rPr>
            <b/>
            <sz val="9"/>
            <color indexed="81"/>
            <rFont val="Tahoma"/>
            <family val="2"/>
          </rPr>
          <t xml:space="preserve">REFINANCEMENTS EN COURS (VERTS) </t>
        </r>
        <r>
          <rPr>
            <sz val="9"/>
            <color indexed="81"/>
            <rFont val="Tahoma"/>
            <family val="2"/>
          </rPr>
          <t xml:space="preserve">= LIGNES 11 @ 30
</t>
        </r>
        <r>
          <rPr>
            <b/>
            <sz val="9"/>
            <color indexed="81"/>
            <rFont val="Tahoma"/>
            <family val="2"/>
          </rPr>
          <t xml:space="preserve">REFINANCEMENTS À VENIR (MASQUÉS) </t>
        </r>
        <r>
          <rPr>
            <sz val="9"/>
            <color indexed="81"/>
            <rFont val="Tahoma"/>
            <family val="2"/>
          </rPr>
          <t>= NE PAS CONSIDÉRER CAR INCLUS DANS REFINANCEMENTS EN COURS (VERTS)</t>
        </r>
      </text>
    </comment>
  </commentList>
</comments>
</file>

<file path=xl/sharedStrings.xml><?xml version="1.0" encoding="utf-8"?>
<sst xmlns="http://schemas.openxmlformats.org/spreadsheetml/2006/main" count="948" uniqueCount="89">
  <si>
    <t>FCCQ</t>
  </si>
  <si>
    <t>ANNÉE</t>
  </si>
  <si>
    <t>TOTAL</t>
  </si>
  <si>
    <t>REFINANCEMENT</t>
  </si>
  <si>
    <t>FIRM</t>
  </si>
  <si>
    <t>TECQ</t>
  </si>
  <si>
    <t>PIQM</t>
  </si>
  <si>
    <t>AIRRL</t>
  </si>
  <si>
    <t>TAUX</t>
  </si>
  <si>
    <t>RÉCIM</t>
  </si>
  <si>
    <t>DATE</t>
  </si>
  <si>
    <t>RÈGLEMENTS</t>
  </si>
  <si>
    <t>INTÉRÊTS</t>
  </si>
  <si>
    <t>INTÉRÊTS ANNUELS</t>
  </si>
  <si>
    <t>VERSEMENTS EN CAPITAL</t>
  </si>
  <si>
    <t>SOLDES REFINANCÉS</t>
  </si>
  <si>
    <t>FINANCIÈRE BANQUE NATIONALE INC.</t>
  </si>
  <si>
    <t>VERSEMENTS EN INTÉRÊTS</t>
  </si>
  <si>
    <t>CALCUL DES INTÉRÊTS SELON ÉCHÉANCE</t>
  </si>
  <si>
    <t>ANNÉE
ÉCHÉANCE</t>
  </si>
  <si>
    <t>SOLDE DU CAPITAL EN FIN D'ANNÉE</t>
  </si>
  <si>
    <t>COÛT RÉEL</t>
  </si>
  <si>
    <t>CALCUL DE L'ESCOMPTE SUR INTÉRÊTS</t>
  </si>
  <si>
    <t>ANNÉE ÉCHÉANCE</t>
  </si>
  <si>
    <t>NOMBRE</t>
  </si>
  <si>
    <t>TOTAL PÉRIODE</t>
  </si>
  <si>
    <t>DATE D'ÉMISSION</t>
  </si>
  <si>
    <t>CÉDULE DE REFINANCEMENT</t>
  </si>
  <si>
    <t>DATE D'ÉCHÉANCE</t>
  </si>
  <si>
    <t>DONNÉES COMPTABLES DU REFINANCEMENT</t>
  </si>
  <si>
    <t>TOTAL À REFINANCER</t>
  </si>
  <si>
    <t>VERSEMENTS TOTAUX (CAPITAL + INTÉRÊTS)</t>
  </si>
  <si>
    <t>BANQUE ROYALE DU CANADA</t>
  </si>
  <si>
    <t>MUNIC.</t>
  </si>
  <si>
    <t>VALEURS MOBILIÈRES BANQUE LAURENTIENNE INC.</t>
  </si>
  <si>
    <t>RIRL</t>
  </si>
  <si>
    <t># 23 - G</t>
  </si>
  <si>
    <t># 24 - H</t>
  </si>
  <si>
    <t># 25 - I</t>
  </si>
  <si>
    <t># 26 - J</t>
  </si>
  <si>
    <t># 27 - K</t>
  </si>
  <si>
    <t># 28 - L</t>
  </si>
  <si>
    <t># 22 - F</t>
  </si>
  <si>
    <t># 29 - M</t>
  </si>
  <si>
    <t>-  À DÉTERMINER  -</t>
  </si>
  <si>
    <t># 30 - N</t>
  </si>
  <si>
    <t># 31 - O</t>
  </si>
  <si>
    <t># 32 - P</t>
  </si>
  <si>
    <t># 33 - Q</t>
  </si>
  <si>
    <t># 34 - R</t>
  </si>
  <si>
    <t># 21 - E</t>
  </si>
  <si>
    <t># 20 - D</t>
  </si>
  <si>
    <t>SOLDE DU CAPITAL EN FIN D'ANNÉE - PAR RÈGLEMENT</t>
  </si>
  <si>
    <t>INTÉRÊTS ANNUELS - PAR RÈGLEMENT</t>
  </si>
  <si>
    <t>SOLDE DU CAPITAL EN FIN D'ANNÉE - PAR RÈGLEMENT ET CRÉANCE</t>
  </si>
  <si>
    <t>INTÉRÊTS ANNUELS - PAR RÈGLEMENT ET CRÉANCE</t>
  </si>
  <si>
    <t># 19 - C</t>
  </si>
  <si>
    <r>
      <t xml:space="preserve">REFINANCEMENT
</t>
    </r>
    <r>
      <rPr>
        <b/>
        <sz val="11"/>
        <color theme="0"/>
        <rFont val="Calibri"/>
        <family val="2"/>
        <scheme val="minor"/>
      </rPr>
      <t>( voir # 25 - I )</t>
    </r>
  </si>
  <si>
    <r>
      <t xml:space="preserve">REFINANCEMENT
</t>
    </r>
    <r>
      <rPr>
        <b/>
        <sz val="11"/>
        <color theme="0"/>
        <rFont val="Calibri"/>
        <family val="2"/>
        <scheme val="minor"/>
      </rPr>
      <t>( voir # 26 - J )</t>
    </r>
  </si>
  <si>
    <t>SYNTHÈSE DE LA DETTE</t>
  </si>
  <si>
    <t>VERSEMENTS EN CAPITAL - PAR RÈGLEMENT ET CRÉANCE</t>
  </si>
  <si>
    <t>VERSEMENTS EN CAPITAL - PAR RÈGLEMENT</t>
  </si>
  <si>
    <r>
      <t xml:space="preserve">REFINANCEMENT
</t>
    </r>
    <r>
      <rPr>
        <b/>
        <sz val="11"/>
        <color theme="0"/>
        <rFont val="Calibri"/>
        <family val="2"/>
        <scheme val="minor"/>
      </rPr>
      <t>( voir # 28 - L )</t>
    </r>
  </si>
  <si>
    <t>DESJARDINS DU TRANSCONTINENTAL</t>
  </si>
  <si>
    <t>CALCUL DES INTÉRÊTS COURUS</t>
  </si>
  <si>
    <t>FIMEAU</t>
  </si>
  <si>
    <t>55 51100 019</t>
  </si>
  <si>
    <t>55 51100 020</t>
  </si>
  <si>
    <t>55 51100 022</t>
  </si>
  <si>
    <t>55 51100 011</t>
  </si>
  <si>
    <t>55 51100 014</t>
  </si>
  <si>
    <t>55 51100 016</t>
  </si>
  <si>
    <t>55 51100 025</t>
  </si>
  <si>
    <t>55 51100 009</t>
  </si>
  <si>
    <t>55 51100 005</t>
  </si>
  <si>
    <t>55 51100 008</t>
  </si>
  <si>
    <t>55 51100 006</t>
  </si>
  <si>
    <t>55 51100 010</t>
  </si>
  <si>
    <t>55 51100 013</t>
  </si>
  <si>
    <t>55 51100 026</t>
  </si>
  <si>
    <t>55 51100 012</t>
  </si>
  <si>
    <t>55 51100 017</t>
  </si>
  <si>
    <t>55 51100 027</t>
  </si>
  <si>
    <t>55 51100 028</t>
  </si>
  <si>
    <t>55 51100 007</t>
  </si>
  <si>
    <t>55 51100 018</t>
  </si>
  <si>
    <t>55 51100 023</t>
  </si>
  <si>
    <t>55 51100 024</t>
  </si>
  <si>
    <t>55 51100 015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</si>
</sst>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)\ _$_ ;_ * \(#,##0\)\ _$_ ;_ * &quot;-&quot;_)\ _$_ ;_ @_ "/>
    <numFmt numFmtId="165" formatCode="_ * #,##0.00_)\ _$_ ;_ * \(#,##0.00\)\ _$_ ;_ * &quot;-&quot;??_)\ _$_ ;_ @_ "/>
    <numFmt numFmtId="166" formatCode="0.0000%"/>
    <numFmt numFmtId="167" formatCode="_ * #,##0_)\ _$_ ;_ * \(#,##0\)\ _$_ ;_ * &quot;-&quot;??_)\ _$_ ;_ @_ "/>
    <numFmt numFmtId="168" formatCode="0.0%"/>
    <numFmt numFmtId="171" formatCode="_ * #,##0.00_)\ [$€-1]_ ;_ * \(#,##0.00\)\ [$€-1]_ ;_ * &quot;-&quot;??_)\ [$€-1]_ "/>
    <numFmt numFmtId="172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auto="1"/>
      </right>
      <top/>
      <bottom/>
      <diagonal/>
    </border>
    <border>
      <left style="thin">
        <color indexed="64"/>
      </left>
      <right style="dotted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37" fontId="3" fillId="0" borderId="0" applyProtection="0">
      <alignment horizontal="center"/>
    </xf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14" fontId="2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30" xfId="0" applyBorder="1"/>
    <xf numFmtId="3" fontId="0" fillId="0" borderId="30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/>
    <xf numFmtId="164" fontId="2" fillId="0" borderId="18" xfId="0" applyNumberFormat="1" applyFont="1" applyBorder="1"/>
    <xf numFmtId="164" fontId="2" fillId="0" borderId="19" xfId="0" applyNumberFormat="1" applyFont="1" applyBorder="1"/>
    <xf numFmtId="14" fontId="0" fillId="0" borderId="1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64" fontId="0" fillId="0" borderId="1" xfId="0" applyNumberFormat="1" applyFill="1" applyBorder="1"/>
    <xf numFmtId="165" fontId="0" fillId="0" borderId="1" xfId="0" applyNumberFormat="1" applyBorder="1"/>
    <xf numFmtId="165" fontId="0" fillId="0" borderId="1" xfId="0" applyNumberFormat="1" applyFill="1" applyBorder="1"/>
    <xf numFmtId="165" fontId="0" fillId="0" borderId="0" xfId="0" applyNumberFormat="1"/>
    <xf numFmtId="14" fontId="0" fillId="0" borderId="6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164" fontId="0" fillId="0" borderId="6" xfId="0" applyNumberFormat="1" applyFill="1" applyBorder="1"/>
    <xf numFmtId="164" fontId="0" fillId="0" borderId="8" xfId="0" applyNumberFormat="1" applyFont="1" applyBorder="1"/>
    <xf numFmtId="164" fontId="0" fillId="0" borderId="1" xfId="0" applyNumberFormat="1" applyFont="1" applyBorder="1"/>
    <xf numFmtId="164" fontId="0" fillId="0" borderId="1" xfId="0" applyNumberFormat="1" applyFont="1" applyFill="1" applyBorder="1"/>
    <xf numFmtId="164" fontId="0" fillId="0" borderId="6" xfId="0" applyNumberFormat="1" applyFont="1" applyFill="1" applyBorder="1"/>
    <xf numFmtId="164" fontId="2" fillId="0" borderId="42" xfId="0" applyNumberFormat="1" applyFont="1" applyBorder="1"/>
    <xf numFmtId="0" fontId="2" fillId="0" borderId="44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2" fillId="0" borderId="10" xfId="0" applyNumberFormat="1" applyFont="1" applyBorder="1"/>
    <xf numFmtId="14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64" fontId="2" fillId="5" borderId="10" xfId="0" applyNumberFormat="1" applyFont="1" applyFill="1" applyBorder="1"/>
    <xf numFmtId="0" fontId="0" fillId="0" borderId="1" xfId="0" applyNumberFormat="1" applyBorder="1" applyAlignment="1">
      <alignment horizontal="center"/>
    </xf>
    <xf numFmtId="0" fontId="9" fillId="0" borderId="0" xfId="0" applyFont="1"/>
    <xf numFmtId="0" fontId="0" fillId="0" borderId="29" xfId="0" applyNumberFormat="1" applyBorder="1" applyAlignment="1">
      <alignment horizontal="center"/>
    </xf>
    <xf numFmtId="165" fontId="0" fillId="0" borderId="29" xfId="0" applyNumberFormat="1" applyBorder="1"/>
    <xf numFmtId="165" fontId="0" fillId="0" borderId="29" xfId="0" applyNumberFormat="1" applyFill="1" applyBorder="1"/>
    <xf numFmtId="14" fontId="0" fillId="3" borderId="1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1" xfId="0" applyNumberFormat="1" applyFill="1" applyBorder="1"/>
    <xf numFmtId="165" fontId="0" fillId="0" borderId="8" xfId="0" applyNumberFormat="1" applyFill="1" applyBorder="1"/>
    <xf numFmtId="165" fontId="0" fillId="0" borderId="8" xfId="0" applyNumberFormat="1" applyFont="1" applyFill="1" applyBorder="1"/>
    <xf numFmtId="165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10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5" fontId="8" fillId="3" borderId="1" xfId="0" applyNumberFormat="1" applyFont="1" applyFill="1" applyBorder="1"/>
    <xf numFmtId="0" fontId="0" fillId="0" borderId="8" xfId="0" applyFill="1" applyBorder="1" applyAlignment="1">
      <alignment horizontal="center"/>
    </xf>
    <xf numFmtId="0" fontId="0" fillId="0" borderId="8" xfId="0" applyFill="1" applyBorder="1" applyAlignment="1"/>
    <xf numFmtId="0" fontId="7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9" fillId="0" borderId="45" xfId="0" applyFont="1" applyBorder="1" applyAlignment="1">
      <alignment horizontal="center"/>
    </xf>
    <xf numFmtId="10" fontId="9" fillId="0" borderId="46" xfId="0" applyNumberFormat="1" applyFont="1" applyFill="1" applyBorder="1" applyAlignment="1">
      <alignment horizontal="center"/>
    </xf>
    <xf numFmtId="9" fontId="9" fillId="0" borderId="45" xfId="0" applyNumberFormat="1" applyFon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7" fontId="0" fillId="0" borderId="29" xfId="0" applyNumberFormat="1" applyBorder="1"/>
    <xf numFmtId="164" fontId="2" fillId="9" borderId="19" xfId="0" applyNumberFormat="1" applyFont="1" applyFill="1" applyBorder="1"/>
    <xf numFmtId="0" fontId="0" fillId="0" borderId="16" xfId="0" applyFill="1" applyBorder="1" applyAlignment="1">
      <alignment horizontal="center"/>
    </xf>
    <xf numFmtId="164" fontId="0" fillId="0" borderId="8" xfId="0" applyNumberFormat="1" applyFill="1" applyBorder="1"/>
    <xf numFmtId="164" fontId="0" fillId="0" borderId="8" xfId="0" applyNumberFormat="1" applyFont="1" applyFill="1" applyBorder="1"/>
    <xf numFmtId="0" fontId="0" fillId="0" borderId="7" xfId="0" applyBorder="1" applyAlignment="1">
      <alignment horizontal="center"/>
    </xf>
    <xf numFmtId="164" fontId="0" fillId="0" borderId="6" xfId="0" applyNumberFormat="1" applyBorder="1"/>
    <xf numFmtId="164" fontId="0" fillId="0" borderId="6" xfId="0" applyNumberFormat="1" applyFont="1" applyBorder="1"/>
    <xf numFmtId="164" fontId="2" fillId="3" borderId="19" xfId="0" applyNumberFormat="1" applyFont="1" applyFill="1" applyBorder="1"/>
    <xf numFmtId="164" fontId="2" fillId="3" borderId="42" xfId="0" applyNumberFormat="1" applyFont="1" applyFill="1" applyBorder="1"/>
    <xf numFmtId="164" fontId="2" fillId="3" borderId="10" xfId="0" applyNumberFormat="1" applyFont="1" applyFill="1" applyBorder="1"/>
    <xf numFmtId="14" fontId="0" fillId="3" borderId="8" xfId="0" applyNumberFormat="1" applyFill="1" applyBorder="1" applyAlignment="1">
      <alignment horizontal="center"/>
    </xf>
    <xf numFmtId="0" fontId="6" fillId="2" borderId="0" xfId="0" applyFont="1" applyFill="1" applyAlignment="1"/>
    <xf numFmtId="0" fontId="0" fillId="0" borderId="14" xfId="0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7" borderId="0" xfId="0" applyFont="1" applyFill="1" applyAlignment="1"/>
    <xf numFmtId="0" fontId="5" fillId="7" borderId="0" xfId="0" applyFont="1" applyFill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8" borderId="13" xfId="0" applyNumberFormat="1" applyFont="1" applyFill="1" applyBorder="1" applyAlignment="1">
      <alignment horizontal="center" vertical="center"/>
    </xf>
    <xf numFmtId="168" fontId="2" fillId="8" borderId="13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0" fillId="0" borderId="6" xfId="0" applyNumberFormat="1" applyFill="1" applyBorder="1"/>
    <xf numFmtId="3" fontId="0" fillId="0" borderId="49" xfId="0" applyNumberFormat="1" applyBorder="1"/>
    <xf numFmtId="165" fontId="2" fillId="3" borderId="18" xfId="0" applyNumberFormat="1" applyFont="1" applyFill="1" applyBorder="1"/>
    <xf numFmtId="165" fontId="2" fillId="3" borderId="19" xfId="0" applyNumberFormat="1" applyFont="1" applyFill="1" applyBorder="1"/>
    <xf numFmtId="165" fontId="2" fillId="3" borderId="20" xfId="0" applyNumberFormat="1" applyFont="1" applyFill="1" applyBorder="1"/>
    <xf numFmtId="0" fontId="2" fillId="10" borderId="44" xfId="0" applyFont="1" applyFill="1" applyBorder="1" applyAlignment="1">
      <alignment vertical="center"/>
    </xf>
    <xf numFmtId="0" fontId="2" fillId="10" borderId="41" xfId="0" applyFont="1" applyFill="1" applyBorder="1" applyAlignment="1">
      <alignment vertical="center"/>
    </xf>
    <xf numFmtId="0" fontId="2" fillId="10" borderId="1" xfId="0" applyFont="1" applyFill="1" applyBorder="1" applyAlignment="1">
      <alignment horizontal="center"/>
    </xf>
    <xf numFmtId="0" fontId="2" fillId="10" borderId="27" xfId="0" applyFont="1" applyFill="1" applyBorder="1" applyAlignment="1">
      <alignment horizontal="center"/>
    </xf>
    <xf numFmtId="0" fontId="0" fillId="10" borderId="1" xfId="0" applyNumberFormat="1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7" fontId="0" fillId="10" borderId="8" xfId="0" applyNumberFormat="1" applyFill="1" applyBorder="1"/>
    <xf numFmtId="165" fontId="0" fillId="10" borderId="1" xfId="0" applyNumberFormat="1" applyFill="1" applyBorder="1"/>
    <xf numFmtId="167" fontId="0" fillId="10" borderId="1" xfId="0" applyNumberFormat="1" applyFill="1" applyBorder="1"/>
    <xf numFmtId="0" fontId="2" fillId="0" borderId="1" xfId="0" applyFont="1" applyBorder="1" applyAlignment="1">
      <alignment horizontal="center"/>
    </xf>
    <xf numFmtId="168" fontId="2" fillId="0" borderId="13" xfId="0" applyNumberFormat="1" applyFont="1" applyFill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0" xfId="0" applyNumberFormat="1" applyAlignment="1">
      <alignment vertical="center"/>
    </xf>
    <xf numFmtId="14" fontId="0" fillId="0" borderId="8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4" fontId="0" fillId="0" borderId="40" xfId="0" applyNumberFormat="1" applyBorder="1" applyAlignment="1"/>
    <xf numFmtId="14" fontId="0" fillId="0" borderId="41" xfId="0" applyNumberFormat="1" applyBorder="1" applyAlignment="1"/>
    <xf numFmtId="14" fontId="0" fillId="0" borderId="9" xfId="0" applyNumberFormat="1" applyBorder="1" applyAlignment="1"/>
    <xf numFmtId="14" fontId="0" fillId="0" borderId="3" xfId="0" applyNumberFormat="1" applyBorder="1" applyAlignment="1"/>
    <xf numFmtId="0" fontId="0" fillId="0" borderId="1" xfId="0" applyFont="1" applyFill="1" applyBorder="1" applyAlignment="1">
      <alignment horizontal="center"/>
    </xf>
    <xf numFmtId="10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Fill="1" applyAlignment="1">
      <alignment vertical="center"/>
    </xf>
    <xf numFmtId="1" fontId="2" fillId="0" borderId="27" xfId="0" applyNumberFormat="1" applyFont="1" applyFill="1" applyBorder="1" applyAlignment="1">
      <alignment horizontal="center"/>
    </xf>
    <xf numFmtId="164" fontId="13" fillId="0" borderId="1" xfId="0" applyNumberFormat="1" applyFont="1" applyBorder="1"/>
    <xf numFmtId="164" fontId="2" fillId="0" borderId="8" xfId="0" applyNumberFormat="1" applyFont="1" applyBorder="1"/>
    <xf numFmtId="164" fontId="2" fillId="0" borderId="1" xfId="0" applyNumberFormat="1" applyFont="1" applyBorder="1"/>
    <xf numFmtId="164" fontId="2" fillId="0" borderId="1" xfId="0" applyNumberFormat="1" applyFont="1" applyFill="1" applyBorder="1"/>
    <xf numFmtId="0" fontId="2" fillId="0" borderId="40" xfId="0" applyFont="1" applyBorder="1" applyAlignment="1">
      <alignment vertical="center"/>
    </xf>
    <xf numFmtId="14" fontId="0" fillId="0" borderId="40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64" fontId="2" fillId="3" borderId="43" xfId="0" applyNumberFormat="1" applyFont="1" applyFill="1" applyBorder="1"/>
    <xf numFmtId="0" fontId="2" fillId="0" borderId="4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43" xfId="0" applyFont="1" applyFill="1" applyBorder="1" applyAlignment="1">
      <alignment horizontal="center"/>
    </xf>
    <xf numFmtId="0" fontId="2" fillId="0" borderId="34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10" borderId="47" xfId="0" applyFont="1" applyFill="1" applyBorder="1" applyAlignment="1">
      <alignment horizontal="center"/>
    </xf>
    <xf numFmtId="0" fontId="2" fillId="10" borderId="17" xfId="0" applyFont="1" applyFill="1" applyBorder="1" applyAlignment="1">
      <alignment horizontal="center"/>
    </xf>
    <xf numFmtId="0" fontId="2" fillId="10" borderId="48" xfId="0" applyFont="1" applyFill="1" applyBorder="1" applyAlignment="1">
      <alignment horizontal="center"/>
    </xf>
    <xf numFmtId="0" fontId="2" fillId="10" borderId="23" xfId="0" applyFont="1" applyFill="1" applyBorder="1" applyAlignment="1">
      <alignment horizontal="center" vertical="center"/>
    </xf>
    <xf numFmtId="0" fontId="2" fillId="10" borderId="25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0" fillId="2" borderId="4" xfId="0" applyFont="1" applyFill="1" applyBorder="1" applyAlignment="1">
      <alignment horizontal="center" vertical="center" textRotation="90"/>
    </xf>
    <xf numFmtId="0" fontId="10" fillId="2" borderId="5" xfId="0" applyFont="1" applyFill="1" applyBorder="1" applyAlignment="1">
      <alignment horizontal="center" vertical="center" textRotation="90"/>
    </xf>
    <xf numFmtId="0" fontId="4" fillId="6" borderId="34" xfId="0" applyFont="1" applyFill="1" applyBorder="1" applyAlignment="1">
      <alignment horizontal="center" vertical="center"/>
    </xf>
    <xf numFmtId="0" fontId="2" fillId="10" borderId="21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34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/>
    </xf>
    <xf numFmtId="0" fontId="2" fillId="3" borderId="1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 textRotation="90" wrapText="1"/>
    </xf>
  </cellXfs>
  <cellStyles count="7">
    <cellStyle name="concept" xfId="1" xr:uid="{00000000-0005-0000-0000-000000000000}"/>
    <cellStyle name="Euro" xfId="5" xr:uid="{00000000-0005-0000-0000-000001000000}"/>
    <cellStyle name="Milliers 2" xfId="2" xr:uid="{00000000-0005-0000-0000-000002000000}"/>
    <cellStyle name="Monétaire 2" xfId="6" xr:uid="{00000000-0005-0000-0000-000003000000}"/>
    <cellStyle name="Normal" xfId="0" builtinId="0"/>
    <cellStyle name="Normal 2" xfId="3" xr:uid="{00000000-0005-0000-0000-000005000000}"/>
    <cellStyle name="Pourcentage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28575</xdr:rowOff>
    </xdr:from>
    <xdr:to>
      <xdr:col>1</xdr:col>
      <xdr:colOff>85726</xdr:colOff>
      <xdr:row>0</xdr:row>
      <xdr:rowOff>345358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twoCellAnchor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58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51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42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6" y="28575"/>
          <a:ext cx="990600" cy="316783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76201</xdr:colOff>
      <xdr:row>0</xdr:row>
      <xdr:rowOff>28575</xdr:rowOff>
    </xdr:from>
    <xdr:ext cx="990600" cy="31678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6" y="28575"/>
          <a:ext cx="990600" cy="316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59999389629810485"/>
    <pageSetUpPr fitToPage="1"/>
  </sheetPr>
  <dimension ref="A1:AS145"/>
  <sheetViews>
    <sheetView showZeros="0" topLeftCell="V1" zoomScale="77" zoomScaleNormal="77" workbookViewId="0">
      <selection activeCell="T13" sqref="T13"/>
    </sheetView>
  </sheetViews>
  <sheetFormatPr baseColWidth="10" defaultRowHeight="15" x14ac:dyDescent="0.25"/>
  <cols>
    <col min="1" max="1" width="14.7109375" style="1" customWidth="1"/>
    <col min="2" max="24" width="12.7109375" customWidth="1"/>
    <col min="25" max="25" width="14.7109375" customWidth="1"/>
    <col min="26" max="26" width="12.7109375" customWidth="1"/>
    <col min="27" max="27" width="12.7109375" style="1" customWidth="1"/>
    <col min="28" max="44" width="12.7109375" customWidth="1"/>
    <col min="45" max="45" width="14.7109375" customWidth="1"/>
  </cols>
  <sheetData>
    <row r="1" spans="1:45" s="5" customFormat="1" ht="30" customHeight="1" x14ac:dyDescent="0.35">
      <c r="A1" s="146" t="s">
        <v>59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AA1" s="146" t="str">
        <f>A1</f>
        <v>SYNTHÈSE DE LA DETTE</v>
      </c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</row>
    <row r="2" spans="1:45" ht="9.9499999999999993" customHeight="1" thickBot="1" x14ac:dyDescent="0.3"/>
    <row r="3" spans="1:45" s="6" customFormat="1" ht="15" customHeight="1" thickBot="1" x14ac:dyDescent="0.3">
      <c r="A3" s="147" t="s">
        <v>54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9"/>
      <c r="AA3" s="147" t="s">
        <v>52</v>
      </c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9"/>
    </row>
    <row r="4" spans="1:45" s="6" customFormat="1" ht="15" customHeight="1" x14ac:dyDescent="0.25">
      <c r="A4" s="150" t="s">
        <v>10</v>
      </c>
      <c r="B4" s="1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7"/>
      <c r="Y4" s="153" t="s">
        <v>2</v>
      </c>
      <c r="AA4" s="150" t="s">
        <v>10</v>
      </c>
      <c r="AB4" s="119"/>
      <c r="AC4" s="120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7"/>
      <c r="AS4" s="153" t="s">
        <v>2</v>
      </c>
    </row>
    <row r="5" spans="1:45" ht="15" customHeight="1" x14ac:dyDescent="0.25">
      <c r="A5" s="151"/>
      <c r="B5" s="93" t="s">
        <v>33</v>
      </c>
      <c r="C5" s="93"/>
      <c r="D5" s="93"/>
      <c r="E5" s="93"/>
      <c r="F5" s="93">
        <v>0</v>
      </c>
      <c r="G5" s="93"/>
      <c r="H5" s="121"/>
      <c r="I5" s="93" t="s">
        <v>0</v>
      </c>
      <c r="J5" s="93">
        <v>0</v>
      </c>
      <c r="K5" s="93" t="s">
        <v>6</v>
      </c>
      <c r="L5" s="93" t="s">
        <v>5</v>
      </c>
      <c r="M5" s="93"/>
      <c r="N5" s="93"/>
      <c r="O5" s="93"/>
      <c r="P5" s="93"/>
      <c r="Q5" s="93" t="s">
        <v>7</v>
      </c>
      <c r="R5" s="93"/>
      <c r="S5" s="93">
        <v>0</v>
      </c>
      <c r="T5" s="93" t="s">
        <v>9</v>
      </c>
      <c r="U5" s="93" t="s">
        <v>5</v>
      </c>
      <c r="V5" s="93"/>
      <c r="W5" s="121" t="s">
        <v>35</v>
      </c>
      <c r="X5" s="93" t="s">
        <v>65</v>
      </c>
      <c r="Y5" s="154"/>
      <c r="AA5" s="15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54"/>
    </row>
    <row r="6" spans="1:45" ht="15" customHeight="1" thickBot="1" x14ac:dyDescent="0.3">
      <c r="A6" s="152"/>
      <c r="B6" s="131">
        <v>267</v>
      </c>
      <c r="C6" s="131">
        <v>296</v>
      </c>
      <c r="D6" s="131">
        <v>305</v>
      </c>
      <c r="E6" s="131">
        <v>319</v>
      </c>
      <c r="F6" s="131">
        <v>322</v>
      </c>
      <c r="G6" s="131">
        <v>340</v>
      </c>
      <c r="H6" s="131">
        <v>347</v>
      </c>
      <c r="I6" s="131">
        <v>347</v>
      </c>
      <c r="J6" s="131">
        <v>376</v>
      </c>
      <c r="K6" s="131">
        <v>376</v>
      </c>
      <c r="L6" s="131">
        <v>376</v>
      </c>
      <c r="M6" s="131">
        <v>384</v>
      </c>
      <c r="N6" s="131">
        <v>394</v>
      </c>
      <c r="O6" s="131">
        <v>400</v>
      </c>
      <c r="P6" s="131">
        <v>402</v>
      </c>
      <c r="Q6" s="131">
        <v>405</v>
      </c>
      <c r="R6" s="131">
        <v>405</v>
      </c>
      <c r="S6" s="131">
        <v>431</v>
      </c>
      <c r="T6" s="131">
        <v>432</v>
      </c>
      <c r="U6" s="131">
        <v>432</v>
      </c>
      <c r="V6" s="131">
        <v>432</v>
      </c>
      <c r="W6" s="131">
        <v>455</v>
      </c>
      <c r="X6" s="131">
        <v>999</v>
      </c>
      <c r="Y6" s="155"/>
      <c r="AA6" s="152"/>
      <c r="AB6" s="112">
        <v>322</v>
      </c>
      <c r="AC6" s="112">
        <v>347</v>
      </c>
      <c r="AD6" s="112">
        <v>267</v>
      </c>
      <c r="AE6" s="112">
        <v>296</v>
      </c>
      <c r="AF6" s="112">
        <v>340</v>
      </c>
      <c r="AG6" s="112">
        <v>305</v>
      </c>
      <c r="AH6" s="112">
        <v>455</v>
      </c>
      <c r="AI6" s="112">
        <v>384</v>
      </c>
      <c r="AJ6" s="112">
        <v>405</v>
      </c>
      <c r="AK6" s="112">
        <v>319</v>
      </c>
      <c r="AL6" s="112">
        <v>376</v>
      </c>
      <c r="AM6" s="112">
        <v>394</v>
      </c>
      <c r="AN6" s="112">
        <v>400</v>
      </c>
      <c r="AO6" s="112">
        <v>402</v>
      </c>
      <c r="AP6" s="112">
        <v>431</v>
      </c>
      <c r="AQ6" s="112">
        <v>432</v>
      </c>
      <c r="AR6" s="112">
        <v>999</v>
      </c>
      <c r="AS6" s="155"/>
    </row>
    <row r="7" spans="1:45" ht="15" customHeight="1" x14ac:dyDescent="0.25">
      <c r="A7" s="137">
        <v>44196</v>
      </c>
      <c r="B7" s="24">
        <f>SOMMEPROD(('19-C'!$L$11:$L$15=$A7)*('19-C'!$N$10:$S$10=B$6)*('19-C'!$N$9:$S$9=B$5)*('19-C'!$N$11:$S$15))+SOMMEPROD(('20-D'!$L$11:$L$15=$A7)*('20-D'!$N$10:$S$10=B$6)*('20-D'!$N$9:$S$9=B$5)*('20-D'!$N$11:$S$15))+SOMMEPROD(('21-E'!$L$11:$L$15=$A7)*('21-E'!$N$10:$S$10=B$6)*('21-E'!$N$9:$S$9=B$5)*('21-E'!$N$11:$S$15))+SOMMEPROD(('22-F'!$L$11:$L$30=$A7)*('22-F'!$N$10:$S$10=B$6)*('22-F'!$N$9:$S$9=B$5)*('22-F'!$N$11:$S$30))+SOMMEPROD(('23-G'!$L$11:$L$30=$A7)*('23-G'!$N$10:$S$10=B$6)*('23-G'!$N$9:$S$9=B$5)*('23-G'!$N$11:$S$30))+SOMMEPROD(('24-H'!$L$11:$L$30=$A7)*('24-H'!$N$10:$S$10=B$6)*('24-H'!$N$9:$S$9=B$5)*('24-H'!$N$11:$S$30))+SOMMEPROD(('25-I'!$L$11:$L$30=$A7)*('25-I'!$N$10:$S$10=B$6)*('25-I'!$N$9:$S$9=B$5)*('25-I'!$N$11:$S$30))+SOMMEPROD(('26-J'!$L$11:$L$30=$A7)*('26-J'!$N$10:$S$10=B$6)*('26-J'!$N$9:$S$9=B$5)*('26-J'!$N$11:$S$30))+SOMMEPROD(('27-K'!$L$11:$L$30=$A7)*('27-K'!$N$10:$S$10=B$6)*('27-K'!$N$9:$S$9=B$5)*('27-K'!$N$11:$S$30))+SOMMEPROD(('28-L'!$L$11:$L$30=$A7)*('28-L'!$N$10:$S$10=B$6)*('28-L'!$N$9:$S$9=B$5)*('28-L'!$N$11:$S$30))</f>
        <v>276900</v>
      </c>
      <c r="C7" s="24">
        <f>SOMMEPROD(('19-C'!$L$11:$L$15=$A7)*('19-C'!$N$10:$S$10=C$6)*('19-C'!$N$9:$S$9=C$5)*('19-C'!$N$11:$S$15))+SOMMEPROD(('20-D'!$L$11:$L$15=$A7)*('20-D'!$N$10:$S$10=C$6)*('20-D'!$N$9:$S$9=C$5)*('20-D'!$N$11:$S$15))+SOMMEPROD(('21-E'!$L$11:$L$15=$A7)*('21-E'!$N$10:$S$10=C$6)*('21-E'!$N$9:$S$9=C$5)*('21-E'!$N$11:$S$15))+SOMMEPROD(('22-F'!$L$11:$L$30=$A7)*('22-F'!$N$10:$S$10=C$6)*('22-F'!$N$9:$S$9=C$5)*('22-F'!$N$11:$S$30))+SOMMEPROD(('23-G'!$L$11:$L$30=$A7)*('23-G'!$N$10:$S$10=C$6)*('23-G'!$N$9:$S$9=C$5)*('23-G'!$N$11:$S$30))+SOMMEPROD(('24-H'!$L$11:$L$30=$A7)*('24-H'!$N$10:$S$10=C$6)*('24-H'!$N$9:$S$9=C$5)*('24-H'!$N$11:$S$30))+SOMMEPROD(('25-I'!$L$11:$L$30=$A7)*('25-I'!$N$10:$S$10=C$6)*('25-I'!$N$9:$S$9=C$5)*('25-I'!$N$11:$S$30))+SOMMEPROD(('26-J'!$L$11:$L$30=$A7)*('26-J'!$N$10:$S$10=C$6)*('26-J'!$N$9:$S$9=C$5)*('26-J'!$N$11:$S$30))+SOMMEPROD(('27-K'!$L$11:$L$30=$A7)*('27-K'!$N$10:$S$10=C$6)*('27-K'!$N$9:$S$9=C$5)*('27-K'!$N$11:$S$30))+SOMMEPROD(('28-L'!$L$11:$L$30=$A7)*('28-L'!$N$10:$S$10=C$6)*('28-L'!$N$9:$S$9=C$5)*('28-L'!$N$11:$S$30))</f>
        <v>80800</v>
      </c>
      <c r="D7" s="24">
        <f>SOMMEPROD(('19-C'!$L$11:$L$15=$A7)*('19-C'!$N$10:$S$10=D$6)*('19-C'!$N$9:$S$9=D$5)*('19-C'!$N$11:$S$15))+SOMMEPROD(('20-D'!$L$11:$L$15=$A7)*('20-D'!$N$10:$S$10=D$6)*('20-D'!$N$9:$S$9=D$5)*('20-D'!$N$11:$S$15))+SOMMEPROD(('21-E'!$L$11:$L$15=$A7)*('21-E'!$N$10:$S$10=D$6)*('21-E'!$N$9:$S$9=D$5)*('21-E'!$N$11:$S$15))+SOMMEPROD(('22-F'!$L$11:$L$30=$A7)*('22-F'!$N$10:$S$10=D$6)*('22-F'!$N$9:$S$9=D$5)*('22-F'!$N$11:$S$30))+SOMMEPROD(('23-G'!$L$11:$L$30=$A7)*('23-G'!$N$10:$S$10=D$6)*('23-G'!$N$9:$S$9=D$5)*('23-G'!$N$11:$S$30))+SOMMEPROD(('24-H'!$L$11:$L$30=$A7)*('24-H'!$N$10:$S$10=D$6)*('24-H'!$N$9:$S$9=D$5)*('24-H'!$N$11:$S$30))+SOMMEPROD(('25-I'!$L$11:$L$30=$A7)*('25-I'!$N$10:$S$10=D$6)*('25-I'!$N$9:$S$9=D$5)*('25-I'!$N$11:$S$30))+SOMMEPROD(('26-J'!$L$11:$L$30=$A7)*('26-J'!$N$10:$S$10=D$6)*('26-J'!$N$9:$S$9=D$5)*('26-J'!$N$11:$S$30))+SOMMEPROD(('27-K'!$L$11:$L$30=$A7)*('27-K'!$N$10:$S$10=D$6)*('27-K'!$N$9:$S$9=D$5)*('27-K'!$N$11:$S$30))+SOMMEPROD(('28-L'!$L$11:$L$30=$A7)*('28-L'!$N$10:$S$10=D$6)*('28-L'!$N$9:$S$9=D$5)*('28-L'!$N$11:$S$30))</f>
        <v>85600</v>
      </c>
      <c r="E7" s="24">
        <f>SOMMEPROD(('19-C'!$L$11:$L$15=$A7)*('19-C'!$N$10:$S$10=E$6)*('19-C'!$N$9:$S$9=E$5)*('19-C'!$N$11:$S$15))+SOMMEPROD(('20-D'!$L$11:$L$15=$A7)*('20-D'!$N$10:$S$10=E$6)*('20-D'!$N$9:$S$9=E$5)*('20-D'!$N$11:$S$15))+SOMMEPROD(('21-E'!$L$11:$L$15=$A7)*('21-E'!$N$10:$S$10=E$6)*('21-E'!$N$9:$S$9=E$5)*('21-E'!$N$11:$S$15))+SOMMEPROD(('22-F'!$L$11:$L$30=$A7)*('22-F'!$N$10:$S$10=E$6)*('22-F'!$N$9:$S$9=E$5)*('22-F'!$N$11:$S$30))+SOMMEPROD(('23-G'!$L$11:$L$30=$A7)*('23-G'!$N$10:$S$10=E$6)*('23-G'!$N$9:$S$9=E$5)*('23-G'!$N$11:$S$30))+SOMMEPROD(('24-H'!$L$11:$L$30=$A7)*('24-H'!$N$10:$S$10=E$6)*('24-H'!$N$9:$S$9=E$5)*('24-H'!$N$11:$S$30))+SOMMEPROD(('25-I'!$L$11:$L$30=$A7)*('25-I'!$N$10:$S$10=E$6)*('25-I'!$N$9:$S$9=E$5)*('25-I'!$N$11:$S$30))+SOMMEPROD(('26-J'!$L$11:$L$30=$A7)*('26-J'!$N$10:$S$10=E$6)*('26-J'!$N$9:$S$9=E$5)*('26-J'!$N$11:$S$30))+SOMMEPROD(('27-K'!$L$11:$L$30=$A7)*('27-K'!$N$10:$S$10=E$6)*('27-K'!$N$9:$S$9=E$5)*('27-K'!$N$11:$S$30))+SOMMEPROD(('28-L'!$L$11:$L$30=$A7)*('28-L'!$N$10:$S$10=E$6)*('28-L'!$N$9:$S$9=E$5)*('28-L'!$N$11:$S$30))</f>
        <v>361000</v>
      </c>
      <c r="F7" s="24">
        <f>SOMMEPROD(('19-C'!$L$11:$L$15=$A7)*('19-C'!$N$10:$S$10=F$6)*('19-C'!$N$9:$S$9=F$5)*('19-C'!$N$11:$S$15))+SOMMEPROD(('20-D'!$L$11:$L$15=$A7)*('20-D'!$N$10:$S$10=F$6)*('20-D'!$N$9:$S$9=F$5)*('20-D'!$N$11:$S$15))+SOMMEPROD(('21-E'!$L$11:$L$15=$A7)*('21-E'!$N$10:$S$10=F$6)*('21-E'!$N$9:$S$9=F$5)*('21-E'!$N$11:$S$15))+SOMMEPROD(('22-F'!$L$11:$L$30=$A7)*('22-F'!$N$10:$S$10=F$6)*('22-F'!$N$9:$S$9=F$5)*('22-F'!$N$11:$S$30))+SOMMEPROD(('23-G'!$L$11:$L$30=$A7)*('23-G'!$N$10:$S$10=F$6)*('23-G'!$N$9:$S$9=F$5)*('23-G'!$N$11:$S$30))+SOMMEPROD(('24-H'!$L$11:$L$30=$A7)*('24-H'!$N$10:$S$10=F$6)*('24-H'!$N$9:$S$9=F$5)*('24-H'!$N$11:$S$30))+SOMMEPROD(('25-I'!$L$11:$L$30=$A7)*('25-I'!$N$10:$S$10=F$6)*('25-I'!$N$9:$S$9=F$5)*('25-I'!$N$11:$S$30))+SOMMEPROD(('26-J'!$L$11:$L$30=$A7)*('26-J'!$N$10:$S$10=F$6)*('26-J'!$N$9:$S$9=F$5)*('26-J'!$N$11:$S$30))+SOMMEPROD(('27-K'!$L$11:$L$30=$A7)*('27-K'!$N$10:$S$10=F$6)*('27-K'!$N$9:$S$9=F$5)*('27-K'!$N$11:$S$30))+SOMMEPROD(('28-L'!$L$11:$L$30=$A7)*('28-L'!$N$10:$S$10=F$6)*('28-L'!$N$9:$S$9=F$5)*('28-L'!$N$11:$S$30))</f>
        <v>45700</v>
      </c>
      <c r="G7" s="24">
        <f>SOMMEPROD(('19-C'!$L$11:$L$15=$A7)*('19-C'!$N$10:$S$10=G$6)*('19-C'!$N$9:$S$9=G$5)*('19-C'!$N$11:$S$15))+SOMMEPROD(('20-D'!$L$11:$L$15=$A7)*('20-D'!$N$10:$S$10=G$6)*('20-D'!$N$9:$S$9=G$5)*('20-D'!$N$11:$S$15))+SOMMEPROD(('21-E'!$L$11:$L$15=$A7)*('21-E'!$N$10:$S$10=G$6)*('21-E'!$N$9:$S$9=G$5)*('21-E'!$N$11:$S$15))+SOMMEPROD(('22-F'!$L$11:$L$30=$A7)*('22-F'!$N$10:$S$10=G$6)*('22-F'!$N$9:$S$9=G$5)*('22-F'!$N$11:$S$30))+SOMMEPROD(('23-G'!$L$11:$L$30=$A7)*('23-G'!$N$10:$S$10=G$6)*('23-G'!$N$9:$S$9=G$5)*('23-G'!$N$11:$S$30))+SOMMEPROD(('24-H'!$L$11:$L$30=$A7)*('24-H'!$N$10:$S$10=G$6)*('24-H'!$N$9:$S$9=G$5)*('24-H'!$N$11:$S$30))+SOMMEPROD(('25-I'!$L$11:$L$30=$A7)*('25-I'!$N$10:$S$10=G$6)*('25-I'!$N$9:$S$9=G$5)*('25-I'!$N$11:$S$30))+SOMMEPROD(('26-J'!$L$11:$L$30=$A7)*('26-J'!$N$10:$S$10=G$6)*('26-J'!$N$9:$S$9=G$5)*('26-J'!$N$11:$S$30))+SOMMEPROD(('27-K'!$L$11:$L$30=$A7)*('27-K'!$N$10:$S$10=G$6)*('27-K'!$N$9:$S$9=G$5)*('27-K'!$N$11:$S$30))+SOMMEPROD(('28-L'!$L$11:$L$30=$A7)*('28-L'!$N$10:$S$10=G$6)*('28-L'!$N$9:$S$9=G$5)*('28-L'!$N$11:$S$30))</f>
        <v>302000</v>
      </c>
      <c r="H7" s="24">
        <f>SOMMEPROD(('19-C'!$L$11:$L$15=$A7)*('19-C'!$N$10:$S$10=H$6)*('19-C'!$N$9:$S$9=H$5)*('19-C'!$N$11:$S$15))+SOMMEPROD(('20-D'!$L$11:$L$15=$A7)*('20-D'!$N$10:$S$10=H$6)*('20-D'!$N$9:$S$9=H$5)*('20-D'!$N$11:$S$15))+SOMMEPROD(('21-E'!$L$11:$L$15=$A7)*('21-E'!$N$10:$S$10=H$6)*('21-E'!$N$9:$S$9=H$5)*('21-E'!$N$11:$S$15))+SOMMEPROD(('22-F'!$L$11:$L$30=$A7)*('22-F'!$N$10:$S$10=H$6)*('22-F'!$N$9:$S$9=H$5)*('22-F'!$N$11:$S$30))+SOMMEPROD(('23-G'!$L$11:$L$30=$A7)*('23-G'!$N$10:$S$10=H$6)*('23-G'!$N$9:$S$9=H$5)*('23-G'!$N$11:$S$30))+SOMMEPROD(('24-H'!$L$11:$L$30=$A7)*('24-H'!$N$10:$S$10=H$6)*('24-H'!$N$9:$S$9=H$5)*('24-H'!$N$11:$S$30))+SOMMEPROD(('25-I'!$L$11:$L$30=$A7)*('25-I'!$N$10:$S$10=H$6)*('25-I'!$N$9:$S$9=H$5)*('25-I'!$N$11:$S$30))+SOMMEPROD(('26-J'!$L$11:$L$30=$A7)*('26-J'!$N$10:$S$10=H$6)*('26-J'!$N$9:$S$9=H$5)*('26-J'!$N$11:$S$30))+SOMMEPROD(('27-K'!$L$11:$L$30=$A7)*('27-K'!$N$10:$S$10=H$6)*('27-K'!$N$9:$S$9=H$5)*('27-K'!$N$11:$S$30))+SOMMEPROD(('28-L'!$L$11:$L$30=$A7)*('28-L'!$N$10:$S$10=H$6)*('28-L'!$N$9:$S$9=H$5)*('28-L'!$N$11:$S$30))</f>
        <v>25800</v>
      </c>
      <c r="I7" s="24">
        <f>SOMMEPROD(('19-C'!$L$11:$L$15=$A7)*('19-C'!$N$10:$S$10=I$6)*('19-C'!$N$9:$S$9=I$5)*('19-C'!$N$11:$S$15))+SOMMEPROD(('20-D'!$L$11:$L$15=$A7)*('20-D'!$N$10:$S$10=I$6)*('20-D'!$N$9:$S$9=I$5)*('20-D'!$N$11:$S$15))+SOMMEPROD(('21-E'!$L$11:$L$15=$A7)*('21-E'!$N$10:$S$10=I$6)*('21-E'!$N$9:$S$9=I$5)*('21-E'!$N$11:$S$15))+SOMMEPROD(('22-F'!$L$11:$L$30=$A7)*('22-F'!$N$10:$S$10=I$6)*('22-F'!$N$9:$S$9=I$5)*('22-F'!$N$11:$S$30))+SOMMEPROD(('23-G'!$L$11:$L$30=$A7)*('23-G'!$N$10:$S$10=I$6)*('23-G'!$N$9:$S$9=I$5)*('23-G'!$N$11:$S$30))+SOMMEPROD(('24-H'!$L$11:$L$30=$A7)*('24-H'!$N$10:$S$10=I$6)*('24-H'!$N$9:$S$9=I$5)*('24-H'!$N$11:$S$30))+SOMMEPROD(('25-I'!$L$11:$L$30=$A7)*('25-I'!$N$10:$S$10=I$6)*('25-I'!$N$9:$S$9=I$5)*('25-I'!$N$11:$S$30))+SOMMEPROD(('26-J'!$L$11:$L$30=$A7)*('26-J'!$N$10:$S$10=I$6)*('26-J'!$N$9:$S$9=I$5)*('26-J'!$N$11:$S$30))+SOMMEPROD(('27-K'!$L$11:$L$30=$A7)*('27-K'!$N$10:$S$10=I$6)*('27-K'!$N$9:$S$9=I$5)*('27-K'!$N$11:$S$30))+SOMMEPROD(('28-L'!$L$11:$L$30=$A7)*('28-L'!$N$10:$S$10=I$6)*('28-L'!$N$9:$S$9=I$5)*('28-L'!$N$11:$S$30))</f>
        <v>37500</v>
      </c>
      <c r="J7" s="24">
        <f>SOMMEPROD(('19-C'!$L$11:$L$15=$A7)*('19-C'!$N$10:$S$10=J$6)*('19-C'!$N$9:$S$9=J$5)*('19-C'!$N$11:$S$15))+SOMMEPROD(('20-D'!$L$11:$L$15=$A7)*('20-D'!$N$10:$S$10=J$6)*('20-D'!$N$9:$S$9=J$5)*('20-D'!$N$11:$S$15))+SOMMEPROD(('21-E'!$L$11:$L$15=$A7)*('21-E'!$N$10:$S$10=J$6)*('21-E'!$N$9:$S$9=J$5)*('21-E'!$N$11:$S$15))+SOMMEPROD(('22-F'!$L$11:$L$30=$A7)*('22-F'!$N$10:$S$10=J$6)*('22-F'!$N$9:$S$9=J$5)*('22-F'!$N$11:$S$30))+SOMMEPROD(('23-G'!$L$11:$L$30=$A7)*('23-G'!$N$10:$S$10=J$6)*('23-G'!$N$9:$S$9=J$5)*('23-G'!$N$11:$S$30))+SOMMEPROD(('24-H'!$L$11:$L$30=$A7)*('24-H'!$N$10:$S$10=J$6)*('24-H'!$N$9:$S$9=J$5)*('24-H'!$N$11:$S$30))+SOMMEPROD(('25-I'!$L$11:$L$30=$A7)*('25-I'!$N$10:$S$10=J$6)*('25-I'!$N$9:$S$9=J$5)*('25-I'!$N$11:$S$30))+SOMMEPROD(('26-J'!$L$11:$L$30=$A7)*('26-J'!$N$10:$S$10=J$6)*('26-J'!$N$9:$S$9=J$5)*('26-J'!$N$11:$S$30))+SOMMEPROD(('27-K'!$L$11:$L$30=$A7)*('27-K'!$N$10:$S$10=J$6)*('27-K'!$N$9:$S$9=J$5)*('27-K'!$N$11:$S$30))+SOMMEPROD(('28-L'!$L$11:$L$30=$A7)*('28-L'!$N$10:$S$10=J$6)*('28-L'!$N$9:$S$9=J$5)*('28-L'!$N$11:$S$30))</f>
        <v>528200</v>
      </c>
      <c r="K7" s="24">
        <f>SOMMEPROD(('19-C'!$L$11:$L$15=$A7)*('19-C'!$N$10:$S$10=K$6)*('19-C'!$N$9:$S$9=K$5)*('19-C'!$N$11:$S$15))+SOMMEPROD(('20-D'!$L$11:$L$15=$A7)*('20-D'!$N$10:$S$10=K$6)*('20-D'!$N$9:$S$9=K$5)*('20-D'!$N$11:$S$15))+SOMMEPROD(('21-E'!$L$11:$L$15=$A7)*('21-E'!$N$10:$S$10=K$6)*('21-E'!$N$9:$S$9=K$5)*('21-E'!$N$11:$S$15))+SOMMEPROD(('22-F'!$L$11:$L$30=$A7)*('22-F'!$N$10:$S$10=K$6)*('22-F'!$N$9:$S$9=K$5)*('22-F'!$N$11:$S$30))+SOMMEPROD(('23-G'!$L$11:$L$30=$A7)*('23-G'!$N$10:$S$10=K$6)*('23-G'!$N$9:$S$9=K$5)*('23-G'!$N$11:$S$30))+SOMMEPROD(('24-H'!$L$11:$L$30=$A7)*('24-H'!$N$10:$S$10=K$6)*('24-H'!$N$9:$S$9=K$5)*('24-H'!$N$11:$S$30))+SOMMEPROD(('25-I'!$L$11:$L$30=$A7)*('25-I'!$N$10:$S$10=K$6)*('25-I'!$N$9:$S$9=K$5)*('25-I'!$N$11:$S$30))+SOMMEPROD(('26-J'!$L$11:$L$30=$A7)*('26-J'!$N$10:$S$10=K$6)*('26-J'!$N$9:$S$9=K$5)*('26-J'!$N$11:$S$30))+SOMMEPROD(('27-K'!$L$11:$L$30=$A7)*('27-K'!$N$10:$S$10=K$6)*('27-K'!$N$9:$S$9=K$5)*('27-K'!$N$11:$S$30))+SOMMEPROD(('28-L'!$L$11:$L$30=$A7)*('28-L'!$N$10:$S$10=K$6)*('28-L'!$N$9:$S$9=K$5)*('28-L'!$N$11:$S$30))</f>
        <v>294100</v>
      </c>
      <c r="L7" s="24">
        <f>SOMMEPROD(('19-C'!$L$11:$L$15=$A7)*('19-C'!$N$10:$S$10=L$6)*('19-C'!$N$9:$S$9=L$5)*('19-C'!$N$11:$S$15))+SOMMEPROD(('20-D'!$L$11:$L$15=$A7)*('20-D'!$N$10:$S$10=L$6)*('20-D'!$N$9:$S$9=L$5)*('20-D'!$N$11:$S$15))+SOMMEPROD(('21-E'!$L$11:$L$15=$A7)*('21-E'!$N$10:$S$10=L$6)*('21-E'!$N$9:$S$9=L$5)*('21-E'!$N$11:$S$15))+SOMMEPROD(('22-F'!$L$11:$L$30=$A7)*('22-F'!$N$10:$S$10=L$6)*('22-F'!$N$9:$S$9=L$5)*('22-F'!$N$11:$S$30))+SOMMEPROD(('23-G'!$L$11:$L$30=$A7)*('23-G'!$N$10:$S$10=L$6)*('23-G'!$N$9:$S$9=L$5)*('23-G'!$N$11:$S$30))+SOMMEPROD(('24-H'!$L$11:$L$30=$A7)*('24-H'!$N$10:$S$10=L$6)*('24-H'!$N$9:$S$9=L$5)*('24-H'!$N$11:$S$30))+SOMMEPROD(('25-I'!$L$11:$L$30=$A7)*('25-I'!$N$10:$S$10=L$6)*('25-I'!$N$9:$S$9=L$5)*('25-I'!$N$11:$S$30))+SOMMEPROD(('26-J'!$L$11:$L$30=$A7)*('26-J'!$N$10:$S$10=L$6)*('26-J'!$N$9:$S$9=L$5)*('26-J'!$N$11:$S$30))+SOMMEPROD(('27-K'!$L$11:$L$30=$A7)*('27-K'!$N$10:$S$10=L$6)*('27-K'!$N$9:$S$9=L$5)*('27-K'!$N$11:$S$30))+SOMMEPROD(('28-L'!$L$11:$L$30=$A7)*('28-L'!$N$10:$S$10=L$6)*('28-L'!$N$9:$S$9=L$5)*('28-L'!$N$11:$S$30))</f>
        <v>182300</v>
      </c>
      <c r="M7" s="24">
        <f>SOMMEPROD(('19-C'!$L$11:$L$15=$A7)*('19-C'!$N$10:$S$10=M$6)*('19-C'!$N$9:$S$9=M$5)*('19-C'!$N$11:$S$15))+SOMMEPROD(('20-D'!$L$11:$L$15=$A7)*('20-D'!$N$10:$S$10=M$6)*('20-D'!$N$9:$S$9=M$5)*('20-D'!$N$11:$S$15))+SOMMEPROD(('21-E'!$L$11:$L$15=$A7)*('21-E'!$N$10:$S$10=M$6)*('21-E'!$N$9:$S$9=M$5)*('21-E'!$N$11:$S$15))+SOMMEPROD(('22-F'!$L$11:$L$30=$A7)*('22-F'!$N$10:$S$10=M$6)*('22-F'!$N$9:$S$9=M$5)*('22-F'!$N$11:$S$30))+SOMMEPROD(('23-G'!$L$11:$L$30=$A7)*('23-G'!$N$10:$S$10=M$6)*('23-G'!$N$9:$S$9=M$5)*('23-G'!$N$11:$S$30))+SOMMEPROD(('24-H'!$L$11:$L$30=$A7)*('24-H'!$N$10:$S$10=M$6)*('24-H'!$N$9:$S$9=M$5)*('24-H'!$N$11:$S$30))+SOMMEPROD(('25-I'!$L$11:$L$30=$A7)*('25-I'!$N$10:$S$10=M$6)*('25-I'!$N$9:$S$9=M$5)*('25-I'!$N$11:$S$30))+SOMMEPROD(('26-J'!$L$11:$L$30=$A7)*('26-J'!$N$10:$S$10=M$6)*('26-J'!$N$9:$S$9=M$5)*('26-J'!$N$11:$S$30))+SOMMEPROD(('27-K'!$L$11:$L$30=$A7)*('27-K'!$N$10:$S$10=M$6)*('27-K'!$N$9:$S$9=M$5)*('27-K'!$N$11:$S$30))+SOMMEPROD(('28-L'!$L$11:$L$30=$A7)*('28-L'!$N$10:$S$10=M$6)*('28-L'!$N$9:$S$9=M$5)*('28-L'!$N$11:$S$30))</f>
        <v>272600</v>
      </c>
      <c r="N7" s="24" t="e">
        <f ca="1">SOMMEPROD(('19-C'!$L$11:$L$15=$A7)*('19-C'!$N$10:$S$10=N$6)*('19-C'!$N$9:$S$9=N$5)*('19-C'!$N$11:$S$15))+SOMMEPROD(('20-D'!$L$11:$L$15=$A7)*('20-D'!$N$10:$S$10=N$6)*('20-D'!$N$9:$S$9=N$5)*('20-D'!$N$11:$S$15))+SOMMEPROD(('21-E'!$L$11:$L$15=$A7)*('21-E'!$N$10:$S$10=N$6)*('21-E'!$N$9:$S$9=N$5)*('21-E'!$N$11:$S$15))+SOMMEPROD(('22-F'!$L$11:$L$30=$A7)*('22-F'!$N$10:$S$10=N$6)*('22-F'!$N$9:$S$9=N$5)*('22-F'!$N$11:$S$30))+SOMMEPROD(('23-G'!$L$11:$L$30=$A7)*('23-G'!$N$10:$S$10=N$6)*('23-G'!$N$9:$S$9=N$5)*('23-G'!$N$11:$S$30))+SOMMEPROD(('24-H'!$L$11:$L$30=$A7)*('24-H'!$N$10:$S$10=N$6)*('24-H'!$N$9:$S$9=N$5)*('24-H'!$N$11:$S$30))+SOMMEPROD(('25-I'!$L$11:$L$30=$A7)*('25-I'!$N$10:$S$10=N$6)*('25-I'!$N$9:$S$9=N$5)*('25-I'!$N$11:$S$30))+SOMMEPROD(('26-J'!$L$11:$L$30=$A7)*('26-J'!$N$10:$S$10=N$6)*('26-J'!$N$9:$S$9=N$5)*('26-J'!$N$11:$S$30))+SOMMEPROD(('27-K'!$L$11:$L$30=$A7)*('27-K'!$N$10:$S$10=N$6)*('27-K'!$N$9:$S$9=N$5)*('27-K'!$N$11:$S$30))+SOMMEPROD(('28-L'!$L$11:$L$30=$A7)*('28-L'!$N$10:$S$10=N$6)*('28-L'!$N$9:$S$9=N$5)*('28-L'!$N$11:$S$30))</f>
        <v>#NAME?</v>
      </c>
      <c r="O7" s="24" t="e">
        <f ca="1">SOMMEPROD(('19-C'!$L$11:$L$15=$A7)*('19-C'!$N$10:$S$10=O$6)*('19-C'!$N$9:$S$9=O$5)*('19-C'!$N$11:$S$15))+SOMMEPROD(('20-D'!$L$11:$L$15=$A7)*('20-D'!$N$10:$S$10=O$6)*('20-D'!$N$9:$S$9=O$5)*('20-D'!$N$11:$S$15))+SOMMEPROD(('21-E'!$L$11:$L$15=$A7)*('21-E'!$N$10:$S$10=O$6)*('21-E'!$N$9:$S$9=O$5)*('21-E'!$N$11:$S$15))+SOMMEPROD(('22-F'!$L$11:$L$30=$A7)*('22-F'!$N$10:$S$10=O$6)*('22-F'!$N$9:$S$9=O$5)*('22-F'!$N$11:$S$30))+SOMMEPROD(('23-G'!$L$11:$L$30=$A7)*('23-G'!$N$10:$S$10=O$6)*('23-G'!$N$9:$S$9=O$5)*('23-G'!$N$11:$S$30))+SOMMEPROD(('24-H'!$L$11:$L$30=$A7)*('24-H'!$N$10:$S$10=O$6)*('24-H'!$N$9:$S$9=O$5)*('24-H'!$N$11:$S$30))+SOMMEPROD(('25-I'!$L$11:$L$30=$A7)*('25-I'!$N$10:$S$10=O$6)*('25-I'!$N$9:$S$9=O$5)*('25-I'!$N$11:$S$30))+SOMMEPROD(('26-J'!$L$11:$L$30=$A7)*('26-J'!$N$10:$S$10=O$6)*('26-J'!$N$9:$S$9=O$5)*('26-J'!$N$11:$S$30))+SOMMEPROD(('27-K'!$L$11:$L$30=$A7)*('27-K'!$N$10:$S$10=O$6)*('27-K'!$N$9:$S$9=O$5)*('27-K'!$N$11:$S$30))+SOMMEPROD(('28-L'!$L$11:$L$30=$A7)*('28-L'!$N$10:$S$10=O$6)*('28-L'!$N$9:$S$9=O$5)*('28-L'!$N$11:$S$30))</f>
        <v>#NAME?</v>
      </c>
      <c r="P7" s="24" t="e">
        <f ca="1">SOMMEPROD(('19-C'!$L$11:$L$15=$A7)*('19-C'!$N$10:$S$10=P$6)*('19-C'!$N$9:$S$9=P$5)*('19-C'!$N$11:$S$15))+SOMMEPROD(('20-D'!$L$11:$L$15=$A7)*('20-D'!$N$10:$S$10=P$6)*('20-D'!$N$9:$S$9=P$5)*('20-D'!$N$11:$S$15))+SOMMEPROD(('21-E'!$L$11:$L$15=$A7)*('21-E'!$N$10:$S$10=P$6)*('21-E'!$N$9:$S$9=P$5)*('21-E'!$N$11:$S$15))+SOMMEPROD(('22-F'!$L$11:$L$30=$A7)*('22-F'!$N$10:$S$10=P$6)*('22-F'!$N$9:$S$9=P$5)*('22-F'!$N$11:$S$30))+SOMMEPROD(('23-G'!$L$11:$L$30=$A7)*('23-G'!$N$10:$S$10=P$6)*('23-G'!$N$9:$S$9=P$5)*('23-G'!$N$11:$S$30))+SOMMEPROD(('24-H'!$L$11:$L$30=$A7)*('24-H'!$N$10:$S$10=P$6)*('24-H'!$N$9:$S$9=P$5)*('24-H'!$N$11:$S$30))+SOMMEPROD(('25-I'!$L$11:$L$30=$A7)*('25-I'!$N$10:$S$10=P$6)*('25-I'!$N$9:$S$9=P$5)*('25-I'!$N$11:$S$30))+SOMMEPROD(('26-J'!$L$11:$L$30=$A7)*('26-J'!$N$10:$S$10=P$6)*('26-J'!$N$9:$S$9=P$5)*('26-J'!$N$11:$S$30))+SOMMEPROD(('27-K'!$L$11:$L$30=$A7)*('27-K'!$N$10:$S$10=P$6)*('27-K'!$N$9:$S$9=P$5)*('27-K'!$N$11:$S$30))+SOMMEPROD(('28-L'!$L$11:$L$30=$A7)*('28-L'!$N$10:$S$10=P$6)*('28-L'!$N$9:$S$9=P$5)*('28-L'!$N$11:$S$30))</f>
        <v>#NAME?</v>
      </c>
      <c r="Q7" s="24" t="e">
        <f ca="1">SOMMEPROD(('19-C'!$L$11:$L$15=$A7)*('19-C'!$N$10:$S$10=Q$6)*('19-C'!$N$9:$S$9=Q$5)*('19-C'!$N$11:$S$15))+SOMMEPROD(('20-D'!$L$11:$L$15=$A7)*('20-D'!$N$10:$S$10=Q$6)*('20-D'!$N$9:$S$9=Q$5)*('20-D'!$N$11:$S$15))+SOMMEPROD(('21-E'!$L$11:$L$15=$A7)*('21-E'!$N$10:$S$10=Q$6)*('21-E'!$N$9:$S$9=Q$5)*('21-E'!$N$11:$S$15))+SOMMEPROD(('22-F'!$L$11:$L$30=$A7)*('22-F'!$N$10:$S$10=Q$6)*('22-F'!$N$9:$S$9=Q$5)*('22-F'!$N$11:$S$30))+SOMMEPROD(('23-G'!$L$11:$L$30=$A7)*('23-G'!$N$10:$S$10=Q$6)*('23-G'!$N$9:$S$9=Q$5)*('23-G'!$N$11:$S$30))+SOMMEPROD(('24-H'!$L$11:$L$30=$A7)*('24-H'!$N$10:$S$10=Q$6)*('24-H'!$N$9:$S$9=Q$5)*('24-H'!$N$11:$S$30))+SOMMEPROD(('25-I'!$L$11:$L$30=$A7)*('25-I'!$N$10:$S$10=Q$6)*('25-I'!$N$9:$S$9=Q$5)*('25-I'!$N$11:$S$30))+SOMMEPROD(('26-J'!$L$11:$L$30=$A7)*('26-J'!$N$10:$S$10=Q$6)*('26-J'!$N$9:$S$9=Q$5)*('26-J'!$N$11:$S$30))+SOMMEPROD(('27-K'!$L$11:$L$30=$A7)*('27-K'!$N$10:$S$10=Q$6)*('27-K'!$N$9:$S$9=Q$5)*('27-K'!$N$11:$S$30))+SOMMEPROD(('28-L'!$L$11:$L$30=$A7)*('28-L'!$N$10:$S$10=Q$6)*('28-L'!$N$9:$S$9=Q$5)*('28-L'!$N$11:$S$30))</f>
        <v>#NAME?</v>
      </c>
      <c r="R7" s="24" t="e">
        <f ca="1">SOMMEPROD(('19-C'!$L$11:$L$15=$A7)*('19-C'!$N$10:$S$10=R$6)*('19-C'!$N$9:$S$9=R$5)*('19-C'!$N$11:$S$15))+SOMMEPROD(('20-D'!$L$11:$L$15=$A7)*('20-D'!$N$10:$S$10=R$6)*('20-D'!$N$9:$S$9=R$5)*('20-D'!$N$11:$S$15))+SOMMEPROD(('21-E'!$L$11:$L$15=$A7)*('21-E'!$N$10:$S$10=R$6)*('21-E'!$N$9:$S$9=R$5)*('21-E'!$N$11:$S$15))+SOMMEPROD(('22-F'!$L$11:$L$30=$A7)*('22-F'!$N$10:$S$10=R$6)*('22-F'!$N$9:$S$9=R$5)*('22-F'!$N$11:$S$30))+SOMMEPROD(('23-G'!$L$11:$L$30=$A7)*('23-G'!$N$10:$S$10=R$6)*('23-G'!$N$9:$S$9=R$5)*('23-G'!$N$11:$S$30))+SOMMEPROD(('24-H'!$L$11:$L$30=$A7)*('24-H'!$N$10:$S$10=R$6)*('24-H'!$N$9:$S$9=R$5)*('24-H'!$N$11:$S$30))+SOMMEPROD(('25-I'!$L$11:$L$30=$A7)*('25-I'!$N$10:$S$10=R$6)*('25-I'!$N$9:$S$9=R$5)*('25-I'!$N$11:$S$30))+SOMMEPROD(('26-J'!$L$11:$L$30=$A7)*('26-J'!$N$10:$S$10=R$6)*('26-J'!$N$9:$S$9=R$5)*('26-J'!$N$11:$S$30))+SOMMEPROD(('27-K'!$L$11:$L$30=$A7)*('27-K'!$N$10:$S$10=R$6)*('27-K'!$N$9:$S$9=R$5)*('27-K'!$N$11:$S$30))+SOMMEPROD(('28-L'!$L$11:$L$30=$A7)*('28-L'!$N$10:$S$10=R$6)*('28-L'!$N$9:$S$9=R$5)*('28-L'!$N$11:$S$30))</f>
        <v>#NAME?</v>
      </c>
      <c r="S7" s="24" t="e">
        <f ca="1">SOMMEPROD(('19-C'!$L$11:$L$15=$A7)*('19-C'!$N$10:$S$10=S$6)*('19-C'!$N$9:$S$9=S$5)*('19-C'!$N$11:$S$15))+SOMMEPROD(('20-D'!$L$11:$L$15=$A7)*('20-D'!$N$10:$S$10=S$6)*('20-D'!$N$9:$S$9=S$5)*('20-D'!$N$11:$S$15))+SOMMEPROD(('21-E'!$L$11:$L$15=$A7)*('21-E'!$N$10:$S$10=S$6)*('21-E'!$N$9:$S$9=S$5)*('21-E'!$N$11:$S$15))+SOMMEPROD(('22-F'!$L$11:$L$30=$A7)*('22-F'!$N$10:$S$10=S$6)*('22-F'!$N$9:$S$9=S$5)*('22-F'!$N$11:$S$30))+SOMMEPROD(('23-G'!$L$11:$L$30=$A7)*('23-G'!$N$10:$S$10=S$6)*('23-G'!$N$9:$S$9=S$5)*('23-G'!$N$11:$S$30))+SOMMEPROD(('24-H'!$L$11:$L$30=$A7)*('24-H'!$N$10:$S$10=S$6)*('24-H'!$N$9:$S$9=S$5)*('24-H'!$N$11:$S$30))+SOMMEPROD(('25-I'!$L$11:$L$30=$A7)*('25-I'!$N$10:$S$10=S$6)*('25-I'!$N$9:$S$9=S$5)*('25-I'!$N$11:$S$30))+SOMMEPROD(('26-J'!$L$11:$L$30=$A7)*('26-J'!$N$10:$S$10=S$6)*('26-J'!$N$9:$S$9=S$5)*('26-J'!$N$11:$S$30))+SOMMEPROD(('27-K'!$L$11:$L$30=$A7)*('27-K'!$N$10:$S$10=S$6)*('27-K'!$N$9:$S$9=S$5)*('27-K'!$N$11:$S$30))+SOMMEPROD(('28-L'!$L$11:$L$30=$A7)*('28-L'!$N$10:$S$10=S$6)*('28-L'!$N$9:$S$9=S$5)*('28-L'!$N$11:$S$30))</f>
        <v>#NAME?</v>
      </c>
      <c r="T7" s="24">
        <f>SOMMEPROD(('19-C'!$L$11:$L$15=$A7)*('19-C'!$N$10:$S$10=T$6)*('19-C'!$N$9:$S$9=T$5)*('19-C'!$N$11:$S$15))+SOMMEPROD(('20-D'!$L$11:$L$15=$A7)*('20-D'!$N$10:$S$10=T$6)*('20-D'!$N$9:$S$9=T$5)*('20-D'!$N$11:$S$15))+SOMMEPROD(('21-E'!$L$11:$L$15=$A7)*('21-E'!$N$10:$S$10=T$6)*('21-E'!$N$9:$S$9=T$5)*('21-E'!$N$11:$S$15))+SOMMEPROD(('22-F'!$L$11:$L$30=$A7)*('22-F'!$N$10:$S$10=T$6)*('22-F'!$N$9:$S$9=T$5)*('22-F'!$N$11:$S$30))+SOMMEPROD(('23-G'!$L$11:$L$30=$A7)*('23-G'!$N$10:$S$10=T$6)*('23-G'!$N$9:$S$9=T$5)*('23-G'!$N$11:$S$30))+SOMMEPROD(('24-H'!$L$11:$L$30=$A7)*('24-H'!$N$10:$S$10=T$6)*('24-H'!$N$9:$S$9=T$5)*('24-H'!$N$11:$S$30))+SOMMEPROD(('25-I'!$L$11:$L$30=$A7)*('25-I'!$N$10:$S$10=T$6)*('25-I'!$N$9:$S$9=T$5)*('25-I'!$N$11:$S$30))+SOMMEPROD(('26-J'!$L$11:$L$30=$A7)*('26-J'!$N$10:$S$10=T$6)*('26-J'!$N$9:$S$9=T$5)*('26-J'!$N$11:$S$30))+SOMMEPROD(('27-K'!$L$11:$L$30=$A7)*('27-K'!$N$10:$S$10=T$6)*('27-K'!$N$9:$S$9=T$5)*('27-K'!$N$11:$S$30))+SOMMEPROD(('28-L'!$L$11:$L$30=$A7)*('28-L'!$N$10:$S$10=T$6)*('28-L'!$N$9:$S$9=T$5)*('28-L'!$N$11:$S$30))</f>
        <v>3220030</v>
      </c>
      <c r="U7" s="24">
        <f>SOMMEPROD(('19-C'!$L$11:$L$15=$A7)*('19-C'!$N$10:$S$10=U$6)*('19-C'!$N$9:$S$9=U$5)*('19-C'!$N$11:$S$15))+SOMMEPROD(('20-D'!$L$11:$L$15=$A7)*('20-D'!$N$10:$S$10=U$6)*('20-D'!$N$9:$S$9=U$5)*('20-D'!$N$11:$S$15))+SOMMEPROD(('21-E'!$L$11:$L$15=$A7)*('21-E'!$N$10:$S$10=U$6)*('21-E'!$N$9:$S$9=U$5)*('21-E'!$N$11:$S$15))+SOMMEPROD(('22-F'!$L$11:$L$30=$A7)*('22-F'!$N$10:$S$10=U$6)*('22-F'!$N$9:$S$9=U$5)*('22-F'!$N$11:$S$30))+SOMMEPROD(('23-G'!$L$11:$L$30=$A7)*('23-G'!$N$10:$S$10=U$6)*('23-G'!$N$9:$S$9=U$5)*('23-G'!$N$11:$S$30))+SOMMEPROD(('24-H'!$L$11:$L$30=$A7)*('24-H'!$N$10:$S$10=U$6)*('24-H'!$N$9:$S$9=U$5)*('24-H'!$N$11:$S$30))+SOMMEPROD(('25-I'!$L$11:$L$30=$A7)*('25-I'!$N$10:$S$10=U$6)*('25-I'!$N$9:$S$9=U$5)*('25-I'!$N$11:$S$30))+SOMMEPROD(('26-J'!$L$11:$L$30=$A7)*('26-J'!$N$10:$S$10=U$6)*('26-J'!$N$9:$S$9=U$5)*('26-J'!$N$11:$S$30))+SOMMEPROD(('27-K'!$L$11:$L$30=$A7)*('27-K'!$N$10:$S$10=U$6)*('27-K'!$N$9:$S$9=U$5)*('27-K'!$N$11:$S$30))+SOMMEPROD(('28-L'!$L$11:$L$30=$A7)*('28-L'!$N$10:$S$10=U$6)*('28-L'!$N$9:$S$9=U$5)*('28-L'!$N$11:$S$30))</f>
        <v>177400</v>
      </c>
      <c r="V7" s="24">
        <f>SOMMEPROD(('19-C'!$L$11:$L$15=$A7)*('19-C'!$N$10:$S$10=V$6)*('19-C'!$N$9:$S$9=V$5)*('19-C'!$N$11:$S$15))+SOMMEPROD(('20-D'!$L$11:$L$15=$A7)*('20-D'!$N$10:$S$10=V$6)*('20-D'!$N$9:$S$9=V$5)*('20-D'!$N$11:$S$15))+SOMMEPROD(('21-E'!$L$11:$L$15=$A7)*('21-E'!$N$10:$S$10=V$6)*('21-E'!$N$9:$S$9=V$5)*('21-E'!$N$11:$S$15))+SOMMEPROD(('22-F'!$L$11:$L$30=$A7)*('22-F'!$N$10:$S$10=V$6)*('22-F'!$N$9:$S$9=V$5)*('22-F'!$N$11:$S$30))+SOMMEPROD(('23-G'!$L$11:$L$30=$A7)*('23-G'!$N$10:$S$10=V$6)*('23-G'!$N$9:$S$9=V$5)*('23-G'!$N$11:$S$30))+SOMMEPROD(('24-H'!$L$11:$L$30=$A7)*('24-H'!$N$10:$S$10=V$6)*('24-H'!$N$9:$S$9=V$5)*('24-H'!$N$11:$S$30))+SOMMEPROD(('25-I'!$L$11:$L$30=$A7)*('25-I'!$N$10:$S$10=V$6)*('25-I'!$N$9:$S$9=V$5)*('25-I'!$N$11:$S$30))+SOMMEPROD(('26-J'!$L$11:$L$30=$A7)*('26-J'!$N$10:$S$10=V$6)*('26-J'!$N$9:$S$9=V$5)*('26-J'!$N$11:$S$30))+SOMMEPROD(('27-K'!$L$11:$L$30=$A7)*('27-K'!$N$10:$S$10=V$6)*('27-K'!$N$9:$S$9=V$5)*('27-K'!$N$11:$S$30))+SOMMEPROD(('28-L'!$L$11:$L$30=$A7)*('28-L'!$N$10:$S$10=V$6)*('28-L'!$N$9:$S$9=V$5)*('28-L'!$N$11:$S$30))</f>
        <v>1275370</v>
      </c>
      <c r="W7" s="24">
        <f>SOMMEPROD(('19-C'!$L$11:$L$15=$A7)*('19-C'!$N$10:$S$10=W$6)*('19-C'!$N$9:$S$9=W$5)*('19-C'!$N$11:$S$15))+SOMMEPROD(('20-D'!$L$11:$L$15=$A7)*('20-D'!$N$10:$S$10=W$6)*('20-D'!$N$9:$S$9=W$5)*('20-D'!$N$11:$S$15))+SOMMEPROD(('21-E'!$L$11:$L$15=$A7)*('21-E'!$N$10:$S$10=W$6)*('21-E'!$N$9:$S$9=W$5)*('21-E'!$N$11:$S$15))+SOMMEPROD(('22-F'!$L$11:$L$30=$A7)*('22-F'!$N$10:$S$10=W$6)*('22-F'!$N$9:$S$9=W$5)*('22-F'!$N$11:$S$30))+SOMMEPROD(('23-G'!$L$11:$L$30=$A7)*('23-G'!$N$10:$S$10=W$6)*('23-G'!$N$9:$S$9=W$5)*('23-G'!$N$11:$S$30))+SOMMEPROD(('24-H'!$L$11:$L$30=$A7)*('24-H'!$N$10:$S$10=W$6)*('24-H'!$N$9:$S$9=W$5)*('24-H'!$N$11:$S$30))+SOMMEPROD(('25-I'!$L$11:$L$30=$A7)*('25-I'!$N$10:$S$10=W$6)*('25-I'!$N$9:$S$9=W$5)*('25-I'!$N$11:$S$30))+SOMMEPROD(('26-J'!$L$11:$L$30=$A7)*('26-J'!$N$10:$S$10=W$6)*('26-J'!$N$9:$S$9=W$5)*('26-J'!$N$11:$S$30))+SOMMEPROD(('27-K'!$L$11:$L$30=$A7)*('27-K'!$N$10:$S$10=W$6)*('27-K'!$N$9:$S$9=W$5)*('27-K'!$N$11:$S$30))+SOMMEPROD(('28-L'!$L$11:$L$30=$A7)*('28-L'!$N$10:$S$10=W$6)*('28-L'!$N$9:$S$9=W$5)*('28-L'!$N$11:$S$30))</f>
        <v>1420300</v>
      </c>
      <c r="X7" s="24">
        <f>SOMMEPROD(('19-C'!$L$11:$L$15=$A7)*('19-C'!$N$10:$S$10=X$6)*('19-C'!$N$9:$S$9=X$5)*('19-C'!$N$11:$S$15))+SOMMEPROD(('20-D'!$L$11:$L$15=$A7)*('20-D'!$N$10:$S$10=X$6)*('20-D'!$N$9:$S$9=X$5)*('20-D'!$N$11:$S$15))+SOMMEPROD(('21-E'!$L$11:$L$15=$A7)*('21-E'!$N$10:$S$10=X$6)*('21-E'!$N$9:$S$9=X$5)*('21-E'!$N$11:$S$15))+SOMMEPROD(('22-F'!$L$11:$L$30=$A7)*('22-F'!$N$10:$S$10=X$6)*('22-F'!$N$9:$S$9=X$5)*('22-F'!$N$11:$S$30))+SOMMEPROD(('23-G'!$L$11:$L$30=$A7)*('23-G'!$N$10:$S$10=X$6)*('23-G'!$N$9:$S$9=X$5)*('23-G'!$N$11:$S$30))+SOMMEPROD(('24-H'!$L$11:$L$30=$A7)*('24-H'!$N$10:$S$10=X$6)*('24-H'!$N$9:$S$9=X$5)*('24-H'!$N$11:$S$30))+SOMMEPROD(('25-I'!$L$11:$L$30=$A7)*('25-I'!$N$10:$S$10=X$6)*('25-I'!$N$9:$S$9=X$5)*('25-I'!$N$11:$S$30))+SOMMEPROD(('26-J'!$L$11:$L$30=$A7)*('26-J'!$N$10:$S$10=X$6)*('26-J'!$N$9:$S$9=X$5)*('26-J'!$N$11:$S$30))+SOMMEPROD(('27-K'!$L$11:$L$30=$A7)*('27-K'!$N$10:$S$10=X$6)*('27-K'!$N$9:$S$9=X$5)*('27-K'!$N$11:$S$30))+SOMMEPROD(('28-L'!$L$11:$L$30=$A7)*('28-L'!$N$10:$S$10=X$6)*('28-L'!$N$9:$S$9=X$5)*('28-L'!$N$11:$S$30))</f>
        <v>0</v>
      </c>
      <c r="Y7" s="133" t="e">
        <f t="shared" ref="Y7:Y27" ca="1" si="0">SOMME(B7:X7)</f>
        <v>#NAME?</v>
      </c>
      <c r="AA7" s="137">
        <v>44196</v>
      </c>
      <c r="AB7" s="24">
        <f t="shared" ref="AB7:AK16" si="1">SOMMEPROD(($A$7:$A$27=$AA7)*($B$6:$X$6=AB$6)*($B$7:$X$27))</f>
        <v>45700</v>
      </c>
      <c r="AC7" s="24">
        <f t="shared" si="1"/>
        <v>63300</v>
      </c>
      <c r="AD7" s="24">
        <f t="shared" si="1"/>
        <v>276900</v>
      </c>
      <c r="AE7" s="24">
        <f t="shared" si="1"/>
        <v>80800</v>
      </c>
      <c r="AF7" s="24">
        <f t="shared" si="1"/>
        <v>302000</v>
      </c>
      <c r="AG7" s="24">
        <f t="shared" si="1"/>
        <v>85600</v>
      </c>
      <c r="AH7" s="24">
        <f t="shared" si="1"/>
        <v>1420300</v>
      </c>
      <c r="AI7" s="24">
        <f t="shared" si="1"/>
        <v>272600</v>
      </c>
      <c r="AJ7" s="24">
        <f t="shared" si="1"/>
        <v>314900</v>
      </c>
      <c r="AK7" s="24">
        <f t="shared" si="1"/>
        <v>361000</v>
      </c>
      <c r="AL7" s="24">
        <f t="shared" ref="AL7:AR16" si="2">SOMMEPROD(($A$7:$A$27=$AA7)*($B$6:$X$6=AL$6)*($B$7:$X$27))</f>
        <v>1004600</v>
      </c>
      <c r="AM7" s="24">
        <f t="shared" si="2"/>
        <v>205500</v>
      </c>
      <c r="AN7" s="24">
        <f t="shared" si="2"/>
        <v>255000</v>
      </c>
      <c r="AO7" s="24">
        <f t="shared" si="2"/>
        <v>157900</v>
      </c>
      <c r="AP7" s="24">
        <f t="shared" si="2"/>
        <v>778900</v>
      </c>
      <c r="AQ7" s="24">
        <f t="shared" si="2"/>
        <v>4672800</v>
      </c>
      <c r="AR7" s="19">
        <f t="shared" si="2"/>
        <v>0</v>
      </c>
      <c r="AS7" s="133">
        <f t="shared" ref="AS7:AS27" si="3">SOMME(AB7:AR7)</f>
        <v>10297800</v>
      </c>
    </row>
    <row r="8" spans="1:45" s="6" customFormat="1" ht="15" customHeight="1" x14ac:dyDescent="0.25">
      <c r="A8" s="138">
        <v>44561</v>
      </c>
      <c r="B8" s="19">
        <f>SOMMEPROD(('19-C'!$L$11:$L$15=$A8)*('19-C'!$N$10:$S$10=B$6)*('19-C'!$N$9:$S$9=B$5)*('19-C'!$N$11:$S$15))+SOMMEPROD(('20-D'!$L$11:$L$15=$A8)*('20-D'!$N$10:$S$10=B$6)*('20-D'!$N$9:$S$9=B$5)*('20-D'!$N$11:$S$15))+SOMMEPROD(('21-E'!$L$11:$L$15=$A8)*('21-E'!$N$10:$S$10=B$6)*('21-E'!$N$9:$S$9=B$5)*('21-E'!$N$11:$S$15))+SOMMEPROD(('22-F'!$L$11:$L$30=$A8)*('22-F'!$N$10:$S$10=B$6)*('22-F'!$N$9:$S$9=B$5)*('22-F'!$N$11:$S$30))+SOMMEPROD(('23-G'!$L$11:$L$30=$A8)*('23-G'!$N$10:$S$10=B$6)*('23-G'!$N$9:$S$9=B$5)*('23-G'!$N$11:$S$30))+SOMMEPROD(('24-H'!$L$11:$L$30=$A8)*('24-H'!$N$10:$S$10=B$6)*('24-H'!$N$9:$S$9=B$5)*('24-H'!$N$11:$S$30))+SOMMEPROD(('25-I'!$L$11:$L$30=$A8)*('25-I'!$N$10:$S$10=B$6)*('25-I'!$N$9:$S$9=B$5)*('25-I'!$N$11:$S$30))+SOMMEPROD(('26-J'!$L$11:$L$30=$A8)*('26-J'!$N$10:$S$10=B$6)*('26-J'!$N$9:$S$9=B$5)*('26-J'!$N$11:$S$30))+SOMMEPROD(('27-K'!$L$11:$L$30=$A8)*('27-K'!$N$10:$S$10=B$6)*('27-K'!$N$9:$S$9=B$5)*('27-K'!$N$11:$S$30))+SOMMEPROD(('28-L'!$L$11:$L$30=$A8)*('28-L'!$N$10:$S$10=B$6)*('28-L'!$N$9:$S$9=B$5)*('28-L'!$N$11:$S$30))</f>
        <v>216000</v>
      </c>
      <c r="C8" s="19">
        <f>SOMMEPROD(('19-C'!$L$11:$L$15=$A8)*('19-C'!$N$10:$S$10=C$6)*('19-C'!$N$9:$S$9=C$5)*('19-C'!$N$11:$S$15))+SOMMEPROD(('20-D'!$L$11:$L$15=$A8)*('20-D'!$N$10:$S$10=C$6)*('20-D'!$N$9:$S$9=C$5)*('20-D'!$N$11:$S$15))+SOMMEPROD(('21-E'!$L$11:$L$15=$A8)*('21-E'!$N$10:$S$10=C$6)*('21-E'!$N$9:$S$9=C$5)*('21-E'!$N$11:$S$15))+SOMMEPROD(('22-F'!$L$11:$L$30=$A8)*('22-F'!$N$10:$S$10=C$6)*('22-F'!$N$9:$S$9=C$5)*('22-F'!$N$11:$S$30))+SOMMEPROD(('23-G'!$L$11:$L$30=$A8)*('23-G'!$N$10:$S$10=C$6)*('23-G'!$N$9:$S$9=C$5)*('23-G'!$N$11:$S$30))+SOMMEPROD(('24-H'!$L$11:$L$30=$A8)*('24-H'!$N$10:$S$10=C$6)*('24-H'!$N$9:$S$9=C$5)*('24-H'!$N$11:$S$30))+SOMMEPROD(('25-I'!$L$11:$L$30=$A8)*('25-I'!$N$10:$S$10=C$6)*('25-I'!$N$9:$S$9=C$5)*('25-I'!$N$11:$S$30))+SOMMEPROD(('26-J'!$L$11:$L$30=$A8)*('26-J'!$N$10:$S$10=C$6)*('26-J'!$N$9:$S$9=C$5)*('26-J'!$N$11:$S$30))+SOMMEPROD(('27-K'!$L$11:$L$30=$A8)*('27-K'!$N$10:$S$10=C$6)*('27-K'!$N$9:$S$9=C$5)*('27-K'!$N$11:$S$30))+SOMMEPROD(('28-L'!$L$11:$L$30=$A8)*('28-L'!$N$10:$S$10=C$6)*('28-L'!$N$9:$S$9=C$5)*('28-L'!$N$11:$S$30))</f>
        <v>68100</v>
      </c>
      <c r="D8" s="19">
        <f>SOMMEPROD(('19-C'!$L$11:$L$15=$A8)*('19-C'!$N$10:$S$10=D$6)*('19-C'!$N$9:$S$9=D$5)*('19-C'!$N$11:$S$15))+SOMMEPROD(('20-D'!$L$11:$L$15=$A8)*('20-D'!$N$10:$S$10=D$6)*('20-D'!$N$9:$S$9=D$5)*('20-D'!$N$11:$S$15))+SOMMEPROD(('21-E'!$L$11:$L$15=$A8)*('21-E'!$N$10:$S$10=D$6)*('21-E'!$N$9:$S$9=D$5)*('21-E'!$N$11:$S$15))+SOMMEPROD(('22-F'!$L$11:$L$30=$A8)*('22-F'!$N$10:$S$10=D$6)*('22-F'!$N$9:$S$9=D$5)*('22-F'!$N$11:$S$30))+SOMMEPROD(('23-G'!$L$11:$L$30=$A8)*('23-G'!$N$10:$S$10=D$6)*('23-G'!$N$9:$S$9=D$5)*('23-G'!$N$11:$S$30))+SOMMEPROD(('24-H'!$L$11:$L$30=$A8)*('24-H'!$N$10:$S$10=D$6)*('24-H'!$N$9:$S$9=D$5)*('24-H'!$N$11:$S$30))+SOMMEPROD(('25-I'!$L$11:$L$30=$A8)*('25-I'!$N$10:$S$10=D$6)*('25-I'!$N$9:$S$9=D$5)*('25-I'!$N$11:$S$30))+SOMMEPROD(('26-J'!$L$11:$L$30=$A8)*('26-J'!$N$10:$S$10=D$6)*('26-J'!$N$9:$S$9=D$5)*('26-J'!$N$11:$S$30))+SOMMEPROD(('27-K'!$L$11:$L$30=$A8)*('27-K'!$N$10:$S$10=D$6)*('27-K'!$N$9:$S$9=D$5)*('27-K'!$N$11:$S$30))+SOMMEPROD(('28-L'!$L$11:$L$30=$A8)*('28-L'!$N$10:$S$10=D$6)*('28-L'!$N$9:$S$9=D$5)*('28-L'!$N$11:$S$30))</f>
        <v>77900</v>
      </c>
      <c r="E8" s="19">
        <f>SOMMEPROD(('19-C'!$L$11:$L$15=$A8)*('19-C'!$N$10:$S$10=E$6)*('19-C'!$N$9:$S$9=E$5)*('19-C'!$N$11:$S$15))+SOMMEPROD(('20-D'!$L$11:$L$15=$A8)*('20-D'!$N$10:$S$10=E$6)*('20-D'!$N$9:$S$9=E$5)*('20-D'!$N$11:$S$15))+SOMMEPROD(('21-E'!$L$11:$L$15=$A8)*('21-E'!$N$10:$S$10=E$6)*('21-E'!$N$9:$S$9=E$5)*('21-E'!$N$11:$S$15))+SOMMEPROD(('22-F'!$L$11:$L$30=$A8)*('22-F'!$N$10:$S$10=E$6)*('22-F'!$N$9:$S$9=E$5)*('22-F'!$N$11:$S$30))+SOMMEPROD(('23-G'!$L$11:$L$30=$A8)*('23-G'!$N$10:$S$10=E$6)*('23-G'!$N$9:$S$9=E$5)*('23-G'!$N$11:$S$30))+SOMMEPROD(('24-H'!$L$11:$L$30=$A8)*('24-H'!$N$10:$S$10=E$6)*('24-H'!$N$9:$S$9=E$5)*('24-H'!$N$11:$S$30))+SOMMEPROD(('25-I'!$L$11:$L$30=$A8)*('25-I'!$N$10:$S$10=E$6)*('25-I'!$N$9:$S$9=E$5)*('25-I'!$N$11:$S$30))+SOMMEPROD(('26-J'!$L$11:$L$30=$A8)*('26-J'!$N$10:$S$10=E$6)*('26-J'!$N$9:$S$9=E$5)*('26-J'!$N$11:$S$30))+SOMMEPROD(('27-K'!$L$11:$L$30=$A8)*('27-K'!$N$10:$S$10=E$6)*('27-K'!$N$9:$S$9=E$5)*('27-K'!$N$11:$S$30))+SOMMEPROD(('28-L'!$L$11:$L$30=$A8)*('28-L'!$N$10:$S$10=E$6)*('28-L'!$N$9:$S$9=E$5)*('28-L'!$N$11:$S$30))</f>
        <v>327600</v>
      </c>
      <c r="F8" s="19">
        <f>SOMMEPROD(('19-C'!$L$11:$L$15=$A8)*('19-C'!$N$10:$S$10=F$6)*('19-C'!$N$9:$S$9=F$5)*('19-C'!$N$11:$S$15))+SOMMEPROD(('20-D'!$L$11:$L$15=$A8)*('20-D'!$N$10:$S$10=F$6)*('20-D'!$N$9:$S$9=F$5)*('20-D'!$N$11:$S$15))+SOMMEPROD(('21-E'!$L$11:$L$15=$A8)*('21-E'!$N$10:$S$10=F$6)*('21-E'!$N$9:$S$9=F$5)*('21-E'!$N$11:$S$15))+SOMMEPROD(('22-F'!$L$11:$L$30=$A8)*('22-F'!$N$10:$S$10=F$6)*('22-F'!$N$9:$S$9=F$5)*('22-F'!$N$11:$S$30))+SOMMEPROD(('23-G'!$L$11:$L$30=$A8)*('23-G'!$N$10:$S$10=F$6)*('23-G'!$N$9:$S$9=F$5)*('23-G'!$N$11:$S$30))+SOMMEPROD(('24-H'!$L$11:$L$30=$A8)*('24-H'!$N$10:$S$10=F$6)*('24-H'!$N$9:$S$9=F$5)*('24-H'!$N$11:$S$30))+SOMMEPROD(('25-I'!$L$11:$L$30=$A8)*('25-I'!$N$10:$S$10=F$6)*('25-I'!$N$9:$S$9=F$5)*('25-I'!$N$11:$S$30))+SOMMEPROD(('26-J'!$L$11:$L$30=$A8)*('26-J'!$N$10:$S$10=F$6)*('26-J'!$N$9:$S$9=F$5)*('26-J'!$N$11:$S$30))+SOMMEPROD(('27-K'!$L$11:$L$30=$A8)*('27-K'!$N$10:$S$10=F$6)*('27-K'!$N$9:$S$9=F$5)*('27-K'!$N$11:$S$30))+SOMMEPROD(('28-L'!$L$11:$L$30=$A8)*('28-L'!$N$10:$S$10=F$6)*('28-L'!$N$9:$S$9=F$5)*('28-L'!$N$11:$S$30))</f>
        <v>30700</v>
      </c>
      <c r="G8" s="19">
        <f>SOMMEPROD(('19-C'!$L$11:$L$15=$A8)*('19-C'!$N$10:$S$10=G$6)*('19-C'!$N$9:$S$9=G$5)*('19-C'!$N$11:$S$15))+SOMMEPROD(('20-D'!$L$11:$L$15=$A8)*('20-D'!$N$10:$S$10=G$6)*('20-D'!$N$9:$S$9=G$5)*('20-D'!$N$11:$S$15))+SOMMEPROD(('21-E'!$L$11:$L$15=$A8)*('21-E'!$N$10:$S$10=G$6)*('21-E'!$N$9:$S$9=G$5)*('21-E'!$N$11:$S$15))+SOMMEPROD(('22-F'!$L$11:$L$30=$A8)*('22-F'!$N$10:$S$10=G$6)*('22-F'!$N$9:$S$9=G$5)*('22-F'!$N$11:$S$30))+SOMMEPROD(('23-G'!$L$11:$L$30=$A8)*('23-G'!$N$10:$S$10=G$6)*('23-G'!$N$9:$S$9=G$5)*('23-G'!$N$11:$S$30))+SOMMEPROD(('24-H'!$L$11:$L$30=$A8)*('24-H'!$N$10:$S$10=G$6)*('24-H'!$N$9:$S$9=G$5)*('24-H'!$N$11:$S$30))+SOMMEPROD(('25-I'!$L$11:$L$30=$A8)*('25-I'!$N$10:$S$10=G$6)*('25-I'!$N$9:$S$9=G$5)*('25-I'!$N$11:$S$30))+SOMMEPROD(('26-J'!$L$11:$L$30=$A8)*('26-J'!$N$10:$S$10=G$6)*('26-J'!$N$9:$S$9=G$5)*('26-J'!$N$11:$S$30))+SOMMEPROD(('27-K'!$L$11:$L$30=$A8)*('27-K'!$N$10:$S$10=G$6)*('27-K'!$N$9:$S$9=G$5)*('27-K'!$N$11:$S$30))+SOMMEPROD(('28-L'!$L$11:$L$30=$A8)*('28-L'!$N$10:$S$10=G$6)*('28-L'!$N$9:$S$9=G$5)*('28-L'!$N$11:$S$30))</f>
        <v>251500</v>
      </c>
      <c r="H8" s="19">
        <f>SOMMEPROD(('19-C'!$L$11:$L$15=$A8)*('19-C'!$N$10:$S$10=H$6)*('19-C'!$N$9:$S$9=H$5)*('19-C'!$N$11:$S$15))+SOMMEPROD(('20-D'!$L$11:$L$15=$A8)*('20-D'!$N$10:$S$10=H$6)*('20-D'!$N$9:$S$9=H$5)*('20-D'!$N$11:$S$15))+SOMMEPROD(('21-E'!$L$11:$L$15=$A8)*('21-E'!$N$10:$S$10=H$6)*('21-E'!$N$9:$S$9=H$5)*('21-E'!$N$11:$S$15))+SOMMEPROD(('22-F'!$L$11:$L$30=$A8)*('22-F'!$N$10:$S$10=H$6)*('22-F'!$N$9:$S$9=H$5)*('22-F'!$N$11:$S$30))+SOMMEPROD(('23-G'!$L$11:$L$30=$A8)*('23-G'!$N$10:$S$10=H$6)*('23-G'!$N$9:$S$9=H$5)*('23-G'!$N$11:$S$30))+SOMMEPROD(('24-H'!$L$11:$L$30=$A8)*('24-H'!$N$10:$S$10=H$6)*('24-H'!$N$9:$S$9=H$5)*('24-H'!$N$11:$S$30))+SOMMEPROD(('25-I'!$L$11:$L$30=$A8)*('25-I'!$N$10:$S$10=H$6)*('25-I'!$N$9:$S$9=H$5)*('25-I'!$N$11:$S$30))+SOMMEPROD(('26-J'!$L$11:$L$30=$A8)*('26-J'!$N$10:$S$10=H$6)*('26-J'!$N$9:$S$9=H$5)*('26-J'!$N$11:$S$30))+SOMMEPROD(('27-K'!$L$11:$L$30=$A8)*('27-K'!$N$10:$S$10=H$6)*('27-K'!$N$9:$S$9=H$5)*('27-K'!$N$11:$S$30))+SOMMEPROD(('28-L'!$L$11:$L$30=$A8)*('28-L'!$N$10:$S$10=H$6)*('28-L'!$N$9:$S$9=H$5)*('28-L'!$N$11:$S$30))</f>
        <v>11400</v>
      </c>
      <c r="I8" s="19">
        <f>SOMMEPROD(('19-C'!$L$11:$L$15=$A8)*('19-C'!$N$10:$S$10=I$6)*('19-C'!$N$9:$S$9=I$5)*('19-C'!$N$11:$S$15))+SOMMEPROD(('20-D'!$L$11:$L$15=$A8)*('20-D'!$N$10:$S$10=I$6)*('20-D'!$N$9:$S$9=I$5)*('20-D'!$N$11:$S$15))+SOMMEPROD(('21-E'!$L$11:$L$15=$A8)*('21-E'!$N$10:$S$10=I$6)*('21-E'!$N$9:$S$9=I$5)*('21-E'!$N$11:$S$15))+SOMMEPROD(('22-F'!$L$11:$L$30=$A8)*('22-F'!$N$10:$S$10=I$6)*('22-F'!$N$9:$S$9=I$5)*('22-F'!$N$11:$S$30))+SOMMEPROD(('23-G'!$L$11:$L$30=$A8)*('23-G'!$N$10:$S$10=I$6)*('23-G'!$N$9:$S$9=I$5)*('23-G'!$N$11:$S$30))+SOMMEPROD(('24-H'!$L$11:$L$30=$A8)*('24-H'!$N$10:$S$10=I$6)*('24-H'!$N$9:$S$9=I$5)*('24-H'!$N$11:$S$30))+SOMMEPROD(('25-I'!$L$11:$L$30=$A8)*('25-I'!$N$10:$S$10=I$6)*('25-I'!$N$9:$S$9=I$5)*('25-I'!$N$11:$S$30))+SOMMEPROD(('26-J'!$L$11:$L$30=$A8)*('26-J'!$N$10:$S$10=I$6)*('26-J'!$N$9:$S$9=I$5)*('26-J'!$N$11:$S$30))+SOMMEPROD(('27-K'!$L$11:$L$30=$A8)*('27-K'!$N$10:$S$10=I$6)*('27-K'!$N$9:$S$9=I$5)*('27-K'!$N$11:$S$30))+SOMMEPROD(('28-L'!$L$11:$L$30=$A8)*('28-L'!$N$10:$S$10=I$6)*('28-L'!$N$9:$S$9=I$5)*('28-L'!$N$11:$S$30))</f>
        <v>9000</v>
      </c>
      <c r="J8" s="19">
        <f>SOMMEPROD(('19-C'!$L$11:$L$15=$A8)*('19-C'!$N$10:$S$10=J$6)*('19-C'!$N$9:$S$9=J$5)*('19-C'!$N$11:$S$15))+SOMMEPROD(('20-D'!$L$11:$L$15=$A8)*('20-D'!$N$10:$S$10=J$6)*('20-D'!$N$9:$S$9=J$5)*('20-D'!$N$11:$S$15))+SOMMEPROD(('21-E'!$L$11:$L$15=$A8)*('21-E'!$N$10:$S$10=J$6)*('21-E'!$N$9:$S$9=J$5)*('21-E'!$N$11:$S$15))+SOMMEPROD(('22-F'!$L$11:$L$30=$A8)*('22-F'!$N$10:$S$10=J$6)*('22-F'!$N$9:$S$9=J$5)*('22-F'!$N$11:$S$30))+SOMMEPROD(('23-G'!$L$11:$L$30=$A8)*('23-G'!$N$10:$S$10=J$6)*('23-G'!$N$9:$S$9=J$5)*('23-G'!$N$11:$S$30))+SOMMEPROD(('24-H'!$L$11:$L$30=$A8)*('24-H'!$N$10:$S$10=J$6)*('24-H'!$N$9:$S$9=J$5)*('24-H'!$N$11:$S$30))+SOMMEPROD(('25-I'!$L$11:$L$30=$A8)*('25-I'!$N$10:$S$10=J$6)*('25-I'!$N$9:$S$9=J$5)*('25-I'!$N$11:$S$30))+SOMMEPROD(('26-J'!$L$11:$L$30=$A8)*('26-J'!$N$10:$S$10=J$6)*('26-J'!$N$9:$S$9=J$5)*('26-J'!$N$11:$S$30))+SOMMEPROD(('27-K'!$L$11:$L$30=$A8)*('27-K'!$N$10:$S$10=J$6)*('27-K'!$N$9:$S$9=J$5)*('27-K'!$N$11:$S$30))+SOMMEPROD(('28-L'!$L$11:$L$30=$A8)*('28-L'!$N$10:$S$10=J$6)*('28-L'!$N$9:$S$9=J$5)*('28-L'!$N$11:$S$30))</f>
        <v>497300</v>
      </c>
      <c r="K8" s="19">
        <f>SOMMEPROD(('19-C'!$L$11:$L$15=$A8)*('19-C'!$N$10:$S$10=K$6)*('19-C'!$N$9:$S$9=K$5)*('19-C'!$N$11:$S$15))+SOMMEPROD(('20-D'!$L$11:$L$15=$A8)*('20-D'!$N$10:$S$10=K$6)*('20-D'!$N$9:$S$9=K$5)*('20-D'!$N$11:$S$15))+SOMMEPROD(('21-E'!$L$11:$L$15=$A8)*('21-E'!$N$10:$S$10=K$6)*('21-E'!$N$9:$S$9=K$5)*('21-E'!$N$11:$S$15))+SOMMEPROD(('22-F'!$L$11:$L$30=$A8)*('22-F'!$N$10:$S$10=K$6)*('22-F'!$N$9:$S$9=K$5)*('22-F'!$N$11:$S$30))+SOMMEPROD(('23-G'!$L$11:$L$30=$A8)*('23-G'!$N$10:$S$10=K$6)*('23-G'!$N$9:$S$9=K$5)*('23-G'!$N$11:$S$30))+SOMMEPROD(('24-H'!$L$11:$L$30=$A8)*('24-H'!$N$10:$S$10=K$6)*('24-H'!$N$9:$S$9=K$5)*('24-H'!$N$11:$S$30))+SOMMEPROD(('25-I'!$L$11:$L$30=$A8)*('25-I'!$N$10:$S$10=K$6)*('25-I'!$N$9:$S$9=K$5)*('25-I'!$N$11:$S$30))+SOMMEPROD(('26-J'!$L$11:$L$30=$A8)*('26-J'!$N$10:$S$10=K$6)*('26-J'!$N$9:$S$9=K$5)*('26-J'!$N$11:$S$30))+SOMMEPROD(('27-K'!$L$11:$L$30=$A8)*('27-K'!$N$10:$S$10=K$6)*('27-K'!$N$9:$S$9=K$5)*('27-K'!$N$11:$S$30))+SOMMEPROD(('28-L'!$L$11:$L$30=$A8)*('28-L'!$N$10:$S$10=K$6)*('28-L'!$N$9:$S$9=K$5)*('28-L'!$N$11:$S$30))</f>
        <v>278900</v>
      </c>
      <c r="L8" s="19">
        <f>SOMMEPROD(('19-C'!$L$11:$L$15=$A8)*('19-C'!$N$10:$S$10=L$6)*('19-C'!$N$9:$S$9=L$5)*('19-C'!$N$11:$S$15))+SOMMEPROD(('20-D'!$L$11:$L$15=$A8)*('20-D'!$N$10:$S$10=L$6)*('20-D'!$N$9:$S$9=L$5)*('20-D'!$N$11:$S$15))+SOMMEPROD(('21-E'!$L$11:$L$15=$A8)*('21-E'!$N$10:$S$10=L$6)*('21-E'!$N$9:$S$9=L$5)*('21-E'!$N$11:$S$15))+SOMMEPROD(('22-F'!$L$11:$L$30=$A8)*('22-F'!$N$10:$S$10=L$6)*('22-F'!$N$9:$S$9=L$5)*('22-F'!$N$11:$S$30))+SOMMEPROD(('23-G'!$L$11:$L$30=$A8)*('23-G'!$N$10:$S$10=L$6)*('23-G'!$N$9:$S$9=L$5)*('23-G'!$N$11:$S$30))+SOMMEPROD(('24-H'!$L$11:$L$30=$A8)*('24-H'!$N$10:$S$10=L$6)*('24-H'!$N$9:$S$9=L$5)*('24-H'!$N$11:$S$30))+SOMMEPROD(('25-I'!$L$11:$L$30=$A8)*('25-I'!$N$10:$S$10=L$6)*('25-I'!$N$9:$S$9=L$5)*('25-I'!$N$11:$S$30))+SOMMEPROD(('26-J'!$L$11:$L$30=$A8)*('26-J'!$N$10:$S$10=L$6)*('26-J'!$N$9:$S$9=L$5)*('26-J'!$N$11:$S$30))+SOMMEPROD(('27-K'!$L$11:$L$30=$A8)*('27-K'!$N$10:$S$10=L$6)*('27-K'!$N$9:$S$9=L$5)*('27-K'!$N$11:$S$30))+SOMMEPROD(('28-L'!$L$11:$L$30=$A8)*('28-L'!$N$10:$S$10=L$6)*('28-L'!$N$9:$S$9=L$5)*('28-L'!$N$11:$S$30))</f>
        <v>171400</v>
      </c>
      <c r="M8" s="19">
        <f>SOMMEPROD(('19-C'!$L$11:$L$15=$A8)*('19-C'!$N$10:$S$10=M$6)*('19-C'!$N$9:$S$9=M$5)*('19-C'!$N$11:$S$15))+SOMMEPROD(('20-D'!$L$11:$L$15=$A8)*('20-D'!$N$10:$S$10=M$6)*('20-D'!$N$9:$S$9=M$5)*('20-D'!$N$11:$S$15))+SOMMEPROD(('21-E'!$L$11:$L$15=$A8)*('21-E'!$N$10:$S$10=M$6)*('21-E'!$N$9:$S$9=M$5)*('21-E'!$N$11:$S$15))+SOMMEPROD(('22-F'!$L$11:$L$30=$A8)*('22-F'!$N$10:$S$10=M$6)*('22-F'!$N$9:$S$9=M$5)*('22-F'!$N$11:$S$30))+SOMMEPROD(('23-G'!$L$11:$L$30=$A8)*('23-G'!$N$10:$S$10=M$6)*('23-G'!$N$9:$S$9=M$5)*('23-G'!$N$11:$S$30))+SOMMEPROD(('24-H'!$L$11:$L$30=$A8)*('24-H'!$N$10:$S$10=M$6)*('24-H'!$N$9:$S$9=M$5)*('24-H'!$N$11:$S$30))+SOMMEPROD(('25-I'!$L$11:$L$30=$A8)*('25-I'!$N$10:$S$10=M$6)*('25-I'!$N$9:$S$9=M$5)*('25-I'!$N$11:$S$30))+SOMMEPROD(('26-J'!$L$11:$L$30=$A8)*('26-J'!$N$10:$S$10=M$6)*('26-J'!$N$9:$S$9=M$5)*('26-J'!$N$11:$S$30))+SOMMEPROD(('27-K'!$L$11:$L$30=$A8)*('27-K'!$N$10:$S$10=M$6)*('27-K'!$N$9:$S$9=M$5)*('27-K'!$N$11:$S$30))+SOMMEPROD(('28-L'!$L$11:$L$30=$A8)*('28-L'!$N$10:$S$10=M$6)*('28-L'!$N$9:$S$9=M$5)*('28-L'!$N$11:$S$30))</f>
        <v>253400</v>
      </c>
      <c r="N8" s="19" t="e">
        <f ca="1">SOMMEPROD(('19-C'!$L$11:$L$15=$A8)*('19-C'!$N$10:$S$10=N$6)*('19-C'!$N$9:$S$9=N$5)*('19-C'!$N$11:$S$15))+SOMMEPROD(('20-D'!$L$11:$L$15=$A8)*('20-D'!$N$10:$S$10=N$6)*('20-D'!$N$9:$S$9=N$5)*('20-D'!$N$11:$S$15))+SOMMEPROD(('21-E'!$L$11:$L$15=$A8)*('21-E'!$N$10:$S$10=N$6)*('21-E'!$N$9:$S$9=N$5)*('21-E'!$N$11:$S$15))+SOMMEPROD(('22-F'!$L$11:$L$30=$A8)*('22-F'!$N$10:$S$10=N$6)*('22-F'!$N$9:$S$9=N$5)*('22-F'!$N$11:$S$30))+SOMMEPROD(('23-G'!$L$11:$L$30=$A8)*('23-G'!$N$10:$S$10=N$6)*('23-G'!$N$9:$S$9=N$5)*('23-G'!$N$11:$S$30))+SOMMEPROD(('24-H'!$L$11:$L$30=$A8)*('24-H'!$N$10:$S$10=N$6)*('24-H'!$N$9:$S$9=N$5)*('24-H'!$N$11:$S$30))+SOMMEPROD(('25-I'!$L$11:$L$30=$A8)*('25-I'!$N$10:$S$10=N$6)*('25-I'!$N$9:$S$9=N$5)*('25-I'!$N$11:$S$30))+SOMMEPROD(('26-J'!$L$11:$L$30=$A8)*('26-J'!$N$10:$S$10=N$6)*('26-J'!$N$9:$S$9=N$5)*('26-J'!$N$11:$S$30))+SOMMEPROD(('27-K'!$L$11:$L$30=$A8)*('27-K'!$N$10:$S$10=N$6)*('27-K'!$N$9:$S$9=N$5)*('27-K'!$N$11:$S$30))+SOMMEPROD(('28-L'!$L$11:$L$30=$A8)*('28-L'!$N$10:$S$10=N$6)*('28-L'!$N$9:$S$9=N$5)*('28-L'!$N$11:$S$30))</f>
        <v>#NAME?</v>
      </c>
      <c r="O8" s="19" t="e">
        <f ca="1">SOMMEPROD(('19-C'!$L$11:$L$15=$A8)*('19-C'!$N$10:$S$10=O$6)*('19-C'!$N$9:$S$9=O$5)*('19-C'!$N$11:$S$15))+SOMMEPROD(('20-D'!$L$11:$L$15=$A8)*('20-D'!$N$10:$S$10=O$6)*('20-D'!$N$9:$S$9=O$5)*('20-D'!$N$11:$S$15))+SOMMEPROD(('21-E'!$L$11:$L$15=$A8)*('21-E'!$N$10:$S$10=O$6)*('21-E'!$N$9:$S$9=O$5)*('21-E'!$N$11:$S$15))+SOMMEPROD(('22-F'!$L$11:$L$30=$A8)*('22-F'!$N$10:$S$10=O$6)*('22-F'!$N$9:$S$9=O$5)*('22-F'!$N$11:$S$30))+SOMMEPROD(('23-G'!$L$11:$L$30=$A8)*('23-G'!$N$10:$S$10=O$6)*('23-G'!$N$9:$S$9=O$5)*('23-G'!$N$11:$S$30))+SOMMEPROD(('24-H'!$L$11:$L$30=$A8)*('24-H'!$N$10:$S$10=O$6)*('24-H'!$N$9:$S$9=O$5)*('24-H'!$N$11:$S$30))+SOMMEPROD(('25-I'!$L$11:$L$30=$A8)*('25-I'!$N$10:$S$10=O$6)*('25-I'!$N$9:$S$9=O$5)*('25-I'!$N$11:$S$30))+SOMMEPROD(('26-J'!$L$11:$L$30=$A8)*('26-J'!$N$10:$S$10=O$6)*('26-J'!$N$9:$S$9=O$5)*('26-J'!$N$11:$S$30))+SOMMEPROD(('27-K'!$L$11:$L$30=$A8)*('27-K'!$N$10:$S$10=O$6)*('27-K'!$N$9:$S$9=O$5)*('27-K'!$N$11:$S$30))+SOMMEPROD(('28-L'!$L$11:$L$30=$A8)*('28-L'!$N$10:$S$10=O$6)*('28-L'!$N$9:$S$9=O$5)*('28-L'!$N$11:$S$30))</f>
        <v>#NAME?</v>
      </c>
      <c r="P8" s="19" t="e">
        <f ca="1">SOMMEPROD(('19-C'!$L$11:$L$15=$A8)*('19-C'!$N$10:$S$10=P$6)*('19-C'!$N$9:$S$9=P$5)*('19-C'!$N$11:$S$15))+SOMMEPROD(('20-D'!$L$11:$L$15=$A8)*('20-D'!$N$10:$S$10=P$6)*('20-D'!$N$9:$S$9=P$5)*('20-D'!$N$11:$S$15))+SOMMEPROD(('21-E'!$L$11:$L$15=$A8)*('21-E'!$N$10:$S$10=P$6)*('21-E'!$N$9:$S$9=P$5)*('21-E'!$N$11:$S$15))+SOMMEPROD(('22-F'!$L$11:$L$30=$A8)*('22-F'!$N$10:$S$10=P$6)*('22-F'!$N$9:$S$9=P$5)*('22-F'!$N$11:$S$30))+SOMMEPROD(('23-G'!$L$11:$L$30=$A8)*('23-G'!$N$10:$S$10=P$6)*('23-G'!$N$9:$S$9=P$5)*('23-G'!$N$11:$S$30))+SOMMEPROD(('24-H'!$L$11:$L$30=$A8)*('24-H'!$N$10:$S$10=P$6)*('24-H'!$N$9:$S$9=P$5)*('24-H'!$N$11:$S$30))+SOMMEPROD(('25-I'!$L$11:$L$30=$A8)*('25-I'!$N$10:$S$10=P$6)*('25-I'!$N$9:$S$9=P$5)*('25-I'!$N$11:$S$30))+SOMMEPROD(('26-J'!$L$11:$L$30=$A8)*('26-J'!$N$10:$S$10=P$6)*('26-J'!$N$9:$S$9=P$5)*('26-J'!$N$11:$S$30))+SOMMEPROD(('27-K'!$L$11:$L$30=$A8)*('27-K'!$N$10:$S$10=P$6)*('27-K'!$N$9:$S$9=P$5)*('27-K'!$N$11:$S$30))+SOMMEPROD(('28-L'!$L$11:$L$30=$A8)*('28-L'!$N$10:$S$10=P$6)*('28-L'!$N$9:$S$9=P$5)*('28-L'!$N$11:$S$30))</f>
        <v>#NAME?</v>
      </c>
      <c r="Q8" s="19" t="e">
        <f ca="1">SOMMEPROD(('19-C'!$L$11:$L$15=$A8)*('19-C'!$N$10:$S$10=Q$6)*('19-C'!$N$9:$S$9=Q$5)*('19-C'!$N$11:$S$15))+SOMMEPROD(('20-D'!$L$11:$L$15=$A8)*('20-D'!$N$10:$S$10=Q$6)*('20-D'!$N$9:$S$9=Q$5)*('20-D'!$N$11:$S$15))+SOMMEPROD(('21-E'!$L$11:$L$15=$A8)*('21-E'!$N$10:$S$10=Q$6)*('21-E'!$N$9:$S$9=Q$5)*('21-E'!$N$11:$S$15))+SOMMEPROD(('22-F'!$L$11:$L$30=$A8)*('22-F'!$N$10:$S$10=Q$6)*('22-F'!$N$9:$S$9=Q$5)*('22-F'!$N$11:$S$30))+SOMMEPROD(('23-G'!$L$11:$L$30=$A8)*('23-G'!$N$10:$S$10=Q$6)*('23-G'!$N$9:$S$9=Q$5)*('23-G'!$N$11:$S$30))+SOMMEPROD(('24-H'!$L$11:$L$30=$A8)*('24-H'!$N$10:$S$10=Q$6)*('24-H'!$N$9:$S$9=Q$5)*('24-H'!$N$11:$S$30))+SOMMEPROD(('25-I'!$L$11:$L$30=$A8)*('25-I'!$N$10:$S$10=Q$6)*('25-I'!$N$9:$S$9=Q$5)*('25-I'!$N$11:$S$30))+SOMMEPROD(('26-J'!$L$11:$L$30=$A8)*('26-J'!$N$10:$S$10=Q$6)*('26-J'!$N$9:$S$9=Q$5)*('26-J'!$N$11:$S$30))+SOMMEPROD(('27-K'!$L$11:$L$30=$A8)*('27-K'!$N$10:$S$10=Q$6)*('27-K'!$N$9:$S$9=Q$5)*('27-K'!$N$11:$S$30))+SOMMEPROD(('28-L'!$L$11:$L$30=$A8)*('28-L'!$N$10:$S$10=Q$6)*('28-L'!$N$9:$S$9=Q$5)*('28-L'!$N$11:$S$30))</f>
        <v>#NAME?</v>
      </c>
      <c r="R8" s="19" t="e">
        <f ca="1">SOMMEPROD(('19-C'!$L$11:$L$15=$A8)*('19-C'!$N$10:$S$10=R$6)*('19-C'!$N$9:$S$9=R$5)*('19-C'!$N$11:$S$15))+SOMMEPROD(('20-D'!$L$11:$L$15=$A8)*('20-D'!$N$10:$S$10=R$6)*('20-D'!$N$9:$S$9=R$5)*('20-D'!$N$11:$S$15))+SOMMEPROD(('21-E'!$L$11:$L$15=$A8)*('21-E'!$N$10:$S$10=R$6)*('21-E'!$N$9:$S$9=R$5)*('21-E'!$N$11:$S$15))+SOMMEPROD(('22-F'!$L$11:$L$30=$A8)*('22-F'!$N$10:$S$10=R$6)*('22-F'!$N$9:$S$9=R$5)*('22-F'!$N$11:$S$30))+SOMMEPROD(('23-G'!$L$11:$L$30=$A8)*('23-G'!$N$10:$S$10=R$6)*('23-G'!$N$9:$S$9=R$5)*('23-G'!$N$11:$S$30))+SOMMEPROD(('24-H'!$L$11:$L$30=$A8)*('24-H'!$N$10:$S$10=R$6)*('24-H'!$N$9:$S$9=R$5)*('24-H'!$N$11:$S$30))+SOMMEPROD(('25-I'!$L$11:$L$30=$A8)*('25-I'!$N$10:$S$10=R$6)*('25-I'!$N$9:$S$9=R$5)*('25-I'!$N$11:$S$30))+SOMMEPROD(('26-J'!$L$11:$L$30=$A8)*('26-J'!$N$10:$S$10=R$6)*('26-J'!$N$9:$S$9=R$5)*('26-J'!$N$11:$S$30))+SOMMEPROD(('27-K'!$L$11:$L$30=$A8)*('27-K'!$N$10:$S$10=R$6)*('27-K'!$N$9:$S$9=R$5)*('27-K'!$N$11:$S$30))+SOMMEPROD(('28-L'!$L$11:$L$30=$A8)*('28-L'!$N$10:$S$10=R$6)*('28-L'!$N$9:$S$9=R$5)*('28-L'!$N$11:$S$30))</f>
        <v>#NAME?</v>
      </c>
      <c r="S8" s="19" t="e">
        <f ca="1">SOMMEPROD(('19-C'!$L$11:$L$15=$A8)*('19-C'!$N$10:$S$10=S$6)*('19-C'!$N$9:$S$9=S$5)*('19-C'!$N$11:$S$15))+SOMMEPROD(('20-D'!$L$11:$L$15=$A8)*('20-D'!$N$10:$S$10=S$6)*('20-D'!$N$9:$S$9=S$5)*('20-D'!$N$11:$S$15))+SOMMEPROD(('21-E'!$L$11:$L$15=$A8)*('21-E'!$N$10:$S$10=S$6)*('21-E'!$N$9:$S$9=S$5)*('21-E'!$N$11:$S$15))+SOMMEPROD(('22-F'!$L$11:$L$30=$A8)*('22-F'!$N$10:$S$10=S$6)*('22-F'!$N$9:$S$9=S$5)*('22-F'!$N$11:$S$30))+SOMMEPROD(('23-G'!$L$11:$L$30=$A8)*('23-G'!$N$10:$S$10=S$6)*('23-G'!$N$9:$S$9=S$5)*('23-G'!$N$11:$S$30))+SOMMEPROD(('24-H'!$L$11:$L$30=$A8)*('24-H'!$N$10:$S$10=S$6)*('24-H'!$N$9:$S$9=S$5)*('24-H'!$N$11:$S$30))+SOMMEPROD(('25-I'!$L$11:$L$30=$A8)*('25-I'!$N$10:$S$10=S$6)*('25-I'!$N$9:$S$9=S$5)*('25-I'!$N$11:$S$30))+SOMMEPROD(('26-J'!$L$11:$L$30=$A8)*('26-J'!$N$10:$S$10=S$6)*('26-J'!$N$9:$S$9=S$5)*('26-J'!$N$11:$S$30))+SOMMEPROD(('27-K'!$L$11:$L$30=$A8)*('27-K'!$N$10:$S$10=S$6)*('27-K'!$N$9:$S$9=S$5)*('27-K'!$N$11:$S$30))+SOMMEPROD(('28-L'!$L$11:$L$30=$A8)*('28-L'!$N$10:$S$10=S$6)*('28-L'!$N$9:$S$9=S$5)*('28-L'!$N$11:$S$30))</f>
        <v>#NAME?</v>
      </c>
      <c r="T8" s="19">
        <f>SOMMEPROD(('19-C'!$L$11:$L$15=$A8)*('19-C'!$N$10:$S$10=T$6)*('19-C'!$N$9:$S$9=T$5)*('19-C'!$N$11:$S$15))+SOMMEPROD(('20-D'!$L$11:$L$15=$A8)*('20-D'!$N$10:$S$10=T$6)*('20-D'!$N$9:$S$9=T$5)*('20-D'!$N$11:$S$15))+SOMMEPROD(('21-E'!$L$11:$L$15=$A8)*('21-E'!$N$10:$S$10=T$6)*('21-E'!$N$9:$S$9=T$5)*('21-E'!$N$11:$S$15))+SOMMEPROD(('22-F'!$L$11:$L$30=$A8)*('22-F'!$N$10:$S$10=T$6)*('22-F'!$N$9:$S$9=T$5)*('22-F'!$N$11:$S$30))+SOMMEPROD(('23-G'!$L$11:$L$30=$A8)*('23-G'!$N$10:$S$10=T$6)*('23-G'!$N$9:$S$9=T$5)*('23-G'!$N$11:$S$30))+SOMMEPROD(('24-H'!$L$11:$L$30=$A8)*('24-H'!$N$10:$S$10=T$6)*('24-H'!$N$9:$S$9=T$5)*('24-H'!$N$11:$S$30))+SOMMEPROD(('25-I'!$L$11:$L$30=$A8)*('25-I'!$N$10:$S$10=T$6)*('25-I'!$N$9:$S$9=T$5)*('25-I'!$N$11:$S$30))+SOMMEPROD(('26-J'!$L$11:$L$30=$A8)*('26-J'!$N$10:$S$10=T$6)*('26-J'!$N$9:$S$9=T$5)*('26-J'!$N$11:$S$30))+SOMMEPROD(('27-K'!$L$11:$L$30=$A8)*('27-K'!$N$10:$S$10=T$6)*('27-K'!$N$9:$S$9=T$5)*('27-K'!$N$11:$S$30))+SOMMEPROD(('28-L'!$L$11:$L$30=$A8)*('28-L'!$N$10:$S$10=T$6)*('28-L'!$N$9:$S$9=T$5)*('28-L'!$N$11:$S$30))</f>
        <v>3093000</v>
      </c>
      <c r="U8" s="19">
        <f>SOMMEPROD(('19-C'!$L$11:$L$15=$A8)*('19-C'!$N$10:$S$10=U$6)*('19-C'!$N$9:$S$9=U$5)*('19-C'!$N$11:$S$15))+SOMMEPROD(('20-D'!$L$11:$L$15=$A8)*('20-D'!$N$10:$S$10=U$6)*('20-D'!$N$9:$S$9=U$5)*('20-D'!$N$11:$S$15))+SOMMEPROD(('21-E'!$L$11:$L$15=$A8)*('21-E'!$N$10:$S$10=U$6)*('21-E'!$N$9:$S$9=U$5)*('21-E'!$N$11:$S$15))+SOMMEPROD(('22-F'!$L$11:$L$30=$A8)*('22-F'!$N$10:$S$10=U$6)*('22-F'!$N$9:$S$9=U$5)*('22-F'!$N$11:$S$30))+SOMMEPROD(('23-G'!$L$11:$L$30=$A8)*('23-G'!$N$10:$S$10=U$6)*('23-G'!$N$9:$S$9=U$5)*('23-G'!$N$11:$S$30))+SOMMEPROD(('24-H'!$L$11:$L$30=$A8)*('24-H'!$N$10:$S$10=U$6)*('24-H'!$N$9:$S$9=U$5)*('24-H'!$N$11:$S$30))+SOMMEPROD(('25-I'!$L$11:$L$30=$A8)*('25-I'!$N$10:$S$10=U$6)*('25-I'!$N$9:$S$9=U$5)*('25-I'!$N$11:$S$30))+SOMMEPROD(('26-J'!$L$11:$L$30=$A8)*('26-J'!$N$10:$S$10=U$6)*('26-J'!$N$9:$S$9=U$5)*('26-J'!$N$11:$S$30))+SOMMEPROD(('27-K'!$L$11:$L$30=$A8)*('27-K'!$N$10:$S$10=U$6)*('27-K'!$N$9:$S$9=U$5)*('27-K'!$N$11:$S$30))+SOMMEPROD(('28-L'!$L$11:$L$30=$A8)*('28-L'!$N$10:$S$10=U$6)*('28-L'!$N$9:$S$9=U$5)*('28-L'!$N$11:$S$30))</f>
        <v>170500</v>
      </c>
      <c r="V8" s="19">
        <f>SOMMEPROD(('19-C'!$L$11:$L$15=$A8)*('19-C'!$N$10:$S$10=V$6)*('19-C'!$N$9:$S$9=V$5)*('19-C'!$N$11:$S$15))+SOMMEPROD(('20-D'!$L$11:$L$15=$A8)*('20-D'!$N$10:$S$10=V$6)*('20-D'!$N$9:$S$9=V$5)*('20-D'!$N$11:$S$15))+SOMMEPROD(('21-E'!$L$11:$L$15=$A8)*('21-E'!$N$10:$S$10=V$6)*('21-E'!$N$9:$S$9=V$5)*('21-E'!$N$11:$S$15))+SOMMEPROD(('22-F'!$L$11:$L$30=$A8)*('22-F'!$N$10:$S$10=V$6)*('22-F'!$N$9:$S$9=V$5)*('22-F'!$N$11:$S$30))+SOMMEPROD(('23-G'!$L$11:$L$30=$A8)*('23-G'!$N$10:$S$10=V$6)*('23-G'!$N$9:$S$9=V$5)*('23-G'!$N$11:$S$30))+SOMMEPROD(('24-H'!$L$11:$L$30=$A8)*('24-H'!$N$10:$S$10=V$6)*('24-H'!$N$9:$S$9=V$5)*('24-H'!$N$11:$S$30))+SOMMEPROD(('25-I'!$L$11:$L$30=$A8)*('25-I'!$N$10:$S$10=V$6)*('25-I'!$N$9:$S$9=V$5)*('25-I'!$N$11:$S$30))+SOMMEPROD(('26-J'!$L$11:$L$30=$A8)*('26-J'!$N$10:$S$10=V$6)*('26-J'!$N$9:$S$9=V$5)*('26-J'!$N$11:$S$30))+SOMMEPROD(('27-K'!$L$11:$L$30=$A8)*('27-K'!$N$10:$S$10=V$6)*('27-K'!$N$9:$S$9=V$5)*('27-K'!$N$11:$S$30))+SOMMEPROD(('28-L'!$L$11:$L$30=$A8)*('28-L'!$N$10:$S$10=V$6)*('28-L'!$N$9:$S$9=V$5)*('28-L'!$N$11:$S$30))</f>
        <v>1225100</v>
      </c>
      <c r="W8" s="19">
        <f>SOMMEPROD(('19-C'!$L$11:$L$15=$A8)*('19-C'!$N$10:$S$10=W$6)*('19-C'!$N$9:$S$9=W$5)*('19-C'!$N$11:$S$15))+SOMMEPROD(('20-D'!$L$11:$L$15=$A8)*('20-D'!$N$10:$S$10=W$6)*('20-D'!$N$9:$S$9=W$5)*('20-D'!$N$11:$S$15))+SOMMEPROD(('21-E'!$L$11:$L$15=$A8)*('21-E'!$N$10:$S$10=W$6)*('21-E'!$N$9:$S$9=W$5)*('21-E'!$N$11:$S$15))+SOMMEPROD(('22-F'!$L$11:$L$30=$A8)*('22-F'!$N$10:$S$10=W$6)*('22-F'!$N$9:$S$9=W$5)*('22-F'!$N$11:$S$30))+SOMMEPROD(('23-G'!$L$11:$L$30=$A8)*('23-G'!$N$10:$S$10=W$6)*('23-G'!$N$9:$S$9=W$5)*('23-G'!$N$11:$S$30))+SOMMEPROD(('24-H'!$L$11:$L$30=$A8)*('24-H'!$N$10:$S$10=W$6)*('24-H'!$N$9:$S$9=W$5)*('24-H'!$N$11:$S$30))+SOMMEPROD(('25-I'!$L$11:$L$30=$A8)*('25-I'!$N$10:$S$10=W$6)*('25-I'!$N$9:$S$9=W$5)*('25-I'!$N$11:$S$30))+SOMMEPROD(('26-J'!$L$11:$L$30=$A8)*('26-J'!$N$10:$S$10=W$6)*('26-J'!$N$9:$S$9=W$5)*('26-J'!$N$11:$S$30))+SOMMEPROD(('27-K'!$L$11:$L$30=$A8)*('27-K'!$N$10:$S$10=W$6)*('27-K'!$N$9:$S$9=W$5)*('27-K'!$N$11:$S$30))+SOMMEPROD(('28-L'!$L$11:$L$30=$A8)*('28-L'!$N$10:$S$10=W$6)*('28-L'!$N$9:$S$9=W$5)*('28-L'!$N$11:$S$30))</f>
        <v>1288200</v>
      </c>
      <c r="X8" s="19">
        <f>SOMMEPROD(('19-C'!$L$11:$L$15=$A8)*('19-C'!$N$10:$S$10=X$6)*('19-C'!$N$9:$S$9=X$5)*('19-C'!$N$11:$S$15))+SOMMEPROD(('20-D'!$L$11:$L$15=$A8)*('20-D'!$N$10:$S$10=X$6)*('20-D'!$N$9:$S$9=X$5)*('20-D'!$N$11:$S$15))+SOMMEPROD(('21-E'!$L$11:$L$15=$A8)*('21-E'!$N$10:$S$10=X$6)*('21-E'!$N$9:$S$9=X$5)*('21-E'!$N$11:$S$15))+SOMMEPROD(('22-F'!$L$11:$L$30=$A8)*('22-F'!$N$10:$S$10=X$6)*('22-F'!$N$9:$S$9=X$5)*('22-F'!$N$11:$S$30))+SOMMEPROD(('23-G'!$L$11:$L$30=$A8)*('23-G'!$N$10:$S$10=X$6)*('23-G'!$N$9:$S$9=X$5)*('23-G'!$N$11:$S$30))+SOMMEPROD(('24-H'!$L$11:$L$30=$A8)*('24-H'!$N$10:$S$10=X$6)*('24-H'!$N$9:$S$9=X$5)*('24-H'!$N$11:$S$30))+SOMMEPROD(('25-I'!$L$11:$L$30=$A8)*('25-I'!$N$10:$S$10=X$6)*('25-I'!$N$9:$S$9=X$5)*('25-I'!$N$11:$S$30))+SOMMEPROD(('26-J'!$L$11:$L$30=$A8)*('26-J'!$N$10:$S$10=X$6)*('26-J'!$N$9:$S$9=X$5)*('26-J'!$N$11:$S$30))+SOMMEPROD(('27-K'!$L$11:$L$30=$A8)*('27-K'!$N$10:$S$10=X$6)*('27-K'!$N$9:$S$9=X$5)*('27-K'!$N$11:$S$30))+SOMMEPROD(('28-L'!$L$11:$L$30=$A8)*('28-L'!$N$10:$S$10=X$6)*('28-L'!$N$9:$S$9=X$5)*('28-L'!$N$11:$S$30))</f>
        <v>0</v>
      </c>
      <c r="Y8" s="134" t="e">
        <f t="shared" ca="1" si="0"/>
        <v>#NAME?</v>
      </c>
      <c r="AA8" s="138">
        <v>44561</v>
      </c>
      <c r="AB8" s="24">
        <f t="shared" si="1"/>
        <v>30700</v>
      </c>
      <c r="AC8" s="24">
        <f t="shared" si="1"/>
        <v>20400</v>
      </c>
      <c r="AD8" s="24">
        <f t="shared" si="1"/>
        <v>216000</v>
      </c>
      <c r="AE8" s="24">
        <f t="shared" si="1"/>
        <v>68100</v>
      </c>
      <c r="AF8" s="24">
        <f t="shared" si="1"/>
        <v>251500</v>
      </c>
      <c r="AG8" s="24">
        <f t="shared" si="1"/>
        <v>77900</v>
      </c>
      <c r="AH8" s="24">
        <f t="shared" si="1"/>
        <v>1288200</v>
      </c>
      <c r="AI8" s="24">
        <f t="shared" si="1"/>
        <v>253400</v>
      </c>
      <c r="AJ8" s="24">
        <f t="shared" si="1"/>
        <v>284400</v>
      </c>
      <c r="AK8" s="24">
        <f t="shared" si="1"/>
        <v>327600</v>
      </c>
      <c r="AL8" s="24">
        <f t="shared" si="2"/>
        <v>947600</v>
      </c>
      <c r="AM8" s="24">
        <f t="shared" si="2"/>
        <v>196000</v>
      </c>
      <c r="AN8" s="24">
        <f t="shared" si="2"/>
        <v>245500</v>
      </c>
      <c r="AO8" s="24">
        <f t="shared" si="2"/>
        <v>152100</v>
      </c>
      <c r="AP8" s="24">
        <f t="shared" si="2"/>
        <v>745400</v>
      </c>
      <c r="AQ8" s="24">
        <f t="shared" si="2"/>
        <v>4488600</v>
      </c>
      <c r="AR8" s="19">
        <f t="shared" si="2"/>
        <v>0</v>
      </c>
      <c r="AS8" s="133">
        <f t="shared" si="3"/>
        <v>9593400</v>
      </c>
    </row>
    <row r="9" spans="1:45" s="6" customFormat="1" ht="15" customHeight="1" x14ac:dyDescent="0.25">
      <c r="A9" s="138">
        <v>44926</v>
      </c>
      <c r="B9" s="19">
        <f>SOMMEPROD(('19-C'!$L$11:$L$15=$A9)*('19-C'!$N$10:$S$10=B$6)*('19-C'!$N$9:$S$9=B$5)*('19-C'!$N$11:$S$15))+SOMMEPROD(('20-D'!$L$11:$L$15=$A9)*('20-D'!$N$10:$S$10=B$6)*('20-D'!$N$9:$S$9=B$5)*('20-D'!$N$11:$S$15))+SOMMEPROD(('21-E'!$L$11:$L$15=$A9)*('21-E'!$N$10:$S$10=B$6)*('21-E'!$N$9:$S$9=B$5)*('21-E'!$N$11:$S$15))+SOMMEPROD(('22-F'!$L$11:$L$30=$A9)*('22-F'!$N$10:$S$10=B$6)*('22-F'!$N$9:$S$9=B$5)*('22-F'!$N$11:$S$30))+SOMMEPROD(('23-G'!$L$11:$L$30=$A9)*('23-G'!$N$10:$S$10=B$6)*('23-G'!$N$9:$S$9=B$5)*('23-G'!$N$11:$S$30))+SOMMEPROD(('24-H'!$L$11:$L$30=$A9)*('24-H'!$N$10:$S$10=B$6)*('24-H'!$N$9:$S$9=B$5)*('24-H'!$N$11:$S$30))+SOMMEPROD(('25-I'!$L$11:$L$30=$A9)*('25-I'!$N$10:$S$10=B$6)*('25-I'!$N$9:$S$9=B$5)*('25-I'!$N$11:$S$30))+SOMMEPROD(('26-J'!$L$11:$L$30=$A9)*('26-J'!$N$10:$S$10=B$6)*('26-J'!$N$9:$S$9=B$5)*('26-J'!$N$11:$S$30))+SOMMEPROD(('27-K'!$L$11:$L$30=$A9)*('27-K'!$N$10:$S$10=B$6)*('27-K'!$N$9:$S$9=B$5)*('27-K'!$N$11:$S$30))+SOMMEPROD(('28-L'!$L$11:$L$30=$A9)*('28-L'!$N$10:$S$10=B$6)*('28-L'!$N$9:$S$9=B$5)*('28-L'!$N$11:$S$30))</f>
        <v>153500</v>
      </c>
      <c r="C9" s="19">
        <f>SOMMEPROD(('19-C'!$L$11:$L$15=$A9)*('19-C'!$N$10:$S$10=C$6)*('19-C'!$N$9:$S$9=C$5)*('19-C'!$N$11:$S$15))+SOMMEPROD(('20-D'!$L$11:$L$15=$A9)*('20-D'!$N$10:$S$10=C$6)*('20-D'!$N$9:$S$9=C$5)*('20-D'!$N$11:$S$15))+SOMMEPROD(('21-E'!$L$11:$L$15=$A9)*('21-E'!$N$10:$S$10=C$6)*('21-E'!$N$9:$S$9=C$5)*('21-E'!$N$11:$S$15))+SOMMEPROD(('22-F'!$L$11:$L$30=$A9)*('22-F'!$N$10:$S$10=C$6)*('22-F'!$N$9:$S$9=C$5)*('22-F'!$N$11:$S$30))+SOMMEPROD(('23-G'!$L$11:$L$30=$A9)*('23-G'!$N$10:$S$10=C$6)*('23-G'!$N$9:$S$9=C$5)*('23-G'!$N$11:$S$30))+SOMMEPROD(('24-H'!$L$11:$L$30=$A9)*('24-H'!$N$10:$S$10=C$6)*('24-H'!$N$9:$S$9=C$5)*('24-H'!$N$11:$S$30))+SOMMEPROD(('25-I'!$L$11:$L$30=$A9)*('25-I'!$N$10:$S$10=C$6)*('25-I'!$N$9:$S$9=C$5)*('25-I'!$N$11:$S$30))+SOMMEPROD(('26-J'!$L$11:$L$30=$A9)*('26-J'!$N$10:$S$10=C$6)*('26-J'!$N$9:$S$9=C$5)*('26-J'!$N$11:$S$30))+SOMMEPROD(('27-K'!$L$11:$L$30=$A9)*('27-K'!$N$10:$S$10=C$6)*('27-K'!$N$9:$S$9=C$5)*('27-K'!$N$11:$S$30))+SOMMEPROD(('28-L'!$L$11:$L$30=$A9)*('28-L'!$N$10:$S$10=C$6)*('28-L'!$N$9:$S$9=C$5)*('28-L'!$N$11:$S$30))</f>
        <v>54900</v>
      </c>
      <c r="D9" s="19">
        <f>SOMMEPROD(('19-C'!$L$11:$L$15=$A9)*('19-C'!$N$10:$S$10=D$6)*('19-C'!$N$9:$S$9=D$5)*('19-C'!$N$11:$S$15))+SOMMEPROD(('20-D'!$L$11:$L$15=$A9)*('20-D'!$N$10:$S$10=D$6)*('20-D'!$N$9:$S$9=D$5)*('20-D'!$N$11:$S$15))+SOMMEPROD(('21-E'!$L$11:$L$15=$A9)*('21-E'!$N$10:$S$10=D$6)*('21-E'!$N$9:$S$9=D$5)*('21-E'!$N$11:$S$15))+SOMMEPROD(('22-F'!$L$11:$L$30=$A9)*('22-F'!$N$10:$S$10=D$6)*('22-F'!$N$9:$S$9=D$5)*('22-F'!$N$11:$S$30))+SOMMEPROD(('23-G'!$L$11:$L$30=$A9)*('23-G'!$N$10:$S$10=D$6)*('23-G'!$N$9:$S$9=D$5)*('23-G'!$N$11:$S$30))+SOMMEPROD(('24-H'!$L$11:$L$30=$A9)*('24-H'!$N$10:$S$10=D$6)*('24-H'!$N$9:$S$9=D$5)*('24-H'!$N$11:$S$30))+SOMMEPROD(('25-I'!$L$11:$L$30=$A9)*('25-I'!$N$10:$S$10=D$6)*('25-I'!$N$9:$S$9=D$5)*('25-I'!$N$11:$S$30))+SOMMEPROD(('26-J'!$L$11:$L$30=$A9)*('26-J'!$N$10:$S$10=D$6)*('26-J'!$N$9:$S$9=D$5)*('26-J'!$N$11:$S$30))+SOMMEPROD(('27-K'!$L$11:$L$30=$A9)*('27-K'!$N$10:$S$10=D$6)*('27-K'!$N$9:$S$9=D$5)*('27-K'!$N$11:$S$30))+SOMMEPROD(('28-L'!$L$11:$L$30=$A9)*('28-L'!$N$10:$S$10=D$6)*('28-L'!$N$9:$S$9=D$5)*('28-L'!$N$11:$S$30))</f>
        <v>70100</v>
      </c>
      <c r="E9" s="19">
        <f>SOMMEPROD(('19-C'!$L$11:$L$15=$A9)*('19-C'!$N$10:$S$10=E$6)*('19-C'!$N$9:$S$9=E$5)*('19-C'!$N$11:$S$15))+SOMMEPROD(('20-D'!$L$11:$L$15=$A9)*('20-D'!$N$10:$S$10=E$6)*('20-D'!$N$9:$S$9=E$5)*('20-D'!$N$11:$S$15))+SOMMEPROD(('21-E'!$L$11:$L$15=$A9)*('21-E'!$N$10:$S$10=E$6)*('21-E'!$N$9:$S$9=E$5)*('21-E'!$N$11:$S$15))+SOMMEPROD(('22-F'!$L$11:$L$30=$A9)*('22-F'!$N$10:$S$10=E$6)*('22-F'!$N$9:$S$9=E$5)*('22-F'!$N$11:$S$30))+SOMMEPROD(('23-G'!$L$11:$L$30=$A9)*('23-G'!$N$10:$S$10=E$6)*('23-G'!$N$9:$S$9=E$5)*('23-G'!$N$11:$S$30))+SOMMEPROD(('24-H'!$L$11:$L$30=$A9)*('24-H'!$N$10:$S$10=E$6)*('24-H'!$N$9:$S$9=E$5)*('24-H'!$N$11:$S$30))+SOMMEPROD(('25-I'!$L$11:$L$30=$A9)*('25-I'!$N$10:$S$10=E$6)*('25-I'!$N$9:$S$9=E$5)*('25-I'!$N$11:$S$30))+SOMMEPROD(('26-J'!$L$11:$L$30=$A9)*('26-J'!$N$10:$S$10=E$6)*('26-J'!$N$9:$S$9=E$5)*('26-J'!$N$11:$S$30))+SOMMEPROD(('27-K'!$L$11:$L$30=$A9)*('27-K'!$N$10:$S$10=E$6)*('27-K'!$N$9:$S$9=E$5)*('27-K'!$N$11:$S$30))+SOMMEPROD(('28-L'!$L$11:$L$30=$A9)*('28-L'!$N$10:$S$10=E$6)*('28-L'!$N$9:$S$9=E$5)*('28-L'!$N$11:$S$30))</f>
        <v>293100</v>
      </c>
      <c r="F9" s="19">
        <f>SOMMEPROD(('19-C'!$L$11:$L$15=$A9)*('19-C'!$N$10:$S$10=F$6)*('19-C'!$N$9:$S$9=F$5)*('19-C'!$N$11:$S$15))+SOMMEPROD(('20-D'!$L$11:$L$15=$A9)*('20-D'!$N$10:$S$10=F$6)*('20-D'!$N$9:$S$9=F$5)*('20-D'!$N$11:$S$15))+SOMMEPROD(('21-E'!$L$11:$L$15=$A9)*('21-E'!$N$10:$S$10=F$6)*('21-E'!$N$9:$S$9=F$5)*('21-E'!$N$11:$S$15))+SOMMEPROD(('22-F'!$L$11:$L$30=$A9)*('22-F'!$N$10:$S$10=F$6)*('22-F'!$N$9:$S$9=F$5)*('22-F'!$N$11:$S$30))+SOMMEPROD(('23-G'!$L$11:$L$30=$A9)*('23-G'!$N$10:$S$10=F$6)*('23-G'!$N$9:$S$9=F$5)*('23-G'!$N$11:$S$30))+SOMMEPROD(('24-H'!$L$11:$L$30=$A9)*('24-H'!$N$10:$S$10=F$6)*('24-H'!$N$9:$S$9=F$5)*('24-H'!$N$11:$S$30))+SOMMEPROD(('25-I'!$L$11:$L$30=$A9)*('25-I'!$N$10:$S$10=F$6)*('25-I'!$N$9:$S$9=F$5)*('25-I'!$N$11:$S$30))+SOMMEPROD(('26-J'!$L$11:$L$30=$A9)*('26-J'!$N$10:$S$10=F$6)*('26-J'!$N$9:$S$9=F$5)*('26-J'!$N$11:$S$30))+SOMMEPROD(('27-K'!$L$11:$L$30=$A9)*('27-K'!$N$10:$S$10=F$6)*('27-K'!$N$9:$S$9=F$5)*('27-K'!$N$11:$S$30))+SOMMEPROD(('28-L'!$L$11:$L$30=$A9)*('28-L'!$N$10:$S$10=F$6)*('28-L'!$N$9:$S$9=F$5)*('28-L'!$N$11:$S$30))</f>
        <v>15500</v>
      </c>
      <c r="G9" s="19">
        <f>SOMMEPROD(('19-C'!$L$11:$L$15=$A9)*('19-C'!$N$10:$S$10=G$6)*('19-C'!$N$9:$S$9=G$5)*('19-C'!$N$11:$S$15))+SOMMEPROD(('20-D'!$L$11:$L$15=$A9)*('20-D'!$N$10:$S$10=G$6)*('20-D'!$N$9:$S$9=G$5)*('20-D'!$N$11:$S$15))+SOMMEPROD(('21-E'!$L$11:$L$15=$A9)*('21-E'!$N$10:$S$10=G$6)*('21-E'!$N$9:$S$9=G$5)*('21-E'!$N$11:$S$15))+SOMMEPROD(('22-F'!$L$11:$L$30=$A9)*('22-F'!$N$10:$S$10=G$6)*('22-F'!$N$9:$S$9=G$5)*('22-F'!$N$11:$S$30))+SOMMEPROD(('23-G'!$L$11:$L$30=$A9)*('23-G'!$N$10:$S$10=G$6)*('23-G'!$N$9:$S$9=G$5)*('23-G'!$N$11:$S$30))+SOMMEPROD(('24-H'!$L$11:$L$30=$A9)*('24-H'!$N$10:$S$10=G$6)*('24-H'!$N$9:$S$9=G$5)*('24-H'!$N$11:$S$30))+SOMMEPROD(('25-I'!$L$11:$L$30=$A9)*('25-I'!$N$10:$S$10=G$6)*('25-I'!$N$9:$S$9=G$5)*('25-I'!$N$11:$S$30))+SOMMEPROD(('26-J'!$L$11:$L$30=$A9)*('26-J'!$N$10:$S$10=G$6)*('26-J'!$N$9:$S$9=G$5)*('26-J'!$N$11:$S$30))+SOMMEPROD(('27-K'!$L$11:$L$30=$A9)*('27-K'!$N$10:$S$10=G$6)*('27-K'!$N$9:$S$9=G$5)*('27-K'!$N$11:$S$30))+SOMMEPROD(('28-L'!$L$11:$L$30=$A9)*('28-L'!$N$10:$S$10=G$6)*('28-L'!$N$9:$S$9=G$5)*('28-L'!$N$11:$S$30))</f>
        <v>199600</v>
      </c>
      <c r="H9" s="19">
        <f>SOMMEPROD(('19-C'!$L$11:$L$15=$A9)*('19-C'!$N$10:$S$10=H$6)*('19-C'!$N$9:$S$9=H$5)*('19-C'!$N$11:$S$15))+SOMMEPROD(('20-D'!$L$11:$L$15=$A9)*('20-D'!$N$10:$S$10=H$6)*('20-D'!$N$9:$S$9=H$5)*('20-D'!$N$11:$S$15))+SOMMEPROD(('21-E'!$L$11:$L$15=$A9)*('21-E'!$N$10:$S$10=H$6)*('21-E'!$N$9:$S$9=H$5)*('21-E'!$N$11:$S$15))+SOMMEPROD(('22-F'!$L$11:$L$30=$A9)*('22-F'!$N$10:$S$10=H$6)*('22-F'!$N$9:$S$9=H$5)*('22-F'!$N$11:$S$30))+SOMMEPROD(('23-G'!$L$11:$L$30=$A9)*('23-G'!$N$10:$S$10=H$6)*('23-G'!$N$9:$S$9=H$5)*('23-G'!$N$11:$S$30))+SOMMEPROD(('24-H'!$L$11:$L$30=$A9)*('24-H'!$N$10:$S$10=H$6)*('24-H'!$N$9:$S$9=H$5)*('24-H'!$N$11:$S$30))+SOMMEPROD(('25-I'!$L$11:$L$30=$A9)*('25-I'!$N$10:$S$10=H$6)*('25-I'!$N$9:$S$9=H$5)*('25-I'!$N$11:$S$30))+SOMMEPROD(('26-J'!$L$11:$L$30=$A9)*('26-J'!$N$10:$S$10=H$6)*('26-J'!$N$9:$S$9=H$5)*('26-J'!$N$11:$S$30))+SOMMEPROD(('27-K'!$L$11:$L$30=$A9)*('27-K'!$N$10:$S$10=H$6)*('27-K'!$N$9:$S$9=H$5)*('27-K'!$N$11:$S$30))+SOMMEPROD(('28-L'!$L$11:$L$30=$A9)*('28-L'!$N$10:$S$10=H$6)*('28-L'!$N$9:$S$9=H$5)*('28-L'!$N$11:$S$30))</f>
        <v>7800</v>
      </c>
      <c r="I9" s="19">
        <f>SOMMEPROD(('19-C'!$L$11:$L$15=$A9)*('19-C'!$N$10:$S$10=I$6)*('19-C'!$N$9:$S$9=I$5)*('19-C'!$N$11:$S$15))+SOMMEPROD(('20-D'!$L$11:$L$15=$A9)*('20-D'!$N$10:$S$10=I$6)*('20-D'!$N$9:$S$9=I$5)*('20-D'!$N$11:$S$15))+SOMMEPROD(('21-E'!$L$11:$L$15=$A9)*('21-E'!$N$10:$S$10=I$6)*('21-E'!$N$9:$S$9=I$5)*('21-E'!$N$11:$S$15))+SOMMEPROD(('22-F'!$L$11:$L$30=$A9)*('22-F'!$N$10:$S$10=I$6)*('22-F'!$N$9:$S$9=I$5)*('22-F'!$N$11:$S$30))+SOMMEPROD(('23-G'!$L$11:$L$30=$A9)*('23-G'!$N$10:$S$10=I$6)*('23-G'!$N$9:$S$9=I$5)*('23-G'!$N$11:$S$30))+SOMMEPROD(('24-H'!$L$11:$L$30=$A9)*('24-H'!$N$10:$S$10=I$6)*('24-H'!$N$9:$S$9=I$5)*('24-H'!$N$11:$S$30))+SOMMEPROD(('25-I'!$L$11:$L$30=$A9)*('25-I'!$N$10:$S$10=I$6)*('25-I'!$N$9:$S$9=I$5)*('25-I'!$N$11:$S$30))+SOMMEPROD(('26-J'!$L$11:$L$30=$A9)*('26-J'!$N$10:$S$10=I$6)*('26-J'!$N$9:$S$9=I$5)*('26-J'!$N$11:$S$30))+SOMMEPROD(('27-K'!$L$11:$L$30=$A9)*('27-K'!$N$10:$S$10=I$6)*('27-K'!$N$9:$S$9=I$5)*('27-K'!$N$11:$S$30))+SOMMEPROD(('28-L'!$L$11:$L$30=$A9)*('28-L'!$N$10:$S$10=I$6)*('28-L'!$N$9:$S$9=I$5)*('28-L'!$N$11:$S$30))</f>
        <v>6100</v>
      </c>
      <c r="J9" s="19">
        <f>SOMMEPROD(('19-C'!$L$11:$L$15=$A9)*('19-C'!$N$10:$S$10=J$6)*('19-C'!$N$9:$S$9=J$5)*('19-C'!$N$11:$S$15))+SOMMEPROD(('20-D'!$L$11:$L$15=$A9)*('20-D'!$N$10:$S$10=J$6)*('20-D'!$N$9:$S$9=J$5)*('20-D'!$N$11:$S$15))+SOMMEPROD(('21-E'!$L$11:$L$15=$A9)*('21-E'!$N$10:$S$10=J$6)*('21-E'!$N$9:$S$9=J$5)*('21-E'!$N$11:$S$15))+SOMMEPROD(('22-F'!$L$11:$L$30=$A9)*('22-F'!$N$10:$S$10=J$6)*('22-F'!$N$9:$S$9=J$5)*('22-F'!$N$11:$S$30))+SOMMEPROD(('23-G'!$L$11:$L$30=$A9)*('23-G'!$N$10:$S$10=J$6)*('23-G'!$N$9:$S$9=J$5)*('23-G'!$N$11:$S$30))+SOMMEPROD(('24-H'!$L$11:$L$30=$A9)*('24-H'!$N$10:$S$10=J$6)*('24-H'!$N$9:$S$9=J$5)*('24-H'!$N$11:$S$30))+SOMMEPROD(('25-I'!$L$11:$L$30=$A9)*('25-I'!$N$10:$S$10=J$6)*('25-I'!$N$9:$S$9=J$5)*('25-I'!$N$11:$S$30))+SOMMEPROD(('26-J'!$L$11:$L$30=$A9)*('26-J'!$N$10:$S$10=J$6)*('26-J'!$N$9:$S$9=J$5)*('26-J'!$N$11:$S$30))+SOMMEPROD(('27-K'!$L$11:$L$30=$A9)*('27-K'!$N$10:$S$10=J$6)*('27-K'!$N$9:$S$9=J$5)*('27-K'!$N$11:$S$30))+SOMMEPROD(('28-L'!$L$11:$L$30=$A9)*('28-L'!$N$10:$S$10=J$6)*('28-L'!$N$9:$S$9=J$5)*('28-L'!$N$11:$S$30))</f>
        <v>465600</v>
      </c>
      <c r="K9" s="19">
        <f>SOMMEPROD(('19-C'!$L$11:$L$15=$A9)*('19-C'!$N$10:$S$10=K$6)*('19-C'!$N$9:$S$9=K$5)*('19-C'!$N$11:$S$15))+SOMMEPROD(('20-D'!$L$11:$L$15=$A9)*('20-D'!$N$10:$S$10=K$6)*('20-D'!$N$9:$S$9=K$5)*('20-D'!$N$11:$S$15))+SOMMEPROD(('21-E'!$L$11:$L$15=$A9)*('21-E'!$N$10:$S$10=K$6)*('21-E'!$N$9:$S$9=K$5)*('21-E'!$N$11:$S$15))+SOMMEPROD(('22-F'!$L$11:$L$30=$A9)*('22-F'!$N$10:$S$10=K$6)*('22-F'!$N$9:$S$9=K$5)*('22-F'!$N$11:$S$30))+SOMMEPROD(('23-G'!$L$11:$L$30=$A9)*('23-G'!$N$10:$S$10=K$6)*('23-G'!$N$9:$S$9=K$5)*('23-G'!$N$11:$S$30))+SOMMEPROD(('24-H'!$L$11:$L$30=$A9)*('24-H'!$N$10:$S$10=K$6)*('24-H'!$N$9:$S$9=K$5)*('24-H'!$N$11:$S$30))+SOMMEPROD(('25-I'!$L$11:$L$30=$A9)*('25-I'!$N$10:$S$10=K$6)*('25-I'!$N$9:$S$9=K$5)*('25-I'!$N$11:$S$30))+SOMMEPROD(('26-J'!$L$11:$L$30=$A9)*('26-J'!$N$10:$S$10=K$6)*('26-J'!$N$9:$S$9=K$5)*('26-J'!$N$11:$S$30))+SOMMEPROD(('27-K'!$L$11:$L$30=$A9)*('27-K'!$N$10:$S$10=K$6)*('27-K'!$N$9:$S$9=K$5)*('27-K'!$N$11:$S$30))+SOMMEPROD(('28-L'!$L$11:$L$30=$A9)*('28-L'!$N$10:$S$10=K$6)*('28-L'!$N$9:$S$9=K$5)*('28-L'!$N$11:$S$30))</f>
        <v>262300</v>
      </c>
      <c r="L9" s="19">
        <f>SOMMEPROD(('19-C'!$L$11:$L$15=$A9)*('19-C'!$N$10:$S$10=L$6)*('19-C'!$N$9:$S$9=L$5)*('19-C'!$N$11:$S$15))+SOMMEPROD(('20-D'!$L$11:$L$15=$A9)*('20-D'!$N$10:$S$10=L$6)*('20-D'!$N$9:$S$9=L$5)*('20-D'!$N$11:$S$15))+SOMMEPROD(('21-E'!$L$11:$L$15=$A9)*('21-E'!$N$10:$S$10=L$6)*('21-E'!$N$9:$S$9=L$5)*('21-E'!$N$11:$S$15))+SOMMEPROD(('22-F'!$L$11:$L$30=$A9)*('22-F'!$N$10:$S$10=L$6)*('22-F'!$N$9:$S$9=L$5)*('22-F'!$N$11:$S$30))+SOMMEPROD(('23-G'!$L$11:$L$30=$A9)*('23-G'!$N$10:$S$10=L$6)*('23-G'!$N$9:$S$9=L$5)*('23-G'!$N$11:$S$30))+SOMMEPROD(('24-H'!$L$11:$L$30=$A9)*('24-H'!$N$10:$S$10=L$6)*('24-H'!$N$9:$S$9=L$5)*('24-H'!$N$11:$S$30))+SOMMEPROD(('25-I'!$L$11:$L$30=$A9)*('25-I'!$N$10:$S$10=L$6)*('25-I'!$N$9:$S$9=L$5)*('25-I'!$N$11:$S$30))+SOMMEPROD(('26-J'!$L$11:$L$30=$A9)*('26-J'!$N$10:$S$10=L$6)*('26-J'!$N$9:$S$9=L$5)*('26-J'!$N$11:$S$30))+SOMMEPROD(('27-K'!$L$11:$L$30=$A9)*('27-K'!$N$10:$S$10=L$6)*('27-K'!$N$9:$S$9=L$5)*('27-K'!$N$11:$S$30))+SOMMEPROD(('28-L'!$L$11:$L$30=$A9)*('28-L'!$N$10:$S$10=L$6)*('28-L'!$N$9:$S$9=L$5)*('28-L'!$N$11:$S$30))</f>
        <v>160400</v>
      </c>
      <c r="M9" s="19">
        <f>SOMMEPROD(('19-C'!$L$11:$L$15=$A9)*('19-C'!$N$10:$S$10=M$6)*('19-C'!$N$9:$S$9=M$5)*('19-C'!$N$11:$S$15))+SOMMEPROD(('20-D'!$L$11:$L$15=$A9)*('20-D'!$N$10:$S$10=M$6)*('20-D'!$N$9:$S$9=M$5)*('20-D'!$N$11:$S$15))+SOMMEPROD(('21-E'!$L$11:$L$15=$A9)*('21-E'!$N$10:$S$10=M$6)*('21-E'!$N$9:$S$9=M$5)*('21-E'!$N$11:$S$15))+SOMMEPROD(('22-F'!$L$11:$L$30=$A9)*('22-F'!$N$10:$S$10=M$6)*('22-F'!$N$9:$S$9=M$5)*('22-F'!$N$11:$S$30))+SOMMEPROD(('23-G'!$L$11:$L$30=$A9)*('23-G'!$N$10:$S$10=M$6)*('23-G'!$N$9:$S$9=M$5)*('23-G'!$N$11:$S$30))+SOMMEPROD(('24-H'!$L$11:$L$30=$A9)*('24-H'!$N$10:$S$10=M$6)*('24-H'!$N$9:$S$9=M$5)*('24-H'!$N$11:$S$30))+SOMMEPROD(('25-I'!$L$11:$L$30=$A9)*('25-I'!$N$10:$S$10=M$6)*('25-I'!$N$9:$S$9=M$5)*('25-I'!$N$11:$S$30))+SOMMEPROD(('26-J'!$L$11:$L$30=$A9)*('26-J'!$N$10:$S$10=M$6)*('26-J'!$N$9:$S$9=M$5)*('26-J'!$N$11:$S$30))+SOMMEPROD(('27-K'!$L$11:$L$30=$A9)*('27-K'!$N$10:$S$10=M$6)*('27-K'!$N$9:$S$9=M$5)*('27-K'!$N$11:$S$30))+SOMMEPROD(('28-L'!$L$11:$L$30=$A9)*('28-L'!$N$10:$S$10=M$6)*('28-L'!$N$9:$S$9=M$5)*('28-L'!$N$11:$S$30))</f>
        <v>233500</v>
      </c>
      <c r="N9" s="19" t="e">
        <f ca="1">SOMMEPROD(('19-C'!$L$11:$L$15=$A9)*('19-C'!$N$10:$S$10=N$6)*('19-C'!$N$9:$S$9=N$5)*('19-C'!$N$11:$S$15))+SOMMEPROD(('20-D'!$L$11:$L$15=$A9)*('20-D'!$N$10:$S$10=N$6)*('20-D'!$N$9:$S$9=N$5)*('20-D'!$N$11:$S$15))+SOMMEPROD(('21-E'!$L$11:$L$15=$A9)*('21-E'!$N$10:$S$10=N$6)*('21-E'!$N$9:$S$9=N$5)*('21-E'!$N$11:$S$15))+SOMMEPROD(('22-F'!$L$11:$L$30=$A9)*('22-F'!$N$10:$S$10=N$6)*('22-F'!$N$9:$S$9=N$5)*('22-F'!$N$11:$S$30))+SOMMEPROD(('23-G'!$L$11:$L$30=$A9)*('23-G'!$N$10:$S$10=N$6)*('23-G'!$N$9:$S$9=N$5)*('23-G'!$N$11:$S$30))+SOMMEPROD(('24-H'!$L$11:$L$30=$A9)*('24-H'!$N$10:$S$10=N$6)*('24-H'!$N$9:$S$9=N$5)*('24-H'!$N$11:$S$30))+SOMMEPROD(('25-I'!$L$11:$L$30=$A9)*('25-I'!$N$10:$S$10=N$6)*('25-I'!$N$9:$S$9=N$5)*('25-I'!$N$11:$S$30))+SOMMEPROD(('26-J'!$L$11:$L$30=$A9)*('26-J'!$N$10:$S$10=N$6)*('26-J'!$N$9:$S$9=N$5)*('26-J'!$N$11:$S$30))+SOMMEPROD(('27-K'!$L$11:$L$30=$A9)*('27-K'!$N$10:$S$10=N$6)*('27-K'!$N$9:$S$9=N$5)*('27-K'!$N$11:$S$30))+SOMMEPROD(('28-L'!$L$11:$L$30=$A9)*('28-L'!$N$10:$S$10=N$6)*('28-L'!$N$9:$S$9=N$5)*('28-L'!$N$11:$S$30))</f>
        <v>#NAME?</v>
      </c>
      <c r="O9" s="19" t="e">
        <f ca="1">SOMMEPROD(('19-C'!$L$11:$L$15=$A9)*('19-C'!$N$10:$S$10=O$6)*('19-C'!$N$9:$S$9=O$5)*('19-C'!$N$11:$S$15))+SOMMEPROD(('20-D'!$L$11:$L$15=$A9)*('20-D'!$N$10:$S$10=O$6)*('20-D'!$N$9:$S$9=O$5)*('20-D'!$N$11:$S$15))+SOMMEPROD(('21-E'!$L$11:$L$15=$A9)*('21-E'!$N$10:$S$10=O$6)*('21-E'!$N$9:$S$9=O$5)*('21-E'!$N$11:$S$15))+SOMMEPROD(('22-F'!$L$11:$L$30=$A9)*('22-F'!$N$10:$S$10=O$6)*('22-F'!$N$9:$S$9=O$5)*('22-F'!$N$11:$S$30))+SOMMEPROD(('23-G'!$L$11:$L$30=$A9)*('23-G'!$N$10:$S$10=O$6)*('23-G'!$N$9:$S$9=O$5)*('23-G'!$N$11:$S$30))+SOMMEPROD(('24-H'!$L$11:$L$30=$A9)*('24-H'!$N$10:$S$10=O$6)*('24-H'!$N$9:$S$9=O$5)*('24-H'!$N$11:$S$30))+SOMMEPROD(('25-I'!$L$11:$L$30=$A9)*('25-I'!$N$10:$S$10=O$6)*('25-I'!$N$9:$S$9=O$5)*('25-I'!$N$11:$S$30))+SOMMEPROD(('26-J'!$L$11:$L$30=$A9)*('26-J'!$N$10:$S$10=O$6)*('26-J'!$N$9:$S$9=O$5)*('26-J'!$N$11:$S$30))+SOMMEPROD(('27-K'!$L$11:$L$30=$A9)*('27-K'!$N$10:$S$10=O$6)*('27-K'!$N$9:$S$9=O$5)*('27-K'!$N$11:$S$30))+SOMMEPROD(('28-L'!$L$11:$L$30=$A9)*('28-L'!$N$10:$S$10=O$6)*('28-L'!$N$9:$S$9=O$5)*('28-L'!$N$11:$S$30))</f>
        <v>#NAME?</v>
      </c>
      <c r="P9" s="19" t="e">
        <f ca="1">SOMMEPROD(('19-C'!$L$11:$L$15=$A9)*('19-C'!$N$10:$S$10=P$6)*('19-C'!$N$9:$S$9=P$5)*('19-C'!$N$11:$S$15))+SOMMEPROD(('20-D'!$L$11:$L$15=$A9)*('20-D'!$N$10:$S$10=P$6)*('20-D'!$N$9:$S$9=P$5)*('20-D'!$N$11:$S$15))+SOMMEPROD(('21-E'!$L$11:$L$15=$A9)*('21-E'!$N$10:$S$10=P$6)*('21-E'!$N$9:$S$9=P$5)*('21-E'!$N$11:$S$15))+SOMMEPROD(('22-F'!$L$11:$L$30=$A9)*('22-F'!$N$10:$S$10=P$6)*('22-F'!$N$9:$S$9=P$5)*('22-F'!$N$11:$S$30))+SOMMEPROD(('23-G'!$L$11:$L$30=$A9)*('23-G'!$N$10:$S$10=P$6)*('23-G'!$N$9:$S$9=P$5)*('23-G'!$N$11:$S$30))+SOMMEPROD(('24-H'!$L$11:$L$30=$A9)*('24-H'!$N$10:$S$10=P$6)*('24-H'!$N$9:$S$9=P$5)*('24-H'!$N$11:$S$30))+SOMMEPROD(('25-I'!$L$11:$L$30=$A9)*('25-I'!$N$10:$S$10=P$6)*('25-I'!$N$9:$S$9=P$5)*('25-I'!$N$11:$S$30))+SOMMEPROD(('26-J'!$L$11:$L$30=$A9)*('26-J'!$N$10:$S$10=P$6)*('26-J'!$N$9:$S$9=P$5)*('26-J'!$N$11:$S$30))+SOMMEPROD(('27-K'!$L$11:$L$30=$A9)*('27-K'!$N$10:$S$10=P$6)*('27-K'!$N$9:$S$9=P$5)*('27-K'!$N$11:$S$30))+SOMMEPROD(('28-L'!$L$11:$L$30=$A9)*('28-L'!$N$10:$S$10=P$6)*('28-L'!$N$9:$S$9=P$5)*('28-L'!$N$11:$S$30))</f>
        <v>#NAME?</v>
      </c>
      <c r="Q9" s="19" t="e">
        <f ca="1">SOMMEPROD(('19-C'!$L$11:$L$15=$A9)*('19-C'!$N$10:$S$10=Q$6)*('19-C'!$N$9:$S$9=Q$5)*('19-C'!$N$11:$S$15))+SOMMEPROD(('20-D'!$L$11:$L$15=$A9)*('20-D'!$N$10:$S$10=Q$6)*('20-D'!$N$9:$S$9=Q$5)*('20-D'!$N$11:$S$15))+SOMMEPROD(('21-E'!$L$11:$L$15=$A9)*('21-E'!$N$10:$S$10=Q$6)*('21-E'!$N$9:$S$9=Q$5)*('21-E'!$N$11:$S$15))+SOMMEPROD(('22-F'!$L$11:$L$30=$A9)*('22-F'!$N$10:$S$10=Q$6)*('22-F'!$N$9:$S$9=Q$5)*('22-F'!$N$11:$S$30))+SOMMEPROD(('23-G'!$L$11:$L$30=$A9)*('23-G'!$N$10:$S$10=Q$6)*('23-G'!$N$9:$S$9=Q$5)*('23-G'!$N$11:$S$30))+SOMMEPROD(('24-H'!$L$11:$L$30=$A9)*('24-H'!$N$10:$S$10=Q$6)*('24-H'!$N$9:$S$9=Q$5)*('24-H'!$N$11:$S$30))+SOMMEPROD(('25-I'!$L$11:$L$30=$A9)*('25-I'!$N$10:$S$10=Q$6)*('25-I'!$N$9:$S$9=Q$5)*('25-I'!$N$11:$S$30))+SOMMEPROD(('26-J'!$L$11:$L$30=$A9)*('26-J'!$N$10:$S$10=Q$6)*('26-J'!$N$9:$S$9=Q$5)*('26-J'!$N$11:$S$30))+SOMMEPROD(('27-K'!$L$11:$L$30=$A9)*('27-K'!$N$10:$S$10=Q$6)*('27-K'!$N$9:$S$9=Q$5)*('27-K'!$N$11:$S$30))+SOMMEPROD(('28-L'!$L$11:$L$30=$A9)*('28-L'!$N$10:$S$10=Q$6)*('28-L'!$N$9:$S$9=Q$5)*('28-L'!$N$11:$S$30))</f>
        <v>#NAME?</v>
      </c>
      <c r="R9" s="19" t="e">
        <f ca="1">SOMMEPROD(('19-C'!$L$11:$L$15=$A9)*('19-C'!$N$10:$S$10=R$6)*('19-C'!$N$9:$S$9=R$5)*('19-C'!$N$11:$S$15))+SOMMEPROD(('20-D'!$L$11:$L$15=$A9)*('20-D'!$N$10:$S$10=R$6)*('20-D'!$N$9:$S$9=R$5)*('20-D'!$N$11:$S$15))+SOMMEPROD(('21-E'!$L$11:$L$15=$A9)*('21-E'!$N$10:$S$10=R$6)*('21-E'!$N$9:$S$9=R$5)*('21-E'!$N$11:$S$15))+SOMMEPROD(('22-F'!$L$11:$L$30=$A9)*('22-F'!$N$10:$S$10=R$6)*('22-F'!$N$9:$S$9=R$5)*('22-F'!$N$11:$S$30))+SOMMEPROD(('23-G'!$L$11:$L$30=$A9)*('23-G'!$N$10:$S$10=R$6)*('23-G'!$N$9:$S$9=R$5)*('23-G'!$N$11:$S$30))+SOMMEPROD(('24-H'!$L$11:$L$30=$A9)*('24-H'!$N$10:$S$10=R$6)*('24-H'!$N$9:$S$9=R$5)*('24-H'!$N$11:$S$30))+SOMMEPROD(('25-I'!$L$11:$L$30=$A9)*('25-I'!$N$10:$S$10=R$6)*('25-I'!$N$9:$S$9=R$5)*('25-I'!$N$11:$S$30))+SOMMEPROD(('26-J'!$L$11:$L$30=$A9)*('26-J'!$N$10:$S$10=R$6)*('26-J'!$N$9:$S$9=R$5)*('26-J'!$N$11:$S$30))+SOMMEPROD(('27-K'!$L$11:$L$30=$A9)*('27-K'!$N$10:$S$10=R$6)*('27-K'!$N$9:$S$9=R$5)*('27-K'!$N$11:$S$30))+SOMMEPROD(('28-L'!$L$11:$L$30=$A9)*('28-L'!$N$10:$S$10=R$6)*('28-L'!$N$9:$S$9=R$5)*('28-L'!$N$11:$S$30))</f>
        <v>#NAME?</v>
      </c>
      <c r="S9" s="19" t="e">
        <f ca="1">SOMMEPROD(('19-C'!$L$11:$L$15=$A9)*('19-C'!$N$10:$S$10=S$6)*('19-C'!$N$9:$S$9=S$5)*('19-C'!$N$11:$S$15))+SOMMEPROD(('20-D'!$L$11:$L$15=$A9)*('20-D'!$N$10:$S$10=S$6)*('20-D'!$N$9:$S$9=S$5)*('20-D'!$N$11:$S$15))+SOMMEPROD(('21-E'!$L$11:$L$15=$A9)*('21-E'!$N$10:$S$10=S$6)*('21-E'!$N$9:$S$9=S$5)*('21-E'!$N$11:$S$15))+SOMMEPROD(('22-F'!$L$11:$L$30=$A9)*('22-F'!$N$10:$S$10=S$6)*('22-F'!$N$9:$S$9=S$5)*('22-F'!$N$11:$S$30))+SOMMEPROD(('23-G'!$L$11:$L$30=$A9)*('23-G'!$N$10:$S$10=S$6)*('23-G'!$N$9:$S$9=S$5)*('23-G'!$N$11:$S$30))+SOMMEPROD(('24-H'!$L$11:$L$30=$A9)*('24-H'!$N$10:$S$10=S$6)*('24-H'!$N$9:$S$9=S$5)*('24-H'!$N$11:$S$30))+SOMMEPROD(('25-I'!$L$11:$L$30=$A9)*('25-I'!$N$10:$S$10=S$6)*('25-I'!$N$9:$S$9=S$5)*('25-I'!$N$11:$S$30))+SOMMEPROD(('26-J'!$L$11:$L$30=$A9)*('26-J'!$N$10:$S$10=S$6)*('26-J'!$N$9:$S$9=S$5)*('26-J'!$N$11:$S$30))+SOMMEPROD(('27-K'!$L$11:$L$30=$A9)*('27-K'!$N$10:$S$10=S$6)*('27-K'!$N$9:$S$9=S$5)*('27-K'!$N$11:$S$30))+SOMMEPROD(('28-L'!$L$11:$L$30=$A9)*('28-L'!$N$10:$S$10=S$6)*('28-L'!$N$9:$S$9=S$5)*('28-L'!$N$11:$S$30))</f>
        <v>#NAME?</v>
      </c>
      <c r="T9" s="19">
        <f>SOMMEPROD(('19-C'!$L$11:$L$15=$A9)*('19-C'!$N$10:$S$10=T$6)*('19-C'!$N$9:$S$9=T$5)*('19-C'!$N$11:$S$15))+SOMMEPROD(('20-D'!$L$11:$L$15=$A9)*('20-D'!$N$10:$S$10=T$6)*('20-D'!$N$9:$S$9=T$5)*('20-D'!$N$11:$S$15))+SOMMEPROD(('21-E'!$L$11:$L$15=$A9)*('21-E'!$N$10:$S$10=T$6)*('21-E'!$N$9:$S$9=T$5)*('21-E'!$N$11:$S$15))+SOMMEPROD(('22-F'!$L$11:$L$30=$A9)*('22-F'!$N$10:$S$10=T$6)*('22-F'!$N$9:$S$9=T$5)*('22-F'!$N$11:$S$30))+SOMMEPROD(('23-G'!$L$11:$L$30=$A9)*('23-G'!$N$10:$S$10=T$6)*('23-G'!$N$9:$S$9=T$5)*('23-G'!$N$11:$S$30))+SOMMEPROD(('24-H'!$L$11:$L$30=$A9)*('24-H'!$N$10:$S$10=T$6)*('24-H'!$N$9:$S$9=T$5)*('24-H'!$N$11:$S$30))+SOMMEPROD(('25-I'!$L$11:$L$30=$A9)*('25-I'!$N$10:$S$10=T$6)*('25-I'!$N$9:$S$9=T$5)*('25-I'!$N$11:$S$30))+SOMMEPROD(('26-J'!$L$11:$L$30=$A9)*('26-J'!$N$10:$S$10=T$6)*('26-J'!$N$9:$S$9=T$5)*('26-J'!$N$11:$S$30))+SOMMEPROD(('27-K'!$L$11:$L$30=$A9)*('27-K'!$N$10:$S$10=T$6)*('27-K'!$N$9:$S$9=T$5)*('27-K'!$N$11:$S$30))+SOMMEPROD(('28-L'!$L$11:$L$30=$A9)*('28-L'!$N$10:$S$10=T$6)*('28-L'!$N$9:$S$9=T$5)*('28-L'!$N$11:$S$30))</f>
        <v>2962600</v>
      </c>
      <c r="U9" s="19">
        <f>SOMMEPROD(('19-C'!$L$11:$L$15=$A9)*('19-C'!$N$10:$S$10=U$6)*('19-C'!$N$9:$S$9=U$5)*('19-C'!$N$11:$S$15))+SOMMEPROD(('20-D'!$L$11:$L$15=$A9)*('20-D'!$N$10:$S$10=U$6)*('20-D'!$N$9:$S$9=U$5)*('20-D'!$N$11:$S$15))+SOMMEPROD(('21-E'!$L$11:$L$15=$A9)*('21-E'!$N$10:$S$10=U$6)*('21-E'!$N$9:$S$9=U$5)*('21-E'!$N$11:$S$15))+SOMMEPROD(('22-F'!$L$11:$L$30=$A9)*('22-F'!$N$10:$S$10=U$6)*('22-F'!$N$9:$S$9=U$5)*('22-F'!$N$11:$S$30))+SOMMEPROD(('23-G'!$L$11:$L$30=$A9)*('23-G'!$N$10:$S$10=U$6)*('23-G'!$N$9:$S$9=U$5)*('23-G'!$N$11:$S$30))+SOMMEPROD(('24-H'!$L$11:$L$30=$A9)*('24-H'!$N$10:$S$10=U$6)*('24-H'!$N$9:$S$9=U$5)*('24-H'!$N$11:$S$30))+SOMMEPROD(('25-I'!$L$11:$L$30=$A9)*('25-I'!$N$10:$S$10=U$6)*('25-I'!$N$9:$S$9=U$5)*('25-I'!$N$11:$S$30))+SOMMEPROD(('26-J'!$L$11:$L$30=$A9)*('26-J'!$N$10:$S$10=U$6)*('26-J'!$N$9:$S$9=U$5)*('26-J'!$N$11:$S$30))+SOMMEPROD(('27-K'!$L$11:$L$30=$A9)*('27-K'!$N$10:$S$10=U$6)*('27-K'!$N$9:$S$9=U$5)*('27-K'!$N$11:$S$30))+SOMMEPROD(('28-L'!$L$11:$L$30=$A9)*('28-L'!$N$10:$S$10=U$6)*('28-L'!$N$9:$S$9=U$5)*('28-L'!$N$11:$S$30))</f>
        <v>163300</v>
      </c>
      <c r="V9" s="19">
        <f>SOMMEPROD(('19-C'!$L$11:$L$15=$A9)*('19-C'!$N$10:$S$10=V$6)*('19-C'!$N$9:$S$9=V$5)*('19-C'!$N$11:$S$15))+SOMMEPROD(('20-D'!$L$11:$L$15=$A9)*('20-D'!$N$10:$S$10=V$6)*('20-D'!$N$9:$S$9=V$5)*('20-D'!$N$11:$S$15))+SOMMEPROD(('21-E'!$L$11:$L$15=$A9)*('21-E'!$N$10:$S$10=V$6)*('21-E'!$N$9:$S$9=V$5)*('21-E'!$N$11:$S$15))+SOMMEPROD(('22-F'!$L$11:$L$30=$A9)*('22-F'!$N$10:$S$10=V$6)*('22-F'!$N$9:$S$9=V$5)*('22-F'!$N$11:$S$30))+SOMMEPROD(('23-G'!$L$11:$L$30=$A9)*('23-G'!$N$10:$S$10=V$6)*('23-G'!$N$9:$S$9=V$5)*('23-G'!$N$11:$S$30))+SOMMEPROD(('24-H'!$L$11:$L$30=$A9)*('24-H'!$N$10:$S$10=V$6)*('24-H'!$N$9:$S$9=V$5)*('24-H'!$N$11:$S$30))+SOMMEPROD(('25-I'!$L$11:$L$30=$A9)*('25-I'!$N$10:$S$10=V$6)*('25-I'!$N$9:$S$9=V$5)*('25-I'!$N$11:$S$30))+SOMMEPROD(('26-J'!$L$11:$L$30=$A9)*('26-J'!$N$10:$S$10=V$6)*('26-J'!$N$9:$S$9=V$5)*('26-J'!$N$11:$S$30))+SOMMEPROD(('27-K'!$L$11:$L$30=$A9)*('27-K'!$N$10:$S$10=V$6)*('27-K'!$N$9:$S$9=V$5)*('27-K'!$N$11:$S$30))+SOMMEPROD(('28-L'!$L$11:$L$30=$A9)*('28-L'!$N$10:$S$10=V$6)*('28-L'!$N$9:$S$9=V$5)*('28-L'!$N$11:$S$30))</f>
        <v>1173700</v>
      </c>
      <c r="W9" s="19">
        <f>SOMMEPROD(('19-C'!$L$11:$L$15=$A9)*('19-C'!$N$10:$S$10=W$6)*('19-C'!$N$9:$S$9=W$5)*('19-C'!$N$11:$S$15))+SOMMEPROD(('20-D'!$L$11:$L$15=$A9)*('20-D'!$N$10:$S$10=W$6)*('20-D'!$N$9:$S$9=W$5)*('20-D'!$N$11:$S$15))+SOMMEPROD(('21-E'!$L$11:$L$15=$A9)*('21-E'!$N$10:$S$10=W$6)*('21-E'!$N$9:$S$9=W$5)*('21-E'!$N$11:$S$15))+SOMMEPROD(('22-F'!$L$11:$L$30=$A9)*('22-F'!$N$10:$S$10=W$6)*('22-F'!$N$9:$S$9=W$5)*('22-F'!$N$11:$S$30))+SOMMEPROD(('23-G'!$L$11:$L$30=$A9)*('23-G'!$N$10:$S$10=W$6)*('23-G'!$N$9:$S$9=W$5)*('23-G'!$N$11:$S$30))+SOMMEPROD(('24-H'!$L$11:$L$30=$A9)*('24-H'!$N$10:$S$10=W$6)*('24-H'!$N$9:$S$9=W$5)*('24-H'!$N$11:$S$30))+SOMMEPROD(('25-I'!$L$11:$L$30=$A9)*('25-I'!$N$10:$S$10=W$6)*('25-I'!$N$9:$S$9=W$5)*('25-I'!$N$11:$S$30))+SOMMEPROD(('26-J'!$L$11:$L$30=$A9)*('26-J'!$N$10:$S$10=W$6)*('26-J'!$N$9:$S$9=W$5)*('26-J'!$N$11:$S$30))+SOMMEPROD(('27-K'!$L$11:$L$30=$A9)*('27-K'!$N$10:$S$10=W$6)*('27-K'!$N$9:$S$9=W$5)*('27-K'!$N$11:$S$30))+SOMMEPROD(('28-L'!$L$11:$L$30=$A9)*('28-L'!$N$10:$S$10=W$6)*('28-L'!$N$9:$S$9=W$5)*('28-L'!$N$11:$S$30))</f>
        <v>1154000</v>
      </c>
      <c r="X9" s="19">
        <f>SOMMEPROD(('19-C'!$L$11:$L$15=$A9)*('19-C'!$N$10:$S$10=X$6)*('19-C'!$N$9:$S$9=X$5)*('19-C'!$N$11:$S$15))+SOMMEPROD(('20-D'!$L$11:$L$15=$A9)*('20-D'!$N$10:$S$10=X$6)*('20-D'!$N$9:$S$9=X$5)*('20-D'!$N$11:$S$15))+SOMMEPROD(('21-E'!$L$11:$L$15=$A9)*('21-E'!$N$10:$S$10=X$6)*('21-E'!$N$9:$S$9=X$5)*('21-E'!$N$11:$S$15))+SOMMEPROD(('22-F'!$L$11:$L$30=$A9)*('22-F'!$N$10:$S$10=X$6)*('22-F'!$N$9:$S$9=X$5)*('22-F'!$N$11:$S$30))+SOMMEPROD(('23-G'!$L$11:$L$30=$A9)*('23-G'!$N$10:$S$10=X$6)*('23-G'!$N$9:$S$9=X$5)*('23-G'!$N$11:$S$30))+SOMMEPROD(('24-H'!$L$11:$L$30=$A9)*('24-H'!$N$10:$S$10=X$6)*('24-H'!$N$9:$S$9=X$5)*('24-H'!$N$11:$S$30))+SOMMEPROD(('25-I'!$L$11:$L$30=$A9)*('25-I'!$N$10:$S$10=X$6)*('25-I'!$N$9:$S$9=X$5)*('25-I'!$N$11:$S$30))+SOMMEPROD(('26-J'!$L$11:$L$30=$A9)*('26-J'!$N$10:$S$10=X$6)*('26-J'!$N$9:$S$9=X$5)*('26-J'!$N$11:$S$30))+SOMMEPROD(('27-K'!$L$11:$L$30=$A9)*('27-K'!$N$10:$S$10=X$6)*('27-K'!$N$9:$S$9=X$5)*('27-K'!$N$11:$S$30))+SOMMEPROD(('28-L'!$L$11:$L$30=$A9)*('28-L'!$N$10:$S$10=X$6)*('28-L'!$N$9:$S$9=X$5)*('28-L'!$N$11:$S$30))</f>
        <v>0</v>
      </c>
      <c r="Y9" s="134" t="e">
        <f t="shared" ca="1" si="0"/>
        <v>#NAME?</v>
      </c>
      <c r="AA9" s="138">
        <v>44926</v>
      </c>
      <c r="AB9" s="19">
        <f t="shared" si="1"/>
        <v>15500</v>
      </c>
      <c r="AC9" s="19">
        <f t="shared" si="1"/>
        <v>13900</v>
      </c>
      <c r="AD9" s="19">
        <f t="shared" si="1"/>
        <v>153500</v>
      </c>
      <c r="AE9" s="19">
        <f t="shared" si="1"/>
        <v>54900</v>
      </c>
      <c r="AF9" s="19">
        <f t="shared" si="1"/>
        <v>199600</v>
      </c>
      <c r="AG9" s="19">
        <f t="shared" si="1"/>
        <v>70100</v>
      </c>
      <c r="AH9" s="19">
        <f t="shared" si="1"/>
        <v>1154000</v>
      </c>
      <c r="AI9" s="19">
        <f t="shared" si="1"/>
        <v>233500</v>
      </c>
      <c r="AJ9" s="19">
        <f t="shared" si="1"/>
        <v>253000</v>
      </c>
      <c r="AK9" s="19">
        <f t="shared" si="1"/>
        <v>293100</v>
      </c>
      <c r="AL9" s="19">
        <f t="shared" si="2"/>
        <v>888300</v>
      </c>
      <c r="AM9" s="19">
        <f t="shared" si="2"/>
        <v>186200</v>
      </c>
      <c r="AN9" s="19">
        <f t="shared" si="2"/>
        <v>235600</v>
      </c>
      <c r="AO9" s="19">
        <f t="shared" si="2"/>
        <v>146000</v>
      </c>
      <c r="AP9" s="19">
        <f t="shared" si="2"/>
        <v>711300</v>
      </c>
      <c r="AQ9" s="19">
        <f t="shared" si="2"/>
        <v>4299600</v>
      </c>
      <c r="AR9" s="19">
        <f t="shared" si="2"/>
        <v>0</v>
      </c>
      <c r="AS9" s="133">
        <f t="shared" si="3"/>
        <v>8908100</v>
      </c>
    </row>
    <row r="10" spans="1:45" s="6" customFormat="1" ht="15" customHeight="1" x14ac:dyDescent="0.25">
      <c r="A10" s="138">
        <v>45291</v>
      </c>
      <c r="B10" s="19">
        <f>SOMMEPROD(('19-C'!$L$11:$L$15=$A10)*('19-C'!$N$10:$S$10=B$6)*('19-C'!$N$9:$S$9=B$5)*('19-C'!$N$11:$S$15))+SOMMEPROD(('20-D'!$L$11:$L$15=$A10)*('20-D'!$N$10:$S$10=B$6)*('20-D'!$N$9:$S$9=B$5)*('20-D'!$N$11:$S$15))+SOMMEPROD(('21-E'!$L$11:$L$15=$A10)*('21-E'!$N$10:$S$10=B$6)*('21-E'!$N$9:$S$9=B$5)*('21-E'!$N$11:$S$15))+SOMMEPROD(('22-F'!$L$11:$L$30=$A10)*('22-F'!$N$10:$S$10=B$6)*('22-F'!$N$9:$S$9=B$5)*('22-F'!$N$11:$S$30))+SOMMEPROD(('23-G'!$L$11:$L$30=$A10)*('23-G'!$N$10:$S$10=B$6)*('23-G'!$N$9:$S$9=B$5)*('23-G'!$N$11:$S$30))+SOMMEPROD(('24-H'!$L$11:$L$30=$A10)*('24-H'!$N$10:$S$10=B$6)*('24-H'!$N$9:$S$9=B$5)*('24-H'!$N$11:$S$30))+SOMMEPROD(('25-I'!$L$11:$L$30=$A10)*('25-I'!$N$10:$S$10=B$6)*('25-I'!$N$9:$S$9=B$5)*('25-I'!$N$11:$S$30))+SOMMEPROD(('26-J'!$L$11:$L$30=$A10)*('26-J'!$N$10:$S$10=B$6)*('26-J'!$N$9:$S$9=B$5)*('26-J'!$N$11:$S$30))+SOMMEPROD(('27-K'!$L$11:$L$30=$A10)*('27-K'!$N$10:$S$10=B$6)*('27-K'!$N$9:$S$9=B$5)*('27-K'!$N$11:$S$30))+SOMMEPROD(('28-L'!$L$11:$L$30=$A10)*('28-L'!$N$10:$S$10=B$6)*('28-L'!$N$9:$S$9=B$5)*('28-L'!$N$11:$S$30))</f>
        <v>89100</v>
      </c>
      <c r="C10" s="19">
        <f>SOMMEPROD(('19-C'!$L$11:$L$15=$A10)*('19-C'!$N$10:$S$10=C$6)*('19-C'!$N$9:$S$9=C$5)*('19-C'!$N$11:$S$15))+SOMMEPROD(('20-D'!$L$11:$L$15=$A10)*('20-D'!$N$10:$S$10=C$6)*('20-D'!$N$9:$S$9=C$5)*('20-D'!$N$11:$S$15))+SOMMEPROD(('21-E'!$L$11:$L$15=$A10)*('21-E'!$N$10:$S$10=C$6)*('21-E'!$N$9:$S$9=C$5)*('21-E'!$N$11:$S$15))+SOMMEPROD(('22-F'!$L$11:$L$30=$A10)*('22-F'!$N$10:$S$10=C$6)*('22-F'!$N$9:$S$9=C$5)*('22-F'!$N$11:$S$30))+SOMMEPROD(('23-G'!$L$11:$L$30=$A10)*('23-G'!$N$10:$S$10=C$6)*('23-G'!$N$9:$S$9=C$5)*('23-G'!$N$11:$S$30))+SOMMEPROD(('24-H'!$L$11:$L$30=$A10)*('24-H'!$N$10:$S$10=C$6)*('24-H'!$N$9:$S$9=C$5)*('24-H'!$N$11:$S$30))+SOMMEPROD(('25-I'!$L$11:$L$30=$A10)*('25-I'!$N$10:$S$10=C$6)*('25-I'!$N$9:$S$9=C$5)*('25-I'!$N$11:$S$30))+SOMMEPROD(('26-J'!$L$11:$L$30=$A10)*('26-J'!$N$10:$S$10=C$6)*('26-J'!$N$9:$S$9=C$5)*('26-J'!$N$11:$S$30))+SOMMEPROD(('27-K'!$L$11:$L$30=$A10)*('27-K'!$N$10:$S$10=C$6)*('27-K'!$N$9:$S$9=C$5)*('27-K'!$N$11:$S$30))+SOMMEPROD(('28-L'!$L$11:$L$30=$A10)*('28-L'!$N$10:$S$10=C$6)*('28-L'!$N$9:$S$9=C$5)*('28-L'!$N$11:$S$30))</f>
        <v>41500</v>
      </c>
      <c r="D10" s="19">
        <f>SOMMEPROD(('19-C'!$L$11:$L$15=$A10)*('19-C'!$N$10:$S$10=D$6)*('19-C'!$N$9:$S$9=D$5)*('19-C'!$N$11:$S$15))+SOMMEPROD(('20-D'!$L$11:$L$15=$A10)*('20-D'!$N$10:$S$10=D$6)*('20-D'!$N$9:$S$9=D$5)*('20-D'!$N$11:$S$15))+SOMMEPROD(('21-E'!$L$11:$L$15=$A10)*('21-E'!$N$10:$S$10=D$6)*('21-E'!$N$9:$S$9=D$5)*('21-E'!$N$11:$S$15))+SOMMEPROD(('22-F'!$L$11:$L$30=$A10)*('22-F'!$N$10:$S$10=D$6)*('22-F'!$N$9:$S$9=D$5)*('22-F'!$N$11:$S$30))+SOMMEPROD(('23-G'!$L$11:$L$30=$A10)*('23-G'!$N$10:$S$10=D$6)*('23-G'!$N$9:$S$9=D$5)*('23-G'!$N$11:$S$30))+SOMMEPROD(('24-H'!$L$11:$L$30=$A10)*('24-H'!$N$10:$S$10=D$6)*('24-H'!$N$9:$S$9=D$5)*('24-H'!$N$11:$S$30))+SOMMEPROD(('25-I'!$L$11:$L$30=$A10)*('25-I'!$N$10:$S$10=D$6)*('25-I'!$N$9:$S$9=D$5)*('25-I'!$N$11:$S$30))+SOMMEPROD(('26-J'!$L$11:$L$30=$A10)*('26-J'!$N$10:$S$10=D$6)*('26-J'!$N$9:$S$9=D$5)*('26-J'!$N$11:$S$30))+SOMMEPROD(('27-K'!$L$11:$L$30=$A10)*('27-K'!$N$10:$S$10=D$6)*('27-K'!$N$9:$S$9=D$5)*('27-K'!$N$11:$S$30))+SOMMEPROD(('28-L'!$L$11:$L$30=$A10)*('28-L'!$N$10:$S$10=D$6)*('28-L'!$N$9:$S$9=D$5)*('28-L'!$N$11:$S$30))</f>
        <v>62100</v>
      </c>
      <c r="E10" s="19">
        <f>SOMMEPROD(('19-C'!$L$11:$L$15=$A10)*('19-C'!$N$10:$S$10=E$6)*('19-C'!$N$9:$S$9=E$5)*('19-C'!$N$11:$S$15))+SOMMEPROD(('20-D'!$L$11:$L$15=$A10)*('20-D'!$N$10:$S$10=E$6)*('20-D'!$N$9:$S$9=E$5)*('20-D'!$N$11:$S$15))+SOMMEPROD(('21-E'!$L$11:$L$15=$A10)*('21-E'!$N$10:$S$10=E$6)*('21-E'!$N$9:$S$9=E$5)*('21-E'!$N$11:$S$15))+SOMMEPROD(('22-F'!$L$11:$L$30=$A10)*('22-F'!$N$10:$S$10=E$6)*('22-F'!$N$9:$S$9=E$5)*('22-F'!$N$11:$S$30))+SOMMEPROD(('23-G'!$L$11:$L$30=$A10)*('23-G'!$N$10:$S$10=E$6)*('23-G'!$N$9:$S$9=E$5)*('23-G'!$N$11:$S$30))+SOMMEPROD(('24-H'!$L$11:$L$30=$A10)*('24-H'!$N$10:$S$10=E$6)*('24-H'!$N$9:$S$9=E$5)*('24-H'!$N$11:$S$30))+SOMMEPROD(('25-I'!$L$11:$L$30=$A10)*('25-I'!$N$10:$S$10=E$6)*('25-I'!$N$9:$S$9=E$5)*('25-I'!$N$11:$S$30))+SOMMEPROD(('26-J'!$L$11:$L$30=$A10)*('26-J'!$N$10:$S$10=E$6)*('26-J'!$N$9:$S$9=E$5)*('26-J'!$N$11:$S$30))+SOMMEPROD(('27-K'!$L$11:$L$30=$A10)*('27-K'!$N$10:$S$10=E$6)*('27-K'!$N$9:$S$9=E$5)*('27-K'!$N$11:$S$30))+SOMMEPROD(('28-L'!$L$11:$L$30=$A10)*('28-L'!$N$10:$S$10=E$6)*('28-L'!$N$9:$S$9=E$5)*('28-L'!$N$11:$S$30))</f>
        <v>257700</v>
      </c>
      <c r="F10" s="19">
        <f>SOMMEPROD(('19-C'!$L$11:$L$15=$A10)*('19-C'!$N$10:$S$10=F$6)*('19-C'!$N$9:$S$9=F$5)*('19-C'!$N$11:$S$15))+SOMMEPROD(('20-D'!$L$11:$L$15=$A10)*('20-D'!$N$10:$S$10=F$6)*('20-D'!$N$9:$S$9=F$5)*('20-D'!$N$11:$S$15))+SOMMEPROD(('21-E'!$L$11:$L$15=$A10)*('21-E'!$N$10:$S$10=F$6)*('21-E'!$N$9:$S$9=F$5)*('21-E'!$N$11:$S$15))+SOMMEPROD(('22-F'!$L$11:$L$30=$A10)*('22-F'!$N$10:$S$10=F$6)*('22-F'!$N$9:$S$9=F$5)*('22-F'!$N$11:$S$30))+SOMMEPROD(('23-G'!$L$11:$L$30=$A10)*('23-G'!$N$10:$S$10=F$6)*('23-G'!$N$9:$S$9=F$5)*('23-G'!$N$11:$S$30))+SOMMEPROD(('24-H'!$L$11:$L$30=$A10)*('24-H'!$N$10:$S$10=F$6)*('24-H'!$N$9:$S$9=F$5)*('24-H'!$N$11:$S$30))+SOMMEPROD(('25-I'!$L$11:$L$30=$A10)*('25-I'!$N$10:$S$10=F$6)*('25-I'!$N$9:$S$9=F$5)*('25-I'!$N$11:$S$30))+SOMMEPROD(('26-J'!$L$11:$L$30=$A10)*('26-J'!$N$10:$S$10=F$6)*('26-J'!$N$9:$S$9=F$5)*('26-J'!$N$11:$S$30))+SOMMEPROD(('27-K'!$L$11:$L$30=$A10)*('27-K'!$N$10:$S$10=F$6)*('27-K'!$N$9:$S$9=F$5)*('27-K'!$N$11:$S$30))+SOMMEPROD(('28-L'!$L$11:$L$30=$A10)*('28-L'!$N$10:$S$10=F$6)*('28-L'!$N$9:$S$9=F$5)*('28-L'!$N$11:$S$30))</f>
        <v>0</v>
      </c>
      <c r="G10" s="19">
        <f>SOMMEPROD(('19-C'!$L$11:$L$15=$A10)*('19-C'!$N$10:$S$10=G$6)*('19-C'!$N$9:$S$9=G$5)*('19-C'!$N$11:$S$15))+SOMMEPROD(('20-D'!$L$11:$L$15=$A10)*('20-D'!$N$10:$S$10=G$6)*('20-D'!$N$9:$S$9=G$5)*('20-D'!$N$11:$S$15))+SOMMEPROD(('21-E'!$L$11:$L$15=$A10)*('21-E'!$N$10:$S$10=G$6)*('21-E'!$N$9:$S$9=G$5)*('21-E'!$N$11:$S$15))+SOMMEPROD(('22-F'!$L$11:$L$30=$A10)*('22-F'!$N$10:$S$10=G$6)*('22-F'!$N$9:$S$9=G$5)*('22-F'!$N$11:$S$30))+SOMMEPROD(('23-G'!$L$11:$L$30=$A10)*('23-G'!$N$10:$S$10=G$6)*('23-G'!$N$9:$S$9=G$5)*('23-G'!$N$11:$S$30))+SOMMEPROD(('24-H'!$L$11:$L$30=$A10)*('24-H'!$N$10:$S$10=G$6)*('24-H'!$N$9:$S$9=G$5)*('24-H'!$N$11:$S$30))+SOMMEPROD(('25-I'!$L$11:$L$30=$A10)*('25-I'!$N$10:$S$10=G$6)*('25-I'!$N$9:$S$9=G$5)*('25-I'!$N$11:$S$30))+SOMMEPROD(('26-J'!$L$11:$L$30=$A10)*('26-J'!$N$10:$S$10=G$6)*('26-J'!$N$9:$S$9=G$5)*('26-J'!$N$11:$S$30))+SOMMEPROD(('27-K'!$L$11:$L$30=$A10)*('27-K'!$N$10:$S$10=G$6)*('27-K'!$N$9:$S$9=G$5)*('27-K'!$N$11:$S$30))+SOMMEPROD(('28-L'!$L$11:$L$30=$A10)*('28-L'!$N$10:$S$10=G$6)*('28-L'!$N$9:$S$9=G$5)*('28-L'!$N$11:$S$30))</f>
        <v>146400</v>
      </c>
      <c r="H10" s="19">
        <f>SOMMEPROD(('19-C'!$L$11:$L$15=$A10)*('19-C'!$N$10:$S$10=H$6)*('19-C'!$N$9:$S$9=H$5)*('19-C'!$N$11:$S$15))+SOMMEPROD(('20-D'!$L$11:$L$15=$A10)*('20-D'!$N$10:$S$10=H$6)*('20-D'!$N$9:$S$9=H$5)*('20-D'!$N$11:$S$15))+SOMMEPROD(('21-E'!$L$11:$L$15=$A10)*('21-E'!$N$10:$S$10=H$6)*('21-E'!$N$9:$S$9=H$5)*('21-E'!$N$11:$S$15))+SOMMEPROD(('22-F'!$L$11:$L$30=$A10)*('22-F'!$N$10:$S$10=H$6)*('22-F'!$N$9:$S$9=H$5)*('22-F'!$N$11:$S$30))+SOMMEPROD(('23-G'!$L$11:$L$30=$A10)*('23-G'!$N$10:$S$10=H$6)*('23-G'!$N$9:$S$9=H$5)*('23-G'!$N$11:$S$30))+SOMMEPROD(('24-H'!$L$11:$L$30=$A10)*('24-H'!$N$10:$S$10=H$6)*('24-H'!$N$9:$S$9=H$5)*('24-H'!$N$11:$S$30))+SOMMEPROD(('25-I'!$L$11:$L$30=$A10)*('25-I'!$N$10:$S$10=H$6)*('25-I'!$N$9:$S$9=H$5)*('25-I'!$N$11:$S$30))+SOMMEPROD(('26-J'!$L$11:$L$30=$A10)*('26-J'!$N$10:$S$10=H$6)*('26-J'!$N$9:$S$9=H$5)*('26-J'!$N$11:$S$30))+SOMMEPROD(('27-K'!$L$11:$L$30=$A10)*('27-K'!$N$10:$S$10=H$6)*('27-K'!$N$9:$S$9=H$5)*('27-K'!$N$11:$S$30))+SOMMEPROD(('28-L'!$L$11:$L$30=$A10)*('28-L'!$N$10:$S$10=H$6)*('28-L'!$N$9:$S$9=H$5)*('28-L'!$N$11:$S$30))</f>
        <v>4000</v>
      </c>
      <c r="I10" s="19">
        <f>SOMMEPROD(('19-C'!$L$11:$L$15=$A10)*('19-C'!$N$10:$S$10=I$6)*('19-C'!$N$9:$S$9=I$5)*('19-C'!$N$11:$S$15))+SOMMEPROD(('20-D'!$L$11:$L$15=$A10)*('20-D'!$N$10:$S$10=I$6)*('20-D'!$N$9:$S$9=I$5)*('20-D'!$N$11:$S$15))+SOMMEPROD(('21-E'!$L$11:$L$15=$A10)*('21-E'!$N$10:$S$10=I$6)*('21-E'!$N$9:$S$9=I$5)*('21-E'!$N$11:$S$15))+SOMMEPROD(('22-F'!$L$11:$L$30=$A10)*('22-F'!$N$10:$S$10=I$6)*('22-F'!$N$9:$S$9=I$5)*('22-F'!$N$11:$S$30))+SOMMEPROD(('23-G'!$L$11:$L$30=$A10)*('23-G'!$N$10:$S$10=I$6)*('23-G'!$N$9:$S$9=I$5)*('23-G'!$N$11:$S$30))+SOMMEPROD(('24-H'!$L$11:$L$30=$A10)*('24-H'!$N$10:$S$10=I$6)*('24-H'!$N$9:$S$9=I$5)*('24-H'!$N$11:$S$30))+SOMMEPROD(('25-I'!$L$11:$L$30=$A10)*('25-I'!$N$10:$S$10=I$6)*('25-I'!$N$9:$S$9=I$5)*('25-I'!$N$11:$S$30))+SOMMEPROD(('26-J'!$L$11:$L$30=$A10)*('26-J'!$N$10:$S$10=I$6)*('26-J'!$N$9:$S$9=I$5)*('26-J'!$N$11:$S$30))+SOMMEPROD(('27-K'!$L$11:$L$30=$A10)*('27-K'!$N$10:$S$10=I$6)*('27-K'!$N$9:$S$9=I$5)*('27-K'!$N$11:$S$30))+SOMMEPROD(('28-L'!$L$11:$L$30=$A10)*('28-L'!$N$10:$S$10=I$6)*('28-L'!$N$9:$S$9=I$5)*('28-L'!$N$11:$S$30))</f>
        <v>3100</v>
      </c>
      <c r="J10" s="19">
        <f>SOMMEPROD(('19-C'!$L$11:$L$15=$A10)*('19-C'!$N$10:$S$10=J$6)*('19-C'!$N$9:$S$9=J$5)*('19-C'!$N$11:$S$15))+SOMMEPROD(('20-D'!$L$11:$L$15=$A10)*('20-D'!$N$10:$S$10=J$6)*('20-D'!$N$9:$S$9=J$5)*('20-D'!$N$11:$S$15))+SOMMEPROD(('21-E'!$L$11:$L$15=$A10)*('21-E'!$N$10:$S$10=J$6)*('21-E'!$N$9:$S$9=J$5)*('21-E'!$N$11:$S$15))+SOMMEPROD(('22-F'!$L$11:$L$30=$A10)*('22-F'!$N$10:$S$10=J$6)*('22-F'!$N$9:$S$9=J$5)*('22-F'!$N$11:$S$30))+SOMMEPROD(('23-G'!$L$11:$L$30=$A10)*('23-G'!$N$10:$S$10=J$6)*('23-G'!$N$9:$S$9=J$5)*('23-G'!$N$11:$S$30))+SOMMEPROD(('24-H'!$L$11:$L$30=$A10)*('24-H'!$N$10:$S$10=J$6)*('24-H'!$N$9:$S$9=J$5)*('24-H'!$N$11:$S$30))+SOMMEPROD(('25-I'!$L$11:$L$30=$A10)*('25-I'!$N$10:$S$10=J$6)*('25-I'!$N$9:$S$9=J$5)*('25-I'!$N$11:$S$30))+SOMMEPROD(('26-J'!$L$11:$L$30=$A10)*('26-J'!$N$10:$S$10=J$6)*('26-J'!$N$9:$S$9=J$5)*('26-J'!$N$11:$S$30))+SOMMEPROD(('27-K'!$L$11:$L$30=$A10)*('27-K'!$N$10:$S$10=J$6)*('27-K'!$N$9:$S$9=J$5)*('27-K'!$N$11:$S$30))+SOMMEPROD(('28-L'!$L$11:$L$30=$A10)*('28-L'!$N$10:$S$10=J$6)*('28-L'!$N$9:$S$9=J$5)*('28-L'!$N$11:$S$30))</f>
        <v>433500</v>
      </c>
      <c r="K10" s="19">
        <f>SOMMEPROD(('19-C'!$L$11:$L$15=$A10)*('19-C'!$N$10:$S$10=K$6)*('19-C'!$N$9:$S$9=K$5)*('19-C'!$N$11:$S$15))+SOMMEPROD(('20-D'!$L$11:$L$15=$A10)*('20-D'!$N$10:$S$10=K$6)*('20-D'!$N$9:$S$9=K$5)*('20-D'!$N$11:$S$15))+SOMMEPROD(('21-E'!$L$11:$L$15=$A10)*('21-E'!$N$10:$S$10=K$6)*('21-E'!$N$9:$S$9=K$5)*('21-E'!$N$11:$S$15))+SOMMEPROD(('22-F'!$L$11:$L$30=$A10)*('22-F'!$N$10:$S$10=K$6)*('22-F'!$N$9:$S$9=K$5)*('22-F'!$N$11:$S$30))+SOMMEPROD(('23-G'!$L$11:$L$30=$A10)*('23-G'!$N$10:$S$10=K$6)*('23-G'!$N$9:$S$9=K$5)*('23-G'!$N$11:$S$30))+SOMMEPROD(('24-H'!$L$11:$L$30=$A10)*('24-H'!$N$10:$S$10=K$6)*('24-H'!$N$9:$S$9=K$5)*('24-H'!$N$11:$S$30))+SOMMEPROD(('25-I'!$L$11:$L$30=$A10)*('25-I'!$N$10:$S$10=K$6)*('25-I'!$N$9:$S$9=K$5)*('25-I'!$N$11:$S$30))+SOMMEPROD(('26-J'!$L$11:$L$30=$A10)*('26-J'!$N$10:$S$10=K$6)*('26-J'!$N$9:$S$9=K$5)*('26-J'!$N$11:$S$30))+SOMMEPROD(('27-K'!$L$11:$L$30=$A10)*('27-K'!$N$10:$S$10=K$6)*('27-K'!$N$9:$S$9=K$5)*('27-K'!$N$11:$S$30))+SOMMEPROD(('28-L'!$L$11:$L$30=$A10)*('28-L'!$N$10:$S$10=K$6)*('28-L'!$N$9:$S$9=K$5)*('28-L'!$N$11:$S$30))</f>
        <v>245400</v>
      </c>
      <c r="L10" s="19">
        <f>SOMMEPROD(('19-C'!$L$11:$L$15=$A10)*('19-C'!$N$10:$S$10=L$6)*('19-C'!$N$9:$S$9=L$5)*('19-C'!$N$11:$S$15))+SOMMEPROD(('20-D'!$L$11:$L$15=$A10)*('20-D'!$N$10:$S$10=L$6)*('20-D'!$N$9:$S$9=L$5)*('20-D'!$N$11:$S$15))+SOMMEPROD(('21-E'!$L$11:$L$15=$A10)*('21-E'!$N$10:$S$10=L$6)*('21-E'!$N$9:$S$9=L$5)*('21-E'!$N$11:$S$15))+SOMMEPROD(('22-F'!$L$11:$L$30=$A10)*('22-F'!$N$10:$S$10=L$6)*('22-F'!$N$9:$S$9=L$5)*('22-F'!$N$11:$S$30))+SOMMEPROD(('23-G'!$L$11:$L$30=$A10)*('23-G'!$N$10:$S$10=L$6)*('23-G'!$N$9:$S$9=L$5)*('23-G'!$N$11:$S$30))+SOMMEPROD(('24-H'!$L$11:$L$30=$A10)*('24-H'!$N$10:$S$10=L$6)*('24-H'!$N$9:$S$9=L$5)*('24-H'!$N$11:$S$30))+SOMMEPROD(('25-I'!$L$11:$L$30=$A10)*('25-I'!$N$10:$S$10=L$6)*('25-I'!$N$9:$S$9=L$5)*('25-I'!$N$11:$S$30))+SOMMEPROD(('26-J'!$L$11:$L$30=$A10)*('26-J'!$N$10:$S$10=L$6)*('26-J'!$N$9:$S$9=L$5)*('26-J'!$N$11:$S$30))+SOMMEPROD(('27-K'!$L$11:$L$30=$A10)*('27-K'!$N$10:$S$10=L$6)*('27-K'!$N$9:$S$9=L$5)*('27-K'!$N$11:$S$30))+SOMMEPROD(('28-L'!$L$11:$L$30=$A10)*('28-L'!$N$10:$S$10=L$6)*('28-L'!$N$9:$S$9=L$5)*('28-L'!$N$11:$S$30))</f>
        <v>149100</v>
      </c>
      <c r="M10" s="19">
        <f>SOMMEPROD(('19-C'!$L$11:$L$15=$A10)*('19-C'!$N$10:$S$10=M$6)*('19-C'!$N$9:$S$9=M$5)*('19-C'!$N$11:$S$15))+SOMMEPROD(('20-D'!$L$11:$L$15=$A10)*('20-D'!$N$10:$S$10=M$6)*('20-D'!$N$9:$S$9=M$5)*('20-D'!$N$11:$S$15))+SOMMEPROD(('21-E'!$L$11:$L$15=$A10)*('21-E'!$N$10:$S$10=M$6)*('21-E'!$N$9:$S$9=M$5)*('21-E'!$N$11:$S$15))+SOMMEPROD(('22-F'!$L$11:$L$30=$A10)*('22-F'!$N$10:$S$10=M$6)*('22-F'!$N$9:$S$9=M$5)*('22-F'!$N$11:$S$30))+SOMMEPROD(('23-G'!$L$11:$L$30=$A10)*('23-G'!$N$10:$S$10=M$6)*('23-G'!$N$9:$S$9=M$5)*('23-G'!$N$11:$S$30))+SOMMEPROD(('24-H'!$L$11:$L$30=$A10)*('24-H'!$N$10:$S$10=M$6)*('24-H'!$N$9:$S$9=M$5)*('24-H'!$N$11:$S$30))+SOMMEPROD(('25-I'!$L$11:$L$30=$A10)*('25-I'!$N$10:$S$10=M$6)*('25-I'!$N$9:$S$9=M$5)*('25-I'!$N$11:$S$30))+SOMMEPROD(('26-J'!$L$11:$L$30=$A10)*('26-J'!$N$10:$S$10=M$6)*('26-J'!$N$9:$S$9=M$5)*('26-J'!$N$11:$S$30))+SOMMEPROD(('27-K'!$L$11:$L$30=$A10)*('27-K'!$N$10:$S$10=M$6)*('27-K'!$N$9:$S$9=M$5)*('27-K'!$N$11:$S$30))+SOMMEPROD(('28-L'!$L$11:$L$30=$A10)*('28-L'!$N$10:$S$10=M$6)*('28-L'!$N$9:$S$9=M$5)*('28-L'!$N$11:$S$30))</f>
        <v>213100</v>
      </c>
      <c r="N10" s="19" t="e">
        <f ca="1">SOMMEPROD(('19-C'!$L$11:$L$15=$A10)*('19-C'!$N$10:$S$10=N$6)*('19-C'!$N$9:$S$9=N$5)*('19-C'!$N$11:$S$15))+SOMMEPROD(('20-D'!$L$11:$L$15=$A10)*('20-D'!$N$10:$S$10=N$6)*('20-D'!$N$9:$S$9=N$5)*('20-D'!$N$11:$S$15))+SOMMEPROD(('21-E'!$L$11:$L$15=$A10)*('21-E'!$N$10:$S$10=N$6)*('21-E'!$N$9:$S$9=N$5)*('21-E'!$N$11:$S$15))+SOMMEPROD(('22-F'!$L$11:$L$30=$A10)*('22-F'!$N$10:$S$10=N$6)*('22-F'!$N$9:$S$9=N$5)*('22-F'!$N$11:$S$30))+SOMMEPROD(('23-G'!$L$11:$L$30=$A10)*('23-G'!$N$10:$S$10=N$6)*('23-G'!$N$9:$S$9=N$5)*('23-G'!$N$11:$S$30))+SOMMEPROD(('24-H'!$L$11:$L$30=$A10)*('24-H'!$N$10:$S$10=N$6)*('24-H'!$N$9:$S$9=N$5)*('24-H'!$N$11:$S$30))+SOMMEPROD(('25-I'!$L$11:$L$30=$A10)*('25-I'!$N$10:$S$10=N$6)*('25-I'!$N$9:$S$9=N$5)*('25-I'!$N$11:$S$30))+SOMMEPROD(('26-J'!$L$11:$L$30=$A10)*('26-J'!$N$10:$S$10=N$6)*('26-J'!$N$9:$S$9=N$5)*('26-J'!$N$11:$S$30))+SOMMEPROD(('27-K'!$L$11:$L$30=$A10)*('27-K'!$N$10:$S$10=N$6)*('27-K'!$N$9:$S$9=N$5)*('27-K'!$N$11:$S$30))+SOMMEPROD(('28-L'!$L$11:$L$30=$A10)*('28-L'!$N$10:$S$10=N$6)*('28-L'!$N$9:$S$9=N$5)*('28-L'!$N$11:$S$30))</f>
        <v>#NAME?</v>
      </c>
      <c r="O10" s="19" t="e">
        <f ca="1">SOMMEPROD(('19-C'!$L$11:$L$15=$A10)*('19-C'!$N$10:$S$10=O$6)*('19-C'!$N$9:$S$9=O$5)*('19-C'!$N$11:$S$15))+SOMMEPROD(('20-D'!$L$11:$L$15=$A10)*('20-D'!$N$10:$S$10=O$6)*('20-D'!$N$9:$S$9=O$5)*('20-D'!$N$11:$S$15))+SOMMEPROD(('21-E'!$L$11:$L$15=$A10)*('21-E'!$N$10:$S$10=O$6)*('21-E'!$N$9:$S$9=O$5)*('21-E'!$N$11:$S$15))+SOMMEPROD(('22-F'!$L$11:$L$30=$A10)*('22-F'!$N$10:$S$10=O$6)*('22-F'!$N$9:$S$9=O$5)*('22-F'!$N$11:$S$30))+SOMMEPROD(('23-G'!$L$11:$L$30=$A10)*('23-G'!$N$10:$S$10=O$6)*('23-G'!$N$9:$S$9=O$5)*('23-G'!$N$11:$S$30))+SOMMEPROD(('24-H'!$L$11:$L$30=$A10)*('24-H'!$N$10:$S$10=O$6)*('24-H'!$N$9:$S$9=O$5)*('24-H'!$N$11:$S$30))+SOMMEPROD(('25-I'!$L$11:$L$30=$A10)*('25-I'!$N$10:$S$10=O$6)*('25-I'!$N$9:$S$9=O$5)*('25-I'!$N$11:$S$30))+SOMMEPROD(('26-J'!$L$11:$L$30=$A10)*('26-J'!$N$10:$S$10=O$6)*('26-J'!$N$9:$S$9=O$5)*('26-J'!$N$11:$S$30))+SOMMEPROD(('27-K'!$L$11:$L$30=$A10)*('27-K'!$N$10:$S$10=O$6)*('27-K'!$N$9:$S$9=O$5)*('27-K'!$N$11:$S$30))+SOMMEPROD(('28-L'!$L$11:$L$30=$A10)*('28-L'!$N$10:$S$10=O$6)*('28-L'!$N$9:$S$9=O$5)*('28-L'!$N$11:$S$30))</f>
        <v>#NAME?</v>
      </c>
      <c r="P10" s="19" t="e">
        <f ca="1">SOMMEPROD(('19-C'!$L$11:$L$15=$A10)*('19-C'!$N$10:$S$10=P$6)*('19-C'!$N$9:$S$9=P$5)*('19-C'!$N$11:$S$15))+SOMMEPROD(('20-D'!$L$11:$L$15=$A10)*('20-D'!$N$10:$S$10=P$6)*('20-D'!$N$9:$S$9=P$5)*('20-D'!$N$11:$S$15))+SOMMEPROD(('21-E'!$L$11:$L$15=$A10)*('21-E'!$N$10:$S$10=P$6)*('21-E'!$N$9:$S$9=P$5)*('21-E'!$N$11:$S$15))+SOMMEPROD(('22-F'!$L$11:$L$30=$A10)*('22-F'!$N$10:$S$10=P$6)*('22-F'!$N$9:$S$9=P$5)*('22-F'!$N$11:$S$30))+SOMMEPROD(('23-G'!$L$11:$L$30=$A10)*('23-G'!$N$10:$S$10=P$6)*('23-G'!$N$9:$S$9=P$5)*('23-G'!$N$11:$S$30))+SOMMEPROD(('24-H'!$L$11:$L$30=$A10)*('24-H'!$N$10:$S$10=P$6)*('24-H'!$N$9:$S$9=P$5)*('24-H'!$N$11:$S$30))+SOMMEPROD(('25-I'!$L$11:$L$30=$A10)*('25-I'!$N$10:$S$10=P$6)*('25-I'!$N$9:$S$9=P$5)*('25-I'!$N$11:$S$30))+SOMMEPROD(('26-J'!$L$11:$L$30=$A10)*('26-J'!$N$10:$S$10=P$6)*('26-J'!$N$9:$S$9=P$5)*('26-J'!$N$11:$S$30))+SOMMEPROD(('27-K'!$L$11:$L$30=$A10)*('27-K'!$N$10:$S$10=P$6)*('27-K'!$N$9:$S$9=P$5)*('27-K'!$N$11:$S$30))+SOMMEPROD(('28-L'!$L$11:$L$30=$A10)*('28-L'!$N$10:$S$10=P$6)*('28-L'!$N$9:$S$9=P$5)*('28-L'!$N$11:$S$30))</f>
        <v>#NAME?</v>
      </c>
      <c r="Q10" s="19" t="e">
        <f ca="1">SOMMEPROD(('19-C'!$L$11:$L$15=$A10)*('19-C'!$N$10:$S$10=Q$6)*('19-C'!$N$9:$S$9=Q$5)*('19-C'!$N$11:$S$15))+SOMMEPROD(('20-D'!$L$11:$L$15=$A10)*('20-D'!$N$10:$S$10=Q$6)*('20-D'!$N$9:$S$9=Q$5)*('20-D'!$N$11:$S$15))+SOMMEPROD(('21-E'!$L$11:$L$15=$A10)*('21-E'!$N$10:$S$10=Q$6)*('21-E'!$N$9:$S$9=Q$5)*('21-E'!$N$11:$S$15))+SOMMEPROD(('22-F'!$L$11:$L$30=$A10)*('22-F'!$N$10:$S$10=Q$6)*('22-F'!$N$9:$S$9=Q$5)*('22-F'!$N$11:$S$30))+SOMMEPROD(('23-G'!$L$11:$L$30=$A10)*('23-G'!$N$10:$S$10=Q$6)*('23-G'!$N$9:$S$9=Q$5)*('23-G'!$N$11:$S$30))+SOMMEPROD(('24-H'!$L$11:$L$30=$A10)*('24-H'!$N$10:$S$10=Q$6)*('24-H'!$N$9:$S$9=Q$5)*('24-H'!$N$11:$S$30))+SOMMEPROD(('25-I'!$L$11:$L$30=$A10)*('25-I'!$N$10:$S$10=Q$6)*('25-I'!$N$9:$S$9=Q$5)*('25-I'!$N$11:$S$30))+SOMMEPROD(('26-J'!$L$11:$L$30=$A10)*('26-J'!$N$10:$S$10=Q$6)*('26-J'!$N$9:$S$9=Q$5)*('26-J'!$N$11:$S$30))+SOMMEPROD(('27-K'!$L$11:$L$30=$A10)*('27-K'!$N$10:$S$10=Q$6)*('27-K'!$N$9:$S$9=Q$5)*('27-K'!$N$11:$S$30))+SOMMEPROD(('28-L'!$L$11:$L$30=$A10)*('28-L'!$N$10:$S$10=Q$6)*('28-L'!$N$9:$S$9=Q$5)*('28-L'!$N$11:$S$30))</f>
        <v>#NAME?</v>
      </c>
      <c r="R10" s="19" t="e">
        <f ca="1">SOMMEPROD(('19-C'!$L$11:$L$15=$A10)*('19-C'!$N$10:$S$10=R$6)*('19-C'!$N$9:$S$9=R$5)*('19-C'!$N$11:$S$15))+SOMMEPROD(('20-D'!$L$11:$L$15=$A10)*('20-D'!$N$10:$S$10=R$6)*('20-D'!$N$9:$S$9=R$5)*('20-D'!$N$11:$S$15))+SOMMEPROD(('21-E'!$L$11:$L$15=$A10)*('21-E'!$N$10:$S$10=R$6)*('21-E'!$N$9:$S$9=R$5)*('21-E'!$N$11:$S$15))+SOMMEPROD(('22-F'!$L$11:$L$30=$A10)*('22-F'!$N$10:$S$10=R$6)*('22-F'!$N$9:$S$9=R$5)*('22-F'!$N$11:$S$30))+SOMMEPROD(('23-G'!$L$11:$L$30=$A10)*('23-G'!$N$10:$S$10=R$6)*('23-G'!$N$9:$S$9=R$5)*('23-G'!$N$11:$S$30))+SOMMEPROD(('24-H'!$L$11:$L$30=$A10)*('24-H'!$N$10:$S$10=R$6)*('24-H'!$N$9:$S$9=R$5)*('24-H'!$N$11:$S$30))+SOMMEPROD(('25-I'!$L$11:$L$30=$A10)*('25-I'!$N$10:$S$10=R$6)*('25-I'!$N$9:$S$9=R$5)*('25-I'!$N$11:$S$30))+SOMMEPROD(('26-J'!$L$11:$L$30=$A10)*('26-J'!$N$10:$S$10=R$6)*('26-J'!$N$9:$S$9=R$5)*('26-J'!$N$11:$S$30))+SOMMEPROD(('27-K'!$L$11:$L$30=$A10)*('27-K'!$N$10:$S$10=R$6)*('27-K'!$N$9:$S$9=R$5)*('27-K'!$N$11:$S$30))+SOMMEPROD(('28-L'!$L$11:$L$30=$A10)*('28-L'!$N$10:$S$10=R$6)*('28-L'!$N$9:$S$9=R$5)*('28-L'!$N$11:$S$30))</f>
        <v>#NAME?</v>
      </c>
      <c r="S10" s="19" t="e">
        <f ca="1">SOMMEPROD(('19-C'!$L$11:$L$15=$A10)*('19-C'!$N$10:$S$10=S$6)*('19-C'!$N$9:$S$9=S$5)*('19-C'!$N$11:$S$15))+SOMMEPROD(('20-D'!$L$11:$L$15=$A10)*('20-D'!$N$10:$S$10=S$6)*('20-D'!$N$9:$S$9=S$5)*('20-D'!$N$11:$S$15))+SOMMEPROD(('21-E'!$L$11:$L$15=$A10)*('21-E'!$N$10:$S$10=S$6)*('21-E'!$N$9:$S$9=S$5)*('21-E'!$N$11:$S$15))+SOMMEPROD(('22-F'!$L$11:$L$30=$A10)*('22-F'!$N$10:$S$10=S$6)*('22-F'!$N$9:$S$9=S$5)*('22-F'!$N$11:$S$30))+SOMMEPROD(('23-G'!$L$11:$L$30=$A10)*('23-G'!$N$10:$S$10=S$6)*('23-G'!$N$9:$S$9=S$5)*('23-G'!$N$11:$S$30))+SOMMEPROD(('24-H'!$L$11:$L$30=$A10)*('24-H'!$N$10:$S$10=S$6)*('24-H'!$N$9:$S$9=S$5)*('24-H'!$N$11:$S$30))+SOMMEPROD(('25-I'!$L$11:$L$30=$A10)*('25-I'!$N$10:$S$10=S$6)*('25-I'!$N$9:$S$9=S$5)*('25-I'!$N$11:$S$30))+SOMMEPROD(('26-J'!$L$11:$L$30=$A10)*('26-J'!$N$10:$S$10=S$6)*('26-J'!$N$9:$S$9=S$5)*('26-J'!$N$11:$S$30))+SOMMEPROD(('27-K'!$L$11:$L$30=$A10)*('27-K'!$N$10:$S$10=S$6)*('27-K'!$N$9:$S$9=S$5)*('27-K'!$N$11:$S$30))+SOMMEPROD(('28-L'!$L$11:$L$30=$A10)*('28-L'!$N$10:$S$10=S$6)*('28-L'!$N$9:$S$9=S$5)*('28-L'!$N$11:$S$30))</f>
        <v>#NAME?</v>
      </c>
      <c r="T10" s="19">
        <f>SOMMEPROD(('19-C'!$L$11:$L$15=$A10)*('19-C'!$N$10:$S$10=T$6)*('19-C'!$N$9:$S$9=T$5)*('19-C'!$N$11:$S$15))+SOMMEPROD(('20-D'!$L$11:$L$15=$A10)*('20-D'!$N$10:$S$10=T$6)*('20-D'!$N$9:$S$9=T$5)*('20-D'!$N$11:$S$15))+SOMMEPROD(('21-E'!$L$11:$L$15=$A10)*('21-E'!$N$10:$S$10=T$6)*('21-E'!$N$9:$S$9=T$5)*('21-E'!$N$11:$S$15))+SOMMEPROD(('22-F'!$L$11:$L$30=$A10)*('22-F'!$N$10:$S$10=T$6)*('22-F'!$N$9:$S$9=T$5)*('22-F'!$N$11:$S$30))+SOMMEPROD(('23-G'!$L$11:$L$30=$A10)*('23-G'!$N$10:$S$10=T$6)*('23-G'!$N$9:$S$9=T$5)*('23-G'!$N$11:$S$30))+SOMMEPROD(('24-H'!$L$11:$L$30=$A10)*('24-H'!$N$10:$S$10=T$6)*('24-H'!$N$9:$S$9=T$5)*('24-H'!$N$11:$S$30))+SOMMEPROD(('25-I'!$L$11:$L$30=$A10)*('25-I'!$N$10:$S$10=T$6)*('25-I'!$N$9:$S$9=T$5)*('25-I'!$N$11:$S$30))+SOMMEPROD(('26-J'!$L$11:$L$30=$A10)*('26-J'!$N$10:$S$10=T$6)*('26-J'!$N$9:$S$9=T$5)*('26-J'!$N$11:$S$30))+SOMMEPROD(('27-K'!$L$11:$L$30=$A10)*('27-K'!$N$10:$S$10=T$6)*('27-K'!$N$9:$S$9=T$5)*('27-K'!$N$11:$S$30))+SOMMEPROD(('28-L'!$L$11:$L$30=$A10)*('28-L'!$N$10:$S$10=T$6)*('28-L'!$N$9:$S$9=T$5)*('28-L'!$N$11:$S$30))</f>
        <v>2829100</v>
      </c>
      <c r="U10" s="19">
        <f>SOMMEPROD(('19-C'!$L$11:$L$15=$A10)*('19-C'!$N$10:$S$10=U$6)*('19-C'!$N$9:$S$9=U$5)*('19-C'!$N$11:$S$15))+SOMMEPROD(('20-D'!$L$11:$L$15=$A10)*('20-D'!$N$10:$S$10=U$6)*('20-D'!$N$9:$S$9=U$5)*('20-D'!$N$11:$S$15))+SOMMEPROD(('21-E'!$L$11:$L$15=$A10)*('21-E'!$N$10:$S$10=U$6)*('21-E'!$N$9:$S$9=U$5)*('21-E'!$N$11:$S$15))+SOMMEPROD(('22-F'!$L$11:$L$30=$A10)*('22-F'!$N$10:$S$10=U$6)*('22-F'!$N$9:$S$9=U$5)*('22-F'!$N$11:$S$30))+SOMMEPROD(('23-G'!$L$11:$L$30=$A10)*('23-G'!$N$10:$S$10=U$6)*('23-G'!$N$9:$S$9=U$5)*('23-G'!$N$11:$S$30))+SOMMEPROD(('24-H'!$L$11:$L$30=$A10)*('24-H'!$N$10:$S$10=U$6)*('24-H'!$N$9:$S$9=U$5)*('24-H'!$N$11:$S$30))+SOMMEPROD(('25-I'!$L$11:$L$30=$A10)*('25-I'!$N$10:$S$10=U$6)*('25-I'!$N$9:$S$9=U$5)*('25-I'!$N$11:$S$30))+SOMMEPROD(('26-J'!$L$11:$L$30=$A10)*('26-J'!$N$10:$S$10=U$6)*('26-J'!$N$9:$S$9=U$5)*('26-J'!$N$11:$S$30))+SOMMEPROD(('27-K'!$L$11:$L$30=$A10)*('27-K'!$N$10:$S$10=U$6)*('27-K'!$N$9:$S$9=U$5)*('27-K'!$N$11:$S$30))+SOMMEPROD(('28-L'!$L$11:$L$30=$A10)*('28-L'!$N$10:$S$10=U$6)*('28-L'!$N$9:$S$9=U$5)*('28-L'!$N$11:$S$30))</f>
        <v>155900</v>
      </c>
      <c r="V10" s="19">
        <f>SOMMEPROD(('19-C'!$L$11:$L$15=$A10)*('19-C'!$N$10:$S$10=V$6)*('19-C'!$N$9:$S$9=V$5)*('19-C'!$N$11:$S$15))+SOMMEPROD(('20-D'!$L$11:$L$15=$A10)*('20-D'!$N$10:$S$10=V$6)*('20-D'!$N$9:$S$9=V$5)*('20-D'!$N$11:$S$15))+SOMMEPROD(('21-E'!$L$11:$L$15=$A10)*('21-E'!$N$10:$S$10=V$6)*('21-E'!$N$9:$S$9=V$5)*('21-E'!$N$11:$S$15))+SOMMEPROD(('22-F'!$L$11:$L$30=$A10)*('22-F'!$N$10:$S$10=V$6)*('22-F'!$N$9:$S$9=V$5)*('22-F'!$N$11:$S$30))+SOMMEPROD(('23-G'!$L$11:$L$30=$A10)*('23-G'!$N$10:$S$10=V$6)*('23-G'!$N$9:$S$9=V$5)*('23-G'!$N$11:$S$30))+SOMMEPROD(('24-H'!$L$11:$L$30=$A10)*('24-H'!$N$10:$S$10=V$6)*('24-H'!$N$9:$S$9=V$5)*('24-H'!$N$11:$S$30))+SOMMEPROD(('25-I'!$L$11:$L$30=$A10)*('25-I'!$N$10:$S$10=V$6)*('25-I'!$N$9:$S$9=V$5)*('25-I'!$N$11:$S$30))+SOMMEPROD(('26-J'!$L$11:$L$30=$A10)*('26-J'!$N$10:$S$10=V$6)*('26-J'!$N$9:$S$9=V$5)*('26-J'!$N$11:$S$30))+SOMMEPROD(('27-K'!$L$11:$L$30=$A10)*('27-K'!$N$10:$S$10=V$6)*('27-K'!$N$9:$S$9=V$5)*('27-K'!$N$11:$S$30))+SOMMEPROD(('28-L'!$L$11:$L$30=$A10)*('28-L'!$N$10:$S$10=V$6)*('28-L'!$N$9:$S$9=V$5)*('28-L'!$N$11:$S$30))</f>
        <v>1120800</v>
      </c>
      <c r="W10" s="19">
        <f>SOMMEPROD(('19-C'!$L$11:$L$15=$A10)*('19-C'!$N$10:$S$10=W$6)*('19-C'!$N$9:$S$9=W$5)*('19-C'!$N$11:$S$15))+SOMMEPROD(('20-D'!$L$11:$L$15=$A10)*('20-D'!$N$10:$S$10=W$6)*('20-D'!$N$9:$S$9=W$5)*('20-D'!$N$11:$S$15))+SOMMEPROD(('21-E'!$L$11:$L$15=$A10)*('21-E'!$N$10:$S$10=W$6)*('21-E'!$N$9:$S$9=W$5)*('21-E'!$N$11:$S$15))+SOMMEPROD(('22-F'!$L$11:$L$30=$A10)*('22-F'!$N$10:$S$10=W$6)*('22-F'!$N$9:$S$9=W$5)*('22-F'!$N$11:$S$30))+SOMMEPROD(('23-G'!$L$11:$L$30=$A10)*('23-G'!$N$10:$S$10=W$6)*('23-G'!$N$9:$S$9=W$5)*('23-G'!$N$11:$S$30))+SOMMEPROD(('24-H'!$L$11:$L$30=$A10)*('24-H'!$N$10:$S$10=W$6)*('24-H'!$N$9:$S$9=W$5)*('24-H'!$N$11:$S$30))+SOMMEPROD(('25-I'!$L$11:$L$30=$A10)*('25-I'!$N$10:$S$10=W$6)*('25-I'!$N$9:$S$9=W$5)*('25-I'!$N$11:$S$30))+SOMMEPROD(('26-J'!$L$11:$L$30=$A10)*('26-J'!$N$10:$S$10=W$6)*('26-J'!$N$9:$S$9=W$5)*('26-J'!$N$11:$S$30))+SOMMEPROD(('27-K'!$L$11:$L$30=$A10)*('27-K'!$N$10:$S$10=W$6)*('27-K'!$N$9:$S$9=W$5)*('27-K'!$N$11:$S$30))+SOMMEPROD(('28-L'!$L$11:$L$30=$A10)*('28-L'!$N$10:$S$10=W$6)*('28-L'!$N$9:$S$9=W$5)*('28-L'!$N$11:$S$30))</f>
        <v>1017600</v>
      </c>
      <c r="X10" s="19">
        <f>SOMMEPROD(('19-C'!$L$11:$L$15=$A10)*('19-C'!$N$10:$S$10=X$6)*('19-C'!$N$9:$S$9=X$5)*('19-C'!$N$11:$S$15))+SOMMEPROD(('20-D'!$L$11:$L$15=$A10)*('20-D'!$N$10:$S$10=X$6)*('20-D'!$N$9:$S$9=X$5)*('20-D'!$N$11:$S$15))+SOMMEPROD(('21-E'!$L$11:$L$15=$A10)*('21-E'!$N$10:$S$10=X$6)*('21-E'!$N$9:$S$9=X$5)*('21-E'!$N$11:$S$15))+SOMMEPROD(('22-F'!$L$11:$L$30=$A10)*('22-F'!$N$10:$S$10=X$6)*('22-F'!$N$9:$S$9=X$5)*('22-F'!$N$11:$S$30))+SOMMEPROD(('23-G'!$L$11:$L$30=$A10)*('23-G'!$N$10:$S$10=X$6)*('23-G'!$N$9:$S$9=X$5)*('23-G'!$N$11:$S$30))+SOMMEPROD(('24-H'!$L$11:$L$30=$A10)*('24-H'!$N$10:$S$10=X$6)*('24-H'!$N$9:$S$9=X$5)*('24-H'!$N$11:$S$30))+SOMMEPROD(('25-I'!$L$11:$L$30=$A10)*('25-I'!$N$10:$S$10=X$6)*('25-I'!$N$9:$S$9=X$5)*('25-I'!$N$11:$S$30))+SOMMEPROD(('26-J'!$L$11:$L$30=$A10)*('26-J'!$N$10:$S$10=X$6)*('26-J'!$N$9:$S$9=X$5)*('26-J'!$N$11:$S$30))+SOMMEPROD(('27-K'!$L$11:$L$30=$A10)*('27-K'!$N$10:$S$10=X$6)*('27-K'!$N$9:$S$9=X$5)*('27-K'!$N$11:$S$30))+SOMMEPROD(('28-L'!$L$11:$L$30=$A10)*('28-L'!$N$10:$S$10=X$6)*('28-L'!$N$9:$S$9=X$5)*('28-L'!$N$11:$S$30))</f>
        <v>0</v>
      </c>
      <c r="Y10" s="135" t="e">
        <f t="shared" ca="1" si="0"/>
        <v>#NAME?</v>
      </c>
      <c r="AA10" s="138">
        <v>45291</v>
      </c>
      <c r="AB10" s="19">
        <f t="shared" si="1"/>
        <v>0</v>
      </c>
      <c r="AC10" s="19">
        <f t="shared" si="1"/>
        <v>7100</v>
      </c>
      <c r="AD10" s="19">
        <f t="shared" si="1"/>
        <v>89100</v>
      </c>
      <c r="AE10" s="19">
        <f t="shared" si="1"/>
        <v>41500</v>
      </c>
      <c r="AF10" s="19">
        <f t="shared" si="1"/>
        <v>146400</v>
      </c>
      <c r="AG10" s="19">
        <f t="shared" si="1"/>
        <v>62100</v>
      </c>
      <c r="AH10" s="19">
        <f t="shared" si="1"/>
        <v>1017600</v>
      </c>
      <c r="AI10" s="19">
        <f t="shared" si="1"/>
        <v>213100</v>
      </c>
      <c r="AJ10" s="19">
        <f t="shared" si="1"/>
        <v>220500</v>
      </c>
      <c r="AK10" s="19">
        <f t="shared" si="1"/>
        <v>257700</v>
      </c>
      <c r="AL10" s="19">
        <f t="shared" si="2"/>
        <v>828000</v>
      </c>
      <c r="AM10" s="19">
        <f t="shared" si="2"/>
        <v>176200</v>
      </c>
      <c r="AN10" s="19">
        <f t="shared" si="2"/>
        <v>225400</v>
      </c>
      <c r="AO10" s="19">
        <f t="shared" si="2"/>
        <v>139600</v>
      </c>
      <c r="AP10" s="19">
        <f t="shared" si="2"/>
        <v>676800</v>
      </c>
      <c r="AQ10" s="19">
        <f t="shared" si="2"/>
        <v>4105800</v>
      </c>
      <c r="AR10" s="19">
        <f t="shared" si="2"/>
        <v>0</v>
      </c>
      <c r="AS10" s="133">
        <f t="shared" si="3"/>
        <v>8206900</v>
      </c>
    </row>
    <row r="11" spans="1:45" ht="15" customHeight="1" x14ac:dyDescent="0.25">
      <c r="A11" s="138">
        <v>45657</v>
      </c>
      <c r="B11" s="19" t="e">
        <f ca="1">SOMMEPROD(('19-C'!$L$11:$L$15=$A11)*('19-C'!$N$10:$S$10=B$6)*('19-C'!$N$9:$S$9=B$5)*('19-C'!$N$11:$S$15))+SOMMEPROD(('20-D'!$L$11:$L$15=$A11)*('20-D'!$N$10:$S$10=B$6)*('20-D'!$N$9:$S$9=B$5)*('20-D'!$N$11:$S$15))+SOMMEPROD(('21-E'!$L$11:$L$15=$A11)*('21-E'!$N$10:$S$10=B$6)*('21-E'!$N$9:$S$9=B$5)*('21-E'!$N$11:$S$15))+SOMMEPROD(('22-F'!$L$11:$L$30=$A11)*('22-F'!$N$10:$S$10=B$6)*('22-F'!$N$9:$S$9=B$5)*('22-F'!$N$11:$S$30))+SOMMEPROD(('23-G'!$L$11:$L$30=$A11)*('23-G'!$N$10:$S$10=B$6)*('23-G'!$N$9:$S$9=B$5)*('23-G'!$N$11:$S$30))+SOMMEPROD(('24-H'!$L$11:$L$30=$A11)*('24-H'!$N$10:$S$10=B$6)*('24-H'!$N$9:$S$9=B$5)*('24-H'!$N$11:$S$30))+SOMMEPROD(('25-I'!$L$11:$L$30=$A11)*('25-I'!$N$10:$S$10=B$6)*('25-I'!$N$9:$S$9=B$5)*('25-I'!$N$11:$S$30))+SOMMEPROD(('26-J'!$L$11:$L$30=$A11)*('26-J'!$N$10:$S$10=B$6)*('26-J'!$N$9:$S$9=B$5)*('26-J'!$N$11:$S$30))+SOMMEPROD(('27-K'!$L$11:$L$30=$A11)*('27-K'!$N$10:$S$10=B$6)*('27-K'!$N$9:$S$9=B$5)*('27-K'!$N$11:$S$30))+SOMMEPROD(('28-L'!$L$11:$L$30=$A11)*('28-L'!$N$10:$S$10=B$6)*('28-L'!$N$9:$S$9=B$5)*('28-L'!$N$11:$S$30))</f>
        <v>#NAME?</v>
      </c>
      <c r="C11" s="19" t="e">
        <f ca="1">SOMMEPROD(('19-C'!$L$11:$L$15=$A11)*('19-C'!$N$10:$S$10=C$6)*('19-C'!$N$9:$S$9=C$5)*('19-C'!$N$11:$S$15))+SOMMEPROD(('20-D'!$L$11:$L$15=$A11)*('20-D'!$N$10:$S$10=C$6)*('20-D'!$N$9:$S$9=C$5)*('20-D'!$N$11:$S$15))+SOMMEPROD(('21-E'!$L$11:$L$15=$A11)*('21-E'!$N$10:$S$10=C$6)*('21-E'!$N$9:$S$9=C$5)*('21-E'!$N$11:$S$15))+SOMMEPROD(('22-F'!$L$11:$L$30=$A11)*('22-F'!$N$10:$S$10=C$6)*('22-F'!$N$9:$S$9=C$5)*('22-F'!$N$11:$S$30))+SOMMEPROD(('23-G'!$L$11:$L$30=$A11)*('23-G'!$N$10:$S$10=C$6)*('23-G'!$N$9:$S$9=C$5)*('23-G'!$N$11:$S$30))+SOMMEPROD(('24-H'!$L$11:$L$30=$A11)*('24-H'!$N$10:$S$10=C$6)*('24-H'!$N$9:$S$9=C$5)*('24-H'!$N$11:$S$30))+SOMMEPROD(('25-I'!$L$11:$L$30=$A11)*('25-I'!$N$10:$S$10=C$6)*('25-I'!$N$9:$S$9=C$5)*('25-I'!$N$11:$S$30))+SOMMEPROD(('26-J'!$L$11:$L$30=$A11)*('26-J'!$N$10:$S$10=C$6)*('26-J'!$N$9:$S$9=C$5)*('26-J'!$N$11:$S$30))+SOMMEPROD(('27-K'!$L$11:$L$30=$A11)*('27-K'!$N$10:$S$10=C$6)*('27-K'!$N$9:$S$9=C$5)*('27-K'!$N$11:$S$30))+SOMMEPROD(('28-L'!$L$11:$L$30=$A11)*('28-L'!$N$10:$S$10=C$6)*('28-L'!$N$9:$S$9=C$5)*('28-L'!$N$11:$S$30))</f>
        <v>#NAME?</v>
      </c>
      <c r="D11" s="19" t="e">
        <f ca="1">SOMMEPROD(('19-C'!$L$11:$L$15=$A11)*('19-C'!$N$10:$S$10=D$6)*('19-C'!$N$9:$S$9=D$5)*('19-C'!$N$11:$S$15))+SOMMEPROD(('20-D'!$L$11:$L$15=$A11)*('20-D'!$N$10:$S$10=D$6)*('20-D'!$N$9:$S$9=D$5)*('20-D'!$N$11:$S$15))+SOMMEPROD(('21-E'!$L$11:$L$15=$A11)*('21-E'!$N$10:$S$10=D$6)*('21-E'!$N$9:$S$9=D$5)*('21-E'!$N$11:$S$15))+SOMMEPROD(('22-F'!$L$11:$L$30=$A11)*('22-F'!$N$10:$S$10=D$6)*('22-F'!$N$9:$S$9=D$5)*('22-F'!$N$11:$S$30))+SOMMEPROD(('23-G'!$L$11:$L$30=$A11)*('23-G'!$N$10:$S$10=D$6)*('23-G'!$N$9:$S$9=D$5)*('23-G'!$N$11:$S$30))+SOMMEPROD(('24-H'!$L$11:$L$30=$A11)*('24-H'!$N$10:$S$10=D$6)*('24-H'!$N$9:$S$9=D$5)*('24-H'!$N$11:$S$30))+SOMMEPROD(('25-I'!$L$11:$L$30=$A11)*('25-I'!$N$10:$S$10=D$6)*('25-I'!$N$9:$S$9=D$5)*('25-I'!$N$11:$S$30))+SOMMEPROD(('26-J'!$L$11:$L$30=$A11)*('26-J'!$N$10:$S$10=D$6)*('26-J'!$N$9:$S$9=D$5)*('26-J'!$N$11:$S$30))+SOMMEPROD(('27-K'!$L$11:$L$30=$A11)*('27-K'!$N$10:$S$10=D$6)*('27-K'!$N$9:$S$9=D$5)*('27-K'!$N$11:$S$30))+SOMMEPROD(('28-L'!$L$11:$L$30=$A11)*('28-L'!$N$10:$S$10=D$6)*('28-L'!$N$9:$S$9=D$5)*('28-L'!$N$11:$S$30))</f>
        <v>#NAME?</v>
      </c>
      <c r="E11" s="19" t="e">
        <f ca="1">SOMMEPROD(('19-C'!$L$11:$L$15=$A11)*('19-C'!$N$10:$S$10=E$6)*('19-C'!$N$9:$S$9=E$5)*('19-C'!$N$11:$S$15))+SOMMEPROD(('20-D'!$L$11:$L$15=$A11)*('20-D'!$N$10:$S$10=E$6)*('20-D'!$N$9:$S$9=E$5)*('20-D'!$N$11:$S$15))+SOMMEPROD(('21-E'!$L$11:$L$15=$A11)*('21-E'!$N$10:$S$10=E$6)*('21-E'!$N$9:$S$9=E$5)*('21-E'!$N$11:$S$15))+SOMMEPROD(('22-F'!$L$11:$L$30=$A11)*('22-F'!$N$10:$S$10=E$6)*('22-F'!$N$9:$S$9=E$5)*('22-F'!$N$11:$S$30))+SOMMEPROD(('23-G'!$L$11:$L$30=$A11)*('23-G'!$N$10:$S$10=E$6)*('23-G'!$N$9:$S$9=E$5)*('23-G'!$N$11:$S$30))+SOMMEPROD(('24-H'!$L$11:$L$30=$A11)*('24-H'!$N$10:$S$10=E$6)*('24-H'!$N$9:$S$9=E$5)*('24-H'!$N$11:$S$30))+SOMMEPROD(('25-I'!$L$11:$L$30=$A11)*('25-I'!$N$10:$S$10=E$6)*('25-I'!$N$9:$S$9=E$5)*('25-I'!$N$11:$S$30))+SOMMEPROD(('26-J'!$L$11:$L$30=$A11)*('26-J'!$N$10:$S$10=E$6)*('26-J'!$N$9:$S$9=E$5)*('26-J'!$N$11:$S$30))+SOMMEPROD(('27-K'!$L$11:$L$30=$A11)*('27-K'!$N$10:$S$10=E$6)*('27-K'!$N$9:$S$9=E$5)*('27-K'!$N$11:$S$30))+SOMMEPROD(('28-L'!$L$11:$L$30=$A11)*('28-L'!$N$10:$S$10=E$6)*('28-L'!$N$9:$S$9=E$5)*('28-L'!$N$11:$S$30))</f>
        <v>#NAME?</v>
      </c>
      <c r="F11" s="19" t="e">
        <f ca="1">SOMMEPROD(('19-C'!$L$11:$L$15=$A11)*('19-C'!$N$10:$S$10=F$6)*('19-C'!$N$9:$S$9=F$5)*('19-C'!$N$11:$S$15))+SOMMEPROD(('20-D'!$L$11:$L$15=$A11)*('20-D'!$N$10:$S$10=F$6)*('20-D'!$N$9:$S$9=F$5)*('20-D'!$N$11:$S$15))+SOMMEPROD(('21-E'!$L$11:$L$15=$A11)*('21-E'!$N$10:$S$10=F$6)*('21-E'!$N$9:$S$9=F$5)*('21-E'!$N$11:$S$15))+SOMMEPROD(('22-F'!$L$11:$L$30=$A11)*('22-F'!$N$10:$S$10=F$6)*('22-F'!$N$9:$S$9=F$5)*('22-F'!$N$11:$S$30))+SOMMEPROD(('23-G'!$L$11:$L$30=$A11)*('23-G'!$N$10:$S$10=F$6)*('23-G'!$N$9:$S$9=F$5)*('23-G'!$N$11:$S$30))+SOMMEPROD(('24-H'!$L$11:$L$30=$A11)*('24-H'!$N$10:$S$10=F$6)*('24-H'!$N$9:$S$9=F$5)*('24-H'!$N$11:$S$30))+SOMMEPROD(('25-I'!$L$11:$L$30=$A11)*('25-I'!$N$10:$S$10=F$6)*('25-I'!$N$9:$S$9=F$5)*('25-I'!$N$11:$S$30))+SOMMEPROD(('26-J'!$L$11:$L$30=$A11)*('26-J'!$N$10:$S$10=F$6)*('26-J'!$N$9:$S$9=F$5)*('26-J'!$N$11:$S$30))+SOMMEPROD(('27-K'!$L$11:$L$30=$A11)*('27-K'!$N$10:$S$10=F$6)*('27-K'!$N$9:$S$9=F$5)*('27-K'!$N$11:$S$30))+SOMMEPROD(('28-L'!$L$11:$L$30=$A11)*('28-L'!$N$10:$S$10=F$6)*('28-L'!$N$9:$S$9=F$5)*('28-L'!$N$11:$S$30))</f>
        <v>#NAME?</v>
      </c>
      <c r="G11" s="19" t="e">
        <f ca="1">SOMMEPROD(('19-C'!$L$11:$L$15=$A11)*('19-C'!$N$10:$S$10=G$6)*('19-C'!$N$9:$S$9=G$5)*('19-C'!$N$11:$S$15))+SOMMEPROD(('20-D'!$L$11:$L$15=$A11)*('20-D'!$N$10:$S$10=G$6)*('20-D'!$N$9:$S$9=G$5)*('20-D'!$N$11:$S$15))+SOMMEPROD(('21-E'!$L$11:$L$15=$A11)*('21-E'!$N$10:$S$10=G$6)*('21-E'!$N$9:$S$9=G$5)*('21-E'!$N$11:$S$15))+SOMMEPROD(('22-F'!$L$11:$L$30=$A11)*('22-F'!$N$10:$S$10=G$6)*('22-F'!$N$9:$S$9=G$5)*('22-F'!$N$11:$S$30))+SOMMEPROD(('23-G'!$L$11:$L$30=$A11)*('23-G'!$N$10:$S$10=G$6)*('23-G'!$N$9:$S$9=G$5)*('23-G'!$N$11:$S$30))+SOMMEPROD(('24-H'!$L$11:$L$30=$A11)*('24-H'!$N$10:$S$10=G$6)*('24-H'!$N$9:$S$9=G$5)*('24-H'!$N$11:$S$30))+SOMMEPROD(('25-I'!$L$11:$L$30=$A11)*('25-I'!$N$10:$S$10=G$6)*('25-I'!$N$9:$S$9=G$5)*('25-I'!$N$11:$S$30))+SOMMEPROD(('26-J'!$L$11:$L$30=$A11)*('26-J'!$N$10:$S$10=G$6)*('26-J'!$N$9:$S$9=G$5)*('26-J'!$N$11:$S$30))+SOMMEPROD(('27-K'!$L$11:$L$30=$A11)*('27-K'!$N$10:$S$10=G$6)*('27-K'!$N$9:$S$9=G$5)*('27-K'!$N$11:$S$30))+SOMMEPROD(('28-L'!$L$11:$L$30=$A11)*('28-L'!$N$10:$S$10=G$6)*('28-L'!$N$9:$S$9=G$5)*('28-L'!$N$11:$S$30))</f>
        <v>#NAME?</v>
      </c>
      <c r="H11" s="19" t="e">
        <f ca="1">SOMMEPROD(('19-C'!$L$11:$L$15=$A11)*('19-C'!$N$10:$S$10=H$6)*('19-C'!$N$9:$S$9=H$5)*('19-C'!$N$11:$S$15))+SOMMEPROD(('20-D'!$L$11:$L$15=$A11)*('20-D'!$N$10:$S$10=H$6)*('20-D'!$N$9:$S$9=H$5)*('20-D'!$N$11:$S$15))+SOMMEPROD(('21-E'!$L$11:$L$15=$A11)*('21-E'!$N$10:$S$10=H$6)*('21-E'!$N$9:$S$9=H$5)*('21-E'!$N$11:$S$15))+SOMMEPROD(('22-F'!$L$11:$L$30=$A11)*('22-F'!$N$10:$S$10=H$6)*('22-F'!$N$9:$S$9=H$5)*('22-F'!$N$11:$S$30))+SOMMEPROD(('23-G'!$L$11:$L$30=$A11)*('23-G'!$N$10:$S$10=H$6)*('23-G'!$N$9:$S$9=H$5)*('23-G'!$N$11:$S$30))+SOMMEPROD(('24-H'!$L$11:$L$30=$A11)*('24-H'!$N$10:$S$10=H$6)*('24-H'!$N$9:$S$9=H$5)*('24-H'!$N$11:$S$30))+SOMMEPROD(('25-I'!$L$11:$L$30=$A11)*('25-I'!$N$10:$S$10=H$6)*('25-I'!$N$9:$S$9=H$5)*('25-I'!$N$11:$S$30))+SOMMEPROD(('26-J'!$L$11:$L$30=$A11)*('26-J'!$N$10:$S$10=H$6)*('26-J'!$N$9:$S$9=H$5)*('26-J'!$N$11:$S$30))+SOMMEPROD(('27-K'!$L$11:$L$30=$A11)*('27-K'!$N$10:$S$10=H$6)*('27-K'!$N$9:$S$9=H$5)*('27-K'!$N$11:$S$30))+SOMMEPROD(('28-L'!$L$11:$L$30=$A11)*('28-L'!$N$10:$S$10=H$6)*('28-L'!$N$9:$S$9=H$5)*('28-L'!$N$11:$S$30))</f>
        <v>#NAME?</v>
      </c>
      <c r="I11" s="19" t="e">
        <f ca="1">SOMMEPROD(('19-C'!$L$11:$L$15=$A11)*('19-C'!$N$10:$S$10=I$6)*('19-C'!$N$9:$S$9=I$5)*('19-C'!$N$11:$S$15))+SOMMEPROD(('20-D'!$L$11:$L$15=$A11)*('20-D'!$N$10:$S$10=I$6)*('20-D'!$N$9:$S$9=I$5)*('20-D'!$N$11:$S$15))+SOMMEPROD(('21-E'!$L$11:$L$15=$A11)*('21-E'!$N$10:$S$10=I$6)*('21-E'!$N$9:$S$9=I$5)*('21-E'!$N$11:$S$15))+SOMMEPROD(('22-F'!$L$11:$L$30=$A11)*('22-F'!$N$10:$S$10=I$6)*('22-F'!$N$9:$S$9=I$5)*('22-F'!$N$11:$S$30))+SOMMEPROD(('23-G'!$L$11:$L$30=$A11)*('23-G'!$N$10:$S$10=I$6)*('23-G'!$N$9:$S$9=I$5)*('23-G'!$N$11:$S$30))+SOMMEPROD(('24-H'!$L$11:$L$30=$A11)*('24-H'!$N$10:$S$10=I$6)*('24-H'!$N$9:$S$9=I$5)*('24-H'!$N$11:$S$30))+SOMMEPROD(('25-I'!$L$11:$L$30=$A11)*('25-I'!$N$10:$S$10=I$6)*('25-I'!$N$9:$S$9=I$5)*('25-I'!$N$11:$S$30))+SOMMEPROD(('26-J'!$L$11:$L$30=$A11)*('26-J'!$N$10:$S$10=I$6)*('26-J'!$N$9:$S$9=I$5)*('26-J'!$N$11:$S$30))+SOMMEPROD(('27-K'!$L$11:$L$30=$A11)*('27-K'!$N$10:$S$10=I$6)*('27-K'!$N$9:$S$9=I$5)*('27-K'!$N$11:$S$30))+SOMMEPROD(('28-L'!$L$11:$L$30=$A11)*('28-L'!$N$10:$S$10=I$6)*('28-L'!$N$9:$S$9=I$5)*('28-L'!$N$11:$S$30))</f>
        <v>#NAME?</v>
      </c>
      <c r="J11" s="19" t="e">
        <f ca="1">SOMMEPROD(('19-C'!$L$11:$L$15=$A11)*('19-C'!$N$10:$S$10=J$6)*('19-C'!$N$9:$S$9=J$5)*('19-C'!$N$11:$S$15))+SOMMEPROD(('20-D'!$L$11:$L$15=$A11)*('20-D'!$N$10:$S$10=J$6)*('20-D'!$N$9:$S$9=J$5)*('20-D'!$N$11:$S$15))+SOMMEPROD(('21-E'!$L$11:$L$15=$A11)*('21-E'!$N$10:$S$10=J$6)*('21-E'!$N$9:$S$9=J$5)*('21-E'!$N$11:$S$15))+SOMMEPROD(('22-F'!$L$11:$L$30=$A11)*('22-F'!$N$10:$S$10=J$6)*('22-F'!$N$9:$S$9=J$5)*('22-F'!$N$11:$S$30))+SOMMEPROD(('23-G'!$L$11:$L$30=$A11)*('23-G'!$N$10:$S$10=J$6)*('23-G'!$N$9:$S$9=J$5)*('23-G'!$N$11:$S$30))+SOMMEPROD(('24-H'!$L$11:$L$30=$A11)*('24-H'!$N$10:$S$10=J$6)*('24-H'!$N$9:$S$9=J$5)*('24-H'!$N$11:$S$30))+SOMMEPROD(('25-I'!$L$11:$L$30=$A11)*('25-I'!$N$10:$S$10=J$6)*('25-I'!$N$9:$S$9=J$5)*('25-I'!$N$11:$S$30))+SOMMEPROD(('26-J'!$L$11:$L$30=$A11)*('26-J'!$N$10:$S$10=J$6)*('26-J'!$N$9:$S$9=J$5)*('26-J'!$N$11:$S$30))+SOMMEPROD(('27-K'!$L$11:$L$30=$A11)*('27-K'!$N$10:$S$10=J$6)*('27-K'!$N$9:$S$9=J$5)*('27-K'!$N$11:$S$30))+SOMMEPROD(('28-L'!$L$11:$L$30=$A11)*('28-L'!$N$10:$S$10=J$6)*('28-L'!$N$9:$S$9=J$5)*('28-L'!$N$11:$S$30))</f>
        <v>#NAME?</v>
      </c>
      <c r="K11" s="19" t="e">
        <f ca="1">SOMMEPROD(('19-C'!$L$11:$L$15=$A11)*('19-C'!$N$10:$S$10=K$6)*('19-C'!$N$9:$S$9=K$5)*('19-C'!$N$11:$S$15))+SOMMEPROD(('20-D'!$L$11:$L$15=$A11)*('20-D'!$N$10:$S$10=K$6)*('20-D'!$N$9:$S$9=K$5)*('20-D'!$N$11:$S$15))+SOMMEPROD(('21-E'!$L$11:$L$15=$A11)*('21-E'!$N$10:$S$10=K$6)*('21-E'!$N$9:$S$9=K$5)*('21-E'!$N$11:$S$15))+SOMMEPROD(('22-F'!$L$11:$L$30=$A11)*('22-F'!$N$10:$S$10=K$6)*('22-F'!$N$9:$S$9=K$5)*('22-F'!$N$11:$S$30))+SOMMEPROD(('23-G'!$L$11:$L$30=$A11)*('23-G'!$N$10:$S$10=K$6)*('23-G'!$N$9:$S$9=K$5)*('23-G'!$N$11:$S$30))+SOMMEPROD(('24-H'!$L$11:$L$30=$A11)*('24-H'!$N$10:$S$10=K$6)*('24-H'!$N$9:$S$9=K$5)*('24-H'!$N$11:$S$30))+SOMMEPROD(('25-I'!$L$11:$L$30=$A11)*('25-I'!$N$10:$S$10=K$6)*('25-I'!$N$9:$S$9=K$5)*('25-I'!$N$11:$S$30))+SOMMEPROD(('26-J'!$L$11:$L$30=$A11)*('26-J'!$N$10:$S$10=K$6)*('26-J'!$N$9:$S$9=K$5)*('26-J'!$N$11:$S$30))+SOMMEPROD(('27-K'!$L$11:$L$30=$A11)*('27-K'!$N$10:$S$10=K$6)*('27-K'!$N$9:$S$9=K$5)*('27-K'!$N$11:$S$30))+SOMMEPROD(('28-L'!$L$11:$L$30=$A11)*('28-L'!$N$10:$S$10=K$6)*('28-L'!$N$9:$S$9=K$5)*('28-L'!$N$11:$S$30))</f>
        <v>#NAME?</v>
      </c>
      <c r="L11" s="19" t="e">
        <f ca="1">SOMMEPROD(('19-C'!$L$11:$L$15=$A11)*('19-C'!$N$10:$S$10=L$6)*('19-C'!$N$9:$S$9=L$5)*('19-C'!$N$11:$S$15))+SOMMEPROD(('20-D'!$L$11:$L$15=$A11)*('20-D'!$N$10:$S$10=L$6)*('20-D'!$N$9:$S$9=L$5)*('20-D'!$N$11:$S$15))+SOMMEPROD(('21-E'!$L$11:$L$15=$A11)*('21-E'!$N$10:$S$10=L$6)*('21-E'!$N$9:$S$9=L$5)*('21-E'!$N$11:$S$15))+SOMMEPROD(('22-F'!$L$11:$L$30=$A11)*('22-F'!$N$10:$S$10=L$6)*('22-F'!$N$9:$S$9=L$5)*('22-F'!$N$11:$S$30))+SOMMEPROD(('23-G'!$L$11:$L$30=$A11)*('23-G'!$N$10:$S$10=L$6)*('23-G'!$N$9:$S$9=L$5)*('23-G'!$N$11:$S$30))+SOMMEPROD(('24-H'!$L$11:$L$30=$A11)*('24-H'!$N$10:$S$10=L$6)*('24-H'!$N$9:$S$9=L$5)*('24-H'!$N$11:$S$30))+SOMMEPROD(('25-I'!$L$11:$L$30=$A11)*('25-I'!$N$10:$S$10=L$6)*('25-I'!$N$9:$S$9=L$5)*('25-I'!$N$11:$S$30))+SOMMEPROD(('26-J'!$L$11:$L$30=$A11)*('26-J'!$N$10:$S$10=L$6)*('26-J'!$N$9:$S$9=L$5)*('26-J'!$N$11:$S$30))+SOMMEPROD(('27-K'!$L$11:$L$30=$A11)*('27-K'!$N$10:$S$10=L$6)*('27-K'!$N$9:$S$9=L$5)*('27-K'!$N$11:$S$30))+SOMMEPROD(('28-L'!$L$11:$L$30=$A11)*('28-L'!$N$10:$S$10=L$6)*('28-L'!$N$9:$S$9=L$5)*('28-L'!$N$11:$S$30))</f>
        <v>#NAME?</v>
      </c>
      <c r="M11" s="19" t="e">
        <f ca="1">SOMMEPROD(('19-C'!$L$11:$L$15=$A11)*('19-C'!$N$10:$S$10=M$6)*('19-C'!$N$9:$S$9=M$5)*('19-C'!$N$11:$S$15))+SOMMEPROD(('20-D'!$L$11:$L$15=$A11)*('20-D'!$N$10:$S$10=M$6)*('20-D'!$N$9:$S$9=M$5)*('20-D'!$N$11:$S$15))+SOMMEPROD(('21-E'!$L$11:$L$15=$A11)*('21-E'!$N$10:$S$10=M$6)*('21-E'!$N$9:$S$9=M$5)*('21-E'!$N$11:$S$15))+SOMMEPROD(('22-F'!$L$11:$L$30=$A11)*('22-F'!$N$10:$S$10=M$6)*('22-F'!$N$9:$S$9=M$5)*('22-F'!$N$11:$S$30))+SOMMEPROD(('23-G'!$L$11:$L$30=$A11)*('23-G'!$N$10:$S$10=M$6)*('23-G'!$N$9:$S$9=M$5)*('23-G'!$N$11:$S$30))+SOMMEPROD(('24-H'!$L$11:$L$30=$A11)*('24-H'!$N$10:$S$10=M$6)*('24-H'!$N$9:$S$9=M$5)*('24-H'!$N$11:$S$30))+SOMMEPROD(('25-I'!$L$11:$L$30=$A11)*('25-I'!$N$10:$S$10=M$6)*('25-I'!$N$9:$S$9=M$5)*('25-I'!$N$11:$S$30))+SOMMEPROD(('26-J'!$L$11:$L$30=$A11)*('26-J'!$N$10:$S$10=M$6)*('26-J'!$N$9:$S$9=M$5)*('26-J'!$N$11:$S$30))+SOMMEPROD(('27-K'!$L$11:$L$30=$A11)*('27-K'!$N$10:$S$10=M$6)*('27-K'!$N$9:$S$9=M$5)*('27-K'!$N$11:$S$30))+SOMMEPROD(('28-L'!$L$11:$L$30=$A11)*('28-L'!$N$10:$S$10=M$6)*('28-L'!$N$9:$S$9=M$5)*('28-L'!$N$11:$S$30))</f>
        <v>#NAME?</v>
      </c>
      <c r="N11" s="19" t="e">
        <f ca="1">SOMMEPROD(('19-C'!$L$11:$L$15=$A11)*('19-C'!$N$10:$S$10=N$6)*('19-C'!$N$9:$S$9=N$5)*('19-C'!$N$11:$S$15))+SOMMEPROD(('20-D'!$L$11:$L$15=$A11)*('20-D'!$N$10:$S$10=N$6)*('20-D'!$N$9:$S$9=N$5)*('20-D'!$N$11:$S$15))+SOMMEPROD(('21-E'!$L$11:$L$15=$A11)*('21-E'!$N$10:$S$10=N$6)*('21-E'!$N$9:$S$9=N$5)*('21-E'!$N$11:$S$15))+SOMMEPROD(('22-F'!$L$11:$L$30=$A11)*('22-F'!$N$10:$S$10=N$6)*('22-F'!$N$9:$S$9=N$5)*('22-F'!$N$11:$S$30))+SOMMEPROD(('23-G'!$L$11:$L$30=$A11)*('23-G'!$N$10:$S$10=N$6)*('23-G'!$N$9:$S$9=N$5)*('23-G'!$N$11:$S$30))+SOMMEPROD(('24-H'!$L$11:$L$30=$A11)*('24-H'!$N$10:$S$10=N$6)*('24-H'!$N$9:$S$9=N$5)*('24-H'!$N$11:$S$30))+SOMMEPROD(('25-I'!$L$11:$L$30=$A11)*('25-I'!$N$10:$S$10=N$6)*('25-I'!$N$9:$S$9=N$5)*('25-I'!$N$11:$S$30))+SOMMEPROD(('26-J'!$L$11:$L$30=$A11)*('26-J'!$N$10:$S$10=N$6)*('26-J'!$N$9:$S$9=N$5)*('26-J'!$N$11:$S$30))+SOMMEPROD(('27-K'!$L$11:$L$30=$A11)*('27-K'!$N$10:$S$10=N$6)*('27-K'!$N$9:$S$9=N$5)*('27-K'!$N$11:$S$30))+SOMMEPROD(('28-L'!$L$11:$L$30=$A11)*('28-L'!$N$10:$S$10=N$6)*('28-L'!$N$9:$S$9=N$5)*('28-L'!$N$11:$S$30))</f>
        <v>#NAME?</v>
      </c>
      <c r="O11" s="19" t="e">
        <f ca="1">SOMMEPROD(('19-C'!$L$11:$L$15=$A11)*('19-C'!$N$10:$S$10=O$6)*('19-C'!$N$9:$S$9=O$5)*('19-C'!$N$11:$S$15))+SOMMEPROD(('20-D'!$L$11:$L$15=$A11)*('20-D'!$N$10:$S$10=O$6)*('20-D'!$N$9:$S$9=O$5)*('20-D'!$N$11:$S$15))+SOMMEPROD(('21-E'!$L$11:$L$15=$A11)*('21-E'!$N$10:$S$10=O$6)*('21-E'!$N$9:$S$9=O$5)*('21-E'!$N$11:$S$15))+SOMMEPROD(('22-F'!$L$11:$L$30=$A11)*('22-F'!$N$10:$S$10=O$6)*('22-F'!$N$9:$S$9=O$5)*('22-F'!$N$11:$S$30))+SOMMEPROD(('23-G'!$L$11:$L$30=$A11)*('23-G'!$N$10:$S$10=O$6)*('23-G'!$N$9:$S$9=O$5)*('23-G'!$N$11:$S$30))+SOMMEPROD(('24-H'!$L$11:$L$30=$A11)*('24-H'!$N$10:$S$10=O$6)*('24-H'!$N$9:$S$9=O$5)*('24-H'!$N$11:$S$30))+SOMMEPROD(('25-I'!$L$11:$L$30=$A11)*('25-I'!$N$10:$S$10=O$6)*('25-I'!$N$9:$S$9=O$5)*('25-I'!$N$11:$S$30))+SOMMEPROD(('26-J'!$L$11:$L$30=$A11)*('26-J'!$N$10:$S$10=O$6)*('26-J'!$N$9:$S$9=O$5)*('26-J'!$N$11:$S$30))+SOMMEPROD(('27-K'!$L$11:$L$30=$A11)*('27-K'!$N$10:$S$10=O$6)*('27-K'!$N$9:$S$9=O$5)*('27-K'!$N$11:$S$30))+SOMMEPROD(('28-L'!$L$11:$L$30=$A11)*('28-L'!$N$10:$S$10=O$6)*('28-L'!$N$9:$S$9=O$5)*('28-L'!$N$11:$S$30))</f>
        <v>#NAME?</v>
      </c>
      <c r="P11" s="19" t="e">
        <f ca="1">SOMMEPROD(('19-C'!$L$11:$L$15=$A11)*('19-C'!$N$10:$S$10=P$6)*('19-C'!$N$9:$S$9=P$5)*('19-C'!$N$11:$S$15))+SOMMEPROD(('20-D'!$L$11:$L$15=$A11)*('20-D'!$N$10:$S$10=P$6)*('20-D'!$N$9:$S$9=P$5)*('20-D'!$N$11:$S$15))+SOMMEPROD(('21-E'!$L$11:$L$15=$A11)*('21-E'!$N$10:$S$10=P$6)*('21-E'!$N$9:$S$9=P$5)*('21-E'!$N$11:$S$15))+SOMMEPROD(('22-F'!$L$11:$L$30=$A11)*('22-F'!$N$10:$S$10=P$6)*('22-F'!$N$9:$S$9=P$5)*('22-F'!$N$11:$S$30))+SOMMEPROD(('23-G'!$L$11:$L$30=$A11)*('23-G'!$N$10:$S$10=P$6)*('23-G'!$N$9:$S$9=P$5)*('23-G'!$N$11:$S$30))+SOMMEPROD(('24-H'!$L$11:$L$30=$A11)*('24-H'!$N$10:$S$10=P$6)*('24-H'!$N$9:$S$9=P$5)*('24-H'!$N$11:$S$30))+SOMMEPROD(('25-I'!$L$11:$L$30=$A11)*('25-I'!$N$10:$S$10=P$6)*('25-I'!$N$9:$S$9=P$5)*('25-I'!$N$11:$S$30))+SOMMEPROD(('26-J'!$L$11:$L$30=$A11)*('26-J'!$N$10:$S$10=P$6)*('26-J'!$N$9:$S$9=P$5)*('26-J'!$N$11:$S$30))+SOMMEPROD(('27-K'!$L$11:$L$30=$A11)*('27-K'!$N$10:$S$10=P$6)*('27-K'!$N$9:$S$9=P$5)*('27-K'!$N$11:$S$30))+SOMMEPROD(('28-L'!$L$11:$L$30=$A11)*('28-L'!$N$10:$S$10=P$6)*('28-L'!$N$9:$S$9=P$5)*('28-L'!$N$11:$S$30))</f>
        <v>#NAME?</v>
      </c>
      <c r="Q11" s="19" t="e">
        <f ca="1">SOMMEPROD(('19-C'!$L$11:$L$15=$A11)*('19-C'!$N$10:$S$10=Q$6)*('19-C'!$N$9:$S$9=Q$5)*('19-C'!$N$11:$S$15))+SOMMEPROD(('20-D'!$L$11:$L$15=$A11)*('20-D'!$N$10:$S$10=Q$6)*('20-D'!$N$9:$S$9=Q$5)*('20-D'!$N$11:$S$15))+SOMMEPROD(('21-E'!$L$11:$L$15=$A11)*('21-E'!$N$10:$S$10=Q$6)*('21-E'!$N$9:$S$9=Q$5)*('21-E'!$N$11:$S$15))+SOMMEPROD(('22-F'!$L$11:$L$30=$A11)*('22-F'!$N$10:$S$10=Q$6)*('22-F'!$N$9:$S$9=Q$5)*('22-F'!$N$11:$S$30))+SOMMEPROD(('23-G'!$L$11:$L$30=$A11)*('23-G'!$N$10:$S$10=Q$6)*('23-G'!$N$9:$S$9=Q$5)*('23-G'!$N$11:$S$30))+SOMMEPROD(('24-H'!$L$11:$L$30=$A11)*('24-H'!$N$10:$S$10=Q$6)*('24-H'!$N$9:$S$9=Q$5)*('24-H'!$N$11:$S$30))+SOMMEPROD(('25-I'!$L$11:$L$30=$A11)*('25-I'!$N$10:$S$10=Q$6)*('25-I'!$N$9:$S$9=Q$5)*('25-I'!$N$11:$S$30))+SOMMEPROD(('26-J'!$L$11:$L$30=$A11)*('26-J'!$N$10:$S$10=Q$6)*('26-J'!$N$9:$S$9=Q$5)*('26-J'!$N$11:$S$30))+SOMMEPROD(('27-K'!$L$11:$L$30=$A11)*('27-K'!$N$10:$S$10=Q$6)*('27-K'!$N$9:$S$9=Q$5)*('27-K'!$N$11:$S$30))+SOMMEPROD(('28-L'!$L$11:$L$30=$A11)*('28-L'!$N$10:$S$10=Q$6)*('28-L'!$N$9:$S$9=Q$5)*('28-L'!$N$11:$S$30))</f>
        <v>#NAME?</v>
      </c>
      <c r="R11" s="19" t="e">
        <f ca="1">SOMMEPROD(('19-C'!$L$11:$L$15=$A11)*('19-C'!$N$10:$S$10=R$6)*('19-C'!$N$9:$S$9=R$5)*('19-C'!$N$11:$S$15))+SOMMEPROD(('20-D'!$L$11:$L$15=$A11)*('20-D'!$N$10:$S$10=R$6)*('20-D'!$N$9:$S$9=R$5)*('20-D'!$N$11:$S$15))+SOMMEPROD(('21-E'!$L$11:$L$15=$A11)*('21-E'!$N$10:$S$10=R$6)*('21-E'!$N$9:$S$9=R$5)*('21-E'!$N$11:$S$15))+SOMMEPROD(('22-F'!$L$11:$L$30=$A11)*('22-F'!$N$10:$S$10=R$6)*('22-F'!$N$9:$S$9=R$5)*('22-F'!$N$11:$S$30))+SOMMEPROD(('23-G'!$L$11:$L$30=$A11)*('23-G'!$N$10:$S$10=R$6)*('23-G'!$N$9:$S$9=R$5)*('23-G'!$N$11:$S$30))+SOMMEPROD(('24-H'!$L$11:$L$30=$A11)*('24-H'!$N$10:$S$10=R$6)*('24-H'!$N$9:$S$9=R$5)*('24-H'!$N$11:$S$30))+SOMMEPROD(('25-I'!$L$11:$L$30=$A11)*('25-I'!$N$10:$S$10=R$6)*('25-I'!$N$9:$S$9=R$5)*('25-I'!$N$11:$S$30))+SOMMEPROD(('26-J'!$L$11:$L$30=$A11)*('26-J'!$N$10:$S$10=R$6)*('26-J'!$N$9:$S$9=R$5)*('26-J'!$N$11:$S$30))+SOMMEPROD(('27-K'!$L$11:$L$30=$A11)*('27-K'!$N$10:$S$10=R$6)*('27-K'!$N$9:$S$9=R$5)*('27-K'!$N$11:$S$30))+SOMMEPROD(('28-L'!$L$11:$L$30=$A11)*('28-L'!$N$10:$S$10=R$6)*('28-L'!$N$9:$S$9=R$5)*('28-L'!$N$11:$S$30))</f>
        <v>#NAME?</v>
      </c>
      <c r="S11" s="19" t="e">
        <f ca="1">SOMMEPROD(('19-C'!$L$11:$L$15=$A11)*('19-C'!$N$10:$S$10=S$6)*('19-C'!$N$9:$S$9=S$5)*('19-C'!$N$11:$S$15))+SOMMEPROD(('20-D'!$L$11:$L$15=$A11)*('20-D'!$N$10:$S$10=S$6)*('20-D'!$N$9:$S$9=S$5)*('20-D'!$N$11:$S$15))+SOMMEPROD(('21-E'!$L$11:$L$15=$A11)*('21-E'!$N$10:$S$10=S$6)*('21-E'!$N$9:$S$9=S$5)*('21-E'!$N$11:$S$15))+SOMMEPROD(('22-F'!$L$11:$L$30=$A11)*('22-F'!$N$10:$S$10=S$6)*('22-F'!$N$9:$S$9=S$5)*('22-F'!$N$11:$S$30))+SOMMEPROD(('23-G'!$L$11:$L$30=$A11)*('23-G'!$N$10:$S$10=S$6)*('23-G'!$N$9:$S$9=S$5)*('23-G'!$N$11:$S$30))+SOMMEPROD(('24-H'!$L$11:$L$30=$A11)*('24-H'!$N$10:$S$10=S$6)*('24-H'!$N$9:$S$9=S$5)*('24-H'!$N$11:$S$30))+SOMMEPROD(('25-I'!$L$11:$L$30=$A11)*('25-I'!$N$10:$S$10=S$6)*('25-I'!$N$9:$S$9=S$5)*('25-I'!$N$11:$S$30))+SOMMEPROD(('26-J'!$L$11:$L$30=$A11)*('26-J'!$N$10:$S$10=S$6)*('26-J'!$N$9:$S$9=S$5)*('26-J'!$N$11:$S$30))+SOMMEPROD(('27-K'!$L$11:$L$30=$A11)*('27-K'!$N$10:$S$10=S$6)*('27-K'!$N$9:$S$9=S$5)*('27-K'!$N$11:$S$30))+SOMMEPROD(('28-L'!$L$11:$L$30=$A11)*('28-L'!$N$10:$S$10=S$6)*('28-L'!$N$9:$S$9=S$5)*('28-L'!$N$11:$S$30))</f>
        <v>#NAME?</v>
      </c>
      <c r="T11" s="19" t="e">
        <f ca="1">SOMMEPROD(('19-C'!$L$11:$L$15=$A11)*('19-C'!$N$10:$S$10=T$6)*('19-C'!$N$9:$S$9=T$5)*('19-C'!$N$11:$S$15))+SOMMEPROD(('20-D'!$L$11:$L$15=$A11)*('20-D'!$N$10:$S$10=T$6)*('20-D'!$N$9:$S$9=T$5)*('20-D'!$N$11:$S$15))+SOMMEPROD(('21-E'!$L$11:$L$15=$A11)*('21-E'!$N$10:$S$10=T$6)*('21-E'!$N$9:$S$9=T$5)*('21-E'!$N$11:$S$15))+SOMMEPROD(('22-F'!$L$11:$L$30=$A11)*('22-F'!$N$10:$S$10=T$6)*('22-F'!$N$9:$S$9=T$5)*('22-F'!$N$11:$S$30))+SOMMEPROD(('23-G'!$L$11:$L$30=$A11)*('23-G'!$N$10:$S$10=T$6)*('23-G'!$N$9:$S$9=T$5)*('23-G'!$N$11:$S$30))+SOMMEPROD(('24-H'!$L$11:$L$30=$A11)*('24-H'!$N$10:$S$10=T$6)*('24-H'!$N$9:$S$9=T$5)*('24-H'!$N$11:$S$30))+SOMMEPROD(('25-I'!$L$11:$L$30=$A11)*('25-I'!$N$10:$S$10=T$6)*('25-I'!$N$9:$S$9=T$5)*('25-I'!$N$11:$S$30))+SOMMEPROD(('26-J'!$L$11:$L$30=$A11)*('26-J'!$N$10:$S$10=T$6)*('26-J'!$N$9:$S$9=T$5)*('26-J'!$N$11:$S$30))+SOMMEPROD(('27-K'!$L$11:$L$30=$A11)*('27-K'!$N$10:$S$10=T$6)*('27-K'!$N$9:$S$9=T$5)*('27-K'!$N$11:$S$30))+SOMMEPROD(('28-L'!$L$11:$L$30=$A11)*('28-L'!$N$10:$S$10=T$6)*('28-L'!$N$9:$S$9=T$5)*('28-L'!$N$11:$S$30))</f>
        <v>#NAME?</v>
      </c>
      <c r="U11" s="19" t="e">
        <f ca="1">SOMMEPROD(('19-C'!$L$11:$L$15=$A11)*('19-C'!$N$10:$S$10=U$6)*('19-C'!$N$9:$S$9=U$5)*('19-C'!$N$11:$S$15))+SOMMEPROD(('20-D'!$L$11:$L$15=$A11)*('20-D'!$N$10:$S$10=U$6)*('20-D'!$N$9:$S$9=U$5)*('20-D'!$N$11:$S$15))+SOMMEPROD(('21-E'!$L$11:$L$15=$A11)*('21-E'!$N$10:$S$10=U$6)*('21-E'!$N$9:$S$9=U$5)*('21-E'!$N$11:$S$15))+SOMMEPROD(('22-F'!$L$11:$L$30=$A11)*('22-F'!$N$10:$S$10=U$6)*('22-F'!$N$9:$S$9=U$5)*('22-F'!$N$11:$S$30))+SOMMEPROD(('23-G'!$L$11:$L$30=$A11)*('23-G'!$N$10:$S$10=U$6)*('23-G'!$N$9:$S$9=U$5)*('23-G'!$N$11:$S$30))+SOMMEPROD(('24-H'!$L$11:$L$30=$A11)*('24-H'!$N$10:$S$10=U$6)*('24-H'!$N$9:$S$9=U$5)*('24-H'!$N$11:$S$30))+SOMMEPROD(('25-I'!$L$11:$L$30=$A11)*('25-I'!$N$10:$S$10=U$6)*('25-I'!$N$9:$S$9=U$5)*('25-I'!$N$11:$S$30))+SOMMEPROD(('26-J'!$L$11:$L$30=$A11)*('26-J'!$N$10:$S$10=U$6)*('26-J'!$N$9:$S$9=U$5)*('26-J'!$N$11:$S$30))+SOMMEPROD(('27-K'!$L$11:$L$30=$A11)*('27-K'!$N$10:$S$10=U$6)*('27-K'!$N$9:$S$9=U$5)*('27-K'!$N$11:$S$30))+SOMMEPROD(('28-L'!$L$11:$L$30=$A11)*('28-L'!$N$10:$S$10=U$6)*('28-L'!$N$9:$S$9=U$5)*('28-L'!$N$11:$S$30))</f>
        <v>#NAME?</v>
      </c>
      <c r="V11" s="19" t="e">
        <f ca="1">SOMMEPROD(('19-C'!$L$11:$L$15=$A11)*('19-C'!$N$10:$S$10=V$6)*('19-C'!$N$9:$S$9=V$5)*('19-C'!$N$11:$S$15))+SOMMEPROD(('20-D'!$L$11:$L$15=$A11)*('20-D'!$N$10:$S$10=V$6)*('20-D'!$N$9:$S$9=V$5)*('20-D'!$N$11:$S$15))+SOMMEPROD(('21-E'!$L$11:$L$15=$A11)*('21-E'!$N$10:$S$10=V$6)*('21-E'!$N$9:$S$9=V$5)*('21-E'!$N$11:$S$15))+SOMMEPROD(('22-F'!$L$11:$L$30=$A11)*('22-F'!$N$10:$S$10=V$6)*('22-F'!$N$9:$S$9=V$5)*('22-F'!$N$11:$S$30))+SOMMEPROD(('23-G'!$L$11:$L$30=$A11)*('23-G'!$N$10:$S$10=V$6)*('23-G'!$N$9:$S$9=V$5)*('23-G'!$N$11:$S$30))+SOMMEPROD(('24-H'!$L$11:$L$30=$A11)*('24-H'!$N$10:$S$10=V$6)*('24-H'!$N$9:$S$9=V$5)*('24-H'!$N$11:$S$30))+SOMMEPROD(('25-I'!$L$11:$L$30=$A11)*('25-I'!$N$10:$S$10=V$6)*('25-I'!$N$9:$S$9=V$5)*('25-I'!$N$11:$S$30))+SOMMEPROD(('26-J'!$L$11:$L$30=$A11)*('26-J'!$N$10:$S$10=V$6)*('26-J'!$N$9:$S$9=V$5)*('26-J'!$N$11:$S$30))+SOMMEPROD(('27-K'!$L$11:$L$30=$A11)*('27-K'!$N$10:$S$10=V$6)*('27-K'!$N$9:$S$9=V$5)*('27-K'!$N$11:$S$30))+SOMMEPROD(('28-L'!$L$11:$L$30=$A11)*('28-L'!$N$10:$S$10=V$6)*('28-L'!$N$9:$S$9=V$5)*('28-L'!$N$11:$S$30))</f>
        <v>#NAME?</v>
      </c>
      <c r="W11" s="19" t="e">
        <f ca="1">SOMMEPROD(('19-C'!$L$11:$L$15=$A11)*('19-C'!$N$10:$S$10=W$6)*('19-C'!$N$9:$S$9=W$5)*('19-C'!$N$11:$S$15))+SOMMEPROD(('20-D'!$L$11:$L$15=$A11)*('20-D'!$N$10:$S$10=W$6)*('20-D'!$N$9:$S$9=W$5)*('20-D'!$N$11:$S$15))+SOMMEPROD(('21-E'!$L$11:$L$15=$A11)*('21-E'!$N$10:$S$10=W$6)*('21-E'!$N$9:$S$9=W$5)*('21-E'!$N$11:$S$15))+SOMMEPROD(('22-F'!$L$11:$L$30=$A11)*('22-F'!$N$10:$S$10=W$6)*('22-F'!$N$9:$S$9=W$5)*('22-F'!$N$11:$S$30))+SOMMEPROD(('23-G'!$L$11:$L$30=$A11)*('23-G'!$N$10:$S$10=W$6)*('23-G'!$N$9:$S$9=W$5)*('23-G'!$N$11:$S$30))+SOMMEPROD(('24-H'!$L$11:$L$30=$A11)*('24-H'!$N$10:$S$10=W$6)*('24-H'!$N$9:$S$9=W$5)*('24-H'!$N$11:$S$30))+SOMMEPROD(('25-I'!$L$11:$L$30=$A11)*('25-I'!$N$10:$S$10=W$6)*('25-I'!$N$9:$S$9=W$5)*('25-I'!$N$11:$S$30))+SOMMEPROD(('26-J'!$L$11:$L$30=$A11)*('26-J'!$N$10:$S$10=W$6)*('26-J'!$N$9:$S$9=W$5)*('26-J'!$N$11:$S$30))+SOMMEPROD(('27-K'!$L$11:$L$30=$A11)*('27-K'!$N$10:$S$10=W$6)*('27-K'!$N$9:$S$9=W$5)*('27-K'!$N$11:$S$30))+SOMMEPROD(('28-L'!$L$11:$L$30=$A11)*('28-L'!$N$10:$S$10=W$6)*('28-L'!$N$9:$S$9=W$5)*('28-L'!$N$11:$S$30))</f>
        <v>#NAME?</v>
      </c>
      <c r="X11" s="19" t="e">
        <f ca="1">SOMMEPROD(('19-C'!$L$11:$L$15=$A11)*('19-C'!$N$10:$S$10=X$6)*('19-C'!$N$9:$S$9=X$5)*('19-C'!$N$11:$S$15))+SOMMEPROD(('20-D'!$L$11:$L$15=$A11)*('20-D'!$N$10:$S$10=X$6)*('20-D'!$N$9:$S$9=X$5)*('20-D'!$N$11:$S$15))+SOMMEPROD(('21-E'!$L$11:$L$15=$A11)*('21-E'!$N$10:$S$10=X$6)*('21-E'!$N$9:$S$9=X$5)*('21-E'!$N$11:$S$15))+SOMMEPROD(('22-F'!$L$11:$L$30=$A11)*('22-F'!$N$10:$S$10=X$6)*('22-F'!$N$9:$S$9=X$5)*('22-F'!$N$11:$S$30))+SOMMEPROD(('23-G'!$L$11:$L$30=$A11)*('23-G'!$N$10:$S$10=X$6)*('23-G'!$N$9:$S$9=X$5)*('23-G'!$N$11:$S$30))+SOMMEPROD(('24-H'!$L$11:$L$30=$A11)*('24-H'!$N$10:$S$10=X$6)*('24-H'!$N$9:$S$9=X$5)*('24-H'!$N$11:$S$30))+SOMMEPROD(('25-I'!$L$11:$L$30=$A11)*('25-I'!$N$10:$S$10=X$6)*('25-I'!$N$9:$S$9=X$5)*('25-I'!$N$11:$S$30))+SOMMEPROD(('26-J'!$L$11:$L$30=$A11)*('26-J'!$N$10:$S$10=X$6)*('26-J'!$N$9:$S$9=X$5)*('26-J'!$N$11:$S$30))+SOMMEPROD(('27-K'!$L$11:$L$30=$A11)*('27-K'!$N$10:$S$10=X$6)*('27-K'!$N$9:$S$9=X$5)*('27-K'!$N$11:$S$30))+SOMMEPROD(('28-L'!$L$11:$L$30=$A11)*('28-L'!$N$10:$S$10=X$6)*('28-L'!$N$9:$S$9=X$5)*('28-L'!$N$11:$S$30))</f>
        <v>#NAME?</v>
      </c>
      <c r="Y11" s="134" t="e">
        <f t="shared" ca="1" si="0"/>
        <v>#NAME?</v>
      </c>
      <c r="AA11" s="138">
        <v>45657</v>
      </c>
      <c r="AB11" s="19">
        <f t="shared" si="1"/>
        <v>0</v>
      </c>
      <c r="AC11" s="19">
        <f t="shared" si="1"/>
        <v>0</v>
      </c>
      <c r="AD11" s="19">
        <f t="shared" si="1"/>
        <v>22800</v>
      </c>
      <c r="AE11" s="19">
        <f t="shared" si="1"/>
        <v>27900</v>
      </c>
      <c r="AF11" s="19">
        <f t="shared" si="1"/>
        <v>91700</v>
      </c>
      <c r="AG11" s="19">
        <f t="shared" si="1"/>
        <v>53800</v>
      </c>
      <c r="AH11" s="19">
        <f t="shared" si="1"/>
        <v>879100</v>
      </c>
      <c r="AI11" s="19">
        <f t="shared" si="1"/>
        <v>192100</v>
      </c>
      <c r="AJ11" s="19">
        <f t="shared" si="1"/>
        <v>187200</v>
      </c>
      <c r="AK11" s="19">
        <f t="shared" si="1"/>
        <v>221200</v>
      </c>
      <c r="AL11" s="19">
        <f t="shared" si="2"/>
        <v>766800</v>
      </c>
      <c r="AM11" s="19">
        <f t="shared" si="2"/>
        <v>165800</v>
      </c>
      <c r="AN11" s="19">
        <f t="shared" si="2"/>
        <v>214800</v>
      </c>
      <c r="AO11" s="19">
        <f t="shared" si="2"/>
        <v>133100</v>
      </c>
      <c r="AP11" s="19">
        <f t="shared" si="2"/>
        <v>641700</v>
      </c>
      <c r="AQ11" s="19">
        <f t="shared" si="2"/>
        <v>3907300</v>
      </c>
      <c r="AR11" s="19">
        <f t="shared" si="2"/>
        <v>0</v>
      </c>
      <c r="AS11" s="133">
        <f t="shared" si="3"/>
        <v>7505300</v>
      </c>
    </row>
    <row r="12" spans="1:45" ht="15" customHeight="1" x14ac:dyDescent="0.25">
      <c r="A12" s="138">
        <v>46022</v>
      </c>
      <c r="B12" s="19" t="e">
        <f ca="1">SOMMEPROD(('19-C'!$L$11:$L$15=$A12)*('19-C'!$N$10:$S$10=B$6)*('19-C'!$N$9:$S$9=B$5)*('19-C'!$N$11:$S$15))+SOMMEPROD(('20-D'!$L$11:$L$15=$A12)*('20-D'!$N$10:$S$10=B$6)*('20-D'!$N$9:$S$9=B$5)*('20-D'!$N$11:$S$15))+SOMMEPROD(('21-E'!$L$11:$L$15=$A12)*('21-E'!$N$10:$S$10=B$6)*('21-E'!$N$9:$S$9=B$5)*('21-E'!$N$11:$S$15))+SOMMEPROD(('22-F'!$L$11:$L$30=$A12)*('22-F'!$N$10:$S$10=B$6)*('22-F'!$N$9:$S$9=B$5)*('22-F'!$N$11:$S$30))+SOMMEPROD(('23-G'!$L$11:$L$30=$A12)*('23-G'!$N$10:$S$10=B$6)*('23-G'!$N$9:$S$9=B$5)*('23-G'!$N$11:$S$30))+SOMMEPROD(('24-H'!$L$11:$L$30=$A12)*('24-H'!$N$10:$S$10=B$6)*('24-H'!$N$9:$S$9=B$5)*('24-H'!$N$11:$S$30))+SOMMEPROD(('25-I'!$L$11:$L$30=$A12)*('25-I'!$N$10:$S$10=B$6)*('25-I'!$N$9:$S$9=B$5)*('25-I'!$N$11:$S$30))+SOMMEPROD(('26-J'!$L$11:$L$30=$A12)*('26-J'!$N$10:$S$10=B$6)*('26-J'!$N$9:$S$9=B$5)*('26-J'!$N$11:$S$30))+SOMMEPROD(('27-K'!$L$11:$L$30=$A12)*('27-K'!$N$10:$S$10=B$6)*('27-K'!$N$9:$S$9=B$5)*('27-K'!$N$11:$S$30))+SOMMEPROD(('28-L'!$L$11:$L$30=$A12)*('28-L'!$N$10:$S$10=B$6)*('28-L'!$N$9:$S$9=B$5)*('28-L'!$N$11:$S$30))</f>
        <v>#NAME?</v>
      </c>
      <c r="C12" s="19" t="e">
        <f ca="1">SOMMEPROD(('19-C'!$L$11:$L$15=$A12)*('19-C'!$N$10:$S$10=C$6)*('19-C'!$N$9:$S$9=C$5)*('19-C'!$N$11:$S$15))+SOMMEPROD(('20-D'!$L$11:$L$15=$A12)*('20-D'!$N$10:$S$10=C$6)*('20-D'!$N$9:$S$9=C$5)*('20-D'!$N$11:$S$15))+SOMMEPROD(('21-E'!$L$11:$L$15=$A12)*('21-E'!$N$10:$S$10=C$6)*('21-E'!$N$9:$S$9=C$5)*('21-E'!$N$11:$S$15))+SOMMEPROD(('22-F'!$L$11:$L$30=$A12)*('22-F'!$N$10:$S$10=C$6)*('22-F'!$N$9:$S$9=C$5)*('22-F'!$N$11:$S$30))+SOMMEPROD(('23-G'!$L$11:$L$30=$A12)*('23-G'!$N$10:$S$10=C$6)*('23-G'!$N$9:$S$9=C$5)*('23-G'!$N$11:$S$30))+SOMMEPROD(('24-H'!$L$11:$L$30=$A12)*('24-H'!$N$10:$S$10=C$6)*('24-H'!$N$9:$S$9=C$5)*('24-H'!$N$11:$S$30))+SOMMEPROD(('25-I'!$L$11:$L$30=$A12)*('25-I'!$N$10:$S$10=C$6)*('25-I'!$N$9:$S$9=C$5)*('25-I'!$N$11:$S$30))+SOMMEPROD(('26-J'!$L$11:$L$30=$A12)*('26-J'!$N$10:$S$10=C$6)*('26-J'!$N$9:$S$9=C$5)*('26-J'!$N$11:$S$30))+SOMMEPROD(('27-K'!$L$11:$L$30=$A12)*('27-K'!$N$10:$S$10=C$6)*('27-K'!$N$9:$S$9=C$5)*('27-K'!$N$11:$S$30))+SOMMEPROD(('28-L'!$L$11:$L$30=$A12)*('28-L'!$N$10:$S$10=C$6)*('28-L'!$N$9:$S$9=C$5)*('28-L'!$N$11:$S$30))</f>
        <v>#NAME?</v>
      </c>
      <c r="D12" s="19" t="e">
        <f ca="1">SOMMEPROD(('19-C'!$L$11:$L$15=$A12)*('19-C'!$N$10:$S$10=D$6)*('19-C'!$N$9:$S$9=D$5)*('19-C'!$N$11:$S$15))+SOMMEPROD(('20-D'!$L$11:$L$15=$A12)*('20-D'!$N$10:$S$10=D$6)*('20-D'!$N$9:$S$9=D$5)*('20-D'!$N$11:$S$15))+SOMMEPROD(('21-E'!$L$11:$L$15=$A12)*('21-E'!$N$10:$S$10=D$6)*('21-E'!$N$9:$S$9=D$5)*('21-E'!$N$11:$S$15))+SOMMEPROD(('22-F'!$L$11:$L$30=$A12)*('22-F'!$N$10:$S$10=D$6)*('22-F'!$N$9:$S$9=D$5)*('22-F'!$N$11:$S$30))+SOMMEPROD(('23-G'!$L$11:$L$30=$A12)*('23-G'!$N$10:$S$10=D$6)*('23-G'!$N$9:$S$9=D$5)*('23-G'!$N$11:$S$30))+SOMMEPROD(('24-H'!$L$11:$L$30=$A12)*('24-H'!$N$10:$S$10=D$6)*('24-H'!$N$9:$S$9=D$5)*('24-H'!$N$11:$S$30))+SOMMEPROD(('25-I'!$L$11:$L$30=$A12)*('25-I'!$N$10:$S$10=D$6)*('25-I'!$N$9:$S$9=D$5)*('25-I'!$N$11:$S$30))+SOMMEPROD(('26-J'!$L$11:$L$30=$A12)*('26-J'!$N$10:$S$10=D$6)*('26-J'!$N$9:$S$9=D$5)*('26-J'!$N$11:$S$30))+SOMMEPROD(('27-K'!$L$11:$L$30=$A12)*('27-K'!$N$10:$S$10=D$6)*('27-K'!$N$9:$S$9=D$5)*('27-K'!$N$11:$S$30))+SOMMEPROD(('28-L'!$L$11:$L$30=$A12)*('28-L'!$N$10:$S$10=D$6)*('28-L'!$N$9:$S$9=D$5)*('28-L'!$N$11:$S$30))</f>
        <v>#NAME?</v>
      </c>
      <c r="E12" s="19" t="e">
        <f ca="1">SOMMEPROD(('19-C'!$L$11:$L$15=$A12)*('19-C'!$N$10:$S$10=E$6)*('19-C'!$N$9:$S$9=E$5)*('19-C'!$N$11:$S$15))+SOMMEPROD(('20-D'!$L$11:$L$15=$A12)*('20-D'!$N$10:$S$10=E$6)*('20-D'!$N$9:$S$9=E$5)*('20-D'!$N$11:$S$15))+SOMMEPROD(('21-E'!$L$11:$L$15=$A12)*('21-E'!$N$10:$S$10=E$6)*('21-E'!$N$9:$S$9=E$5)*('21-E'!$N$11:$S$15))+SOMMEPROD(('22-F'!$L$11:$L$30=$A12)*('22-F'!$N$10:$S$10=E$6)*('22-F'!$N$9:$S$9=E$5)*('22-F'!$N$11:$S$30))+SOMMEPROD(('23-G'!$L$11:$L$30=$A12)*('23-G'!$N$10:$S$10=E$6)*('23-G'!$N$9:$S$9=E$5)*('23-G'!$N$11:$S$30))+SOMMEPROD(('24-H'!$L$11:$L$30=$A12)*('24-H'!$N$10:$S$10=E$6)*('24-H'!$N$9:$S$9=E$5)*('24-H'!$N$11:$S$30))+SOMMEPROD(('25-I'!$L$11:$L$30=$A12)*('25-I'!$N$10:$S$10=E$6)*('25-I'!$N$9:$S$9=E$5)*('25-I'!$N$11:$S$30))+SOMMEPROD(('26-J'!$L$11:$L$30=$A12)*('26-J'!$N$10:$S$10=E$6)*('26-J'!$N$9:$S$9=E$5)*('26-J'!$N$11:$S$30))+SOMMEPROD(('27-K'!$L$11:$L$30=$A12)*('27-K'!$N$10:$S$10=E$6)*('27-K'!$N$9:$S$9=E$5)*('27-K'!$N$11:$S$30))+SOMMEPROD(('28-L'!$L$11:$L$30=$A12)*('28-L'!$N$10:$S$10=E$6)*('28-L'!$N$9:$S$9=E$5)*('28-L'!$N$11:$S$30))</f>
        <v>#NAME?</v>
      </c>
      <c r="F12" s="19" t="e">
        <f ca="1">SOMMEPROD(('19-C'!$L$11:$L$15=$A12)*('19-C'!$N$10:$S$10=F$6)*('19-C'!$N$9:$S$9=F$5)*('19-C'!$N$11:$S$15))+SOMMEPROD(('20-D'!$L$11:$L$15=$A12)*('20-D'!$N$10:$S$10=F$6)*('20-D'!$N$9:$S$9=F$5)*('20-D'!$N$11:$S$15))+SOMMEPROD(('21-E'!$L$11:$L$15=$A12)*('21-E'!$N$10:$S$10=F$6)*('21-E'!$N$9:$S$9=F$5)*('21-E'!$N$11:$S$15))+SOMMEPROD(('22-F'!$L$11:$L$30=$A12)*('22-F'!$N$10:$S$10=F$6)*('22-F'!$N$9:$S$9=F$5)*('22-F'!$N$11:$S$30))+SOMMEPROD(('23-G'!$L$11:$L$30=$A12)*('23-G'!$N$10:$S$10=F$6)*('23-G'!$N$9:$S$9=F$5)*('23-G'!$N$11:$S$30))+SOMMEPROD(('24-H'!$L$11:$L$30=$A12)*('24-H'!$N$10:$S$10=F$6)*('24-H'!$N$9:$S$9=F$5)*('24-H'!$N$11:$S$30))+SOMMEPROD(('25-I'!$L$11:$L$30=$A12)*('25-I'!$N$10:$S$10=F$6)*('25-I'!$N$9:$S$9=F$5)*('25-I'!$N$11:$S$30))+SOMMEPROD(('26-J'!$L$11:$L$30=$A12)*('26-J'!$N$10:$S$10=F$6)*('26-J'!$N$9:$S$9=F$5)*('26-J'!$N$11:$S$30))+SOMMEPROD(('27-K'!$L$11:$L$30=$A12)*('27-K'!$N$10:$S$10=F$6)*('27-K'!$N$9:$S$9=F$5)*('27-K'!$N$11:$S$30))+SOMMEPROD(('28-L'!$L$11:$L$30=$A12)*('28-L'!$N$10:$S$10=F$6)*('28-L'!$N$9:$S$9=F$5)*('28-L'!$N$11:$S$30))</f>
        <v>#NAME?</v>
      </c>
      <c r="G12" s="19" t="e">
        <f ca="1">SOMMEPROD(('19-C'!$L$11:$L$15=$A12)*('19-C'!$N$10:$S$10=G$6)*('19-C'!$N$9:$S$9=G$5)*('19-C'!$N$11:$S$15))+SOMMEPROD(('20-D'!$L$11:$L$15=$A12)*('20-D'!$N$10:$S$10=G$6)*('20-D'!$N$9:$S$9=G$5)*('20-D'!$N$11:$S$15))+SOMMEPROD(('21-E'!$L$11:$L$15=$A12)*('21-E'!$N$10:$S$10=G$6)*('21-E'!$N$9:$S$9=G$5)*('21-E'!$N$11:$S$15))+SOMMEPROD(('22-F'!$L$11:$L$30=$A12)*('22-F'!$N$10:$S$10=G$6)*('22-F'!$N$9:$S$9=G$5)*('22-F'!$N$11:$S$30))+SOMMEPROD(('23-G'!$L$11:$L$30=$A12)*('23-G'!$N$10:$S$10=G$6)*('23-G'!$N$9:$S$9=G$5)*('23-G'!$N$11:$S$30))+SOMMEPROD(('24-H'!$L$11:$L$30=$A12)*('24-H'!$N$10:$S$10=G$6)*('24-H'!$N$9:$S$9=G$5)*('24-H'!$N$11:$S$30))+SOMMEPROD(('25-I'!$L$11:$L$30=$A12)*('25-I'!$N$10:$S$10=G$6)*('25-I'!$N$9:$S$9=G$5)*('25-I'!$N$11:$S$30))+SOMMEPROD(('26-J'!$L$11:$L$30=$A12)*('26-J'!$N$10:$S$10=G$6)*('26-J'!$N$9:$S$9=G$5)*('26-J'!$N$11:$S$30))+SOMMEPROD(('27-K'!$L$11:$L$30=$A12)*('27-K'!$N$10:$S$10=G$6)*('27-K'!$N$9:$S$9=G$5)*('27-K'!$N$11:$S$30))+SOMMEPROD(('28-L'!$L$11:$L$30=$A12)*('28-L'!$N$10:$S$10=G$6)*('28-L'!$N$9:$S$9=G$5)*('28-L'!$N$11:$S$30))</f>
        <v>#NAME?</v>
      </c>
      <c r="H12" s="19" t="e">
        <f ca="1">SOMMEPROD(('19-C'!$L$11:$L$15=$A12)*('19-C'!$N$10:$S$10=H$6)*('19-C'!$N$9:$S$9=H$5)*('19-C'!$N$11:$S$15))+SOMMEPROD(('20-D'!$L$11:$L$15=$A12)*('20-D'!$N$10:$S$10=H$6)*('20-D'!$N$9:$S$9=H$5)*('20-D'!$N$11:$S$15))+SOMMEPROD(('21-E'!$L$11:$L$15=$A12)*('21-E'!$N$10:$S$10=H$6)*('21-E'!$N$9:$S$9=H$5)*('21-E'!$N$11:$S$15))+SOMMEPROD(('22-F'!$L$11:$L$30=$A12)*('22-F'!$N$10:$S$10=H$6)*('22-F'!$N$9:$S$9=H$5)*('22-F'!$N$11:$S$30))+SOMMEPROD(('23-G'!$L$11:$L$30=$A12)*('23-G'!$N$10:$S$10=H$6)*('23-G'!$N$9:$S$9=H$5)*('23-G'!$N$11:$S$30))+SOMMEPROD(('24-H'!$L$11:$L$30=$A12)*('24-H'!$N$10:$S$10=H$6)*('24-H'!$N$9:$S$9=H$5)*('24-H'!$N$11:$S$30))+SOMMEPROD(('25-I'!$L$11:$L$30=$A12)*('25-I'!$N$10:$S$10=H$6)*('25-I'!$N$9:$S$9=H$5)*('25-I'!$N$11:$S$30))+SOMMEPROD(('26-J'!$L$11:$L$30=$A12)*('26-J'!$N$10:$S$10=H$6)*('26-J'!$N$9:$S$9=H$5)*('26-J'!$N$11:$S$30))+SOMMEPROD(('27-K'!$L$11:$L$30=$A12)*('27-K'!$N$10:$S$10=H$6)*('27-K'!$N$9:$S$9=H$5)*('27-K'!$N$11:$S$30))+SOMMEPROD(('28-L'!$L$11:$L$30=$A12)*('28-L'!$N$10:$S$10=H$6)*('28-L'!$N$9:$S$9=H$5)*('28-L'!$N$11:$S$30))</f>
        <v>#NAME?</v>
      </c>
      <c r="I12" s="19" t="e">
        <f ca="1">SOMMEPROD(('19-C'!$L$11:$L$15=$A12)*('19-C'!$N$10:$S$10=I$6)*('19-C'!$N$9:$S$9=I$5)*('19-C'!$N$11:$S$15))+SOMMEPROD(('20-D'!$L$11:$L$15=$A12)*('20-D'!$N$10:$S$10=I$6)*('20-D'!$N$9:$S$9=I$5)*('20-D'!$N$11:$S$15))+SOMMEPROD(('21-E'!$L$11:$L$15=$A12)*('21-E'!$N$10:$S$10=I$6)*('21-E'!$N$9:$S$9=I$5)*('21-E'!$N$11:$S$15))+SOMMEPROD(('22-F'!$L$11:$L$30=$A12)*('22-F'!$N$10:$S$10=I$6)*('22-F'!$N$9:$S$9=I$5)*('22-F'!$N$11:$S$30))+SOMMEPROD(('23-G'!$L$11:$L$30=$A12)*('23-G'!$N$10:$S$10=I$6)*('23-G'!$N$9:$S$9=I$5)*('23-G'!$N$11:$S$30))+SOMMEPROD(('24-H'!$L$11:$L$30=$A12)*('24-H'!$N$10:$S$10=I$6)*('24-H'!$N$9:$S$9=I$5)*('24-H'!$N$11:$S$30))+SOMMEPROD(('25-I'!$L$11:$L$30=$A12)*('25-I'!$N$10:$S$10=I$6)*('25-I'!$N$9:$S$9=I$5)*('25-I'!$N$11:$S$30))+SOMMEPROD(('26-J'!$L$11:$L$30=$A12)*('26-J'!$N$10:$S$10=I$6)*('26-J'!$N$9:$S$9=I$5)*('26-J'!$N$11:$S$30))+SOMMEPROD(('27-K'!$L$11:$L$30=$A12)*('27-K'!$N$10:$S$10=I$6)*('27-K'!$N$9:$S$9=I$5)*('27-K'!$N$11:$S$30))+SOMMEPROD(('28-L'!$L$11:$L$30=$A12)*('28-L'!$N$10:$S$10=I$6)*('28-L'!$N$9:$S$9=I$5)*('28-L'!$N$11:$S$30))</f>
        <v>#NAME?</v>
      </c>
      <c r="J12" s="19" t="e">
        <f ca="1">SOMMEPROD(('19-C'!$L$11:$L$15=$A12)*('19-C'!$N$10:$S$10=J$6)*('19-C'!$N$9:$S$9=J$5)*('19-C'!$N$11:$S$15))+SOMMEPROD(('20-D'!$L$11:$L$15=$A12)*('20-D'!$N$10:$S$10=J$6)*('20-D'!$N$9:$S$9=J$5)*('20-D'!$N$11:$S$15))+SOMMEPROD(('21-E'!$L$11:$L$15=$A12)*('21-E'!$N$10:$S$10=J$6)*('21-E'!$N$9:$S$9=J$5)*('21-E'!$N$11:$S$15))+SOMMEPROD(('22-F'!$L$11:$L$30=$A12)*('22-F'!$N$10:$S$10=J$6)*('22-F'!$N$9:$S$9=J$5)*('22-F'!$N$11:$S$30))+SOMMEPROD(('23-G'!$L$11:$L$30=$A12)*('23-G'!$N$10:$S$10=J$6)*('23-G'!$N$9:$S$9=J$5)*('23-G'!$N$11:$S$30))+SOMMEPROD(('24-H'!$L$11:$L$30=$A12)*('24-H'!$N$10:$S$10=J$6)*('24-H'!$N$9:$S$9=J$5)*('24-H'!$N$11:$S$30))+SOMMEPROD(('25-I'!$L$11:$L$30=$A12)*('25-I'!$N$10:$S$10=J$6)*('25-I'!$N$9:$S$9=J$5)*('25-I'!$N$11:$S$30))+SOMMEPROD(('26-J'!$L$11:$L$30=$A12)*('26-J'!$N$10:$S$10=J$6)*('26-J'!$N$9:$S$9=J$5)*('26-J'!$N$11:$S$30))+SOMMEPROD(('27-K'!$L$11:$L$30=$A12)*('27-K'!$N$10:$S$10=J$6)*('27-K'!$N$9:$S$9=J$5)*('27-K'!$N$11:$S$30))+SOMMEPROD(('28-L'!$L$11:$L$30=$A12)*('28-L'!$N$10:$S$10=J$6)*('28-L'!$N$9:$S$9=J$5)*('28-L'!$N$11:$S$30))</f>
        <v>#NAME?</v>
      </c>
      <c r="K12" s="19" t="e">
        <f ca="1">SOMMEPROD(('19-C'!$L$11:$L$15=$A12)*('19-C'!$N$10:$S$10=K$6)*('19-C'!$N$9:$S$9=K$5)*('19-C'!$N$11:$S$15))+SOMMEPROD(('20-D'!$L$11:$L$15=$A12)*('20-D'!$N$10:$S$10=K$6)*('20-D'!$N$9:$S$9=K$5)*('20-D'!$N$11:$S$15))+SOMMEPROD(('21-E'!$L$11:$L$15=$A12)*('21-E'!$N$10:$S$10=K$6)*('21-E'!$N$9:$S$9=K$5)*('21-E'!$N$11:$S$15))+SOMMEPROD(('22-F'!$L$11:$L$30=$A12)*('22-F'!$N$10:$S$10=K$6)*('22-F'!$N$9:$S$9=K$5)*('22-F'!$N$11:$S$30))+SOMMEPROD(('23-G'!$L$11:$L$30=$A12)*('23-G'!$N$10:$S$10=K$6)*('23-G'!$N$9:$S$9=K$5)*('23-G'!$N$11:$S$30))+SOMMEPROD(('24-H'!$L$11:$L$30=$A12)*('24-H'!$N$10:$S$10=K$6)*('24-H'!$N$9:$S$9=K$5)*('24-H'!$N$11:$S$30))+SOMMEPROD(('25-I'!$L$11:$L$30=$A12)*('25-I'!$N$10:$S$10=K$6)*('25-I'!$N$9:$S$9=K$5)*('25-I'!$N$11:$S$30))+SOMMEPROD(('26-J'!$L$11:$L$30=$A12)*('26-J'!$N$10:$S$10=K$6)*('26-J'!$N$9:$S$9=K$5)*('26-J'!$N$11:$S$30))+SOMMEPROD(('27-K'!$L$11:$L$30=$A12)*('27-K'!$N$10:$S$10=K$6)*('27-K'!$N$9:$S$9=K$5)*('27-K'!$N$11:$S$30))+SOMMEPROD(('28-L'!$L$11:$L$30=$A12)*('28-L'!$N$10:$S$10=K$6)*('28-L'!$N$9:$S$9=K$5)*('28-L'!$N$11:$S$30))</f>
        <v>#NAME?</v>
      </c>
      <c r="L12" s="19" t="e">
        <f ca="1">SOMMEPROD(('19-C'!$L$11:$L$15=$A12)*('19-C'!$N$10:$S$10=L$6)*('19-C'!$N$9:$S$9=L$5)*('19-C'!$N$11:$S$15))+SOMMEPROD(('20-D'!$L$11:$L$15=$A12)*('20-D'!$N$10:$S$10=L$6)*('20-D'!$N$9:$S$9=L$5)*('20-D'!$N$11:$S$15))+SOMMEPROD(('21-E'!$L$11:$L$15=$A12)*('21-E'!$N$10:$S$10=L$6)*('21-E'!$N$9:$S$9=L$5)*('21-E'!$N$11:$S$15))+SOMMEPROD(('22-F'!$L$11:$L$30=$A12)*('22-F'!$N$10:$S$10=L$6)*('22-F'!$N$9:$S$9=L$5)*('22-F'!$N$11:$S$30))+SOMMEPROD(('23-G'!$L$11:$L$30=$A12)*('23-G'!$N$10:$S$10=L$6)*('23-G'!$N$9:$S$9=L$5)*('23-G'!$N$11:$S$30))+SOMMEPROD(('24-H'!$L$11:$L$30=$A12)*('24-H'!$N$10:$S$10=L$6)*('24-H'!$N$9:$S$9=L$5)*('24-H'!$N$11:$S$30))+SOMMEPROD(('25-I'!$L$11:$L$30=$A12)*('25-I'!$N$10:$S$10=L$6)*('25-I'!$N$9:$S$9=L$5)*('25-I'!$N$11:$S$30))+SOMMEPROD(('26-J'!$L$11:$L$30=$A12)*('26-J'!$N$10:$S$10=L$6)*('26-J'!$N$9:$S$9=L$5)*('26-J'!$N$11:$S$30))+SOMMEPROD(('27-K'!$L$11:$L$30=$A12)*('27-K'!$N$10:$S$10=L$6)*('27-K'!$N$9:$S$9=L$5)*('27-K'!$N$11:$S$30))+SOMMEPROD(('28-L'!$L$11:$L$30=$A12)*('28-L'!$N$10:$S$10=L$6)*('28-L'!$N$9:$S$9=L$5)*('28-L'!$N$11:$S$30))</f>
        <v>#NAME?</v>
      </c>
      <c r="M12" s="19" t="e">
        <f ca="1">SOMMEPROD(('19-C'!$L$11:$L$15=$A12)*('19-C'!$N$10:$S$10=M$6)*('19-C'!$N$9:$S$9=M$5)*('19-C'!$N$11:$S$15))+SOMMEPROD(('20-D'!$L$11:$L$15=$A12)*('20-D'!$N$10:$S$10=M$6)*('20-D'!$N$9:$S$9=M$5)*('20-D'!$N$11:$S$15))+SOMMEPROD(('21-E'!$L$11:$L$15=$A12)*('21-E'!$N$10:$S$10=M$6)*('21-E'!$N$9:$S$9=M$5)*('21-E'!$N$11:$S$15))+SOMMEPROD(('22-F'!$L$11:$L$30=$A12)*('22-F'!$N$10:$S$10=M$6)*('22-F'!$N$9:$S$9=M$5)*('22-F'!$N$11:$S$30))+SOMMEPROD(('23-G'!$L$11:$L$30=$A12)*('23-G'!$N$10:$S$10=M$6)*('23-G'!$N$9:$S$9=M$5)*('23-G'!$N$11:$S$30))+SOMMEPROD(('24-H'!$L$11:$L$30=$A12)*('24-H'!$N$10:$S$10=M$6)*('24-H'!$N$9:$S$9=M$5)*('24-H'!$N$11:$S$30))+SOMMEPROD(('25-I'!$L$11:$L$30=$A12)*('25-I'!$N$10:$S$10=M$6)*('25-I'!$N$9:$S$9=M$5)*('25-I'!$N$11:$S$30))+SOMMEPROD(('26-J'!$L$11:$L$30=$A12)*('26-J'!$N$10:$S$10=M$6)*('26-J'!$N$9:$S$9=M$5)*('26-J'!$N$11:$S$30))+SOMMEPROD(('27-K'!$L$11:$L$30=$A12)*('27-K'!$N$10:$S$10=M$6)*('27-K'!$N$9:$S$9=M$5)*('27-K'!$N$11:$S$30))+SOMMEPROD(('28-L'!$L$11:$L$30=$A12)*('28-L'!$N$10:$S$10=M$6)*('28-L'!$N$9:$S$9=M$5)*('28-L'!$N$11:$S$30))</f>
        <v>#NAME?</v>
      </c>
      <c r="N12" s="19" t="e">
        <f ca="1">SOMMEPROD(('19-C'!$L$11:$L$15=$A12)*('19-C'!$N$10:$S$10=N$6)*('19-C'!$N$9:$S$9=N$5)*('19-C'!$N$11:$S$15))+SOMMEPROD(('20-D'!$L$11:$L$15=$A12)*('20-D'!$N$10:$S$10=N$6)*('20-D'!$N$9:$S$9=N$5)*('20-D'!$N$11:$S$15))+SOMMEPROD(('21-E'!$L$11:$L$15=$A12)*('21-E'!$N$10:$S$10=N$6)*('21-E'!$N$9:$S$9=N$5)*('21-E'!$N$11:$S$15))+SOMMEPROD(('22-F'!$L$11:$L$30=$A12)*('22-F'!$N$10:$S$10=N$6)*('22-F'!$N$9:$S$9=N$5)*('22-F'!$N$11:$S$30))+SOMMEPROD(('23-G'!$L$11:$L$30=$A12)*('23-G'!$N$10:$S$10=N$6)*('23-G'!$N$9:$S$9=N$5)*('23-G'!$N$11:$S$30))+SOMMEPROD(('24-H'!$L$11:$L$30=$A12)*('24-H'!$N$10:$S$10=N$6)*('24-H'!$N$9:$S$9=N$5)*('24-H'!$N$11:$S$30))+SOMMEPROD(('25-I'!$L$11:$L$30=$A12)*('25-I'!$N$10:$S$10=N$6)*('25-I'!$N$9:$S$9=N$5)*('25-I'!$N$11:$S$30))+SOMMEPROD(('26-J'!$L$11:$L$30=$A12)*('26-J'!$N$10:$S$10=N$6)*('26-J'!$N$9:$S$9=N$5)*('26-J'!$N$11:$S$30))+SOMMEPROD(('27-K'!$L$11:$L$30=$A12)*('27-K'!$N$10:$S$10=N$6)*('27-K'!$N$9:$S$9=N$5)*('27-K'!$N$11:$S$30))+SOMMEPROD(('28-L'!$L$11:$L$30=$A12)*('28-L'!$N$10:$S$10=N$6)*('28-L'!$N$9:$S$9=N$5)*('28-L'!$N$11:$S$30))</f>
        <v>#NAME?</v>
      </c>
      <c r="O12" s="19" t="e">
        <f ca="1">SOMMEPROD(('19-C'!$L$11:$L$15=$A12)*('19-C'!$N$10:$S$10=O$6)*('19-C'!$N$9:$S$9=O$5)*('19-C'!$N$11:$S$15))+SOMMEPROD(('20-D'!$L$11:$L$15=$A12)*('20-D'!$N$10:$S$10=O$6)*('20-D'!$N$9:$S$9=O$5)*('20-D'!$N$11:$S$15))+SOMMEPROD(('21-E'!$L$11:$L$15=$A12)*('21-E'!$N$10:$S$10=O$6)*('21-E'!$N$9:$S$9=O$5)*('21-E'!$N$11:$S$15))+SOMMEPROD(('22-F'!$L$11:$L$30=$A12)*('22-F'!$N$10:$S$10=O$6)*('22-F'!$N$9:$S$9=O$5)*('22-F'!$N$11:$S$30))+SOMMEPROD(('23-G'!$L$11:$L$30=$A12)*('23-G'!$N$10:$S$10=O$6)*('23-G'!$N$9:$S$9=O$5)*('23-G'!$N$11:$S$30))+SOMMEPROD(('24-H'!$L$11:$L$30=$A12)*('24-H'!$N$10:$S$10=O$6)*('24-H'!$N$9:$S$9=O$5)*('24-H'!$N$11:$S$30))+SOMMEPROD(('25-I'!$L$11:$L$30=$A12)*('25-I'!$N$10:$S$10=O$6)*('25-I'!$N$9:$S$9=O$5)*('25-I'!$N$11:$S$30))+SOMMEPROD(('26-J'!$L$11:$L$30=$A12)*('26-J'!$N$10:$S$10=O$6)*('26-J'!$N$9:$S$9=O$5)*('26-J'!$N$11:$S$30))+SOMMEPROD(('27-K'!$L$11:$L$30=$A12)*('27-K'!$N$10:$S$10=O$6)*('27-K'!$N$9:$S$9=O$5)*('27-K'!$N$11:$S$30))+SOMMEPROD(('28-L'!$L$11:$L$30=$A12)*('28-L'!$N$10:$S$10=O$6)*('28-L'!$N$9:$S$9=O$5)*('28-L'!$N$11:$S$30))</f>
        <v>#NAME?</v>
      </c>
      <c r="P12" s="19" t="e">
        <f ca="1">SOMMEPROD(('19-C'!$L$11:$L$15=$A12)*('19-C'!$N$10:$S$10=P$6)*('19-C'!$N$9:$S$9=P$5)*('19-C'!$N$11:$S$15))+SOMMEPROD(('20-D'!$L$11:$L$15=$A12)*('20-D'!$N$10:$S$10=P$6)*('20-D'!$N$9:$S$9=P$5)*('20-D'!$N$11:$S$15))+SOMMEPROD(('21-E'!$L$11:$L$15=$A12)*('21-E'!$N$10:$S$10=P$6)*('21-E'!$N$9:$S$9=P$5)*('21-E'!$N$11:$S$15))+SOMMEPROD(('22-F'!$L$11:$L$30=$A12)*('22-F'!$N$10:$S$10=P$6)*('22-F'!$N$9:$S$9=P$5)*('22-F'!$N$11:$S$30))+SOMMEPROD(('23-G'!$L$11:$L$30=$A12)*('23-G'!$N$10:$S$10=P$6)*('23-G'!$N$9:$S$9=P$5)*('23-G'!$N$11:$S$30))+SOMMEPROD(('24-H'!$L$11:$L$30=$A12)*('24-H'!$N$10:$S$10=P$6)*('24-H'!$N$9:$S$9=P$5)*('24-H'!$N$11:$S$30))+SOMMEPROD(('25-I'!$L$11:$L$30=$A12)*('25-I'!$N$10:$S$10=P$6)*('25-I'!$N$9:$S$9=P$5)*('25-I'!$N$11:$S$30))+SOMMEPROD(('26-J'!$L$11:$L$30=$A12)*('26-J'!$N$10:$S$10=P$6)*('26-J'!$N$9:$S$9=P$5)*('26-J'!$N$11:$S$30))+SOMMEPROD(('27-K'!$L$11:$L$30=$A12)*('27-K'!$N$10:$S$10=P$6)*('27-K'!$N$9:$S$9=P$5)*('27-K'!$N$11:$S$30))+SOMMEPROD(('28-L'!$L$11:$L$30=$A12)*('28-L'!$N$10:$S$10=P$6)*('28-L'!$N$9:$S$9=P$5)*('28-L'!$N$11:$S$30))</f>
        <v>#NAME?</v>
      </c>
      <c r="Q12" s="19" t="e">
        <f ca="1">SOMMEPROD(('19-C'!$L$11:$L$15=$A12)*('19-C'!$N$10:$S$10=Q$6)*('19-C'!$N$9:$S$9=Q$5)*('19-C'!$N$11:$S$15))+SOMMEPROD(('20-D'!$L$11:$L$15=$A12)*('20-D'!$N$10:$S$10=Q$6)*('20-D'!$N$9:$S$9=Q$5)*('20-D'!$N$11:$S$15))+SOMMEPROD(('21-E'!$L$11:$L$15=$A12)*('21-E'!$N$10:$S$10=Q$6)*('21-E'!$N$9:$S$9=Q$5)*('21-E'!$N$11:$S$15))+SOMMEPROD(('22-F'!$L$11:$L$30=$A12)*('22-F'!$N$10:$S$10=Q$6)*('22-F'!$N$9:$S$9=Q$5)*('22-F'!$N$11:$S$30))+SOMMEPROD(('23-G'!$L$11:$L$30=$A12)*('23-G'!$N$10:$S$10=Q$6)*('23-G'!$N$9:$S$9=Q$5)*('23-G'!$N$11:$S$30))+SOMMEPROD(('24-H'!$L$11:$L$30=$A12)*('24-H'!$N$10:$S$10=Q$6)*('24-H'!$N$9:$S$9=Q$5)*('24-H'!$N$11:$S$30))+SOMMEPROD(('25-I'!$L$11:$L$30=$A12)*('25-I'!$N$10:$S$10=Q$6)*('25-I'!$N$9:$S$9=Q$5)*('25-I'!$N$11:$S$30))+SOMMEPROD(('26-J'!$L$11:$L$30=$A12)*('26-J'!$N$10:$S$10=Q$6)*('26-J'!$N$9:$S$9=Q$5)*('26-J'!$N$11:$S$30))+SOMMEPROD(('27-K'!$L$11:$L$30=$A12)*('27-K'!$N$10:$S$10=Q$6)*('27-K'!$N$9:$S$9=Q$5)*('27-K'!$N$11:$S$30))+SOMMEPROD(('28-L'!$L$11:$L$30=$A12)*('28-L'!$N$10:$S$10=Q$6)*('28-L'!$N$9:$S$9=Q$5)*('28-L'!$N$11:$S$30))</f>
        <v>#NAME?</v>
      </c>
      <c r="R12" s="19" t="e">
        <f ca="1">SOMMEPROD(('19-C'!$L$11:$L$15=$A12)*('19-C'!$N$10:$S$10=R$6)*('19-C'!$N$9:$S$9=R$5)*('19-C'!$N$11:$S$15))+SOMMEPROD(('20-D'!$L$11:$L$15=$A12)*('20-D'!$N$10:$S$10=R$6)*('20-D'!$N$9:$S$9=R$5)*('20-D'!$N$11:$S$15))+SOMMEPROD(('21-E'!$L$11:$L$15=$A12)*('21-E'!$N$10:$S$10=R$6)*('21-E'!$N$9:$S$9=R$5)*('21-E'!$N$11:$S$15))+SOMMEPROD(('22-F'!$L$11:$L$30=$A12)*('22-F'!$N$10:$S$10=R$6)*('22-F'!$N$9:$S$9=R$5)*('22-F'!$N$11:$S$30))+SOMMEPROD(('23-G'!$L$11:$L$30=$A12)*('23-G'!$N$10:$S$10=R$6)*('23-G'!$N$9:$S$9=R$5)*('23-G'!$N$11:$S$30))+SOMMEPROD(('24-H'!$L$11:$L$30=$A12)*('24-H'!$N$10:$S$10=R$6)*('24-H'!$N$9:$S$9=R$5)*('24-H'!$N$11:$S$30))+SOMMEPROD(('25-I'!$L$11:$L$30=$A12)*('25-I'!$N$10:$S$10=R$6)*('25-I'!$N$9:$S$9=R$5)*('25-I'!$N$11:$S$30))+SOMMEPROD(('26-J'!$L$11:$L$30=$A12)*('26-J'!$N$10:$S$10=R$6)*('26-J'!$N$9:$S$9=R$5)*('26-J'!$N$11:$S$30))+SOMMEPROD(('27-K'!$L$11:$L$30=$A12)*('27-K'!$N$10:$S$10=R$6)*('27-K'!$N$9:$S$9=R$5)*('27-K'!$N$11:$S$30))+SOMMEPROD(('28-L'!$L$11:$L$30=$A12)*('28-L'!$N$10:$S$10=R$6)*('28-L'!$N$9:$S$9=R$5)*('28-L'!$N$11:$S$30))</f>
        <v>#NAME?</v>
      </c>
      <c r="S12" s="19" t="e">
        <f ca="1">SOMMEPROD(('19-C'!$L$11:$L$15=$A12)*('19-C'!$N$10:$S$10=S$6)*('19-C'!$N$9:$S$9=S$5)*('19-C'!$N$11:$S$15))+SOMMEPROD(('20-D'!$L$11:$L$15=$A12)*('20-D'!$N$10:$S$10=S$6)*('20-D'!$N$9:$S$9=S$5)*('20-D'!$N$11:$S$15))+SOMMEPROD(('21-E'!$L$11:$L$15=$A12)*('21-E'!$N$10:$S$10=S$6)*('21-E'!$N$9:$S$9=S$5)*('21-E'!$N$11:$S$15))+SOMMEPROD(('22-F'!$L$11:$L$30=$A12)*('22-F'!$N$10:$S$10=S$6)*('22-F'!$N$9:$S$9=S$5)*('22-F'!$N$11:$S$30))+SOMMEPROD(('23-G'!$L$11:$L$30=$A12)*('23-G'!$N$10:$S$10=S$6)*('23-G'!$N$9:$S$9=S$5)*('23-G'!$N$11:$S$30))+SOMMEPROD(('24-H'!$L$11:$L$30=$A12)*('24-H'!$N$10:$S$10=S$6)*('24-H'!$N$9:$S$9=S$5)*('24-H'!$N$11:$S$30))+SOMMEPROD(('25-I'!$L$11:$L$30=$A12)*('25-I'!$N$10:$S$10=S$6)*('25-I'!$N$9:$S$9=S$5)*('25-I'!$N$11:$S$30))+SOMMEPROD(('26-J'!$L$11:$L$30=$A12)*('26-J'!$N$10:$S$10=S$6)*('26-J'!$N$9:$S$9=S$5)*('26-J'!$N$11:$S$30))+SOMMEPROD(('27-K'!$L$11:$L$30=$A12)*('27-K'!$N$10:$S$10=S$6)*('27-K'!$N$9:$S$9=S$5)*('27-K'!$N$11:$S$30))+SOMMEPROD(('28-L'!$L$11:$L$30=$A12)*('28-L'!$N$10:$S$10=S$6)*('28-L'!$N$9:$S$9=S$5)*('28-L'!$N$11:$S$30))</f>
        <v>#NAME?</v>
      </c>
      <c r="T12" s="19" t="e">
        <f ca="1">SOMMEPROD(('19-C'!$L$11:$L$15=$A12)*('19-C'!$N$10:$S$10=T$6)*('19-C'!$N$9:$S$9=T$5)*('19-C'!$N$11:$S$15))+SOMMEPROD(('20-D'!$L$11:$L$15=$A12)*('20-D'!$N$10:$S$10=T$6)*('20-D'!$N$9:$S$9=T$5)*('20-D'!$N$11:$S$15))+SOMMEPROD(('21-E'!$L$11:$L$15=$A12)*('21-E'!$N$10:$S$10=T$6)*('21-E'!$N$9:$S$9=T$5)*('21-E'!$N$11:$S$15))+SOMMEPROD(('22-F'!$L$11:$L$30=$A12)*('22-F'!$N$10:$S$10=T$6)*('22-F'!$N$9:$S$9=T$5)*('22-F'!$N$11:$S$30))+SOMMEPROD(('23-G'!$L$11:$L$30=$A12)*('23-G'!$N$10:$S$10=T$6)*('23-G'!$N$9:$S$9=T$5)*('23-G'!$N$11:$S$30))+SOMMEPROD(('24-H'!$L$11:$L$30=$A12)*('24-H'!$N$10:$S$10=T$6)*('24-H'!$N$9:$S$9=T$5)*('24-H'!$N$11:$S$30))+SOMMEPROD(('25-I'!$L$11:$L$30=$A12)*('25-I'!$N$10:$S$10=T$6)*('25-I'!$N$9:$S$9=T$5)*('25-I'!$N$11:$S$30))+SOMMEPROD(('26-J'!$L$11:$L$30=$A12)*('26-J'!$N$10:$S$10=T$6)*('26-J'!$N$9:$S$9=T$5)*('26-J'!$N$11:$S$30))+SOMMEPROD(('27-K'!$L$11:$L$30=$A12)*('27-K'!$N$10:$S$10=T$6)*('27-K'!$N$9:$S$9=T$5)*('27-K'!$N$11:$S$30))+SOMMEPROD(('28-L'!$L$11:$L$30=$A12)*('28-L'!$N$10:$S$10=T$6)*('28-L'!$N$9:$S$9=T$5)*('28-L'!$N$11:$S$30))</f>
        <v>#NAME?</v>
      </c>
      <c r="U12" s="19" t="e">
        <f ca="1">SOMMEPROD(('19-C'!$L$11:$L$15=$A12)*('19-C'!$N$10:$S$10=U$6)*('19-C'!$N$9:$S$9=U$5)*('19-C'!$N$11:$S$15))+SOMMEPROD(('20-D'!$L$11:$L$15=$A12)*('20-D'!$N$10:$S$10=U$6)*('20-D'!$N$9:$S$9=U$5)*('20-D'!$N$11:$S$15))+SOMMEPROD(('21-E'!$L$11:$L$15=$A12)*('21-E'!$N$10:$S$10=U$6)*('21-E'!$N$9:$S$9=U$5)*('21-E'!$N$11:$S$15))+SOMMEPROD(('22-F'!$L$11:$L$30=$A12)*('22-F'!$N$10:$S$10=U$6)*('22-F'!$N$9:$S$9=U$5)*('22-F'!$N$11:$S$30))+SOMMEPROD(('23-G'!$L$11:$L$30=$A12)*('23-G'!$N$10:$S$10=U$6)*('23-G'!$N$9:$S$9=U$5)*('23-G'!$N$11:$S$30))+SOMMEPROD(('24-H'!$L$11:$L$30=$A12)*('24-H'!$N$10:$S$10=U$6)*('24-H'!$N$9:$S$9=U$5)*('24-H'!$N$11:$S$30))+SOMMEPROD(('25-I'!$L$11:$L$30=$A12)*('25-I'!$N$10:$S$10=U$6)*('25-I'!$N$9:$S$9=U$5)*('25-I'!$N$11:$S$30))+SOMMEPROD(('26-J'!$L$11:$L$30=$A12)*('26-J'!$N$10:$S$10=U$6)*('26-J'!$N$9:$S$9=U$5)*('26-J'!$N$11:$S$30))+SOMMEPROD(('27-K'!$L$11:$L$30=$A12)*('27-K'!$N$10:$S$10=U$6)*('27-K'!$N$9:$S$9=U$5)*('27-K'!$N$11:$S$30))+SOMMEPROD(('28-L'!$L$11:$L$30=$A12)*('28-L'!$N$10:$S$10=U$6)*('28-L'!$N$9:$S$9=U$5)*('28-L'!$N$11:$S$30))</f>
        <v>#NAME?</v>
      </c>
      <c r="V12" s="19" t="e">
        <f ca="1">SOMMEPROD(('19-C'!$L$11:$L$15=$A12)*('19-C'!$N$10:$S$10=V$6)*('19-C'!$N$9:$S$9=V$5)*('19-C'!$N$11:$S$15))+SOMMEPROD(('20-D'!$L$11:$L$15=$A12)*('20-D'!$N$10:$S$10=V$6)*('20-D'!$N$9:$S$9=V$5)*('20-D'!$N$11:$S$15))+SOMMEPROD(('21-E'!$L$11:$L$15=$A12)*('21-E'!$N$10:$S$10=V$6)*('21-E'!$N$9:$S$9=V$5)*('21-E'!$N$11:$S$15))+SOMMEPROD(('22-F'!$L$11:$L$30=$A12)*('22-F'!$N$10:$S$10=V$6)*('22-F'!$N$9:$S$9=V$5)*('22-F'!$N$11:$S$30))+SOMMEPROD(('23-G'!$L$11:$L$30=$A12)*('23-G'!$N$10:$S$10=V$6)*('23-G'!$N$9:$S$9=V$5)*('23-G'!$N$11:$S$30))+SOMMEPROD(('24-H'!$L$11:$L$30=$A12)*('24-H'!$N$10:$S$10=V$6)*('24-H'!$N$9:$S$9=V$5)*('24-H'!$N$11:$S$30))+SOMMEPROD(('25-I'!$L$11:$L$30=$A12)*('25-I'!$N$10:$S$10=V$6)*('25-I'!$N$9:$S$9=V$5)*('25-I'!$N$11:$S$30))+SOMMEPROD(('26-J'!$L$11:$L$30=$A12)*('26-J'!$N$10:$S$10=V$6)*('26-J'!$N$9:$S$9=V$5)*('26-J'!$N$11:$S$30))+SOMMEPROD(('27-K'!$L$11:$L$30=$A12)*('27-K'!$N$10:$S$10=V$6)*('27-K'!$N$9:$S$9=V$5)*('27-K'!$N$11:$S$30))+SOMMEPROD(('28-L'!$L$11:$L$30=$A12)*('28-L'!$N$10:$S$10=V$6)*('28-L'!$N$9:$S$9=V$5)*('28-L'!$N$11:$S$30))</f>
        <v>#NAME?</v>
      </c>
      <c r="W12" s="19" t="e">
        <f ca="1">SOMMEPROD(('19-C'!$L$11:$L$15=$A12)*('19-C'!$N$10:$S$10=W$6)*('19-C'!$N$9:$S$9=W$5)*('19-C'!$N$11:$S$15))+SOMMEPROD(('20-D'!$L$11:$L$15=$A12)*('20-D'!$N$10:$S$10=W$6)*('20-D'!$N$9:$S$9=W$5)*('20-D'!$N$11:$S$15))+SOMMEPROD(('21-E'!$L$11:$L$15=$A12)*('21-E'!$N$10:$S$10=W$6)*('21-E'!$N$9:$S$9=W$5)*('21-E'!$N$11:$S$15))+SOMMEPROD(('22-F'!$L$11:$L$30=$A12)*('22-F'!$N$10:$S$10=W$6)*('22-F'!$N$9:$S$9=W$5)*('22-F'!$N$11:$S$30))+SOMMEPROD(('23-G'!$L$11:$L$30=$A12)*('23-G'!$N$10:$S$10=W$6)*('23-G'!$N$9:$S$9=W$5)*('23-G'!$N$11:$S$30))+SOMMEPROD(('24-H'!$L$11:$L$30=$A12)*('24-H'!$N$10:$S$10=W$6)*('24-H'!$N$9:$S$9=W$5)*('24-H'!$N$11:$S$30))+SOMMEPROD(('25-I'!$L$11:$L$30=$A12)*('25-I'!$N$10:$S$10=W$6)*('25-I'!$N$9:$S$9=W$5)*('25-I'!$N$11:$S$30))+SOMMEPROD(('26-J'!$L$11:$L$30=$A12)*('26-J'!$N$10:$S$10=W$6)*('26-J'!$N$9:$S$9=W$5)*('26-J'!$N$11:$S$30))+SOMMEPROD(('27-K'!$L$11:$L$30=$A12)*('27-K'!$N$10:$S$10=W$6)*('27-K'!$N$9:$S$9=W$5)*('27-K'!$N$11:$S$30))+SOMMEPROD(('28-L'!$L$11:$L$30=$A12)*('28-L'!$N$10:$S$10=W$6)*('28-L'!$N$9:$S$9=W$5)*('28-L'!$N$11:$S$30))</f>
        <v>#NAME?</v>
      </c>
      <c r="X12" s="19" t="e">
        <f ca="1">SOMMEPROD(('19-C'!$L$11:$L$15=$A12)*('19-C'!$N$10:$S$10=X$6)*('19-C'!$N$9:$S$9=X$5)*('19-C'!$N$11:$S$15))+SOMMEPROD(('20-D'!$L$11:$L$15=$A12)*('20-D'!$N$10:$S$10=X$6)*('20-D'!$N$9:$S$9=X$5)*('20-D'!$N$11:$S$15))+SOMMEPROD(('21-E'!$L$11:$L$15=$A12)*('21-E'!$N$10:$S$10=X$6)*('21-E'!$N$9:$S$9=X$5)*('21-E'!$N$11:$S$15))+SOMMEPROD(('22-F'!$L$11:$L$30=$A12)*('22-F'!$N$10:$S$10=X$6)*('22-F'!$N$9:$S$9=X$5)*('22-F'!$N$11:$S$30))+SOMMEPROD(('23-G'!$L$11:$L$30=$A12)*('23-G'!$N$10:$S$10=X$6)*('23-G'!$N$9:$S$9=X$5)*('23-G'!$N$11:$S$30))+SOMMEPROD(('24-H'!$L$11:$L$30=$A12)*('24-H'!$N$10:$S$10=X$6)*('24-H'!$N$9:$S$9=X$5)*('24-H'!$N$11:$S$30))+SOMMEPROD(('25-I'!$L$11:$L$30=$A12)*('25-I'!$N$10:$S$10=X$6)*('25-I'!$N$9:$S$9=X$5)*('25-I'!$N$11:$S$30))+SOMMEPROD(('26-J'!$L$11:$L$30=$A12)*('26-J'!$N$10:$S$10=X$6)*('26-J'!$N$9:$S$9=X$5)*('26-J'!$N$11:$S$30))+SOMMEPROD(('27-K'!$L$11:$L$30=$A12)*('27-K'!$N$10:$S$10=X$6)*('27-K'!$N$9:$S$9=X$5)*('27-K'!$N$11:$S$30))+SOMMEPROD(('28-L'!$L$11:$L$30=$A12)*('28-L'!$N$10:$S$10=X$6)*('28-L'!$N$9:$S$9=X$5)*('28-L'!$N$11:$S$30))</f>
        <v>#NAME?</v>
      </c>
      <c r="Y12" s="135" t="e">
        <f t="shared" ca="1" si="0"/>
        <v>#NAME?</v>
      </c>
      <c r="AA12" s="138">
        <v>46022</v>
      </c>
      <c r="AB12" s="19">
        <f t="shared" si="1"/>
        <v>0</v>
      </c>
      <c r="AC12" s="19">
        <f t="shared" si="1"/>
        <v>0</v>
      </c>
      <c r="AD12" s="19">
        <f t="shared" si="1"/>
        <v>0</v>
      </c>
      <c r="AE12" s="19">
        <f t="shared" si="1"/>
        <v>14100</v>
      </c>
      <c r="AF12" s="19">
        <f t="shared" si="1"/>
        <v>35700</v>
      </c>
      <c r="AG12" s="19">
        <f t="shared" si="1"/>
        <v>45400</v>
      </c>
      <c r="AH12" s="19">
        <f t="shared" si="1"/>
        <v>738300</v>
      </c>
      <c r="AI12" s="19">
        <f t="shared" si="1"/>
        <v>170400</v>
      </c>
      <c r="AJ12" s="19">
        <f t="shared" si="1"/>
        <v>152900</v>
      </c>
      <c r="AK12" s="19">
        <f t="shared" si="1"/>
        <v>183600</v>
      </c>
      <c r="AL12" s="19">
        <f t="shared" si="2"/>
        <v>704600</v>
      </c>
      <c r="AM12" s="19">
        <f t="shared" si="2"/>
        <v>155200</v>
      </c>
      <c r="AN12" s="19">
        <f t="shared" si="2"/>
        <v>203900</v>
      </c>
      <c r="AO12" s="19">
        <f t="shared" si="2"/>
        <v>126300</v>
      </c>
      <c r="AP12" s="19">
        <f t="shared" si="2"/>
        <v>606000</v>
      </c>
      <c r="AQ12" s="19">
        <f t="shared" si="2"/>
        <v>3703100</v>
      </c>
      <c r="AR12" s="19">
        <f t="shared" si="2"/>
        <v>0</v>
      </c>
      <c r="AS12" s="133">
        <f t="shared" si="3"/>
        <v>6839500</v>
      </c>
    </row>
    <row r="13" spans="1:45" ht="15" customHeight="1" x14ac:dyDescent="0.25">
      <c r="A13" s="138">
        <v>46387</v>
      </c>
      <c r="B13" s="19" t="e">
        <f ca="1">SOMMEPROD(('19-C'!$L$11:$L$15=$A13)*('19-C'!$N$10:$S$10=B$6)*('19-C'!$N$9:$S$9=B$5)*('19-C'!$N$11:$S$15))+SOMMEPROD(('20-D'!$L$11:$L$15=$A13)*('20-D'!$N$10:$S$10=B$6)*('20-D'!$N$9:$S$9=B$5)*('20-D'!$N$11:$S$15))+SOMMEPROD(('21-E'!$L$11:$L$15=$A13)*('21-E'!$N$10:$S$10=B$6)*('21-E'!$N$9:$S$9=B$5)*('21-E'!$N$11:$S$15))+SOMMEPROD(('22-F'!$L$11:$L$30=$A13)*('22-F'!$N$10:$S$10=B$6)*('22-F'!$N$9:$S$9=B$5)*('22-F'!$N$11:$S$30))+SOMMEPROD(('23-G'!$L$11:$L$30=$A13)*('23-G'!$N$10:$S$10=B$6)*('23-G'!$N$9:$S$9=B$5)*('23-G'!$N$11:$S$30))+SOMMEPROD(('24-H'!$L$11:$L$30=$A13)*('24-H'!$N$10:$S$10=B$6)*('24-H'!$N$9:$S$9=B$5)*('24-H'!$N$11:$S$30))+SOMMEPROD(('25-I'!$L$11:$L$30=$A13)*('25-I'!$N$10:$S$10=B$6)*('25-I'!$N$9:$S$9=B$5)*('25-I'!$N$11:$S$30))+SOMMEPROD(('26-J'!$L$11:$L$30=$A13)*('26-J'!$N$10:$S$10=B$6)*('26-J'!$N$9:$S$9=B$5)*('26-J'!$N$11:$S$30))+SOMMEPROD(('27-K'!$L$11:$L$30=$A13)*('27-K'!$N$10:$S$10=B$6)*('27-K'!$N$9:$S$9=B$5)*('27-K'!$N$11:$S$30))+SOMMEPROD(('28-L'!$L$11:$L$30=$A13)*('28-L'!$N$10:$S$10=B$6)*('28-L'!$N$9:$S$9=B$5)*('28-L'!$N$11:$S$30))</f>
        <v>#NAME?</v>
      </c>
      <c r="C13" s="19" t="e">
        <f ca="1">SOMMEPROD(('19-C'!$L$11:$L$15=$A13)*('19-C'!$N$10:$S$10=C$6)*('19-C'!$N$9:$S$9=C$5)*('19-C'!$N$11:$S$15))+SOMMEPROD(('20-D'!$L$11:$L$15=$A13)*('20-D'!$N$10:$S$10=C$6)*('20-D'!$N$9:$S$9=C$5)*('20-D'!$N$11:$S$15))+SOMMEPROD(('21-E'!$L$11:$L$15=$A13)*('21-E'!$N$10:$S$10=C$6)*('21-E'!$N$9:$S$9=C$5)*('21-E'!$N$11:$S$15))+SOMMEPROD(('22-F'!$L$11:$L$30=$A13)*('22-F'!$N$10:$S$10=C$6)*('22-F'!$N$9:$S$9=C$5)*('22-F'!$N$11:$S$30))+SOMMEPROD(('23-G'!$L$11:$L$30=$A13)*('23-G'!$N$10:$S$10=C$6)*('23-G'!$N$9:$S$9=C$5)*('23-G'!$N$11:$S$30))+SOMMEPROD(('24-H'!$L$11:$L$30=$A13)*('24-H'!$N$10:$S$10=C$6)*('24-H'!$N$9:$S$9=C$5)*('24-H'!$N$11:$S$30))+SOMMEPROD(('25-I'!$L$11:$L$30=$A13)*('25-I'!$N$10:$S$10=C$6)*('25-I'!$N$9:$S$9=C$5)*('25-I'!$N$11:$S$30))+SOMMEPROD(('26-J'!$L$11:$L$30=$A13)*('26-J'!$N$10:$S$10=C$6)*('26-J'!$N$9:$S$9=C$5)*('26-J'!$N$11:$S$30))+SOMMEPROD(('27-K'!$L$11:$L$30=$A13)*('27-K'!$N$10:$S$10=C$6)*('27-K'!$N$9:$S$9=C$5)*('27-K'!$N$11:$S$30))+SOMMEPROD(('28-L'!$L$11:$L$30=$A13)*('28-L'!$N$10:$S$10=C$6)*('28-L'!$N$9:$S$9=C$5)*('28-L'!$N$11:$S$30))</f>
        <v>#NAME?</v>
      </c>
      <c r="D13" s="19" t="e">
        <f ca="1">SOMMEPROD(('19-C'!$L$11:$L$15=$A13)*('19-C'!$N$10:$S$10=D$6)*('19-C'!$N$9:$S$9=D$5)*('19-C'!$N$11:$S$15))+SOMMEPROD(('20-D'!$L$11:$L$15=$A13)*('20-D'!$N$10:$S$10=D$6)*('20-D'!$N$9:$S$9=D$5)*('20-D'!$N$11:$S$15))+SOMMEPROD(('21-E'!$L$11:$L$15=$A13)*('21-E'!$N$10:$S$10=D$6)*('21-E'!$N$9:$S$9=D$5)*('21-E'!$N$11:$S$15))+SOMMEPROD(('22-F'!$L$11:$L$30=$A13)*('22-F'!$N$10:$S$10=D$6)*('22-F'!$N$9:$S$9=D$5)*('22-F'!$N$11:$S$30))+SOMMEPROD(('23-G'!$L$11:$L$30=$A13)*('23-G'!$N$10:$S$10=D$6)*('23-G'!$N$9:$S$9=D$5)*('23-G'!$N$11:$S$30))+SOMMEPROD(('24-H'!$L$11:$L$30=$A13)*('24-H'!$N$10:$S$10=D$6)*('24-H'!$N$9:$S$9=D$5)*('24-H'!$N$11:$S$30))+SOMMEPROD(('25-I'!$L$11:$L$30=$A13)*('25-I'!$N$10:$S$10=D$6)*('25-I'!$N$9:$S$9=D$5)*('25-I'!$N$11:$S$30))+SOMMEPROD(('26-J'!$L$11:$L$30=$A13)*('26-J'!$N$10:$S$10=D$6)*('26-J'!$N$9:$S$9=D$5)*('26-J'!$N$11:$S$30))+SOMMEPROD(('27-K'!$L$11:$L$30=$A13)*('27-K'!$N$10:$S$10=D$6)*('27-K'!$N$9:$S$9=D$5)*('27-K'!$N$11:$S$30))+SOMMEPROD(('28-L'!$L$11:$L$30=$A13)*('28-L'!$N$10:$S$10=D$6)*('28-L'!$N$9:$S$9=D$5)*('28-L'!$N$11:$S$30))</f>
        <v>#NAME?</v>
      </c>
      <c r="E13" s="19" t="e">
        <f ca="1">SOMMEPROD(('19-C'!$L$11:$L$15=$A13)*('19-C'!$N$10:$S$10=E$6)*('19-C'!$N$9:$S$9=E$5)*('19-C'!$N$11:$S$15))+SOMMEPROD(('20-D'!$L$11:$L$15=$A13)*('20-D'!$N$10:$S$10=E$6)*('20-D'!$N$9:$S$9=E$5)*('20-D'!$N$11:$S$15))+SOMMEPROD(('21-E'!$L$11:$L$15=$A13)*('21-E'!$N$10:$S$10=E$6)*('21-E'!$N$9:$S$9=E$5)*('21-E'!$N$11:$S$15))+SOMMEPROD(('22-F'!$L$11:$L$30=$A13)*('22-F'!$N$10:$S$10=E$6)*('22-F'!$N$9:$S$9=E$5)*('22-F'!$N$11:$S$30))+SOMMEPROD(('23-G'!$L$11:$L$30=$A13)*('23-G'!$N$10:$S$10=E$6)*('23-G'!$N$9:$S$9=E$5)*('23-G'!$N$11:$S$30))+SOMMEPROD(('24-H'!$L$11:$L$30=$A13)*('24-H'!$N$10:$S$10=E$6)*('24-H'!$N$9:$S$9=E$5)*('24-H'!$N$11:$S$30))+SOMMEPROD(('25-I'!$L$11:$L$30=$A13)*('25-I'!$N$10:$S$10=E$6)*('25-I'!$N$9:$S$9=E$5)*('25-I'!$N$11:$S$30))+SOMMEPROD(('26-J'!$L$11:$L$30=$A13)*('26-J'!$N$10:$S$10=E$6)*('26-J'!$N$9:$S$9=E$5)*('26-J'!$N$11:$S$30))+SOMMEPROD(('27-K'!$L$11:$L$30=$A13)*('27-K'!$N$10:$S$10=E$6)*('27-K'!$N$9:$S$9=E$5)*('27-K'!$N$11:$S$30))+SOMMEPROD(('28-L'!$L$11:$L$30=$A13)*('28-L'!$N$10:$S$10=E$6)*('28-L'!$N$9:$S$9=E$5)*('28-L'!$N$11:$S$30))</f>
        <v>#NAME?</v>
      </c>
      <c r="F13" s="19" t="e">
        <f ca="1">SOMMEPROD(('19-C'!$L$11:$L$15=$A13)*('19-C'!$N$10:$S$10=F$6)*('19-C'!$N$9:$S$9=F$5)*('19-C'!$N$11:$S$15))+SOMMEPROD(('20-D'!$L$11:$L$15=$A13)*('20-D'!$N$10:$S$10=F$6)*('20-D'!$N$9:$S$9=F$5)*('20-D'!$N$11:$S$15))+SOMMEPROD(('21-E'!$L$11:$L$15=$A13)*('21-E'!$N$10:$S$10=F$6)*('21-E'!$N$9:$S$9=F$5)*('21-E'!$N$11:$S$15))+SOMMEPROD(('22-F'!$L$11:$L$30=$A13)*('22-F'!$N$10:$S$10=F$6)*('22-F'!$N$9:$S$9=F$5)*('22-F'!$N$11:$S$30))+SOMMEPROD(('23-G'!$L$11:$L$30=$A13)*('23-G'!$N$10:$S$10=F$6)*('23-G'!$N$9:$S$9=F$5)*('23-G'!$N$11:$S$30))+SOMMEPROD(('24-H'!$L$11:$L$30=$A13)*('24-H'!$N$10:$S$10=F$6)*('24-H'!$N$9:$S$9=F$5)*('24-H'!$N$11:$S$30))+SOMMEPROD(('25-I'!$L$11:$L$30=$A13)*('25-I'!$N$10:$S$10=F$6)*('25-I'!$N$9:$S$9=F$5)*('25-I'!$N$11:$S$30))+SOMMEPROD(('26-J'!$L$11:$L$30=$A13)*('26-J'!$N$10:$S$10=F$6)*('26-J'!$N$9:$S$9=F$5)*('26-J'!$N$11:$S$30))+SOMMEPROD(('27-K'!$L$11:$L$30=$A13)*('27-K'!$N$10:$S$10=F$6)*('27-K'!$N$9:$S$9=F$5)*('27-K'!$N$11:$S$30))+SOMMEPROD(('28-L'!$L$11:$L$30=$A13)*('28-L'!$N$10:$S$10=F$6)*('28-L'!$N$9:$S$9=F$5)*('28-L'!$N$11:$S$30))</f>
        <v>#NAME?</v>
      </c>
      <c r="G13" s="19" t="e">
        <f ca="1">SOMMEPROD(('19-C'!$L$11:$L$15=$A13)*('19-C'!$N$10:$S$10=G$6)*('19-C'!$N$9:$S$9=G$5)*('19-C'!$N$11:$S$15))+SOMMEPROD(('20-D'!$L$11:$L$15=$A13)*('20-D'!$N$10:$S$10=G$6)*('20-D'!$N$9:$S$9=G$5)*('20-D'!$N$11:$S$15))+SOMMEPROD(('21-E'!$L$11:$L$15=$A13)*('21-E'!$N$10:$S$10=G$6)*('21-E'!$N$9:$S$9=G$5)*('21-E'!$N$11:$S$15))+SOMMEPROD(('22-F'!$L$11:$L$30=$A13)*('22-F'!$N$10:$S$10=G$6)*('22-F'!$N$9:$S$9=G$5)*('22-F'!$N$11:$S$30))+SOMMEPROD(('23-G'!$L$11:$L$30=$A13)*('23-G'!$N$10:$S$10=G$6)*('23-G'!$N$9:$S$9=G$5)*('23-G'!$N$11:$S$30))+SOMMEPROD(('24-H'!$L$11:$L$30=$A13)*('24-H'!$N$10:$S$10=G$6)*('24-H'!$N$9:$S$9=G$5)*('24-H'!$N$11:$S$30))+SOMMEPROD(('25-I'!$L$11:$L$30=$A13)*('25-I'!$N$10:$S$10=G$6)*('25-I'!$N$9:$S$9=G$5)*('25-I'!$N$11:$S$30))+SOMMEPROD(('26-J'!$L$11:$L$30=$A13)*('26-J'!$N$10:$S$10=G$6)*('26-J'!$N$9:$S$9=G$5)*('26-J'!$N$11:$S$30))+SOMMEPROD(('27-K'!$L$11:$L$30=$A13)*('27-K'!$N$10:$S$10=G$6)*('27-K'!$N$9:$S$9=G$5)*('27-K'!$N$11:$S$30))+SOMMEPROD(('28-L'!$L$11:$L$30=$A13)*('28-L'!$N$10:$S$10=G$6)*('28-L'!$N$9:$S$9=G$5)*('28-L'!$N$11:$S$30))</f>
        <v>#NAME?</v>
      </c>
      <c r="H13" s="19" t="e">
        <f ca="1">SOMMEPROD(('19-C'!$L$11:$L$15=$A13)*('19-C'!$N$10:$S$10=H$6)*('19-C'!$N$9:$S$9=H$5)*('19-C'!$N$11:$S$15))+SOMMEPROD(('20-D'!$L$11:$L$15=$A13)*('20-D'!$N$10:$S$10=H$6)*('20-D'!$N$9:$S$9=H$5)*('20-D'!$N$11:$S$15))+SOMMEPROD(('21-E'!$L$11:$L$15=$A13)*('21-E'!$N$10:$S$10=H$6)*('21-E'!$N$9:$S$9=H$5)*('21-E'!$N$11:$S$15))+SOMMEPROD(('22-F'!$L$11:$L$30=$A13)*('22-F'!$N$10:$S$10=H$6)*('22-F'!$N$9:$S$9=H$5)*('22-F'!$N$11:$S$30))+SOMMEPROD(('23-G'!$L$11:$L$30=$A13)*('23-G'!$N$10:$S$10=H$6)*('23-G'!$N$9:$S$9=H$5)*('23-G'!$N$11:$S$30))+SOMMEPROD(('24-H'!$L$11:$L$30=$A13)*('24-H'!$N$10:$S$10=H$6)*('24-H'!$N$9:$S$9=H$5)*('24-H'!$N$11:$S$30))+SOMMEPROD(('25-I'!$L$11:$L$30=$A13)*('25-I'!$N$10:$S$10=H$6)*('25-I'!$N$9:$S$9=H$5)*('25-I'!$N$11:$S$30))+SOMMEPROD(('26-J'!$L$11:$L$30=$A13)*('26-J'!$N$10:$S$10=H$6)*('26-J'!$N$9:$S$9=H$5)*('26-J'!$N$11:$S$30))+SOMMEPROD(('27-K'!$L$11:$L$30=$A13)*('27-K'!$N$10:$S$10=H$6)*('27-K'!$N$9:$S$9=H$5)*('27-K'!$N$11:$S$30))+SOMMEPROD(('28-L'!$L$11:$L$30=$A13)*('28-L'!$N$10:$S$10=H$6)*('28-L'!$N$9:$S$9=H$5)*('28-L'!$N$11:$S$30))</f>
        <v>#NAME?</v>
      </c>
      <c r="I13" s="19" t="e">
        <f ca="1">SOMMEPROD(('19-C'!$L$11:$L$15=$A13)*('19-C'!$N$10:$S$10=I$6)*('19-C'!$N$9:$S$9=I$5)*('19-C'!$N$11:$S$15))+SOMMEPROD(('20-D'!$L$11:$L$15=$A13)*('20-D'!$N$10:$S$10=I$6)*('20-D'!$N$9:$S$9=I$5)*('20-D'!$N$11:$S$15))+SOMMEPROD(('21-E'!$L$11:$L$15=$A13)*('21-E'!$N$10:$S$10=I$6)*('21-E'!$N$9:$S$9=I$5)*('21-E'!$N$11:$S$15))+SOMMEPROD(('22-F'!$L$11:$L$30=$A13)*('22-F'!$N$10:$S$10=I$6)*('22-F'!$N$9:$S$9=I$5)*('22-F'!$N$11:$S$30))+SOMMEPROD(('23-G'!$L$11:$L$30=$A13)*('23-G'!$N$10:$S$10=I$6)*('23-G'!$N$9:$S$9=I$5)*('23-G'!$N$11:$S$30))+SOMMEPROD(('24-H'!$L$11:$L$30=$A13)*('24-H'!$N$10:$S$10=I$6)*('24-H'!$N$9:$S$9=I$5)*('24-H'!$N$11:$S$30))+SOMMEPROD(('25-I'!$L$11:$L$30=$A13)*('25-I'!$N$10:$S$10=I$6)*('25-I'!$N$9:$S$9=I$5)*('25-I'!$N$11:$S$30))+SOMMEPROD(('26-J'!$L$11:$L$30=$A13)*('26-J'!$N$10:$S$10=I$6)*('26-J'!$N$9:$S$9=I$5)*('26-J'!$N$11:$S$30))+SOMMEPROD(('27-K'!$L$11:$L$30=$A13)*('27-K'!$N$10:$S$10=I$6)*('27-K'!$N$9:$S$9=I$5)*('27-K'!$N$11:$S$30))+SOMMEPROD(('28-L'!$L$11:$L$30=$A13)*('28-L'!$N$10:$S$10=I$6)*('28-L'!$N$9:$S$9=I$5)*('28-L'!$N$11:$S$30))</f>
        <v>#NAME?</v>
      </c>
      <c r="J13" s="19" t="e">
        <f ca="1">SOMMEPROD(('19-C'!$L$11:$L$15=$A13)*('19-C'!$N$10:$S$10=J$6)*('19-C'!$N$9:$S$9=J$5)*('19-C'!$N$11:$S$15))+SOMMEPROD(('20-D'!$L$11:$L$15=$A13)*('20-D'!$N$10:$S$10=J$6)*('20-D'!$N$9:$S$9=J$5)*('20-D'!$N$11:$S$15))+SOMMEPROD(('21-E'!$L$11:$L$15=$A13)*('21-E'!$N$10:$S$10=J$6)*('21-E'!$N$9:$S$9=J$5)*('21-E'!$N$11:$S$15))+SOMMEPROD(('22-F'!$L$11:$L$30=$A13)*('22-F'!$N$10:$S$10=J$6)*('22-F'!$N$9:$S$9=J$5)*('22-F'!$N$11:$S$30))+SOMMEPROD(('23-G'!$L$11:$L$30=$A13)*('23-G'!$N$10:$S$10=J$6)*('23-G'!$N$9:$S$9=J$5)*('23-G'!$N$11:$S$30))+SOMMEPROD(('24-H'!$L$11:$L$30=$A13)*('24-H'!$N$10:$S$10=J$6)*('24-H'!$N$9:$S$9=J$5)*('24-H'!$N$11:$S$30))+SOMMEPROD(('25-I'!$L$11:$L$30=$A13)*('25-I'!$N$10:$S$10=J$6)*('25-I'!$N$9:$S$9=J$5)*('25-I'!$N$11:$S$30))+SOMMEPROD(('26-J'!$L$11:$L$30=$A13)*('26-J'!$N$10:$S$10=J$6)*('26-J'!$N$9:$S$9=J$5)*('26-J'!$N$11:$S$30))+SOMMEPROD(('27-K'!$L$11:$L$30=$A13)*('27-K'!$N$10:$S$10=J$6)*('27-K'!$N$9:$S$9=J$5)*('27-K'!$N$11:$S$30))+SOMMEPROD(('28-L'!$L$11:$L$30=$A13)*('28-L'!$N$10:$S$10=J$6)*('28-L'!$N$9:$S$9=J$5)*('28-L'!$N$11:$S$30))</f>
        <v>#NAME?</v>
      </c>
      <c r="K13" s="19" t="e">
        <f ca="1">SOMMEPROD(('19-C'!$L$11:$L$15=$A13)*('19-C'!$N$10:$S$10=K$6)*('19-C'!$N$9:$S$9=K$5)*('19-C'!$N$11:$S$15))+SOMMEPROD(('20-D'!$L$11:$L$15=$A13)*('20-D'!$N$10:$S$10=K$6)*('20-D'!$N$9:$S$9=K$5)*('20-D'!$N$11:$S$15))+SOMMEPROD(('21-E'!$L$11:$L$15=$A13)*('21-E'!$N$10:$S$10=K$6)*('21-E'!$N$9:$S$9=K$5)*('21-E'!$N$11:$S$15))+SOMMEPROD(('22-F'!$L$11:$L$30=$A13)*('22-F'!$N$10:$S$10=K$6)*('22-F'!$N$9:$S$9=K$5)*('22-F'!$N$11:$S$30))+SOMMEPROD(('23-G'!$L$11:$L$30=$A13)*('23-G'!$N$10:$S$10=K$6)*('23-G'!$N$9:$S$9=K$5)*('23-G'!$N$11:$S$30))+SOMMEPROD(('24-H'!$L$11:$L$30=$A13)*('24-H'!$N$10:$S$10=K$6)*('24-H'!$N$9:$S$9=K$5)*('24-H'!$N$11:$S$30))+SOMMEPROD(('25-I'!$L$11:$L$30=$A13)*('25-I'!$N$10:$S$10=K$6)*('25-I'!$N$9:$S$9=K$5)*('25-I'!$N$11:$S$30))+SOMMEPROD(('26-J'!$L$11:$L$30=$A13)*('26-J'!$N$10:$S$10=K$6)*('26-J'!$N$9:$S$9=K$5)*('26-J'!$N$11:$S$30))+SOMMEPROD(('27-K'!$L$11:$L$30=$A13)*('27-K'!$N$10:$S$10=K$6)*('27-K'!$N$9:$S$9=K$5)*('27-K'!$N$11:$S$30))+SOMMEPROD(('28-L'!$L$11:$L$30=$A13)*('28-L'!$N$10:$S$10=K$6)*('28-L'!$N$9:$S$9=K$5)*('28-L'!$N$11:$S$30))</f>
        <v>#NAME?</v>
      </c>
      <c r="L13" s="19" t="e">
        <f ca="1">SOMMEPROD(('19-C'!$L$11:$L$15=$A13)*('19-C'!$N$10:$S$10=L$6)*('19-C'!$N$9:$S$9=L$5)*('19-C'!$N$11:$S$15))+SOMMEPROD(('20-D'!$L$11:$L$15=$A13)*('20-D'!$N$10:$S$10=L$6)*('20-D'!$N$9:$S$9=L$5)*('20-D'!$N$11:$S$15))+SOMMEPROD(('21-E'!$L$11:$L$15=$A13)*('21-E'!$N$10:$S$10=L$6)*('21-E'!$N$9:$S$9=L$5)*('21-E'!$N$11:$S$15))+SOMMEPROD(('22-F'!$L$11:$L$30=$A13)*('22-F'!$N$10:$S$10=L$6)*('22-F'!$N$9:$S$9=L$5)*('22-F'!$N$11:$S$30))+SOMMEPROD(('23-G'!$L$11:$L$30=$A13)*('23-G'!$N$10:$S$10=L$6)*('23-G'!$N$9:$S$9=L$5)*('23-G'!$N$11:$S$30))+SOMMEPROD(('24-H'!$L$11:$L$30=$A13)*('24-H'!$N$10:$S$10=L$6)*('24-H'!$N$9:$S$9=L$5)*('24-H'!$N$11:$S$30))+SOMMEPROD(('25-I'!$L$11:$L$30=$A13)*('25-I'!$N$10:$S$10=L$6)*('25-I'!$N$9:$S$9=L$5)*('25-I'!$N$11:$S$30))+SOMMEPROD(('26-J'!$L$11:$L$30=$A13)*('26-J'!$N$10:$S$10=L$6)*('26-J'!$N$9:$S$9=L$5)*('26-J'!$N$11:$S$30))+SOMMEPROD(('27-K'!$L$11:$L$30=$A13)*('27-K'!$N$10:$S$10=L$6)*('27-K'!$N$9:$S$9=L$5)*('27-K'!$N$11:$S$30))+SOMMEPROD(('28-L'!$L$11:$L$30=$A13)*('28-L'!$N$10:$S$10=L$6)*('28-L'!$N$9:$S$9=L$5)*('28-L'!$N$11:$S$30))</f>
        <v>#NAME?</v>
      </c>
      <c r="M13" s="19" t="e">
        <f ca="1">SOMMEPROD(('19-C'!$L$11:$L$15=$A13)*('19-C'!$N$10:$S$10=M$6)*('19-C'!$N$9:$S$9=M$5)*('19-C'!$N$11:$S$15))+SOMMEPROD(('20-D'!$L$11:$L$15=$A13)*('20-D'!$N$10:$S$10=M$6)*('20-D'!$N$9:$S$9=M$5)*('20-D'!$N$11:$S$15))+SOMMEPROD(('21-E'!$L$11:$L$15=$A13)*('21-E'!$N$10:$S$10=M$6)*('21-E'!$N$9:$S$9=M$5)*('21-E'!$N$11:$S$15))+SOMMEPROD(('22-F'!$L$11:$L$30=$A13)*('22-F'!$N$10:$S$10=M$6)*('22-F'!$N$9:$S$9=M$5)*('22-F'!$N$11:$S$30))+SOMMEPROD(('23-G'!$L$11:$L$30=$A13)*('23-G'!$N$10:$S$10=M$6)*('23-G'!$N$9:$S$9=M$5)*('23-G'!$N$11:$S$30))+SOMMEPROD(('24-H'!$L$11:$L$30=$A13)*('24-H'!$N$10:$S$10=M$6)*('24-H'!$N$9:$S$9=M$5)*('24-H'!$N$11:$S$30))+SOMMEPROD(('25-I'!$L$11:$L$30=$A13)*('25-I'!$N$10:$S$10=M$6)*('25-I'!$N$9:$S$9=M$5)*('25-I'!$N$11:$S$30))+SOMMEPROD(('26-J'!$L$11:$L$30=$A13)*('26-J'!$N$10:$S$10=M$6)*('26-J'!$N$9:$S$9=M$5)*('26-J'!$N$11:$S$30))+SOMMEPROD(('27-K'!$L$11:$L$30=$A13)*('27-K'!$N$10:$S$10=M$6)*('27-K'!$N$9:$S$9=M$5)*('27-K'!$N$11:$S$30))+SOMMEPROD(('28-L'!$L$11:$L$30=$A13)*('28-L'!$N$10:$S$10=M$6)*('28-L'!$N$9:$S$9=M$5)*('28-L'!$N$11:$S$30))</f>
        <v>#NAME?</v>
      </c>
      <c r="N13" s="19" t="e">
        <f ca="1">SOMMEPROD(('19-C'!$L$11:$L$15=$A13)*('19-C'!$N$10:$S$10=N$6)*('19-C'!$N$9:$S$9=N$5)*('19-C'!$N$11:$S$15))+SOMMEPROD(('20-D'!$L$11:$L$15=$A13)*('20-D'!$N$10:$S$10=N$6)*('20-D'!$N$9:$S$9=N$5)*('20-D'!$N$11:$S$15))+SOMMEPROD(('21-E'!$L$11:$L$15=$A13)*('21-E'!$N$10:$S$10=N$6)*('21-E'!$N$9:$S$9=N$5)*('21-E'!$N$11:$S$15))+SOMMEPROD(('22-F'!$L$11:$L$30=$A13)*('22-F'!$N$10:$S$10=N$6)*('22-F'!$N$9:$S$9=N$5)*('22-F'!$N$11:$S$30))+SOMMEPROD(('23-G'!$L$11:$L$30=$A13)*('23-G'!$N$10:$S$10=N$6)*('23-G'!$N$9:$S$9=N$5)*('23-G'!$N$11:$S$30))+SOMMEPROD(('24-H'!$L$11:$L$30=$A13)*('24-H'!$N$10:$S$10=N$6)*('24-H'!$N$9:$S$9=N$5)*('24-H'!$N$11:$S$30))+SOMMEPROD(('25-I'!$L$11:$L$30=$A13)*('25-I'!$N$10:$S$10=N$6)*('25-I'!$N$9:$S$9=N$5)*('25-I'!$N$11:$S$30))+SOMMEPROD(('26-J'!$L$11:$L$30=$A13)*('26-J'!$N$10:$S$10=N$6)*('26-J'!$N$9:$S$9=N$5)*('26-J'!$N$11:$S$30))+SOMMEPROD(('27-K'!$L$11:$L$30=$A13)*('27-K'!$N$10:$S$10=N$6)*('27-K'!$N$9:$S$9=N$5)*('27-K'!$N$11:$S$30))+SOMMEPROD(('28-L'!$L$11:$L$30=$A13)*('28-L'!$N$10:$S$10=N$6)*('28-L'!$N$9:$S$9=N$5)*('28-L'!$N$11:$S$30))</f>
        <v>#NAME?</v>
      </c>
      <c r="O13" s="19" t="e">
        <f ca="1">SOMMEPROD(('19-C'!$L$11:$L$15=$A13)*('19-C'!$N$10:$S$10=O$6)*('19-C'!$N$9:$S$9=O$5)*('19-C'!$N$11:$S$15))+SOMMEPROD(('20-D'!$L$11:$L$15=$A13)*('20-D'!$N$10:$S$10=O$6)*('20-D'!$N$9:$S$9=O$5)*('20-D'!$N$11:$S$15))+SOMMEPROD(('21-E'!$L$11:$L$15=$A13)*('21-E'!$N$10:$S$10=O$6)*('21-E'!$N$9:$S$9=O$5)*('21-E'!$N$11:$S$15))+SOMMEPROD(('22-F'!$L$11:$L$30=$A13)*('22-F'!$N$10:$S$10=O$6)*('22-F'!$N$9:$S$9=O$5)*('22-F'!$N$11:$S$30))+SOMMEPROD(('23-G'!$L$11:$L$30=$A13)*('23-G'!$N$10:$S$10=O$6)*('23-G'!$N$9:$S$9=O$5)*('23-G'!$N$11:$S$30))+SOMMEPROD(('24-H'!$L$11:$L$30=$A13)*('24-H'!$N$10:$S$10=O$6)*('24-H'!$N$9:$S$9=O$5)*('24-H'!$N$11:$S$30))+SOMMEPROD(('25-I'!$L$11:$L$30=$A13)*('25-I'!$N$10:$S$10=O$6)*('25-I'!$N$9:$S$9=O$5)*('25-I'!$N$11:$S$30))+SOMMEPROD(('26-J'!$L$11:$L$30=$A13)*('26-J'!$N$10:$S$10=O$6)*('26-J'!$N$9:$S$9=O$5)*('26-J'!$N$11:$S$30))+SOMMEPROD(('27-K'!$L$11:$L$30=$A13)*('27-K'!$N$10:$S$10=O$6)*('27-K'!$N$9:$S$9=O$5)*('27-K'!$N$11:$S$30))+SOMMEPROD(('28-L'!$L$11:$L$30=$A13)*('28-L'!$N$10:$S$10=O$6)*('28-L'!$N$9:$S$9=O$5)*('28-L'!$N$11:$S$30))</f>
        <v>#NAME?</v>
      </c>
      <c r="P13" s="19" t="e">
        <f ca="1">SOMMEPROD(('19-C'!$L$11:$L$15=$A13)*('19-C'!$N$10:$S$10=P$6)*('19-C'!$N$9:$S$9=P$5)*('19-C'!$N$11:$S$15))+SOMMEPROD(('20-D'!$L$11:$L$15=$A13)*('20-D'!$N$10:$S$10=P$6)*('20-D'!$N$9:$S$9=P$5)*('20-D'!$N$11:$S$15))+SOMMEPROD(('21-E'!$L$11:$L$15=$A13)*('21-E'!$N$10:$S$10=P$6)*('21-E'!$N$9:$S$9=P$5)*('21-E'!$N$11:$S$15))+SOMMEPROD(('22-F'!$L$11:$L$30=$A13)*('22-F'!$N$10:$S$10=P$6)*('22-F'!$N$9:$S$9=P$5)*('22-F'!$N$11:$S$30))+SOMMEPROD(('23-G'!$L$11:$L$30=$A13)*('23-G'!$N$10:$S$10=P$6)*('23-G'!$N$9:$S$9=P$5)*('23-G'!$N$11:$S$30))+SOMMEPROD(('24-H'!$L$11:$L$30=$A13)*('24-H'!$N$10:$S$10=P$6)*('24-H'!$N$9:$S$9=P$5)*('24-H'!$N$11:$S$30))+SOMMEPROD(('25-I'!$L$11:$L$30=$A13)*('25-I'!$N$10:$S$10=P$6)*('25-I'!$N$9:$S$9=P$5)*('25-I'!$N$11:$S$30))+SOMMEPROD(('26-J'!$L$11:$L$30=$A13)*('26-J'!$N$10:$S$10=P$6)*('26-J'!$N$9:$S$9=P$5)*('26-J'!$N$11:$S$30))+SOMMEPROD(('27-K'!$L$11:$L$30=$A13)*('27-K'!$N$10:$S$10=P$6)*('27-K'!$N$9:$S$9=P$5)*('27-K'!$N$11:$S$30))+SOMMEPROD(('28-L'!$L$11:$L$30=$A13)*('28-L'!$N$10:$S$10=P$6)*('28-L'!$N$9:$S$9=P$5)*('28-L'!$N$11:$S$30))</f>
        <v>#NAME?</v>
      </c>
      <c r="Q13" s="19" t="e">
        <f ca="1">SOMMEPROD(('19-C'!$L$11:$L$15=$A13)*('19-C'!$N$10:$S$10=Q$6)*('19-C'!$N$9:$S$9=Q$5)*('19-C'!$N$11:$S$15))+SOMMEPROD(('20-D'!$L$11:$L$15=$A13)*('20-D'!$N$10:$S$10=Q$6)*('20-D'!$N$9:$S$9=Q$5)*('20-D'!$N$11:$S$15))+SOMMEPROD(('21-E'!$L$11:$L$15=$A13)*('21-E'!$N$10:$S$10=Q$6)*('21-E'!$N$9:$S$9=Q$5)*('21-E'!$N$11:$S$15))+SOMMEPROD(('22-F'!$L$11:$L$30=$A13)*('22-F'!$N$10:$S$10=Q$6)*('22-F'!$N$9:$S$9=Q$5)*('22-F'!$N$11:$S$30))+SOMMEPROD(('23-G'!$L$11:$L$30=$A13)*('23-G'!$N$10:$S$10=Q$6)*('23-G'!$N$9:$S$9=Q$5)*('23-G'!$N$11:$S$30))+SOMMEPROD(('24-H'!$L$11:$L$30=$A13)*('24-H'!$N$10:$S$10=Q$6)*('24-H'!$N$9:$S$9=Q$5)*('24-H'!$N$11:$S$30))+SOMMEPROD(('25-I'!$L$11:$L$30=$A13)*('25-I'!$N$10:$S$10=Q$6)*('25-I'!$N$9:$S$9=Q$5)*('25-I'!$N$11:$S$30))+SOMMEPROD(('26-J'!$L$11:$L$30=$A13)*('26-J'!$N$10:$S$10=Q$6)*('26-J'!$N$9:$S$9=Q$5)*('26-J'!$N$11:$S$30))+SOMMEPROD(('27-K'!$L$11:$L$30=$A13)*('27-K'!$N$10:$S$10=Q$6)*('27-K'!$N$9:$S$9=Q$5)*('27-K'!$N$11:$S$30))+SOMMEPROD(('28-L'!$L$11:$L$30=$A13)*('28-L'!$N$10:$S$10=Q$6)*('28-L'!$N$9:$S$9=Q$5)*('28-L'!$N$11:$S$30))</f>
        <v>#NAME?</v>
      </c>
      <c r="R13" s="19" t="e">
        <f ca="1">SOMMEPROD(('19-C'!$L$11:$L$15=$A13)*('19-C'!$N$10:$S$10=R$6)*('19-C'!$N$9:$S$9=R$5)*('19-C'!$N$11:$S$15))+SOMMEPROD(('20-D'!$L$11:$L$15=$A13)*('20-D'!$N$10:$S$10=R$6)*('20-D'!$N$9:$S$9=R$5)*('20-D'!$N$11:$S$15))+SOMMEPROD(('21-E'!$L$11:$L$15=$A13)*('21-E'!$N$10:$S$10=R$6)*('21-E'!$N$9:$S$9=R$5)*('21-E'!$N$11:$S$15))+SOMMEPROD(('22-F'!$L$11:$L$30=$A13)*('22-F'!$N$10:$S$10=R$6)*('22-F'!$N$9:$S$9=R$5)*('22-F'!$N$11:$S$30))+SOMMEPROD(('23-G'!$L$11:$L$30=$A13)*('23-G'!$N$10:$S$10=R$6)*('23-G'!$N$9:$S$9=R$5)*('23-G'!$N$11:$S$30))+SOMMEPROD(('24-H'!$L$11:$L$30=$A13)*('24-H'!$N$10:$S$10=R$6)*('24-H'!$N$9:$S$9=R$5)*('24-H'!$N$11:$S$30))+SOMMEPROD(('25-I'!$L$11:$L$30=$A13)*('25-I'!$N$10:$S$10=R$6)*('25-I'!$N$9:$S$9=R$5)*('25-I'!$N$11:$S$30))+SOMMEPROD(('26-J'!$L$11:$L$30=$A13)*('26-J'!$N$10:$S$10=R$6)*('26-J'!$N$9:$S$9=R$5)*('26-J'!$N$11:$S$30))+SOMMEPROD(('27-K'!$L$11:$L$30=$A13)*('27-K'!$N$10:$S$10=R$6)*('27-K'!$N$9:$S$9=R$5)*('27-K'!$N$11:$S$30))+SOMMEPROD(('28-L'!$L$11:$L$30=$A13)*('28-L'!$N$10:$S$10=R$6)*('28-L'!$N$9:$S$9=R$5)*('28-L'!$N$11:$S$30))</f>
        <v>#NAME?</v>
      </c>
      <c r="S13" s="19" t="e">
        <f ca="1">SOMMEPROD(('19-C'!$L$11:$L$15=$A13)*('19-C'!$N$10:$S$10=S$6)*('19-C'!$N$9:$S$9=S$5)*('19-C'!$N$11:$S$15))+SOMMEPROD(('20-D'!$L$11:$L$15=$A13)*('20-D'!$N$10:$S$10=S$6)*('20-D'!$N$9:$S$9=S$5)*('20-D'!$N$11:$S$15))+SOMMEPROD(('21-E'!$L$11:$L$15=$A13)*('21-E'!$N$10:$S$10=S$6)*('21-E'!$N$9:$S$9=S$5)*('21-E'!$N$11:$S$15))+SOMMEPROD(('22-F'!$L$11:$L$30=$A13)*('22-F'!$N$10:$S$10=S$6)*('22-F'!$N$9:$S$9=S$5)*('22-F'!$N$11:$S$30))+SOMMEPROD(('23-G'!$L$11:$L$30=$A13)*('23-G'!$N$10:$S$10=S$6)*('23-G'!$N$9:$S$9=S$5)*('23-G'!$N$11:$S$30))+SOMMEPROD(('24-H'!$L$11:$L$30=$A13)*('24-H'!$N$10:$S$10=S$6)*('24-H'!$N$9:$S$9=S$5)*('24-H'!$N$11:$S$30))+SOMMEPROD(('25-I'!$L$11:$L$30=$A13)*('25-I'!$N$10:$S$10=S$6)*('25-I'!$N$9:$S$9=S$5)*('25-I'!$N$11:$S$30))+SOMMEPROD(('26-J'!$L$11:$L$30=$A13)*('26-J'!$N$10:$S$10=S$6)*('26-J'!$N$9:$S$9=S$5)*('26-J'!$N$11:$S$30))+SOMMEPROD(('27-K'!$L$11:$L$30=$A13)*('27-K'!$N$10:$S$10=S$6)*('27-K'!$N$9:$S$9=S$5)*('27-K'!$N$11:$S$30))+SOMMEPROD(('28-L'!$L$11:$L$30=$A13)*('28-L'!$N$10:$S$10=S$6)*('28-L'!$N$9:$S$9=S$5)*('28-L'!$N$11:$S$30))</f>
        <v>#NAME?</v>
      </c>
      <c r="T13" s="19" t="e">
        <f ca="1">SOMMEPROD(('19-C'!$L$11:$L$15=$A13)*('19-C'!$N$10:$S$10=T$6)*('19-C'!$N$9:$S$9=T$5)*('19-C'!$N$11:$S$15))+SOMMEPROD(('20-D'!$L$11:$L$15=$A13)*('20-D'!$N$10:$S$10=T$6)*('20-D'!$N$9:$S$9=T$5)*('20-D'!$N$11:$S$15))+SOMMEPROD(('21-E'!$L$11:$L$15=$A13)*('21-E'!$N$10:$S$10=T$6)*('21-E'!$N$9:$S$9=T$5)*('21-E'!$N$11:$S$15))+SOMMEPROD(('22-F'!$L$11:$L$30=$A13)*('22-F'!$N$10:$S$10=T$6)*('22-F'!$N$9:$S$9=T$5)*('22-F'!$N$11:$S$30))+SOMMEPROD(('23-G'!$L$11:$L$30=$A13)*('23-G'!$N$10:$S$10=T$6)*('23-G'!$N$9:$S$9=T$5)*('23-G'!$N$11:$S$30))+SOMMEPROD(('24-H'!$L$11:$L$30=$A13)*('24-H'!$N$10:$S$10=T$6)*('24-H'!$N$9:$S$9=T$5)*('24-H'!$N$11:$S$30))+SOMMEPROD(('25-I'!$L$11:$L$30=$A13)*('25-I'!$N$10:$S$10=T$6)*('25-I'!$N$9:$S$9=T$5)*('25-I'!$N$11:$S$30))+SOMMEPROD(('26-J'!$L$11:$L$30=$A13)*('26-J'!$N$10:$S$10=T$6)*('26-J'!$N$9:$S$9=T$5)*('26-J'!$N$11:$S$30))+SOMMEPROD(('27-K'!$L$11:$L$30=$A13)*('27-K'!$N$10:$S$10=T$6)*('27-K'!$N$9:$S$9=T$5)*('27-K'!$N$11:$S$30))+SOMMEPROD(('28-L'!$L$11:$L$30=$A13)*('28-L'!$N$10:$S$10=T$6)*('28-L'!$N$9:$S$9=T$5)*('28-L'!$N$11:$S$30))</f>
        <v>#NAME?</v>
      </c>
      <c r="U13" s="19" t="e">
        <f ca="1">SOMMEPROD(('19-C'!$L$11:$L$15=$A13)*('19-C'!$N$10:$S$10=U$6)*('19-C'!$N$9:$S$9=U$5)*('19-C'!$N$11:$S$15))+SOMMEPROD(('20-D'!$L$11:$L$15=$A13)*('20-D'!$N$10:$S$10=U$6)*('20-D'!$N$9:$S$9=U$5)*('20-D'!$N$11:$S$15))+SOMMEPROD(('21-E'!$L$11:$L$15=$A13)*('21-E'!$N$10:$S$10=U$6)*('21-E'!$N$9:$S$9=U$5)*('21-E'!$N$11:$S$15))+SOMMEPROD(('22-F'!$L$11:$L$30=$A13)*('22-F'!$N$10:$S$10=U$6)*('22-F'!$N$9:$S$9=U$5)*('22-F'!$N$11:$S$30))+SOMMEPROD(('23-G'!$L$11:$L$30=$A13)*('23-G'!$N$10:$S$10=U$6)*('23-G'!$N$9:$S$9=U$5)*('23-G'!$N$11:$S$30))+SOMMEPROD(('24-H'!$L$11:$L$30=$A13)*('24-H'!$N$10:$S$10=U$6)*('24-H'!$N$9:$S$9=U$5)*('24-H'!$N$11:$S$30))+SOMMEPROD(('25-I'!$L$11:$L$30=$A13)*('25-I'!$N$10:$S$10=U$6)*('25-I'!$N$9:$S$9=U$5)*('25-I'!$N$11:$S$30))+SOMMEPROD(('26-J'!$L$11:$L$30=$A13)*('26-J'!$N$10:$S$10=U$6)*('26-J'!$N$9:$S$9=U$5)*('26-J'!$N$11:$S$30))+SOMMEPROD(('27-K'!$L$11:$L$30=$A13)*('27-K'!$N$10:$S$10=U$6)*('27-K'!$N$9:$S$9=U$5)*('27-K'!$N$11:$S$30))+SOMMEPROD(('28-L'!$L$11:$L$30=$A13)*('28-L'!$N$10:$S$10=U$6)*('28-L'!$N$9:$S$9=U$5)*('28-L'!$N$11:$S$30))</f>
        <v>#NAME?</v>
      </c>
      <c r="V13" s="19" t="e">
        <f ca="1">SOMMEPROD(('19-C'!$L$11:$L$15=$A13)*('19-C'!$N$10:$S$10=V$6)*('19-C'!$N$9:$S$9=V$5)*('19-C'!$N$11:$S$15))+SOMMEPROD(('20-D'!$L$11:$L$15=$A13)*('20-D'!$N$10:$S$10=V$6)*('20-D'!$N$9:$S$9=V$5)*('20-D'!$N$11:$S$15))+SOMMEPROD(('21-E'!$L$11:$L$15=$A13)*('21-E'!$N$10:$S$10=V$6)*('21-E'!$N$9:$S$9=V$5)*('21-E'!$N$11:$S$15))+SOMMEPROD(('22-F'!$L$11:$L$30=$A13)*('22-F'!$N$10:$S$10=V$6)*('22-F'!$N$9:$S$9=V$5)*('22-F'!$N$11:$S$30))+SOMMEPROD(('23-G'!$L$11:$L$30=$A13)*('23-G'!$N$10:$S$10=V$6)*('23-G'!$N$9:$S$9=V$5)*('23-G'!$N$11:$S$30))+SOMMEPROD(('24-H'!$L$11:$L$30=$A13)*('24-H'!$N$10:$S$10=V$6)*('24-H'!$N$9:$S$9=V$5)*('24-H'!$N$11:$S$30))+SOMMEPROD(('25-I'!$L$11:$L$30=$A13)*('25-I'!$N$10:$S$10=V$6)*('25-I'!$N$9:$S$9=V$5)*('25-I'!$N$11:$S$30))+SOMMEPROD(('26-J'!$L$11:$L$30=$A13)*('26-J'!$N$10:$S$10=V$6)*('26-J'!$N$9:$S$9=V$5)*('26-J'!$N$11:$S$30))+SOMMEPROD(('27-K'!$L$11:$L$30=$A13)*('27-K'!$N$10:$S$10=V$6)*('27-K'!$N$9:$S$9=V$5)*('27-K'!$N$11:$S$30))+SOMMEPROD(('28-L'!$L$11:$L$30=$A13)*('28-L'!$N$10:$S$10=V$6)*('28-L'!$N$9:$S$9=V$5)*('28-L'!$N$11:$S$30))</f>
        <v>#NAME?</v>
      </c>
      <c r="W13" s="19" t="e">
        <f ca="1">SOMMEPROD(('19-C'!$L$11:$L$15=$A13)*('19-C'!$N$10:$S$10=W$6)*('19-C'!$N$9:$S$9=W$5)*('19-C'!$N$11:$S$15))+SOMMEPROD(('20-D'!$L$11:$L$15=$A13)*('20-D'!$N$10:$S$10=W$6)*('20-D'!$N$9:$S$9=W$5)*('20-D'!$N$11:$S$15))+SOMMEPROD(('21-E'!$L$11:$L$15=$A13)*('21-E'!$N$10:$S$10=W$6)*('21-E'!$N$9:$S$9=W$5)*('21-E'!$N$11:$S$15))+SOMMEPROD(('22-F'!$L$11:$L$30=$A13)*('22-F'!$N$10:$S$10=W$6)*('22-F'!$N$9:$S$9=W$5)*('22-F'!$N$11:$S$30))+SOMMEPROD(('23-G'!$L$11:$L$30=$A13)*('23-G'!$N$10:$S$10=W$6)*('23-G'!$N$9:$S$9=W$5)*('23-G'!$N$11:$S$30))+SOMMEPROD(('24-H'!$L$11:$L$30=$A13)*('24-H'!$N$10:$S$10=W$6)*('24-H'!$N$9:$S$9=W$5)*('24-H'!$N$11:$S$30))+SOMMEPROD(('25-I'!$L$11:$L$30=$A13)*('25-I'!$N$10:$S$10=W$6)*('25-I'!$N$9:$S$9=W$5)*('25-I'!$N$11:$S$30))+SOMMEPROD(('26-J'!$L$11:$L$30=$A13)*('26-J'!$N$10:$S$10=W$6)*('26-J'!$N$9:$S$9=W$5)*('26-J'!$N$11:$S$30))+SOMMEPROD(('27-K'!$L$11:$L$30=$A13)*('27-K'!$N$10:$S$10=W$6)*('27-K'!$N$9:$S$9=W$5)*('27-K'!$N$11:$S$30))+SOMMEPROD(('28-L'!$L$11:$L$30=$A13)*('28-L'!$N$10:$S$10=W$6)*('28-L'!$N$9:$S$9=W$5)*('28-L'!$N$11:$S$30))</f>
        <v>#NAME?</v>
      </c>
      <c r="X13" s="19" t="e">
        <f ca="1">SOMMEPROD(('19-C'!$L$11:$L$15=$A13)*('19-C'!$N$10:$S$10=X$6)*('19-C'!$N$9:$S$9=X$5)*('19-C'!$N$11:$S$15))+SOMMEPROD(('20-D'!$L$11:$L$15=$A13)*('20-D'!$N$10:$S$10=X$6)*('20-D'!$N$9:$S$9=X$5)*('20-D'!$N$11:$S$15))+SOMMEPROD(('21-E'!$L$11:$L$15=$A13)*('21-E'!$N$10:$S$10=X$6)*('21-E'!$N$9:$S$9=X$5)*('21-E'!$N$11:$S$15))+SOMMEPROD(('22-F'!$L$11:$L$30=$A13)*('22-F'!$N$10:$S$10=X$6)*('22-F'!$N$9:$S$9=X$5)*('22-F'!$N$11:$S$30))+SOMMEPROD(('23-G'!$L$11:$L$30=$A13)*('23-G'!$N$10:$S$10=X$6)*('23-G'!$N$9:$S$9=X$5)*('23-G'!$N$11:$S$30))+SOMMEPROD(('24-H'!$L$11:$L$30=$A13)*('24-H'!$N$10:$S$10=X$6)*('24-H'!$N$9:$S$9=X$5)*('24-H'!$N$11:$S$30))+SOMMEPROD(('25-I'!$L$11:$L$30=$A13)*('25-I'!$N$10:$S$10=X$6)*('25-I'!$N$9:$S$9=X$5)*('25-I'!$N$11:$S$30))+SOMMEPROD(('26-J'!$L$11:$L$30=$A13)*('26-J'!$N$10:$S$10=X$6)*('26-J'!$N$9:$S$9=X$5)*('26-J'!$N$11:$S$30))+SOMMEPROD(('27-K'!$L$11:$L$30=$A13)*('27-K'!$N$10:$S$10=X$6)*('27-K'!$N$9:$S$9=X$5)*('27-K'!$N$11:$S$30))+SOMMEPROD(('28-L'!$L$11:$L$30=$A13)*('28-L'!$N$10:$S$10=X$6)*('28-L'!$N$9:$S$9=X$5)*('28-L'!$N$11:$S$30))</f>
        <v>#NAME?</v>
      </c>
      <c r="Y13" s="135" t="e">
        <f t="shared" ca="1" si="0"/>
        <v>#NAME?</v>
      </c>
      <c r="AA13" s="138">
        <v>46387</v>
      </c>
      <c r="AB13" s="19">
        <f t="shared" si="1"/>
        <v>0</v>
      </c>
      <c r="AC13" s="19">
        <f t="shared" si="1"/>
        <v>0</v>
      </c>
      <c r="AD13" s="19">
        <f t="shared" si="1"/>
        <v>0</v>
      </c>
      <c r="AE13" s="19">
        <f t="shared" si="1"/>
        <v>0</v>
      </c>
      <c r="AF13" s="19">
        <f t="shared" si="1"/>
        <v>27300</v>
      </c>
      <c r="AG13" s="19">
        <f t="shared" si="1"/>
        <v>36700</v>
      </c>
      <c r="AH13" s="19">
        <f t="shared" si="1"/>
        <v>595300</v>
      </c>
      <c r="AI13" s="19">
        <f t="shared" si="1"/>
        <v>148100</v>
      </c>
      <c r="AJ13" s="19">
        <f t="shared" si="1"/>
        <v>117500</v>
      </c>
      <c r="AK13" s="19">
        <f t="shared" si="1"/>
        <v>145000</v>
      </c>
      <c r="AL13" s="19">
        <f t="shared" si="2"/>
        <v>641500</v>
      </c>
      <c r="AM13" s="19">
        <f t="shared" si="2"/>
        <v>144200</v>
      </c>
      <c r="AN13" s="19">
        <f t="shared" si="2"/>
        <v>192500</v>
      </c>
      <c r="AO13" s="19">
        <f t="shared" si="2"/>
        <v>119200</v>
      </c>
      <c r="AP13" s="19">
        <f t="shared" si="2"/>
        <v>569800</v>
      </c>
      <c r="AQ13" s="19">
        <f t="shared" si="2"/>
        <v>3493800</v>
      </c>
      <c r="AR13" s="19">
        <f t="shared" si="2"/>
        <v>0</v>
      </c>
      <c r="AS13" s="133">
        <f t="shared" si="3"/>
        <v>6230900</v>
      </c>
    </row>
    <row r="14" spans="1:45" ht="15" customHeight="1" x14ac:dyDescent="0.25">
      <c r="A14" s="138">
        <v>46752</v>
      </c>
      <c r="B14" s="19" t="e">
        <f ca="1">SOMMEPROD(('19-C'!$L$11:$L$15=$A14)*('19-C'!$N$10:$S$10=B$6)*('19-C'!$N$9:$S$9=B$5)*('19-C'!$N$11:$S$15))+SOMMEPROD(('20-D'!$L$11:$L$15=$A14)*('20-D'!$N$10:$S$10=B$6)*('20-D'!$N$9:$S$9=B$5)*('20-D'!$N$11:$S$15))+SOMMEPROD(('21-E'!$L$11:$L$15=$A14)*('21-E'!$N$10:$S$10=B$6)*('21-E'!$N$9:$S$9=B$5)*('21-E'!$N$11:$S$15))+SOMMEPROD(('22-F'!$L$11:$L$30=$A14)*('22-F'!$N$10:$S$10=B$6)*('22-F'!$N$9:$S$9=B$5)*('22-F'!$N$11:$S$30))+SOMMEPROD(('23-G'!$L$11:$L$30=$A14)*('23-G'!$N$10:$S$10=B$6)*('23-G'!$N$9:$S$9=B$5)*('23-G'!$N$11:$S$30))+SOMMEPROD(('24-H'!$L$11:$L$30=$A14)*('24-H'!$N$10:$S$10=B$6)*('24-H'!$N$9:$S$9=B$5)*('24-H'!$N$11:$S$30))+SOMMEPROD(('25-I'!$L$11:$L$30=$A14)*('25-I'!$N$10:$S$10=B$6)*('25-I'!$N$9:$S$9=B$5)*('25-I'!$N$11:$S$30))+SOMMEPROD(('26-J'!$L$11:$L$30=$A14)*('26-J'!$N$10:$S$10=B$6)*('26-J'!$N$9:$S$9=B$5)*('26-J'!$N$11:$S$30))+SOMMEPROD(('27-K'!$L$11:$L$30=$A14)*('27-K'!$N$10:$S$10=B$6)*('27-K'!$N$9:$S$9=B$5)*('27-K'!$N$11:$S$30))+SOMMEPROD(('28-L'!$L$11:$L$30=$A14)*('28-L'!$N$10:$S$10=B$6)*('28-L'!$N$9:$S$9=B$5)*('28-L'!$N$11:$S$30))</f>
        <v>#NAME?</v>
      </c>
      <c r="C14" s="19" t="e">
        <f ca="1">SOMMEPROD(('19-C'!$L$11:$L$15=$A14)*('19-C'!$N$10:$S$10=C$6)*('19-C'!$N$9:$S$9=C$5)*('19-C'!$N$11:$S$15))+SOMMEPROD(('20-D'!$L$11:$L$15=$A14)*('20-D'!$N$10:$S$10=C$6)*('20-D'!$N$9:$S$9=C$5)*('20-D'!$N$11:$S$15))+SOMMEPROD(('21-E'!$L$11:$L$15=$A14)*('21-E'!$N$10:$S$10=C$6)*('21-E'!$N$9:$S$9=C$5)*('21-E'!$N$11:$S$15))+SOMMEPROD(('22-F'!$L$11:$L$30=$A14)*('22-F'!$N$10:$S$10=C$6)*('22-F'!$N$9:$S$9=C$5)*('22-F'!$N$11:$S$30))+SOMMEPROD(('23-G'!$L$11:$L$30=$A14)*('23-G'!$N$10:$S$10=C$6)*('23-G'!$N$9:$S$9=C$5)*('23-G'!$N$11:$S$30))+SOMMEPROD(('24-H'!$L$11:$L$30=$A14)*('24-H'!$N$10:$S$10=C$6)*('24-H'!$N$9:$S$9=C$5)*('24-H'!$N$11:$S$30))+SOMMEPROD(('25-I'!$L$11:$L$30=$A14)*('25-I'!$N$10:$S$10=C$6)*('25-I'!$N$9:$S$9=C$5)*('25-I'!$N$11:$S$30))+SOMMEPROD(('26-J'!$L$11:$L$30=$A14)*('26-J'!$N$10:$S$10=C$6)*('26-J'!$N$9:$S$9=C$5)*('26-J'!$N$11:$S$30))+SOMMEPROD(('27-K'!$L$11:$L$30=$A14)*('27-K'!$N$10:$S$10=C$6)*('27-K'!$N$9:$S$9=C$5)*('27-K'!$N$11:$S$30))+SOMMEPROD(('28-L'!$L$11:$L$30=$A14)*('28-L'!$N$10:$S$10=C$6)*('28-L'!$N$9:$S$9=C$5)*('28-L'!$N$11:$S$30))</f>
        <v>#NAME?</v>
      </c>
      <c r="D14" s="19" t="e">
        <f ca="1">SOMMEPROD(('19-C'!$L$11:$L$15=$A14)*('19-C'!$N$10:$S$10=D$6)*('19-C'!$N$9:$S$9=D$5)*('19-C'!$N$11:$S$15))+SOMMEPROD(('20-D'!$L$11:$L$15=$A14)*('20-D'!$N$10:$S$10=D$6)*('20-D'!$N$9:$S$9=D$5)*('20-D'!$N$11:$S$15))+SOMMEPROD(('21-E'!$L$11:$L$15=$A14)*('21-E'!$N$10:$S$10=D$6)*('21-E'!$N$9:$S$9=D$5)*('21-E'!$N$11:$S$15))+SOMMEPROD(('22-F'!$L$11:$L$30=$A14)*('22-F'!$N$10:$S$10=D$6)*('22-F'!$N$9:$S$9=D$5)*('22-F'!$N$11:$S$30))+SOMMEPROD(('23-G'!$L$11:$L$30=$A14)*('23-G'!$N$10:$S$10=D$6)*('23-G'!$N$9:$S$9=D$5)*('23-G'!$N$11:$S$30))+SOMMEPROD(('24-H'!$L$11:$L$30=$A14)*('24-H'!$N$10:$S$10=D$6)*('24-H'!$N$9:$S$9=D$5)*('24-H'!$N$11:$S$30))+SOMMEPROD(('25-I'!$L$11:$L$30=$A14)*('25-I'!$N$10:$S$10=D$6)*('25-I'!$N$9:$S$9=D$5)*('25-I'!$N$11:$S$30))+SOMMEPROD(('26-J'!$L$11:$L$30=$A14)*('26-J'!$N$10:$S$10=D$6)*('26-J'!$N$9:$S$9=D$5)*('26-J'!$N$11:$S$30))+SOMMEPROD(('27-K'!$L$11:$L$30=$A14)*('27-K'!$N$10:$S$10=D$6)*('27-K'!$N$9:$S$9=D$5)*('27-K'!$N$11:$S$30))+SOMMEPROD(('28-L'!$L$11:$L$30=$A14)*('28-L'!$N$10:$S$10=D$6)*('28-L'!$N$9:$S$9=D$5)*('28-L'!$N$11:$S$30))</f>
        <v>#NAME?</v>
      </c>
      <c r="E14" s="19" t="e">
        <f ca="1">SOMMEPROD(('19-C'!$L$11:$L$15=$A14)*('19-C'!$N$10:$S$10=E$6)*('19-C'!$N$9:$S$9=E$5)*('19-C'!$N$11:$S$15))+SOMMEPROD(('20-D'!$L$11:$L$15=$A14)*('20-D'!$N$10:$S$10=E$6)*('20-D'!$N$9:$S$9=E$5)*('20-D'!$N$11:$S$15))+SOMMEPROD(('21-E'!$L$11:$L$15=$A14)*('21-E'!$N$10:$S$10=E$6)*('21-E'!$N$9:$S$9=E$5)*('21-E'!$N$11:$S$15))+SOMMEPROD(('22-F'!$L$11:$L$30=$A14)*('22-F'!$N$10:$S$10=E$6)*('22-F'!$N$9:$S$9=E$5)*('22-F'!$N$11:$S$30))+SOMMEPROD(('23-G'!$L$11:$L$30=$A14)*('23-G'!$N$10:$S$10=E$6)*('23-G'!$N$9:$S$9=E$5)*('23-G'!$N$11:$S$30))+SOMMEPROD(('24-H'!$L$11:$L$30=$A14)*('24-H'!$N$10:$S$10=E$6)*('24-H'!$N$9:$S$9=E$5)*('24-H'!$N$11:$S$30))+SOMMEPROD(('25-I'!$L$11:$L$30=$A14)*('25-I'!$N$10:$S$10=E$6)*('25-I'!$N$9:$S$9=E$5)*('25-I'!$N$11:$S$30))+SOMMEPROD(('26-J'!$L$11:$L$30=$A14)*('26-J'!$N$10:$S$10=E$6)*('26-J'!$N$9:$S$9=E$5)*('26-J'!$N$11:$S$30))+SOMMEPROD(('27-K'!$L$11:$L$30=$A14)*('27-K'!$N$10:$S$10=E$6)*('27-K'!$N$9:$S$9=E$5)*('27-K'!$N$11:$S$30))+SOMMEPROD(('28-L'!$L$11:$L$30=$A14)*('28-L'!$N$10:$S$10=E$6)*('28-L'!$N$9:$S$9=E$5)*('28-L'!$N$11:$S$30))</f>
        <v>#NAME?</v>
      </c>
      <c r="F14" s="19" t="e">
        <f ca="1">SOMMEPROD(('19-C'!$L$11:$L$15=$A14)*('19-C'!$N$10:$S$10=F$6)*('19-C'!$N$9:$S$9=F$5)*('19-C'!$N$11:$S$15))+SOMMEPROD(('20-D'!$L$11:$L$15=$A14)*('20-D'!$N$10:$S$10=F$6)*('20-D'!$N$9:$S$9=F$5)*('20-D'!$N$11:$S$15))+SOMMEPROD(('21-E'!$L$11:$L$15=$A14)*('21-E'!$N$10:$S$10=F$6)*('21-E'!$N$9:$S$9=F$5)*('21-E'!$N$11:$S$15))+SOMMEPROD(('22-F'!$L$11:$L$30=$A14)*('22-F'!$N$10:$S$10=F$6)*('22-F'!$N$9:$S$9=F$5)*('22-F'!$N$11:$S$30))+SOMMEPROD(('23-G'!$L$11:$L$30=$A14)*('23-G'!$N$10:$S$10=F$6)*('23-G'!$N$9:$S$9=F$5)*('23-G'!$N$11:$S$30))+SOMMEPROD(('24-H'!$L$11:$L$30=$A14)*('24-H'!$N$10:$S$10=F$6)*('24-H'!$N$9:$S$9=F$5)*('24-H'!$N$11:$S$30))+SOMMEPROD(('25-I'!$L$11:$L$30=$A14)*('25-I'!$N$10:$S$10=F$6)*('25-I'!$N$9:$S$9=F$5)*('25-I'!$N$11:$S$30))+SOMMEPROD(('26-J'!$L$11:$L$30=$A14)*('26-J'!$N$10:$S$10=F$6)*('26-J'!$N$9:$S$9=F$5)*('26-J'!$N$11:$S$30))+SOMMEPROD(('27-K'!$L$11:$L$30=$A14)*('27-K'!$N$10:$S$10=F$6)*('27-K'!$N$9:$S$9=F$5)*('27-K'!$N$11:$S$30))+SOMMEPROD(('28-L'!$L$11:$L$30=$A14)*('28-L'!$N$10:$S$10=F$6)*('28-L'!$N$9:$S$9=F$5)*('28-L'!$N$11:$S$30))</f>
        <v>#NAME?</v>
      </c>
      <c r="G14" s="19" t="e">
        <f ca="1">SOMMEPROD(('19-C'!$L$11:$L$15=$A14)*('19-C'!$N$10:$S$10=G$6)*('19-C'!$N$9:$S$9=G$5)*('19-C'!$N$11:$S$15))+SOMMEPROD(('20-D'!$L$11:$L$15=$A14)*('20-D'!$N$10:$S$10=G$6)*('20-D'!$N$9:$S$9=G$5)*('20-D'!$N$11:$S$15))+SOMMEPROD(('21-E'!$L$11:$L$15=$A14)*('21-E'!$N$10:$S$10=G$6)*('21-E'!$N$9:$S$9=G$5)*('21-E'!$N$11:$S$15))+SOMMEPROD(('22-F'!$L$11:$L$30=$A14)*('22-F'!$N$10:$S$10=G$6)*('22-F'!$N$9:$S$9=G$5)*('22-F'!$N$11:$S$30))+SOMMEPROD(('23-G'!$L$11:$L$30=$A14)*('23-G'!$N$10:$S$10=G$6)*('23-G'!$N$9:$S$9=G$5)*('23-G'!$N$11:$S$30))+SOMMEPROD(('24-H'!$L$11:$L$30=$A14)*('24-H'!$N$10:$S$10=G$6)*('24-H'!$N$9:$S$9=G$5)*('24-H'!$N$11:$S$30))+SOMMEPROD(('25-I'!$L$11:$L$30=$A14)*('25-I'!$N$10:$S$10=G$6)*('25-I'!$N$9:$S$9=G$5)*('25-I'!$N$11:$S$30))+SOMMEPROD(('26-J'!$L$11:$L$30=$A14)*('26-J'!$N$10:$S$10=G$6)*('26-J'!$N$9:$S$9=G$5)*('26-J'!$N$11:$S$30))+SOMMEPROD(('27-K'!$L$11:$L$30=$A14)*('27-K'!$N$10:$S$10=G$6)*('27-K'!$N$9:$S$9=G$5)*('27-K'!$N$11:$S$30))+SOMMEPROD(('28-L'!$L$11:$L$30=$A14)*('28-L'!$N$10:$S$10=G$6)*('28-L'!$N$9:$S$9=G$5)*('28-L'!$N$11:$S$30))</f>
        <v>#NAME?</v>
      </c>
      <c r="H14" s="19" t="e">
        <f ca="1">SOMMEPROD(('19-C'!$L$11:$L$15=$A14)*('19-C'!$N$10:$S$10=H$6)*('19-C'!$N$9:$S$9=H$5)*('19-C'!$N$11:$S$15))+SOMMEPROD(('20-D'!$L$11:$L$15=$A14)*('20-D'!$N$10:$S$10=H$6)*('20-D'!$N$9:$S$9=H$5)*('20-D'!$N$11:$S$15))+SOMMEPROD(('21-E'!$L$11:$L$15=$A14)*('21-E'!$N$10:$S$10=H$6)*('21-E'!$N$9:$S$9=H$5)*('21-E'!$N$11:$S$15))+SOMMEPROD(('22-F'!$L$11:$L$30=$A14)*('22-F'!$N$10:$S$10=H$6)*('22-F'!$N$9:$S$9=H$5)*('22-F'!$N$11:$S$30))+SOMMEPROD(('23-G'!$L$11:$L$30=$A14)*('23-G'!$N$10:$S$10=H$6)*('23-G'!$N$9:$S$9=H$5)*('23-G'!$N$11:$S$30))+SOMMEPROD(('24-H'!$L$11:$L$30=$A14)*('24-H'!$N$10:$S$10=H$6)*('24-H'!$N$9:$S$9=H$5)*('24-H'!$N$11:$S$30))+SOMMEPROD(('25-I'!$L$11:$L$30=$A14)*('25-I'!$N$10:$S$10=H$6)*('25-I'!$N$9:$S$9=H$5)*('25-I'!$N$11:$S$30))+SOMMEPROD(('26-J'!$L$11:$L$30=$A14)*('26-J'!$N$10:$S$10=H$6)*('26-J'!$N$9:$S$9=H$5)*('26-J'!$N$11:$S$30))+SOMMEPROD(('27-K'!$L$11:$L$30=$A14)*('27-K'!$N$10:$S$10=H$6)*('27-K'!$N$9:$S$9=H$5)*('27-K'!$N$11:$S$30))+SOMMEPROD(('28-L'!$L$11:$L$30=$A14)*('28-L'!$N$10:$S$10=H$6)*('28-L'!$N$9:$S$9=H$5)*('28-L'!$N$11:$S$30))</f>
        <v>#NAME?</v>
      </c>
      <c r="I14" s="19" t="e">
        <f ca="1">SOMMEPROD(('19-C'!$L$11:$L$15=$A14)*('19-C'!$N$10:$S$10=I$6)*('19-C'!$N$9:$S$9=I$5)*('19-C'!$N$11:$S$15))+SOMMEPROD(('20-D'!$L$11:$L$15=$A14)*('20-D'!$N$10:$S$10=I$6)*('20-D'!$N$9:$S$9=I$5)*('20-D'!$N$11:$S$15))+SOMMEPROD(('21-E'!$L$11:$L$15=$A14)*('21-E'!$N$10:$S$10=I$6)*('21-E'!$N$9:$S$9=I$5)*('21-E'!$N$11:$S$15))+SOMMEPROD(('22-F'!$L$11:$L$30=$A14)*('22-F'!$N$10:$S$10=I$6)*('22-F'!$N$9:$S$9=I$5)*('22-F'!$N$11:$S$30))+SOMMEPROD(('23-G'!$L$11:$L$30=$A14)*('23-G'!$N$10:$S$10=I$6)*('23-G'!$N$9:$S$9=I$5)*('23-G'!$N$11:$S$30))+SOMMEPROD(('24-H'!$L$11:$L$30=$A14)*('24-H'!$N$10:$S$10=I$6)*('24-H'!$N$9:$S$9=I$5)*('24-H'!$N$11:$S$30))+SOMMEPROD(('25-I'!$L$11:$L$30=$A14)*('25-I'!$N$10:$S$10=I$6)*('25-I'!$N$9:$S$9=I$5)*('25-I'!$N$11:$S$30))+SOMMEPROD(('26-J'!$L$11:$L$30=$A14)*('26-J'!$N$10:$S$10=I$6)*('26-J'!$N$9:$S$9=I$5)*('26-J'!$N$11:$S$30))+SOMMEPROD(('27-K'!$L$11:$L$30=$A14)*('27-K'!$N$10:$S$10=I$6)*('27-K'!$N$9:$S$9=I$5)*('27-K'!$N$11:$S$30))+SOMMEPROD(('28-L'!$L$11:$L$30=$A14)*('28-L'!$N$10:$S$10=I$6)*('28-L'!$N$9:$S$9=I$5)*('28-L'!$N$11:$S$30))</f>
        <v>#NAME?</v>
      </c>
      <c r="J14" s="19" t="e">
        <f ca="1">SOMMEPROD(('19-C'!$L$11:$L$15=$A14)*('19-C'!$N$10:$S$10=J$6)*('19-C'!$N$9:$S$9=J$5)*('19-C'!$N$11:$S$15))+SOMMEPROD(('20-D'!$L$11:$L$15=$A14)*('20-D'!$N$10:$S$10=J$6)*('20-D'!$N$9:$S$9=J$5)*('20-D'!$N$11:$S$15))+SOMMEPROD(('21-E'!$L$11:$L$15=$A14)*('21-E'!$N$10:$S$10=J$6)*('21-E'!$N$9:$S$9=J$5)*('21-E'!$N$11:$S$15))+SOMMEPROD(('22-F'!$L$11:$L$30=$A14)*('22-F'!$N$10:$S$10=J$6)*('22-F'!$N$9:$S$9=J$5)*('22-F'!$N$11:$S$30))+SOMMEPROD(('23-G'!$L$11:$L$30=$A14)*('23-G'!$N$10:$S$10=J$6)*('23-G'!$N$9:$S$9=J$5)*('23-G'!$N$11:$S$30))+SOMMEPROD(('24-H'!$L$11:$L$30=$A14)*('24-H'!$N$10:$S$10=J$6)*('24-H'!$N$9:$S$9=J$5)*('24-H'!$N$11:$S$30))+SOMMEPROD(('25-I'!$L$11:$L$30=$A14)*('25-I'!$N$10:$S$10=J$6)*('25-I'!$N$9:$S$9=J$5)*('25-I'!$N$11:$S$30))+SOMMEPROD(('26-J'!$L$11:$L$30=$A14)*('26-J'!$N$10:$S$10=J$6)*('26-J'!$N$9:$S$9=J$5)*('26-J'!$N$11:$S$30))+SOMMEPROD(('27-K'!$L$11:$L$30=$A14)*('27-K'!$N$10:$S$10=J$6)*('27-K'!$N$9:$S$9=J$5)*('27-K'!$N$11:$S$30))+SOMMEPROD(('28-L'!$L$11:$L$30=$A14)*('28-L'!$N$10:$S$10=J$6)*('28-L'!$N$9:$S$9=J$5)*('28-L'!$N$11:$S$30))</f>
        <v>#NAME?</v>
      </c>
      <c r="K14" s="19" t="e">
        <f ca="1">SOMMEPROD(('19-C'!$L$11:$L$15=$A14)*('19-C'!$N$10:$S$10=K$6)*('19-C'!$N$9:$S$9=K$5)*('19-C'!$N$11:$S$15))+SOMMEPROD(('20-D'!$L$11:$L$15=$A14)*('20-D'!$N$10:$S$10=K$6)*('20-D'!$N$9:$S$9=K$5)*('20-D'!$N$11:$S$15))+SOMMEPROD(('21-E'!$L$11:$L$15=$A14)*('21-E'!$N$10:$S$10=K$6)*('21-E'!$N$9:$S$9=K$5)*('21-E'!$N$11:$S$15))+SOMMEPROD(('22-F'!$L$11:$L$30=$A14)*('22-F'!$N$10:$S$10=K$6)*('22-F'!$N$9:$S$9=K$5)*('22-F'!$N$11:$S$30))+SOMMEPROD(('23-G'!$L$11:$L$30=$A14)*('23-G'!$N$10:$S$10=K$6)*('23-G'!$N$9:$S$9=K$5)*('23-G'!$N$11:$S$30))+SOMMEPROD(('24-H'!$L$11:$L$30=$A14)*('24-H'!$N$10:$S$10=K$6)*('24-H'!$N$9:$S$9=K$5)*('24-H'!$N$11:$S$30))+SOMMEPROD(('25-I'!$L$11:$L$30=$A14)*('25-I'!$N$10:$S$10=K$6)*('25-I'!$N$9:$S$9=K$5)*('25-I'!$N$11:$S$30))+SOMMEPROD(('26-J'!$L$11:$L$30=$A14)*('26-J'!$N$10:$S$10=K$6)*('26-J'!$N$9:$S$9=K$5)*('26-J'!$N$11:$S$30))+SOMMEPROD(('27-K'!$L$11:$L$30=$A14)*('27-K'!$N$10:$S$10=K$6)*('27-K'!$N$9:$S$9=K$5)*('27-K'!$N$11:$S$30))+SOMMEPROD(('28-L'!$L$11:$L$30=$A14)*('28-L'!$N$10:$S$10=K$6)*('28-L'!$N$9:$S$9=K$5)*('28-L'!$N$11:$S$30))</f>
        <v>#NAME?</v>
      </c>
      <c r="L14" s="19" t="e">
        <f ca="1">SOMMEPROD(('19-C'!$L$11:$L$15=$A14)*('19-C'!$N$10:$S$10=L$6)*('19-C'!$N$9:$S$9=L$5)*('19-C'!$N$11:$S$15))+SOMMEPROD(('20-D'!$L$11:$L$15=$A14)*('20-D'!$N$10:$S$10=L$6)*('20-D'!$N$9:$S$9=L$5)*('20-D'!$N$11:$S$15))+SOMMEPROD(('21-E'!$L$11:$L$15=$A14)*('21-E'!$N$10:$S$10=L$6)*('21-E'!$N$9:$S$9=L$5)*('21-E'!$N$11:$S$15))+SOMMEPROD(('22-F'!$L$11:$L$30=$A14)*('22-F'!$N$10:$S$10=L$6)*('22-F'!$N$9:$S$9=L$5)*('22-F'!$N$11:$S$30))+SOMMEPROD(('23-G'!$L$11:$L$30=$A14)*('23-G'!$N$10:$S$10=L$6)*('23-G'!$N$9:$S$9=L$5)*('23-G'!$N$11:$S$30))+SOMMEPROD(('24-H'!$L$11:$L$30=$A14)*('24-H'!$N$10:$S$10=L$6)*('24-H'!$N$9:$S$9=L$5)*('24-H'!$N$11:$S$30))+SOMMEPROD(('25-I'!$L$11:$L$30=$A14)*('25-I'!$N$10:$S$10=L$6)*('25-I'!$N$9:$S$9=L$5)*('25-I'!$N$11:$S$30))+SOMMEPROD(('26-J'!$L$11:$L$30=$A14)*('26-J'!$N$10:$S$10=L$6)*('26-J'!$N$9:$S$9=L$5)*('26-J'!$N$11:$S$30))+SOMMEPROD(('27-K'!$L$11:$L$30=$A14)*('27-K'!$N$10:$S$10=L$6)*('27-K'!$N$9:$S$9=L$5)*('27-K'!$N$11:$S$30))+SOMMEPROD(('28-L'!$L$11:$L$30=$A14)*('28-L'!$N$10:$S$10=L$6)*('28-L'!$N$9:$S$9=L$5)*('28-L'!$N$11:$S$30))</f>
        <v>#NAME?</v>
      </c>
      <c r="M14" s="19" t="e">
        <f ca="1">SOMMEPROD(('19-C'!$L$11:$L$15=$A14)*('19-C'!$N$10:$S$10=M$6)*('19-C'!$N$9:$S$9=M$5)*('19-C'!$N$11:$S$15))+SOMMEPROD(('20-D'!$L$11:$L$15=$A14)*('20-D'!$N$10:$S$10=M$6)*('20-D'!$N$9:$S$9=M$5)*('20-D'!$N$11:$S$15))+SOMMEPROD(('21-E'!$L$11:$L$15=$A14)*('21-E'!$N$10:$S$10=M$6)*('21-E'!$N$9:$S$9=M$5)*('21-E'!$N$11:$S$15))+SOMMEPROD(('22-F'!$L$11:$L$30=$A14)*('22-F'!$N$10:$S$10=M$6)*('22-F'!$N$9:$S$9=M$5)*('22-F'!$N$11:$S$30))+SOMMEPROD(('23-G'!$L$11:$L$30=$A14)*('23-G'!$N$10:$S$10=M$6)*('23-G'!$N$9:$S$9=M$5)*('23-G'!$N$11:$S$30))+SOMMEPROD(('24-H'!$L$11:$L$30=$A14)*('24-H'!$N$10:$S$10=M$6)*('24-H'!$N$9:$S$9=M$5)*('24-H'!$N$11:$S$30))+SOMMEPROD(('25-I'!$L$11:$L$30=$A14)*('25-I'!$N$10:$S$10=M$6)*('25-I'!$N$9:$S$9=M$5)*('25-I'!$N$11:$S$30))+SOMMEPROD(('26-J'!$L$11:$L$30=$A14)*('26-J'!$N$10:$S$10=M$6)*('26-J'!$N$9:$S$9=M$5)*('26-J'!$N$11:$S$30))+SOMMEPROD(('27-K'!$L$11:$L$30=$A14)*('27-K'!$N$10:$S$10=M$6)*('27-K'!$N$9:$S$9=M$5)*('27-K'!$N$11:$S$30))+SOMMEPROD(('28-L'!$L$11:$L$30=$A14)*('28-L'!$N$10:$S$10=M$6)*('28-L'!$N$9:$S$9=M$5)*('28-L'!$N$11:$S$30))</f>
        <v>#NAME?</v>
      </c>
      <c r="N14" s="19" t="e">
        <f ca="1">SOMMEPROD(('19-C'!$L$11:$L$15=$A14)*('19-C'!$N$10:$S$10=N$6)*('19-C'!$N$9:$S$9=N$5)*('19-C'!$N$11:$S$15))+SOMMEPROD(('20-D'!$L$11:$L$15=$A14)*('20-D'!$N$10:$S$10=N$6)*('20-D'!$N$9:$S$9=N$5)*('20-D'!$N$11:$S$15))+SOMMEPROD(('21-E'!$L$11:$L$15=$A14)*('21-E'!$N$10:$S$10=N$6)*('21-E'!$N$9:$S$9=N$5)*('21-E'!$N$11:$S$15))+SOMMEPROD(('22-F'!$L$11:$L$30=$A14)*('22-F'!$N$10:$S$10=N$6)*('22-F'!$N$9:$S$9=N$5)*('22-F'!$N$11:$S$30))+SOMMEPROD(('23-G'!$L$11:$L$30=$A14)*('23-G'!$N$10:$S$10=N$6)*('23-G'!$N$9:$S$9=N$5)*('23-G'!$N$11:$S$30))+SOMMEPROD(('24-H'!$L$11:$L$30=$A14)*('24-H'!$N$10:$S$10=N$6)*('24-H'!$N$9:$S$9=N$5)*('24-H'!$N$11:$S$30))+SOMMEPROD(('25-I'!$L$11:$L$30=$A14)*('25-I'!$N$10:$S$10=N$6)*('25-I'!$N$9:$S$9=N$5)*('25-I'!$N$11:$S$30))+SOMMEPROD(('26-J'!$L$11:$L$30=$A14)*('26-J'!$N$10:$S$10=N$6)*('26-J'!$N$9:$S$9=N$5)*('26-J'!$N$11:$S$30))+SOMMEPROD(('27-K'!$L$11:$L$30=$A14)*('27-K'!$N$10:$S$10=N$6)*('27-K'!$N$9:$S$9=N$5)*('27-K'!$N$11:$S$30))+SOMMEPROD(('28-L'!$L$11:$L$30=$A14)*('28-L'!$N$10:$S$10=N$6)*('28-L'!$N$9:$S$9=N$5)*('28-L'!$N$11:$S$30))</f>
        <v>#NAME?</v>
      </c>
      <c r="O14" s="19" t="e">
        <f ca="1">SOMMEPROD(('19-C'!$L$11:$L$15=$A14)*('19-C'!$N$10:$S$10=O$6)*('19-C'!$N$9:$S$9=O$5)*('19-C'!$N$11:$S$15))+SOMMEPROD(('20-D'!$L$11:$L$15=$A14)*('20-D'!$N$10:$S$10=O$6)*('20-D'!$N$9:$S$9=O$5)*('20-D'!$N$11:$S$15))+SOMMEPROD(('21-E'!$L$11:$L$15=$A14)*('21-E'!$N$10:$S$10=O$6)*('21-E'!$N$9:$S$9=O$5)*('21-E'!$N$11:$S$15))+SOMMEPROD(('22-F'!$L$11:$L$30=$A14)*('22-F'!$N$10:$S$10=O$6)*('22-F'!$N$9:$S$9=O$5)*('22-F'!$N$11:$S$30))+SOMMEPROD(('23-G'!$L$11:$L$30=$A14)*('23-G'!$N$10:$S$10=O$6)*('23-G'!$N$9:$S$9=O$5)*('23-G'!$N$11:$S$30))+SOMMEPROD(('24-H'!$L$11:$L$30=$A14)*('24-H'!$N$10:$S$10=O$6)*('24-H'!$N$9:$S$9=O$5)*('24-H'!$N$11:$S$30))+SOMMEPROD(('25-I'!$L$11:$L$30=$A14)*('25-I'!$N$10:$S$10=O$6)*('25-I'!$N$9:$S$9=O$5)*('25-I'!$N$11:$S$30))+SOMMEPROD(('26-J'!$L$11:$L$30=$A14)*('26-J'!$N$10:$S$10=O$6)*('26-J'!$N$9:$S$9=O$5)*('26-J'!$N$11:$S$30))+SOMMEPROD(('27-K'!$L$11:$L$30=$A14)*('27-K'!$N$10:$S$10=O$6)*('27-K'!$N$9:$S$9=O$5)*('27-K'!$N$11:$S$30))+SOMMEPROD(('28-L'!$L$11:$L$30=$A14)*('28-L'!$N$10:$S$10=O$6)*('28-L'!$N$9:$S$9=O$5)*('28-L'!$N$11:$S$30))</f>
        <v>#NAME?</v>
      </c>
      <c r="P14" s="19" t="e">
        <f ca="1">SOMMEPROD(('19-C'!$L$11:$L$15=$A14)*('19-C'!$N$10:$S$10=P$6)*('19-C'!$N$9:$S$9=P$5)*('19-C'!$N$11:$S$15))+SOMMEPROD(('20-D'!$L$11:$L$15=$A14)*('20-D'!$N$10:$S$10=P$6)*('20-D'!$N$9:$S$9=P$5)*('20-D'!$N$11:$S$15))+SOMMEPROD(('21-E'!$L$11:$L$15=$A14)*('21-E'!$N$10:$S$10=P$6)*('21-E'!$N$9:$S$9=P$5)*('21-E'!$N$11:$S$15))+SOMMEPROD(('22-F'!$L$11:$L$30=$A14)*('22-F'!$N$10:$S$10=P$6)*('22-F'!$N$9:$S$9=P$5)*('22-F'!$N$11:$S$30))+SOMMEPROD(('23-G'!$L$11:$L$30=$A14)*('23-G'!$N$10:$S$10=P$6)*('23-G'!$N$9:$S$9=P$5)*('23-G'!$N$11:$S$30))+SOMMEPROD(('24-H'!$L$11:$L$30=$A14)*('24-H'!$N$10:$S$10=P$6)*('24-H'!$N$9:$S$9=P$5)*('24-H'!$N$11:$S$30))+SOMMEPROD(('25-I'!$L$11:$L$30=$A14)*('25-I'!$N$10:$S$10=P$6)*('25-I'!$N$9:$S$9=P$5)*('25-I'!$N$11:$S$30))+SOMMEPROD(('26-J'!$L$11:$L$30=$A14)*('26-J'!$N$10:$S$10=P$6)*('26-J'!$N$9:$S$9=P$5)*('26-J'!$N$11:$S$30))+SOMMEPROD(('27-K'!$L$11:$L$30=$A14)*('27-K'!$N$10:$S$10=P$6)*('27-K'!$N$9:$S$9=P$5)*('27-K'!$N$11:$S$30))+SOMMEPROD(('28-L'!$L$11:$L$30=$A14)*('28-L'!$N$10:$S$10=P$6)*('28-L'!$N$9:$S$9=P$5)*('28-L'!$N$11:$S$30))</f>
        <v>#NAME?</v>
      </c>
      <c r="Q14" s="19" t="e">
        <f ca="1">SOMMEPROD(('19-C'!$L$11:$L$15=$A14)*('19-C'!$N$10:$S$10=Q$6)*('19-C'!$N$9:$S$9=Q$5)*('19-C'!$N$11:$S$15))+SOMMEPROD(('20-D'!$L$11:$L$15=$A14)*('20-D'!$N$10:$S$10=Q$6)*('20-D'!$N$9:$S$9=Q$5)*('20-D'!$N$11:$S$15))+SOMMEPROD(('21-E'!$L$11:$L$15=$A14)*('21-E'!$N$10:$S$10=Q$6)*('21-E'!$N$9:$S$9=Q$5)*('21-E'!$N$11:$S$15))+SOMMEPROD(('22-F'!$L$11:$L$30=$A14)*('22-F'!$N$10:$S$10=Q$6)*('22-F'!$N$9:$S$9=Q$5)*('22-F'!$N$11:$S$30))+SOMMEPROD(('23-G'!$L$11:$L$30=$A14)*('23-G'!$N$10:$S$10=Q$6)*('23-G'!$N$9:$S$9=Q$5)*('23-G'!$N$11:$S$30))+SOMMEPROD(('24-H'!$L$11:$L$30=$A14)*('24-H'!$N$10:$S$10=Q$6)*('24-H'!$N$9:$S$9=Q$5)*('24-H'!$N$11:$S$30))+SOMMEPROD(('25-I'!$L$11:$L$30=$A14)*('25-I'!$N$10:$S$10=Q$6)*('25-I'!$N$9:$S$9=Q$5)*('25-I'!$N$11:$S$30))+SOMMEPROD(('26-J'!$L$11:$L$30=$A14)*('26-J'!$N$10:$S$10=Q$6)*('26-J'!$N$9:$S$9=Q$5)*('26-J'!$N$11:$S$30))+SOMMEPROD(('27-K'!$L$11:$L$30=$A14)*('27-K'!$N$10:$S$10=Q$6)*('27-K'!$N$9:$S$9=Q$5)*('27-K'!$N$11:$S$30))+SOMMEPROD(('28-L'!$L$11:$L$30=$A14)*('28-L'!$N$10:$S$10=Q$6)*('28-L'!$N$9:$S$9=Q$5)*('28-L'!$N$11:$S$30))</f>
        <v>#NAME?</v>
      </c>
      <c r="R14" s="19" t="e">
        <f ca="1">SOMMEPROD(('19-C'!$L$11:$L$15=$A14)*('19-C'!$N$10:$S$10=R$6)*('19-C'!$N$9:$S$9=R$5)*('19-C'!$N$11:$S$15))+SOMMEPROD(('20-D'!$L$11:$L$15=$A14)*('20-D'!$N$10:$S$10=R$6)*('20-D'!$N$9:$S$9=R$5)*('20-D'!$N$11:$S$15))+SOMMEPROD(('21-E'!$L$11:$L$15=$A14)*('21-E'!$N$10:$S$10=R$6)*('21-E'!$N$9:$S$9=R$5)*('21-E'!$N$11:$S$15))+SOMMEPROD(('22-F'!$L$11:$L$30=$A14)*('22-F'!$N$10:$S$10=R$6)*('22-F'!$N$9:$S$9=R$5)*('22-F'!$N$11:$S$30))+SOMMEPROD(('23-G'!$L$11:$L$30=$A14)*('23-G'!$N$10:$S$10=R$6)*('23-G'!$N$9:$S$9=R$5)*('23-G'!$N$11:$S$30))+SOMMEPROD(('24-H'!$L$11:$L$30=$A14)*('24-H'!$N$10:$S$10=R$6)*('24-H'!$N$9:$S$9=R$5)*('24-H'!$N$11:$S$30))+SOMMEPROD(('25-I'!$L$11:$L$30=$A14)*('25-I'!$N$10:$S$10=R$6)*('25-I'!$N$9:$S$9=R$5)*('25-I'!$N$11:$S$30))+SOMMEPROD(('26-J'!$L$11:$L$30=$A14)*('26-J'!$N$10:$S$10=R$6)*('26-J'!$N$9:$S$9=R$5)*('26-J'!$N$11:$S$30))+SOMMEPROD(('27-K'!$L$11:$L$30=$A14)*('27-K'!$N$10:$S$10=R$6)*('27-K'!$N$9:$S$9=R$5)*('27-K'!$N$11:$S$30))+SOMMEPROD(('28-L'!$L$11:$L$30=$A14)*('28-L'!$N$10:$S$10=R$6)*('28-L'!$N$9:$S$9=R$5)*('28-L'!$N$11:$S$30))</f>
        <v>#NAME?</v>
      </c>
      <c r="S14" s="19" t="e">
        <f ca="1">SOMMEPROD(('19-C'!$L$11:$L$15=$A14)*('19-C'!$N$10:$S$10=S$6)*('19-C'!$N$9:$S$9=S$5)*('19-C'!$N$11:$S$15))+SOMMEPROD(('20-D'!$L$11:$L$15=$A14)*('20-D'!$N$10:$S$10=S$6)*('20-D'!$N$9:$S$9=S$5)*('20-D'!$N$11:$S$15))+SOMMEPROD(('21-E'!$L$11:$L$15=$A14)*('21-E'!$N$10:$S$10=S$6)*('21-E'!$N$9:$S$9=S$5)*('21-E'!$N$11:$S$15))+SOMMEPROD(('22-F'!$L$11:$L$30=$A14)*('22-F'!$N$10:$S$10=S$6)*('22-F'!$N$9:$S$9=S$5)*('22-F'!$N$11:$S$30))+SOMMEPROD(('23-G'!$L$11:$L$30=$A14)*('23-G'!$N$10:$S$10=S$6)*('23-G'!$N$9:$S$9=S$5)*('23-G'!$N$11:$S$30))+SOMMEPROD(('24-H'!$L$11:$L$30=$A14)*('24-H'!$N$10:$S$10=S$6)*('24-H'!$N$9:$S$9=S$5)*('24-H'!$N$11:$S$30))+SOMMEPROD(('25-I'!$L$11:$L$30=$A14)*('25-I'!$N$10:$S$10=S$6)*('25-I'!$N$9:$S$9=S$5)*('25-I'!$N$11:$S$30))+SOMMEPROD(('26-J'!$L$11:$L$30=$A14)*('26-J'!$N$10:$S$10=S$6)*('26-J'!$N$9:$S$9=S$5)*('26-J'!$N$11:$S$30))+SOMMEPROD(('27-K'!$L$11:$L$30=$A14)*('27-K'!$N$10:$S$10=S$6)*('27-K'!$N$9:$S$9=S$5)*('27-K'!$N$11:$S$30))+SOMMEPROD(('28-L'!$L$11:$L$30=$A14)*('28-L'!$N$10:$S$10=S$6)*('28-L'!$N$9:$S$9=S$5)*('28-L'!$N$11:$S$30))</f>
        <v>#NAME?</v>
      </c>
      <c r="T14" s="19" t="e">
        <f ca="1">SOMMEPROD(('19-C'!$L$11:$L$15=$A14)*('19-C'!$N$10:$S$10=T$6)*('19-C'!$N$9:$S$9=T$5)*('19-C'!$N$11:$S$15))+SOMMEPROD(('20-D'!$L$11:$L$15=$A14)*('20-D'!$N$10:$S$10=T$6)*('20-D'!$N$9:$S$9=T$5)*('20-D'!$N$11:$S$15))+SOMMEPROD(('21-E'!$L$11:$L$15=$A14)*('21-E'!$N$10:$S$10=T$6)*('21-E'!$N$9:$S$9=T$5)*('21-E'!$N$11:$S$15))+SOMMEPROD(('22-F'!$L$11:$L$30=$A14)*('22-F'!$N$10:$S$10=T$6)*('22-F'!$N$9:$S$9=T$5)*('22-F'!$N$11:$S$30))+SOMMEPROD(('23-G'!$L$11:$L$30=$A14)*('23-G'!$N$10:$S$10=T$6)*('23-G'!$N$9:$S$9=T$5)*('23-G'!$N$11:$S$30))+SOMMEPROD(('24-H'!$L$11:$L$30=$A14)*('24-H'!$N$10:$S$10=T$6)*('24-H'!$N$9:$S$9=T$5)*('24-H'!$N$11:$S$30))+SOMMEPROD(('25-I'!$L$11:$L$30=$A14)*('25-I'!$N$10:$S$10=T$6)*('25-I'!$N$9:$S$9=T$5)*('25-I'!$N$11:$S$30))+SOMMEPROD(('26-J'!$L$11:$L$30=$A14)*('26-J'!$N$10:$S$10=T$6)*('26-J'!$N$9:$S$9=T$5)*('26-J'!$N$11:$S$30))+SOMMEPROD(('27-K'!$L$11:$L$30=$A14)*('27-K'!$N$10:$S$10=T$6)*('27-K'!$N$9:$S$9=T$5)*('27-K'!$N$11:$S$30))+SOMMEPROD(('28-L'!$L$11:$L$30=$A14)*('28-L'!$N$10:$S$10=T$6)*('28-L'!$N$9:$S$9=T$5)*('28-L'!$N$11:$S$30))</f>
        <v>#NAME?</v>
      </c>
      <c r="U14" s="19" t="e">
        <f ca="1">SOMMEPROD(('19-C'!$L$11:$L$15=$A14)*('19-C'!$N$10:$S$10=U$6)*('19-C'!$N$9:$S$9=U$5)*('19-C'!$N$11:$S$15))+SOMMEPROD(('20-D'!$L$11:$L$15=$A14)*('20-D'!$N$10:$S$10=U$6)*('20-D'!$N$9:$S$9=U$5)*('20-D'!$N$11:$S$15))+SOMMEPROD(('21-E'!$L$11:$L$15=$A14)*('21-E'!$N$10:$S$10=U$6)*('21-E'!$N$9:$S$9=U$5)*('21-E'!$N$11:$S$15))+SOMMEPROD(('22-F'!$L$11:$L$30=$A14)*('22-F'!$N$10:$S$10=U$6)*('22-F'!$N$9:$S$9=U$5)*('22-F'!$N$11:$S$30))+SOMMEPROD(('23-G'!$L$11:$L$30=$A14)*('23-G'!$N$10:$S$10=U$6)*('23-G'!$N$9:$S$9=U$5)*('23-G'!$N$11:$S$30))+SOMMEPROD(('24-H'!$L$11:$L$30=$A14)*('24-H'!$N$10:$S$10=U$6)*('24-H'!$N$9:$S$9=U$5)*('24-H'!$N$11:$S$30))+SOMMEPROD(('25-I'!$L$11:$L$30=$A14)*('25-I'!$N$10:$S$10=U$6)*('25-I'!$N$9:$S$9=U$5)*('25-I'!$N$11:$S$30))+SOMMEPROD(('26-J'!$L$11:$L$30=$A14)*('26-J'!$N$10:$S$10=U$6)*('26-J'!$N$9:$S$9=U$5)*('26-J'!$N$11:$S$30))+SOMMEPROD(('27-K'!$L$11:$L$30=$A14)*('27-K'!$N$10:$S$10=U$6)*('27-K'!$N$9:$S$9=U$5)*('27-K'!$N$11:$S$30))+SOMMEPROD(('28-L'!$L$11:$L$30=$A14)*('28-L'!$N$10:$S$10=U$6)*('28-L'!$N$9:$S$9=U$5)*('28-L'!$N$11:$S$30))</f>
        <v>#NAME?</v>
      </c>
      <c r="V14" s="19" t="e">
        <f ca="1">SOMMEPROD(('19-C'!$L$11:$L$15=$A14)*('19-C'!$N$10:$S$10=V$6)*('19-C'!$N$9:$S$9=V$5)*('19-C'!$N$11:$S$15))+SOMMEPROD(('20-D'!$L$11:$L$15=$A14)*('20-D'!$N$10:$S$10=V$6)*('20-D'!$N$9:$S$9=V$5)*('20-D'!$N$11:$S$15))+SOMMEPROD(('21-E'!$L$11:$L$15=$A14)*('21-E'!$N$10:$S$10=V$6)*('21-E'!$N$9:$S$9=V$5)*('21-E'!$N$11:$S$15))+SOMMEPROD(('22-F'!$L$11:$L$30=$A14)*('22-F'!$N$10:$S$10=V$6)*('22-F'!$N$9:$S$9=V$5)*('22-F'!$N$11:$S$30))+SOMMEPROD(('23-G'!$L$11:$L$30=$A14)*('23-G'!$N$10:$S$10=V$6)*('23-G'!$N$9:$S$9=V$5)*('23-G'!$N$11:$S$30))+SOMMEPROD(('24-H'!$L$11:$L$30=$A14)*('24-H'!$N$10:$S$10=V$6)*('24-H'!$N$9:$S$9=V$5)*('24-H'!$N$11:$S$30))+SOMMEPROD(('25-I'!$L$11:$L$30=$A14)*('25-I'!$N$10:$S$10=V$6)*('25-I'!$N$9:$S$9=V$5)*('25-I'!$N$11:$S$30))+SOMMEPROD(('26-J'!$L$11:$L$30=$A14)*('26-J'!$N$10:$S$10=V$6)*('26-J'!$N$9:$S$9=V$5)*('26-J'!$N$11:$S$30))+SOMMEPROD(('27-K'!$L$11:$L$30=$A14)*('27-K'!$N$10:$S$10=V$6)*('27-K'!$N$9:$S$9=V$5)*('27-K'!$N$11:$S$30))+SOMMEPROD(('28-L'!$L$11:$L$30=$A14)*('28-L'!$N$10:$S$10=V$6)*('28-L'!$N$9:$S$9=V$5)*('28-L'!$N$11:$S$30))</f>
        <v>#NAME?</v>
      </c>
      <c r="W14" s="19" t="e">
        <f ca="1">SOMMEPROD(('19-C'!$L$11:$L$15=$A14)*('19-C'!$N$10:$S$10=W$6)*('19-C'!$N$9:$S$9=W$5)*('19-C'!$N$11:$S$15))+SOMMEPROD(('20-D'!$L$11:$L$15=$A14)*('20-D'!$N$10:$S$10=W$6)*('20-D'!$N$9:$S$9=W$5)*('20-D'!$N$11:$S$15))+SOMMEPROD(('21-E'!$L$11:$L$15=$A14)*('21-E'!$N$10:$S$10=W$6)*('21-E'!$N$9:$S$9=W$5)*('21-E'!$N$11:$S$15))+SOMMEPROD(('22-F'!$L$11:$L$30=$A14)*('22-F'!$N$10:$S$10=W$6)*('22-F'!$N$9:$S$9=W$5)*('22-F'!$N$11:$S$30))+SOMMEPROD(('23-G'!$L$11:$L$30=$A14)*('23-G'!$N$10:$S$10=W$6)*('23-G'!$N$9:$S$9=W$5)*('23-G'!$N$11:$S$30))+SOMMEPROD(('24-H'!$L$11:$L$30=$A14)*('24-H'!$N$10:$S$10=W$6)*('24-H'!$N$9:$S$9=W$5)*('24-H'!$N$11:$S$30))+SOMMEPROD(('25-I'!$L$11:$L$30=$A14)*('25-I'!$N$10:$S$10=W$6)*('25-I'!$N$9:$S$9=W$5)*('25-I'!$N$11:$S$30))+SOMMEPROD(('26-J'!$L$11:$L$30=$A14)*('26-J'!$N$10:$S$10=W$6)*('26-J'!$N$9:$S$9=W$5)*('26-J'!$N$11:$S$30))+SOMMEPROD(('27-K'!$L$11:$L$30=$A14)*('27-K'!$N$10:$S$10=W$6)*('27-K'!$N$9:$S$9=W$5)*('27-K'!$N$11:$S$30))+SOMMEPROD(('28-L'!$L$11:$L$30=$A14)*('28-L'!$N$10:$S$10=W$6)*('28-L'!$N$9:$S$9=W$5)*('28-L'!$N$11:$S$30))</f>
        <v>#NAME?</v>
      </c>
      <c r="X14" s="19" t="e">
        <f ca="1">SOMMEPROD(('19-C'!$L$11:$L$15=$A14)*('19-C'!$N$10:$S$10=X$6)*('19-C'!$N$9:$S$9=X$5)*('19-C'!$N$11:$S$15))+SOMMEPROD(('20-D'!$L$11:$L$15=$A14)*('20-D'!$N$10:$S$10=X$6)*('20-D'!$N$9:$S$9=X$5)*('20-D'!$N$11:$S$15))+SOMMEPROD(('21-E'!$L$11:$L$15=$A14)*('21-E'!$N$10:$S$10=X$6)*('21-E'!$N$9:$S$9=X$5)*('21-E'!$N$11:$S$15))+SOMMEPROD(('22-F'!$L$11:$L$30=$A14)*('22-F'!$N$10:$S$10=X$6)*('22-F'!$N$9:$S$9=X$5)*('22-F'!$N$11:$S$30))+SOMMEPROD(('23-G'!$L$11:$L$30=$A14)*('23-G'!$N$10:$S$10=X$6)*('23-G'!$N$9:$S$9=X$5)*('23-G'!$N$11:$S$30))+SOMMEPROD(('24-H'!$L$11:$L$30=$A14)*('24-H'!$N$10:$S$10=X$6)*('24-H'!$N$9:$S$9=X$5)*('24-H'!$N$11:$S$30))+SOMMEPROD(('25-I'!$L$11:$L$30=$A14)*('25-I'!$N$10:$S$10=X$6)*('25-I'!$N$9:$S$9=X$5)*('25-I'!$N$11:$S$30))+SOMMEPROD(('26-J'!$L$11:$L$30=$A14)*('26-J'!$N$10:$S$10=X$6)*('26-J'!$N$9:$S$9=X$5)*('26-J'!$N$11:$S$30))+SOMMEPROD(('27-K'!$L$11:$L$30=$A14)*('27-K'!$N$10:$S$10=X$6)*('27-K'!$N$9:$S$9=X$5)*('27-K'!$N$11:$S$30))+SOMMEPROD(('28-L'!$L$11:$L$30=$A14)*('28-L'!$N$10:$S$10=X$6)*('28-L'!$N$9:$S$9=X$5)*('28-L'!$N$11:$S$30))</f>
        <v>#NAME?</v>
      </c>
      <c r="Y14" s="135" t="e">
        <f t="shared" ca="1" si="0"/>
        <v>#NAME?</v>
      </c>
      <c r="AA14" s="138">
        <v>46752</v>
      </c>
      <c r="AB14" s="19">
        <f t="shared" si="1"/>
        <v>0</v>
      </c>
      <c r="AC14" s="19">
        <f t="shared" si="1"/>
        <v>0</v>
      </c>
      <c r="AD14" s="19">
        <f t="shared" si="1"/>
        <v>0</v>
      </c>
      <c r="AE14" s="19">
        <f t="shared" si="1"/>
        <v>0</v>
      </c>
      <c r="AF14" s="19">
        <f t="shared" si="1"/>
        <v>18500</v>
      </c>
      <c r="AG14" s="19">
        <f t="shared" si="1"/>
        <v>27900</v>
      </c>
      <c r="AH14" s="19">
        <f t="shared" si="1"/>
        <v>450000</v>
      </c>
      <c r="AI14" s="19">
        <f t="shared" si="1"/>
        <v>125200</v>
      </c>
      <c r="AJ14" s="19">
        <f t="shared" si="1"/>
        <v>81200</v>
      </c>
      <c r="AK14" s="19">
        <f t="shared" si="1"/>
        <v>105100</v>
      </c>
      <c r="AL14" s="19">
        <f t="shared" si="2"/>
        <v>577400</v>
      </c>
      <c r="AM14" s="19">
        <f t="shared" si="2"/>
        <v>132900</v>
      </c>
      <c r="AN14" s="19">
        <f t="shared" si="2"/>
        <v>180700</v>
      </c>
      <c r="AO14" s="19">
        <f t="shared" si="2"/>
        <v>111900</v>
      </c>
      <c r="AP14" s="19">
        <f t="shared" si="2"/>
        <v>533100</v>
      </c>
      <c r="AQ14" s="19">
        <f t="shared" si="2"/>
        <v>3278800</v>
      </c>
      <c r="AR14" s="19">
        <f t="shared" si="2"/>
        <v>0</v>
      </c>
      <c r="AS14" s="133">
        <f t="shared" si="3"/>
        <v>5622700</v>
      </c>
    </row>
    <row r="15" spans="1:45" ht="15" customHeight="1" x14ac:dyDescent="0.25">
      <c r="A15" s="138">
        <v>47118</v>
      </c>
      <c r="B15" s="19" t="e">
        <f ca="1">SOMMEPROD(('19-C'!$L$11:$L$15=$A15)*('19-C'!$N$10:$S$10=B$6)*('19-C'!$N$9:$S$9=B$5)*('19-C'!$N$11:$S$15))+SOMMEPROD(('20-D'!$L$11:$L$15=$A15)*('20-D'!$N$10:$S$10=B$6)*('20-D'!$N$9:$S$9=B$5)*('20-D'!$N$11:$S$15))+SOMMEPROD(('21-E'!$L$11:$L$15=$A15)*('21-E'!$N$10:$S$10=B$6)*('21-E'!$N$9:$S$9=B$5)*('21-E'!$N$11:$S$15))+SOMMEPROD(('22-F'!$L$11:$L$30=$A15)*('22-F'!$N$10:$S$10=B$6)*('22-F'!$N$9:$S$9=B$5)*('22-F'!$N$11:$S$30))+SOMMEPROD(('23-G'!$L$11:$L$30=$A15)*('23-G'!$N$10:$S$10=B$6)*('23-G'!$N$9:$S$9=B$5)*('23-G'!$N$11:$S$30))+SOMMEPROD(('24-H'!$L$11:$L$30=$A15)*('24-H'!$N$10:$S$10=B$6)*('24-H'!$N$9:$S$9=B$5)*('24-H'!$N$11:$S$30))+SOMMEPROD(('25-I'!$L$11:$L$30=$A15)*('25-I'!$N$10:$S$10=B$6)*('25-I'!$N$9:$S$9=B$5)*('25-I'!$N$11:$S$30))+SOMMEPROD(('26-J'!$L$11:$L$30=$A15)*('26-J'!$N$10:$S$10=B$6)*('26-J'!$N$9:$S$9=B$5)*('26-J'!$N$11:$S$30))+SOMMEPROD(('27-K'!$L$11:$L$30=$A15)*('27-K'!$N$10:$S$10=B$6)*('27-K'!$N$9:$S$9=B$5)*('27-K'!$N$11:$S$30))+SOMMEPROD(('28-L'!$L$11:$L$30=$A15)*('28-L'!$N$10:$S$10=B$6)*('28-L'!$N$9:$S$9=B$5)*('28-L'!$N$11:$S$30))</f>
        <v>#NAME?</v>
      </c>
      <c r="C15" s="19" t="e">
        <f ca="1">SOMMEPROD(('19-C'!$L$11:$L$15=$A15)*('19-C'!$N$10:$S$10=C$6)*('19-C'!$N$9:$S$9=C$5)*('19-C'!$N$11:$S$15))+SOMMEPROD(('20-D'!$L$11:$L$15=$A15)*('20-D'!$N$10:$S$10=C$6)*('20-D'!$N$9:$S$9=C$5)*('20-D'!$N$11:$S$15))+SOMMEPROD(('21-E'!$L$11:$L$15=$A15)*('21-E'!$N$10:$S$10=C$6)*('21-E'!$N$9:$S$9=C$5)*('21-E'!$N$11:$S$15))+SOMMEPROD(('22-F'!$L$11:$L$30=$A15)*('22-F'!$N$10:$S$10=C$6)*('22-F'!$N$9:$S$9=C$5)*('22-F'!$N$11:$S$30))+SOMMEPROD(('23-G'!$L$11:$L$30=$A15)*('23-G'!$N$10:$S$10=C$6)*('23-G'!$N$9:$S$9=C$5)*('23-G'!$N$11:$S$30))+SOMMEPROD(('24-H'!$L$11:$L$30=$A15)*('24-H'!$N$10:$S$10=C$6)*('24-H'!$N$9:$S$9=C$5)*('24-H'!$N$11:$S$30))+SOMMEPROD(('25-I'!$L$11:$L$30=$A15)*('25-I'!$N$10:$S$10=C$6)*('25-I'!$N$9:$S$9=C$5)*('25-I'!$N$11:$S$30))+SOMMEPROD(('26-J'!$L$11:$L$30=$A15)*('26-J'!$N$10:$S$10=C$6)*('26-J'!$N$9:$S$9=C$5)*('26-J'!$N$11:$S$30))+SOMMEPROD(('27-K'!$L$11:$L$30=$A15)*('27-K'!$N$10:$S$10=C$6)*('27-K'!$N$9:$S$9=C$5)*('27-K'!$N$11:$S$30))+SOMMEPROD(('28-L'!$L$11:$L$30=$A15)*('28-L'!$N$10:$S$10=C$6)*('28-L'!$N$9:$S$9=C$5)*('28-L'!$N$11:$S$30))</f>
        <v>#NAME?</v>
      </c>
      <c r="D15" s="19" t="e">
        <f ca="1">SOMMEPROD(('19-C'!$L$11:$L$15=$A15)*('19-C'!$N$10:$S$10=D$6)*('19-C'!$N$9:$S$9=D$5)*('19-C'!$N$11:$S$15))+SOMMEPROD(('20-D'!$L$11:$L$15=$A15)*('20-D'!$N$10:$S$10=D$6)*('20-D'!$N$9:$S$9=D$5)*('20-D'!$N$11:$S$15))+SOMMEPROD(('21-E'!$L$11:$L$15=$A15)*('21-E'!$N$10:$S$10=D$6)*('21-E'!$N$9:$S$9=D$5)*('21-E'!$N$11:$S$15))+SOMMEPROD(('22-F'!$L$11:$L$30=$A15)*('22-F'!$N$10:$S$10=D$6)*('22-F'!$N$9:$S$9=D$5)*('22-F'!$N$11:$S$30))+SOMMEPROD(('23-G'!$L$11:$L$30=$A15)*('23-G'!$N$10:$S$10=D$6)*('23-G'!$N$9:$S$9=D$5)*('23-G'!$N$11:$S$30))+SOMMEPROD(('24-H'!$L$11:$L$30=$A15)*('24-H'!$N$10:$S$10=D$6)*('24-H'!$N$9:$S$9=D$5)*('24-H'!$N$11:$S$30))+SOMMEPROD(('25-I'!$L$11:$L$30=$A15)*('25-I'!$N$10:$S$10=D$6)*('25-I'!$N$9:$S$9=D$5)*('25-I'!$N$11:$S$30))+SOMMEPROD(('26-J'!$L$11:$L$30=$A15)*('26-J'!$N$10:$S$10=D$6)*('26-J'!$N$9:$S$9=D$5)*('26-J'!$N$11:$S$30))+SOMMEPROD(('27-K'!$L$11:$L$30=$A15)*('27-K'!$N$10:$S$10=D$6)*('27-K'!$N$9:$S$9=D$5)*('27-K'!$N$11:$S$30))+SOMMEPROD(('28-L'!$L$11:$L$30=$A15)*('28-L'!$N$10:$S$10=D$6)*('28-L'!$N$9:$S$9=D$5)*('28-L'!$N$11:$S$30))</f>
        <v>#NAME?</v>
      </c>
      <c r="E15" s="19" t="e">
        <f ca="1">SOMMEPROD(('19-C'!$L$11:$L$15=$A15)*('19-C'!$N$10:$S$10=E$6)*('19-C'!$N$9:$S$9=E$5)*('19-C'!$N$11:$S$15))+SOMMEPROD(('20-D'!$L$11:$L$15=$A15)*('20-D'!$N$10:$S$10=E$6)*('20-D'!$N$9:$S$9=E$5)*('20-D'!$N$11:$S$15))+SOMMEPROD(('21-E'!$L$11:$L$15=$A15)*('21-E'!$N$10:$S$10=E$6)*('21-E'!$N$9:$S$9=E$5)*('21-E'!$N$11:$S$15))+SOMMEPROD(('22-F'!$L$11:$L$30=$A15)*('22-F'!$N$10:$S$10=E$6)*('22-F'!$N$9:$S$9=E$5)*('22-F'!$N$11:$S$30))+SOMMEPROD(('23-G'!$L$11:$L$30=$A15)*('23-G'!$N$10:$S$10=E$6)*('23-G'!$N$9:$S$9=E$5)*('23-G'!$N$11:$S$30))+SOMMEPROD(('24-H'!$L$11:$L$30=$A15)*('24-H'!$N$10:$S$10=E$6)*('24-H'!$N$9:$S$9=E$5)*('24-H'!$N$11:$S$30))+SOMMEPROD(('25-I'!$L$11:$L$30=$A15)*('25-I'!$N$10:$S$10=E$6)*('25-I'!$N$9:$S$9=E$5)*('25-I'!$N$11:$S$30))+SOMMEPROD(('26-J'!$L$11:$L$30=$A15)*('26-J'!$N$10:$S$10=E$6)*('26-J'!$N$9:$S$9=E$5)*('26-J'!$N$11:$S$30))+SOMMEPROD(('27-K'!$L$11:$L$30=$A15)*('27-K'!$N$10:$S$10=E$6)*('27-K'!$N$9:$S$9=E$5)*('27-K'!$N$11:$S$30))+SOMMEPROD(('28-L'!$L$11:$L$30=$A15)*('28-L'!$N$10:$S$10=E$6)*('28-L'!$N$9:$S$9=E$5)*('28-L'!$N$11:$S$30))</f>
        <v>#NAME?</v>
      </c>
      <c r="F15" s="19" t="e">
        <f ca="1">SOMMEPROD(('19-C'!$L$11:$L$15=$A15)*('19-C'!$N$10:$S$10=F$6)*('19-C'!$N$9:$S$9=F$5)*('19-C'!$N$11:$S$15))+SOMMEPROD(('20-D'!$L$11:$L$15=$A15)*('20-D'!$N$10:$S$10=F$6)*('20-D'!$N$9:$S$9=F$5)*('20-D'!$N$11:$S$15))+SOMMEPROD(('21-E'!$L$11:$L$15=$A15)*('21-E'!$N$10:$S$10=F$6)*('21-E'!$N$9:$S$9=F$5)*('21-E'!$N$11:$S$15))+SOMMEPROD(('22-F'!$L$11:$L$30=$A15)*('22-F'!$N$10:$S$10=F$6)*('22-F'!$N$9:$S$9=F$5)*('22-F'!$N$11:$S$30))+SOMMEPROD(('23-G'!$L$11:$L$30=$A15)*('23-G'!$N$10:$S$10=F$6)*('23-G'!$N$9:$S$9=F$5)*('23-G'!$N$11:$S$30))+SOMMEPROD(('24-H'!$L$11:$L$30=$A15)*('24-H'!$N$10:$S$10=F$6)*('24-H'!$N$9:$S$9=F$5)*('24-H'!$N$11:$S$30))+SOMMEPROD(('25-I'!$L$11:$L$30=$A15)*('25-I'!$N$10:$S$10=F$6)*('25-I'!$N$9:$S$9=F$5)*('25-I'!$N$11:$S$30))+SOMMEPROD(('26-J'!$L$11:$L$30=$A15)*('26-J'!$N$10:$S$10=F$6)*('26-J'!$N$9:$S$9=F$5)*('26-J'!$N$11:$S$30))+SOMMEPROD(('27-K'!$L$11:$L$30=$A15)*('27-K'!$N$10:$S$10=F$6)*('27-K'!$N$9:$S$9=F$5)*('27-K'!$N$11:$S$30))+SOMMEPROD(('28-L'!$L$11:$L$30=$A15)*('28-L'!$N$10:$S$10=F$6)*('28-L'!$N$9:$S$9=F$5)*('28-L'!$N$11:$S$30))</f>
        <v>#NAME?</v>
      </c>
      <c r="G15" s="19" t="e">
        <f ca="1">SOMMEPROD(('19-C'!$L$11:$L$15=$A15)*('19-C'!$N$10:$S$10=G$6)*('19-C'!$N$9:$S$9=G$5)*('19-C'!$N$11:$S$15))+SOMMEPROD(('20-D'!$L$11:$L$15=$A15)*('20-D'!$N$10:$S$10=G$6)*('20-D'!$N$9:$S$9=G$5)*('20-D'!$N$11:$S$15))+SOMMEPROD(('21-E'!$L$11:$L$15=$A15)*('21-E'!$N$10:$S$10=G$6)*('21-E'!$N$9:$S$9=G$5)*('21-E'!$N$11:$S$15))+SOMMEPROD(('22-F'!$L$11:$L$30=$A15)*('22-F'!$N$10:$S$10=G$6)*('22-F'!$N$9:$S$9=G$5)*('22-F'!$N$11:$S$30))+SOMMEPROD(('23-G'!$L$11:$L$30=$A15)*('23-G'!$N$10:$S$10=G$6)*('23-G'!$N$9:$S$9=G$5)*('23-G'!$N$11:$S$30))+SOMMEPROD(('24-H'!$L$11:$L$30=$A15)*('24-H'!$N$10:$S$10=G$6)*('24-H'!$N$9:$S$9=G$5)*('24-H'!$N$11:$S$30))+SOMMEPROD(('25-I'!$L$11:$L$30=$A15)*('25-I'!$N$10:$S$10=G$6)*('25-I'!$N$9:$S$9=G$5)*('25-I'!$N$11:$S$30))+SOMMEPROD(('26-J'!$L$11:$L$30=$A15)*('26-J'!$N$10:$S$10=G$6)*('26-J'!$N$9:$S$9=G$5)*('26-J'!$N$11:$S$30))+SOMMEPROD(('27-K'!$L$11:$L$30=$A15)*('27-K'!$N$10:$S$10=G$6)*('27-K'!$N$9:$S$9=G$5)*('27-K'!$N$11:$S$30))+SOMMEPROD(('28-L'!$L$11:$L$30=$A15)*('28-L'!$N$10:$S$10=G$6)*('28-L'!$N$9:$S$9=G$5)*('28-L'!$N$11:$S$30))</f>
        <v>#NAME?</v>
      </c>
      <c r="H15" s="19" t="e">
        <f ca="1">SOMMEPROD(('19-C'!$L$11:$L$15=$A15)*('19-C'!$N$10:$S$10=H$6)*('19-C'!$N$9:$S$9=H$5)*('19-C'!$N$11:$S$15))+SOMMEPROD(('20-D'!$L$11:$L$15=$A15)*('20-D'!$N$10:$S$10=H$6)*('20-D'!$N$9:$S$9=H$5)*('20-D'!$N$11:$S$15))+SOMMEPROD(('21-E'!$L$11:$L$15=$A15)*('21-E'!$N$10:$S$10=H$6)*('21-E'!$N$9:$S$9=H$5)*('21-E'!$N$11:$S$15))+SOMMEPROD(('22-F'!$L$11:$L$30=$A15)*('22-F'!$N$10:$S$10=H$6)*('22-F'!$N$9:$S$9=H$5)*('22-F'!$N$11:$S$30))+SOMMEPROD(('23-G'!$L$11:$L$30=$A15)*('23-G'!$N$10:$S$10=H$6)*('23-G'!$N$9:$S$9=H$5)*('23-G'!$N$11:$S$30))+SOMMEPROD(('24-H'!$L$11:$L$30=$A15)*('24-H'!$N$10:$S$10=H$6)*('24-H'!$N$9:$S$9=H$5)*('24-H'!$N$11:$S$30))+SOMMEPROD(('25-I'!$L$11:$L$30=$A15)*('25-I'!$N$10:$S$10=H$6)*('25-I'!$N$9:$S$9=H$5)*('25-I'!$N$11:$S$30))+SOMMEPROD(('26-J'!$L$11:$L$30=$A15)*('26-J'!$N$10:$S$10=H$6)*('26-J'!$N$9:$S$9=H$5)*('26-J'!$N$11:$S$30))+SOMMEPROD(('27-K'!$L$11:$L$30=$A15)*('27-K'!$N$10:$S$10=H$6)*('27-K'!$N$9:$S$9=H$5)*('27-K'!$N$11:$S$30))+SOMMEPROD(('28-L'!$L$11:$L$30=$A15)*('28-L'!$N$10:$S$10=H$6)*('28-L'!$N$9:$S$9=H$5)*('28-L'!$N$11:$S$30))</f>
        <v>#NAME?</v>
      </c>
      <c r="I15" s="19" t="e">
        <f ca="1">SOMMEPROD(('19-C'!$L$11:$L$15=$A15)*('19-C'!$N$10:$S$10=I$6)*('19-C'!$N$9:$S$9=I$5)*('19-C'!$N$11:$S$15))+SOMMEPROD(('20-D'!$L$11:$L$15=$A15)*('20-D'!$N$10:$S$10=I$6)*('20-D'!$N$9:$S$9=I$5)*('20-D'!$N$11:$S$15))+SOMMEPROD(('21-E'!$L$11:$L$15=$A15)*('21-E'!$N$10:$S$10=I$6)*('21-E'!$N$9:$S$9=I$5)*('21-E'!$N$11:$S$15))+SOMMEPROD(('22-F'!$L$11:$L$30=$A15)*('22-F'!$N$10:$S$10=I$6)*('22-F'!$N$9:$S$9=I$5)*('22-F'!$N$11:$S$30))+SOMMEPROD(('23-G'!$L$11:$L$30=$A15)*('23-G'!$N$10:$S$10=I$6)*('23-G'!$N$9:$S$9=I$5)*('23-G'!$N$11:$S$30))+SOMMEPROD(('24-H'!$L$11:$L$30=$A15)*('24-H'!$N$10:$S$10=I$6)*('24-H'!$N$9:$S$9=I$5)*('24-H'!$N$11:$S$30))+SOMMEPROD(('25-I'!$L$11:$L$30=$A15)*('25-I'!$N$10:$S$10=I$6)*('25-I'!$N$9:$S$9=I$5)*('25-I'!$N$11:$S$30))+SOMMEPROD(('26-J'!$L$11:$L$30=$A15)*('26-J'!$N$10:$S$10=I$6)*('26-J'!$N$9:$S$9=I$5)*('26-J'!$N$11:$S$30))+SOMMEPROD(('27-K'!$L$11:$L$30=$A15)*('27-K'!$N$10:$S$10=I$6)*('27-K'!$N$9:$S$9=I$5)*('27-K'!$N$11:$S$30))+SOMMEPROD(('28-L'!$L$11:$L$30=$A15)*('28-L'!$N$10:$S$10=I$6)*('28-L'!$N$9:$S$9=I$5)*('28-L'!$N$11:$S$30))</f>
        <v>#NAME?</v>
      </c>
      <c r="J15" s="19" t="e">
        <f ca="1">SOMMEPROD(('19-C'!$L$11:$L$15=$A15)*('19-C'!$N$10:$S$10=J$6)*('19-C'!$N$9:$S$9=J$5)*('19-C'!$N$11:$S$15))+SOMMEPROD(('20-D'!$L$11:$L$15=$A15)*('20-D'!$N$10:$S$10=J$6)*('20-D'!$N$9:$S$9=J$5)*('20-D'!$N$11:$S$15))+SOMMEPROD(('21-E'!$L$11:$L$15=$A15)*('21-E'!$N$10:$S$10=J$6)*('21-E'!$N$9:$S$9=J$5)*('21-E'!$N$11:$S$15))+SOMMEPROD(('22-F'!$L$11:$L$30=$A15)*('22-F'!$N$10:$S$10=J$6)*('22-F'!$N$9:$S$9=J$5)*('22-F'!$N$11:$S$30))+SOMMEPROD(('23-G'!$L$11:$L$30=$A15)*('23-G'!$N$10:$S$10=J$6)*('23-G'!$N$9:$S$9=J$5)*('23-G'!$N$11:$S$30))+SOMMEPROD(('24-H'!$L$11:$L$30=$A15)*('24-H'!$N$10:$S$10=J$6)*('24-H'!$N$9:$S$9=J$5)*('24-H'!$N$11:$S$30))+SOMMEPROD(('25-I'!$L$11:$L$30=$A15)*('25-I'!$N$10:$S$10=J$6)*('25-I'!$N$9:$S$9=J$5)*('25-I'!$N$11:$S$30))+SOMMEPROD(('26-J'!$L$11:$L$30=$A15)*('26-J'!$N$10:$S$10=J$6)*('26-J'!$N$9:$S$9=J$5)*('26-J'!$N$11:$S$30))+SOMMEPROD(('27-K'!$L$11:$L$30=$A15)*('27-K'!$N$10:$S$10=J$6)*('27-K'!$N$9:$S$9=J$5)*('27-K'!$N$11:$S$30))+SOMMEPROD(('28-L'!$L$11:$L$30=$A15)*('28-L'!$N$10:$S$10=J$6)*('28-L'!$N$9:$S$9=J$5)*('28-L'!$N$11:$S$30))</f>
        <v>#NAME?</v>
      </c>
      <c r="K15" s="19" t="e">
        <f ca="1">SOMMEPROD(('19-C'!$L$11:$L$15=$A15)*('19-C'!$N$10:$S$10=K$6)*('19-C'!$N$9:$S$9=K$5)*('19-C'!$N$11:$S$15))+SOMMEPROD(('20-D'!$L$11:$L$15=$A15)*('20-D'!$N$10:$S$10=K$6)*('20-D'!$N$9:$S$9=K$5)*('20-D'!$N$11:$S$15))+SOMMEPROD(('21-E'!$L$11:$L$15=$A15)*('21-E'!$N$10:$S$10=K$6)*('21-E'!$N$9:$S$9=K$5)*('21-E'!$N$11:$S$15))+SOMMEPROD(('22-F'!$L$11:$L$30=$A15)*('22-F'!$N$10:$S$10=K$6)*('22-F'!$N$9:$S$9=K$5)*('22-F'!$N$11:$S$30))+SOMMEPROD(('23-G'!$L$11:$L$30=$A15)*('23-G'!$N$10:$S$10=K$6)*('23-G'!$N$9:$S$9=K$5)*('23-G'!$N$11:$S$30))+SOMMEPROD(('24-H'!$L$11:$L$30=$A15)*('24-H'!$N$10:$S$10=K$6)*('24-H'!$N$9:$S$9=K$5)*('24-H'!$N$11:$S$30))+SOMMEPROD(('25-I'!$L$11:$L$30=$A15)*('25-I'!$N$10:$S$10=K$6)*('25-I'!$N$9:$S$9=K$5)*('25-I'!$N$11:$S$30))+SOMMEPROD(('26-J'!$L$11:$L$30=$A15)*('26-J'!$N$10:$S$10=K$6)*('26-J'!$N$9:$S$9=K$5)*('26-J'!$N$11:$S$30))+SOMMEPROD(('27-K'!$L$11:$L$30=$A15)*('27-K'!$N$10:$S$10=K$6)*('27-K'!$N$9:$S$9=K$5)*('27-K'!$N$11:$S$30))+SOMMEPROD(('28-L'!$L$11:$L$30=$A15)*('28-L'!$N$10:$S$10=K$6)*('28-L'!$N$9:$S$9=K$5)*('28-L'!$N$11:$S$30))</f>
        <v>#NAME?</v>
      </c>
      <c r="L15" s="19" t="e">
        <f ca="1">SOMMEPROD(('19-C'!$L$11:$L$15=$A15)*('19-C'!$N$10:$S$10=L$6)*('19-C'!$N$9:$S$9=L$5)*('19-C'!$N$11:$S$15))+SOMMEPROD(('20-D'!$L$11:$L$15=$A15)*('20-D'!$N$10:$S$10=L$6)*('20-D'!$N$9:$S$9=L$5)*('20-D'!$N$11:$S$15))+SOMMEPROD(('21-E'!$L$11:$L$15=$A15)*('21-E'!$N$10:$S$10=L$6)*('21-E'!$N$9:$S$9=L$5)*('21-E'!$N$11:$S$15))+SOMMEPROD(('22-F'!$L$11:$L$30=$A15)*('22-F'!$N$10:$S$10=L$6)*('22-F'!$N$9:$S$9=L$5)*('22-F'!$N$11:$S$30))+SOMMEPROD(('23-G'!$L$11:$L$30=$A15)*('23-G'!$N$10:$S$10=L$6)*('23-G'!$N$9:$S$9=L$5)*('23-G'!$N$11:$S$30))+SOMMEPROD(('24-H'!$L$11:$L$30=$A15)*('24-H'!$N$10:$S$10=L$6)*('24-H'!$N$9:$S$9=L$5)*('24-H'!$N$11:$S$30))+SOMMEPROD(('25-I'!$L$11:$L$30=$A15)*('25-I'!$N$10:$S$10=L$6)*('25-I'!$N$9:$S$9=L$5)*('25-I'!$N$11:$S$30))+SOMMEPROD(('26-J'!$L$11:$L$30=$A15)*('26-J'!$N$10:$S$10=L$6)*('26-J'!$N$9:$S$9=L$5)*('26-J'!$N$11:$S$30))+SOMMEPROD(('27-K'!$L$11:$L$30=$A15)*('27-K'!$N$10:$S$10=L$6)*('27-K'!$N$9:$S$9=L$5)*('27-K'!$N$11:$S$30))+SOMMEPROD(('28-L'!$L$11:$L$30=$A15)*('28-L'!$N$10:$S$10=L$6)*('28-L'!$N$9:$S$9=L$5)*('28-L'!$N$11:$S$30))</f>
        <v>#NAME?</v>
      </c>
      <c r="M15" s="19" t="e">
        <f ca="1">SOMMEPROD(('19-C'!$L$11:$L$15=$A15)*('19-C'!$N$10:$S$10=M$6)*('19-C'!$N$9:$S$9=M$5)*('19-C'!$N$11:$S$15))+SOMMEPROD(('20-D'!$L$11:$L$15=$A15)*('20-D'!$N$10:$S$10=M$6)*('20-D'!$N$9:$S$9=M$5)*('20-D'!$N$11:$S$15))+SOMMEPROD(('21-E'!$L$11:$L$15=$A15)*('21-E'!$N$10:$S$10=M$6)*('21-E'!$N$9:$S$9=M$5)*('21-E'!$N$11:$S$15))+SOMMEPROD(('22-F'!$L$11:$L$30=$A15)*('22-F'!$N$10:$S$10=M$6)*('22-F'!$N$9:$S$9=M$5)*('22-F'!$N$11:$S$30))+SOMMEPROD(('23-G'!$L$11:$L$30=$A15)*('23-G'!$N$10:$S$10=M$6)*('23-G'!$N$9:$S$9=M$5)*('23-G'!$N$11:$S$30))+SOMMEPROD(('24-H'!$L$11:$L$30=$A15)*('24-H'!$N$10:$S$10=M$6)*('24-H'!$N$9:$S$9=M$5)*('24-H'!$N$11:$S$30))+SOMMEPROD(('25-I'!$L$11:$L$30=$A15)*('25-I'!$N$10:$S$10=M$6)*('25-I'!$N$9:$S$9=M$5)*('25-I'!$N$11:$S$30))+SOMMEPROD(('26-J'!$L$11:$L$30=$A15)*('26-J'!$N$10:$S$10=M$6)*('26-J'!$N$9:$S$9=M$5)*('26-J'!$N$11:$S$30))+SOMMEPROD(('27-K'!$L$11:$L$30=$A15)*('27-K'!$N$10:$S$10=M$6)*('27-K'!$N$9:$S$9=M$5)*('27-K'!$N$11:$S$30))+SOMMEPROD(('28-L'!$L$11:$L$30=$A15)*('28-L'!$N$10:$S$10=M$6)*('28-L'!$N$9:$S$9=M$5)*('28-L'!$N$11:$S$30))</f>
        <v>#NAME?</v>
      </c>
      <c r="N15" s="19" t="e">
        <f ca="1">SOMMEPROD(('19-C'!$L$11:$L$15=$A15)*('19-C'!$N$10:$S$10=N$6)*('19-C'!$N$9:$S$9=N$5)*('19-C'!$N$11:$S$15))+SOMMEPROD(('20-D'!$L$11:$L$15=$A15)*('20-D'!$N$10:$S$10=N$6)*('20-D'!$N$9:$S$9=N$5)*('20-D'!$N$11:$S$15))+SOMMEPROD(('21-E'!$L$11:$L$15=$A15)*('21-E'!$N$10:$S$10=N$6)*('21-E'!$N$9:$S$9=N$5)*('21-E'!$N$11:$S$15))+SOMMEPROD(('22-F'!$L$11:$L$30=$A15)*('22-F'!$N$10:$S$10=N$6)*('22-F'!$N$9:$S$9=N$5)*('22-F'!$N$11:$S$30))+SOMMEPROD(('23-G'!$L$11:$L$30=$A15)*('23-G'!$N$10:$S$10=N$6)*('23-G'!$N$9:$S$9=N$5)*('23-G'!$N$11:$S$30))+SOMMEPROD(('24-H'!$L$11:$L$30=$A15)*('24-H'!$N$10:$S$10=N$6)*('24-H'!$N$9:$S$9=N$5)*('24-H'!$N$11:$S$30))+SOMMEPROD(('25-I'!$L$11:$L$30=$A15)*('25-I'!$N$10:$S$10=N$6)*('25-I'!$N$9:$S$9=N$5)*('25-I'!$N$11:$S$30))+SOMMEPROD(('26-J'!$L$11:$L$30=$A15)*('26-J'!$N$10:$S$10=N$6)*('26-J'!$N$9:$S$9=N$5)*('26-J'!$N$11:$S$30))+SOMMEPROD(('27-K'!$L$11:$L$30=$A15)*('27-K'!$N$10:$S$10=N$6)*('27-K'!$N$9:$S$9=N$5)*('27-K'!$N$11:$S$30))+SOMMEPROD(('28-L'!$L$11:$L$30=$A15)*('28-L'!$N$10:$S$10=N$6)*('28-L'!$N$9:$S$9=N$5)*('28-L'!$N$11:$S$30))</f>
        <v>#NAME?</v>
      </c>
      <c r="O15" s="19" t="e">
        <f ca="1">SOMMEPROD(('19-C'!$L$11:$L$15=$A15)*('19-C'!$N$10:$S$10=O$6)*('19-C'!$N$9:$S$9=O$5)*('19-C'!$N$11:$S$15))+SOMMEPROD(('20-D'!$L$11:$L$15=$A15)*('20-D'!$N$10:$S$10=O$6)*('20-D'!$N$9:$S$9=O$5)*('20-D'!$N$11:$S$15))+SOMMEPROD(('21-E'!$L$11:$L$15=$A15)*('21-E'!$N$10:$S$10=O$6)*('21-E'!$N$9:$S$9=O$5)*('21-E'!$N$11:$S$15))+SOMMEPROD(('22-F'!$L$11:$L$30=$A15)*('22-F'!$N$10:$S$10=O$6)*('22-F'!$N$9:$S$9=O$5)*('22-F'!$N$11:$S$30))+SOMMEPROD(('23-G'!$L$11:$L$30=$A15)*('23-G'!$N$10:$S$10=O$6)*('23-G'!$N$9:$S$9=O$5)*('23-G'!$N$11:$S$30))+SOMMEPROD(('24-H'!$L$11:$L$30=$A15)*('24-H'!$N$10:$S$10=O$6)*('24-H'!$N$9:$S$9=O$5)*('24-H'!$N$11:$S$30))+SOMMEPROD(('25-I'!$L$11:$L$30=$A15)*('25-I'!$N$10:$S$10=O$6)*('25-I'!$N$9:$S$9=O$5)*('25-I'!$N$11:$S$30))+SOMMEPROD(('26-J'!$L$11:$L$30=$A15)*('26-J'!$N$10:$S$10=O$6)*('26-J'!$N$9:$S$9=O$5)*('26-J'!$N$11:$S$30))+SOMMEPROD(('27-K'!$L$11:$L$30=$A15)*('27-K'!$N$10:$S$10=O$6)*('27-K'!$N$9:$S$9=O$5)*('27-K'!$N$11:$S$30))+SOMMEPROD(('28-L'!$L$11:$L$30=$A15)*('28-L'!$N$10:$S$10=O$6)*('28-L'!$N$9:$S$9=O$5)*('28-L'!$N$11:$S$30))</f>
        <v>#NAME?</v>
      </c>
      <c r="P15" s="19" t="e">
        <f ca="1">SOMMEPROD(('19-C'!$L$11:$L$15=$A15)*('19-C'!$N$10:$S$10=P$6)*('19-C'!$N$9:$S$9=P$5)*('19-C'!$N$11:$S$15))+SOMMEPROD(('20-D'!$L$11:$L$15=$A15)*('20-D'!$N$10:$S$10=P$6)*('20-D'!$N$9:$S$9=P$5)*('20-D'!$N$11:$S$15))+SOMMEPROD(('21-E'!$L$11:$L$15=$A15)*('21-E'!$N$10:$S$10=P$6)*('21-E'!$N$9:$S$9=P$5)*('21-E'!$N$11:$S$15))+SOMMEPROD(('22-F'!$L$11:$L$30=$A15)*('22-F'!$N$10:$S$10=P$6)*('22-F'!$N$9:$S$9=P$5)*('22-F'!$N$11:$S$30))+SOMMEPROD(('23-G'!$L$11:$L$30=$A15)*('23-G'!$N$10:$S$10=P$6)*('23-G'!$N$9:$S$9=P$5)*('23-G'!$N$11:$S$30))+SOMMEPROD(('24-H'!$L$11:$L$30=$A15)*('24-H'!$N$10:$S$10=P$6)*('24-H'!$N$9:$S$9=P$5)*('24-H'!$N$11:$S$30))+SOMMEPROD(('25-I'!$L$11:$L$30=$A15)*('25-I'!$N$10:$S$10=P$6)*('25-I'!$N$9:$S$9=P$5)*('25-I'!$N$11:$S$30))+SOMMEPROD(('26-J'!$L$11:$L$30=$A15)*('26-J'!$N$10:$S$10=P$6)*('26-J'!$N$9:$S$9=P$5)*('26-J'!$N$11:$S$30))+SOMMEPROD(('27-K'!$L$11:$L$30=$A15)*('27-K'!$N$10:$S$10=P$6)*('27-K'!$N$9:$S$9=P$5)*('27-K'!$N$11:$S$30))+SOMMEPROD(('28-L'!$L$11:$L$30=$A15)*('28-L'!$N$10:$S$10=P$6)*('28-L'!$N$9:$S$9=P$5)*('28-L'!$N$11:$S$30))</f>
        <v>#NAME?</v>
      </c>
      <c r="Q15" s="19" t="e">
        <f ca="1">SOMMEPROD(('19-C'!$L$11:$L$15=$A15)*('19-C'!$N$10:$S$10=Q$6)*('19-C'!$N$9:$S$9=Q$5)*('19-C'!$N$11:$S$15))+SOMMEPROD(('20-D'!$L$11:$L$15=$A15)*('20-D'!$N$10:$S$10=Q$6)*('20-D'!$N$9:$S$9=Q$5)*('20-D'!$N$11:$S$15))+SOMMEPROD(('21-E'!$L$11:$L$15=$A15)*('21-E'!$N$10:$S$10=Q$6)*('21-E'!$N$9:$S$9=Q$5)*('21-E'!$N$11:$S$15))+SOMMEPROD(('22-F'!$L$11:$L$30=$A15)*('22-F'!$N$10:$S$10=Q$6)*('22-F'!$N$9:$S$9=Q$5)*('22-F'!$N$11:$S$30))+SOMMEPROD(('23-G'!$L$11:$L$30=$A15)*('23-G'!$N$10:$S$10=Q$6)*('23-G'!$N$9:$S$9=Q$5)*('23-G'!$N$11:$S$30))+SOMMEPROD(('24-H'!$L$11:$L$30=$A15)*('24-H'!$N$10:$S$10=Q$6)*('24-H'!$N$9:$S$9=Q$5)*('24-H'!$N$11:$S$30))+SOMMEPROD(('25-I'!$L$11:$L$30=$A15)*('25-I'!$N$10:$S$10=Q$6)*('25-I'!$N$9:$S$9=Q$5)*('25-I'!$N$11:$S$30))+SOMMEPROD(('26-J'!$L$11:$L$30=$A15)*('26-J'!$N$10:$S$10=Q$6)*('26-J'!$N$9:$S$9=Q$5)*('26-J'!$N$11:$S$30))+SOMMEPROD(('27-K'!$L$11:$L$30=$A15)*('27-K'!$N$10:$S$10=Q$6)*('27-K'!$N$9:$S$9=Q$5)*('27-K'!$N$11:$S$30))+SOMMEPROD(('28-L'!$L$11:$L$30=$A15)*('28-L'!$N$10:$S$10=Q$6)*('28-L'!$N$9:$S$9=Q$5)*('28-L'!$N$11:$S$30))</f>
        <v>#NAME?</v>
      </c>
      <c r="R15" s="19" t="e">
        <f ca="1">SOMMEPROD(('19-C'!$L$11:$L$15=$A15)*('19-C'!$N$10:$S$10=R$6)*('19-C'!$N$9:$S$9=R$5)*('19-C'!$N$11:$S$15))+SOMMEPROD(('20-D'!$L$11:$L$15=$A15)*('20-D'!$N$10:$S$10=R$6)*('20-D'!$N$9:$S$9=R$5)*('20-D'!$N$11:$S$15))+SOMMEPROD(('21-E'!$L$11:$L$15=$A15)*('21-E'!$N$10:$S$10=R$6)*('21-E'!$N$9:$S$9=R$5)*('21-E'!$N$11:$S$15))+SOMMEPROD(('22-F'!$L$11:$L$30=$A15)*('22-F'!$N$10:$S$10=R$6)*('22-F'!$N$9:$S$9=R$5)*('22-F'!$N$11:$S$30))+SOMMEPROD(('23-G'!$L$11:$L$30=$A15)*('23-G'!$N$10:$S$10=R$6)*('23-G'!$N$9:$S$9=R$5)*('23-G'!$N$11:$S$30))+SOMMEPROD(('24-H'!$L$11:$L$30=$A15)*('24-H'!$N$10:$S$10=R$6)*('24-H'!$N$9:$S$9=R$5)*('24-H'!$N$11:$S$30))+SOMMEPROD(('25-I'!$L$11:$L$30=$A15)*('25-I'!$N$10:$S$10=R$6)*('25-I'!$N$9:$S$9=R$5)*('25-I'!$N$11:$S$30))+SOMMEPROD(('26-J'!$L$11:$L$30=$A15)*('26-J'!$N$10:$S$10=R$6)*('26-J'!$N$9:$S$9=R$5)*('26-J'!$N$11:$S$30))+SOMMEPROD(('27-K'!$L$11:$L$30=$A15)*('27-K'!$N$10:$S$10=R$6)*('27-K'!$N$9:$S$9=R$5)*('27-K'!$N$11:$S$30))+SOMMEPROD(('28-L'!$L$11:$L$30=$A15)*('28-L'!$N$10:$S$10=R$6)*('28-L'!$N$9:$S$9=R$5)*('28-L'!$N$11:$S$30))</f>
        <v>#NAME?</v>
      </c>
      <c r="S15" s="19" t="e">
        <f ca="1">SOMMEPROD(('19-C'!$L$11:$L$15=$A15)*('19-C'!$N$10:$S$10=S$6)*('19-C'!$N$9:$S$9=S$5)*('19-C'!$N$11:$S$15))+SOMMEPROD(('20-D'!$L$11:$L$15=$A15)*('20-D'!$N$10:$S$10=S$6)*('20-D'!$N$9:$S$9=S$5)*('20-D'!$N$11:$S$15))+SOMMEPROD(('21-E'!$L$11:$L$15=$A15)*('21-E'!$N$10:$S$10=S$6)*('21-E'!$N$9:$S$9=S$5)*('21-E'!$N$11:$S$15))+SOMMEPROD(('22-F'!$L$11:$L$30=$A15)*('22-F'!$N$10:$S$10=S$6)*('22-F'!$N$9:$S$9=S$5)*('22-F'!$N$11:$S$30))+SOMMEPROD(('23-G'!$L$11:$L$30=$A15)*('23-G'!$N$10:$S$10=S$6)*('23-G'!$N$9:$S$9=S$5)*('23-G'!$N$11:$S$30))+SOMMEPROD(('24-H'!$L$11:$L$30=$A15)*('24-H'!$N$10:$S$10=S$6)*('24-H'!$N$9:$S$9=S$5)*('24-H'!$N$11:$S$30))+SOMMEPROD(('25-I'!$L$11:$L$30=$A15)*('25-I'!$N$10:$S$10=S$6)*('25-I'!$N$9:$S$9=S$5)*('25-I'!$N$11:$S$30))+SOMMEPROD(('26-J'!$L$11:$L$30=$A15)*('26-J'!$N$10:$S$10=S$6)*('26-J'!$N$9:$S$9=S$5)*('26-J'!$N$11:$S$30))+SOMMEPROD(('27-K'!$L$11:$L$30=$A15)*('27-K'!$N$10:$S$10=S$6)*('27-K'!$N$9:$S$9=S$5)*('27-K'!$N$11:$S$30))+SOMMEPROD(('28-L'!$L$11:$L$30=$A15)*('28-L'!$N$10:$S$10=S$6)*('28-L'!$N$9:$S$9=S$5)*('28-L'!$N$11:$S$30))</f>
        <v>#NAME?</v>
      </c>
      <c r="T15" s="19" t="e">
        <f ca="1">SOMMEPROD(('19-C'!$L$11:$L$15=$A15)*('19-C'!$N$10:$S$10=T$6)*('19-C'!$N$9:$S$9=T$5)*('19-C'!$N$11:$S$15))+SOMMEPROD(('20-D'!$L$11:$L$15=$A15)*('20-D'!$N$10:$S$10=T$6)*('20-D'!$N$9:$S$9=T$5)*('20-D'!$N$11:$S$15))+SOMMEPROD(('21-E'!$L$11:$L$15=$A15)*('21-E'!$N$10:$S$10=T$6)*('21-E'!$N$9:$S$9=T$5)*('21-E'!$N$11:$S$15))+SOMMEPROD(('22-F'!$L$11:$L$30=$A15)*('22-F'!$N$10:$S$10=T$6)*('22-F'!$N$9:$S$9=T$5)*('22-F'!$N$11:$S$30))+SOMMEPROD(('23-G'!$L$11:$L$30=$A15)*('23-G'!$N$10:$S$10=T$6)*('23-G'!$N$9:$S$9=T$5)*('23-G'!$N$11:$S$30))+SOMMEPROD(('24-H'!$L$11:$L$30=$A15)*('24-H'!$N$10:$S$10=T$6)*('24-H'!$N$9:$S$9=T$5)*('24-H'!$N$11:$S$30))+SOMMEPROD(('25-I'!$L$11:$L$30=$A15)*('25-I'!$N$10:$S$10=T$6)*('25-I'!$N$9:$S$9=T$5)*('25-I'!$N$11:$S$30))+SOMMEPROD(('26-J'!$L$11:$L$30=$A15)*('26-J'!$N$10:$S$10=T$6)*('26-J'!$N$9:$S$9=T$5)*('26-J'!$N$11:$S$30))+SOMMEPROD(('27-K'!$L$11:$L$30=$A15)*('27-K'!$N$10:$S$10=T$6)*('27-K'!$N$9:$S$9=T$5)*('27-K'!$N$11:$S$30))+SOMMEPROD(('28-L'!$L$11:$L$30=$A15)*('28-L'!$N$10:$S$10=T$6)*('28-L'!$N$9:$S$9=T$5)*('28-L'!$N$11:$S$30))</f>
        <v>#NAME?</v>
      </c>
      <c r="U15" s="19" t="e">
        <f ca="1">SOMMEPROD(('19-C'!$L$11:$L$15=$A15)*('19-C'!$N$10:$S$10=U$6)*('19-C'!$N$9:$S$9=U$5)*('19-C'!$N$11:$S$15))+SOMMEPROD(('20-D'!$L$11:$L$15=$A15)*('20-D'!$N$10:$S$10=U$6)*('20-D'!$N$9:$S$9=U$5)*('20-D'!$N$11:$S$15))+SOMMEPROD(('21-E'!$L$11:$L$15=$A15)*('21-E'!$N$10:$S$10=U$6)*('21-E'!$N$9:$S$9=U$5)*('21-E'!$N$11:$S$15))+SOMMEPROD(('22-F'!$L$11:$L$30=$A15)*('22-F'!$N$10:$S$10=U$6)*('22-F'!$N$9:$S$9=U$5)*('22-F'!$N$11:$S$30))+SOMMEPROD(('23-G'!$L$11:$L$30=$A15)*('23-G'!$N$10:$S$10=U$6)*('23-G'!$N$9:$S$9=U$5)*('23-G'!$N$11:$S$30))+SOMMEPROD(('24-H'!$L$11:$L$30=$A15)*('24-H'!$N$10:$S$10=U$6)*('24-H'!$N$9:$S$9=U$5)*('24-H'!$N$11:$S$30))+SOMMEPROD(('25-I'!$L$11:$L$30=$A15)*('25-I'!$N$10:$S$10=U$6)*('25-I'!$N$9:$S$9=U$5)*('25-I'!$N$11:$S$30))+SOMMEPROD(('26-J'!$L$11:$L$30=$A15)*('26-J'!$N$10:$S$10=U$6)*('26-J'!$N$9:$S$9=U$5)*('26-J'!$N$11:$S$30))+SOMMEPROD(('27-K'!$L$11:$L$30=$A15)*('27-K'!$N$10:$S$10=U$6)*('27-K'!$N$9:$S$9=U$5)*('27-K'!$N$11:$S$30))+SOMMEPROD(('28-L'!$L$11:$L$30=$A15)*('28-L'!$N$10:$S$10=U$6)*('28-L'!$N$9:$S$9=U$5)*('28-L'!$N$11:$S$30))</f>
        <v>#NAME?</v>
      </c>
      <c r="V15" s="19" t="e">
        <f ca="1">SOMMEPROD(('19-C'!$L$11:$L$15=$A15)*('19-C'!$N$10:$S$10=V$6)*('19-C'!$N$9:$S$9=V$5)*('19-C'!$N$11:$S$15))+SOMMEPROD(('20-D'!$L$11:$L$15=$A15)*('20-D'!$N$10:$S$10=V$6)*('20-D'!$N$9:$S$9=V$5)*('20-D'!$N$11:$S$15))+SOMMEPROD(('21-E'!$L$11:$L$15=$A15)*('21-E'!$N$10:$S$10=V$6)*('21-E'!$N$9:$S$9=V$5)*('21-E'!$N$11:$S$15))+SOMMEPROD(('22-F'!$L$11:$L$30=$A15)*('22-F'!$N$10:$S$10=V$6)*('22-F'!$N$9:$S$9=V$5)*('22-F'!$N$11:$S$30))+SOMMEPROD(('23-G'!$L$11:$L$30=$A15)*('23-G'!$N$10:$S$10=V$6)*('23-G'!$N$9:$S$9=V$5)*('23-G'!$N$11:$S$30))+SOMMEPROD(('24-H'!$L$11:$L$30=$A15)*('24-H'!$N$10:$S$10=V$6)*('24-H'!$N$9:$S$9=V$5)*('24-H'!$N$11:$S$30))+SOMMEPROD(('25-I'!$L$11:$L$30=$A15)*('25-I'!$N$10:$S$10=V$6)*('25-I'!$N$9:$S$9=V$5)*('25-I'!$N$11:$S$30))+SOMMEPROD(('26-J'!$L$11:$L$30=$A15)*('26-J'!$N$10:$S$10=V$6)*('26-J'!$N$9:$S$9=V$5)*('26-J'!$N$11:$S$30))+SOMMEPROD(('27-K'!$L$11:$L$30=$A15)*('27-K'!$N$10:$S$10=V$6)*('27-K'!$N$9:$S$9=V$5)*('27-K'!$N$11:$S$30))+SOMMEPROD(('28-L'!$L$11:$L$30=$A15)*('28-L'!$N$10:$S$10=V$6)*('28-L'!$N$9:$S$9=V$5)*('28-L'!$N$11:$S$30))</f>
        <v>#NAME?</v>
      </c>
      <c r="W15" s="19" t="e">
        <f ca="1">SOMMEPROD(('19-C'!$L$11:$L$15=$A15)*('19-C'!$N$10:$S$10=W$6)*('19-C'!$N$9:$S$9=W$5)*('19-C'!$N$11:$S$15))+SOMMEPROD(('20-D'!$L$11:$L$15=$A15)*('20-D'!$N$10:$S$10=W$6)*('20-D'!$N$9:$S$9=W$5)*('20-D'!$N$11:$S$15))+SOMMEPROD(('21-E'!$L$11:$L$15=$A15)*('21-E'!$N$10:$S$10=W$6)*('21-E'!$N$9:$S$9=W$5)*('21-E'!$N$11:$S$15))+SOMMEPROD(('22-F'!$L$11:$L$30=$A15)*('22-F'!$N$10:$S$10=W$6)*('22-F'!$N$9:$S$9=W$5)*('22-F'!$N$11:$S$30))+SOMMEPROD(('23-G'!$L$11:$L$30=$A15)*('23-G'!$N$10:$S$10=W$6)*('23-G'!$N$9:$S$9=W$5)*('23-G'!$N$11:$S$30))+SOMMEPROD(('24-H'!$L$11:$L$30=$A15)*('24-H'!$N$10:$S$10=W$6)*('24-H'!$N$9:$S$9=W$5)*('24-H'!$N$11:$S$30))+SOMMEPROD(('25-I'!$L$11:$L$30=$A15)*('25-I'!$N$10:$S$10=W$6)*('25-I'!$N$9:$S$9=W$5)*('25-I'!$N$11:$S$30))+SOMMEPROD(('26-J'!$L$11:$L$30=$A15)*('26-J'!$N$10:$S$10=W$6)*('26-J'!$N$9:$S$9=W$5)*('26-J'!$N$11:$S$30))+SOMMEPROD(('27-K'!$L$11:$L$30=$A15)*('27-K'!$N$10:$S$10=W$6)*('27-K'!$N$9:$S$9=W$5)*('27-K'!$N$11:$S$30))+SOMMEPROD(('28-L'!$L$11:$L$30=$A15)*('28-L'!$N$10:$S$10=W$6)*('28-L'!$N$9:$S$9=W$5)*('28-L'!$N$11:$S$30))</f>
        <v>#NAME?</v>
      </c>
      <c r="X15" s="19" t="e">
        <f ca="1">SOMMEPROD(('19-C'!$L$11:$L$15=$A15)*('19-C'!$N$10:$S$10=X$6)*('19-C'!$N$9:$S$9=X$5)*('19-C'!$N$11:$S$15))+SOMMEPROD(('20-D'!$L$11:$L$15=$A15)*('20-D'!$N$10:$S$10=X$6)*('20-D'!$N$9:$S$9=X$5)*('20-D'!$N$11:$S$15))+SOMMEPROD(('21-E'!$L$11:$L$15=$A15)*('21-E'!$N$10:$S$10=X$6)*('21-E'!$N$9:$S$9=X$5)*('21-E'!$N$11:$S$15))+SOMMEPROD(('22-F'!$L$11:$L$30=$A15)*('22-F'!$N$10:$S$10=X$6)*('22-F'!$N$9:$S$9=X$5)*('22-F'!$N$11:$S$30))+SOMMEPROD(('23-G'!$L$11:$L$30=$A15)*('23-G'!$N$10:$S$10=X$6)*('23-G'!$N$9:$S$9=X$5)*('23-G'!$N$11:$S$30))+SOMMEPROD(('24-H'!$L$11:$L$30=$A15)*('24-H'!$N$10:$S$10=X$6)*('24-H'!$N$9:$S$9=X$5)*('24-H'!$N$11:$S$30))+SOMMEPROD(('25-I'!$L$11:$L$30=$A15)*('25-I'!$N$10:$S$10=X$6)*('25-I'!$N$9:$S$9=X$5)*('25-I'!$N$11:$S$30))+SOMMEPROD(('26-J'!$L$11:$L$30=$A15)*('26-J'!$N$10:$S$10=X$6)*('26-J'!$N$9:$S$9=X$5)*('26-J'!$N$11:$S$30))+SOMMEPROD(('27-K'!$L$11:$L$30=$A15)*('27-K'!$N$10:$S$10=X$6)*('27-K'!$N$9:$S$9=X$5)*('27-K'!$N$11:$S$30))+SOMMEPROD(('28-L'!$L$11:$L$30=$A15)*('28-L'!$N$10:$S$10=X$6)*('28-L'!$N$9:$S$9=X$5)*('28-L'!$N$11:$S$30))</f>
        <v>#NAME?</v>
      </c>
      <c r="Y15" s="135" t="e">
        <f t="shared" ca="1" si="0"/>
        <v>#NAME?</v>
      </c>
      <c r="AA15" s="138">
        <v>47118</v>
      </c>
      <c r="AB15" s="19">
        <f t="shared" si="1"/>
        <v>0</v>
      </c>
      <c r="AC15" s="19">
        <f t="shared" si="1"/>
        <v>0</v>
      </c>
      <c r="AD15" s="19">
        <f t="shared" si="1"/>
        <v>0</v>
      </c>
      <c r="AE15" s="19">
        <f t="shared" si="1"/>
        <v>0</v>
      </c>
      <c r="AF15" s="19">
        <f t="shared" si="1"/>
        <v>9400</v>
      </c>
      <c r="AG15" s="19">
        <f t="shared" si="1"/>
        <v>18800</v>
      </c>
      <c r="AH15" s="19">
        <f t="shared" si="1"/>
        <v>302400</v>
      </c>
      <c r="AI15" s="19">
        <f t="shared" si="1"/>
        <v>101600</v>
      </c>
      <c r="AJ15" s="19">
        <f t="shared" si="1"/>
        <v>65900</v>
      </c>
      <c r="AK15" s="19">
        <f t="shared" si="1"/>
        <v>64000</v>
      </c>
      <c r="AL15" s="19">
        <f t="shared" si="2"/>
        <v>512300</v>
      </c>
      <c r="AM15" s="19">
        <f t="shared" si="2"/>
        <v>121300</v>
      </c>
      <c r="AN15" s="19">
        <f t="shared" si="2"/>
        <v>168500</v>
      </c>
      <c r="AO15" s="19">
        <f t="shared" si="2"/>
        <v>104400</v>
      </c>
      <c r="AP15" s="19">
        <f t="shared" si="2"/>
        <v>495700</v>
      </c>
      <c r="AQ15" s="19">
        <f t="shared" si="2"/>
        <v>3058300</v>
      </c>
      <c r="AR15" s="19">
        <f t="shared" si="2"/>
        <v>0</v>
      </c>
      <c r="AS15" s="133">
        <f t="shared" si="3"/>
        <v>5022600</v>
      </c>
    </row>
    <row r="16" spans="1:45" ht="15" customHeight="1" x14ac:dyDescent="0.25">
      <c r="A16" s="138">
        <v>47483</v>
      </c>
      <c r="B16" s="19" t="e">
        <f ca="1">SOMMEPROD(('19-C'!$L$11:$L$15=$A16)*('19-C'!$N$10:$S$10=B$6)*('19-C'!$N$9:$S$9=B$5)*('19-C'!$N$11:$S$15))+SOMMEPROD(('20-D'!$L$11:$L$15=$A16)*('20-D'!$N$10:$S$10=B$6)*('20-D'!$N$9:$S$9=B$5)*('20-D'!$N$11:$S$15))+SOMMEPROD(('21-E'!$L$11:$L$15=$A16)*('21-E'!$N$10:$S$10=B$6)*('21-E'!$N$9:$S$9=B$5)*('21-E'!$N$11:$S$15))+SOMMEPROD(('22-F'!$L$11:$L$30=$A16)*('22-F'!$N$10:$S$10=B$6)*('22-F'!$N$9:$S$9=B$5)*('22-F'!$N$11:$S$30))+SOMMEPROD(('23-G'!$L$11:$L$30=$A16)*('23-G'!$N$10:$S$10=B$6)*('23-G'!$N$9:$S$9=B$5)*('23-G'!$N$11:$S$30))+SOMMEPROD(('24-H'!$L$11:$L$30=$A16)*('24-H'!$N$10:$S$10=B$6)*('24-H'!$N$9:$S$9=B$5)*('24-H'!$N$11:$S$30))+SOMMEPROD(('25-I'!$L$11:$L$30=$A16)*('25-I'!$N$10:$S$10=B$6)*('25-I'!$N$9:$S$9=B$5)*('25-I'!$N$11:$S$30))+SOMMEPROD(('26-J'!$L$11:$L$30=$A16)*('26-J'!$N$10:$S$10=B$6)*('26-J'!$N$9:$S$9=B$5)*('26-J'!$N$11:$S$30))+SOMMEPROD(('27-K'!$L$11:$L$30=$A16)*('27-K'!$N$10:$S$10=B$6)*('27-K'!$N$9:$S$9=B$5)*('27-K'!$N$11:$S$30))+SOMMEPROD(('28-L'!$L$11:$L$30=$A16)*('28-L'!$N$10:$S$10=B$6)*('28-L'!$N$9:$S$9=B$5)*('28-L'!$N$11:$S$30))</f>
        <v>#NAME?</v>
      </c>
      <c r="C16" s="19" t="e">
        <f ca="1">SOMMEPROD(('19-C'!$L$11:$L$15=$A16)*('19-C'!$N$10:$S$10=C$6)*('19-C'!$N$9:$S$9=C$5)*('19-C'!$N$11:$S$15))+SOMMEPROD(('20-D'!$L$11:$L$15=$A16)*('20-D'!$N$10:$S$10=C$6)*('20-D'!$N$9:$S$9=C$5)*('20-D'!$N$11:$S$15))+SOMMEPROD(('21-E'!$L$11:$L$15=$A16)*('21-E'!$N$10:$S$10=C$6)*('21-E'!$N$9:$S$9=C$5)*('21-E'!$N$11:$S$15))+SOMMEPROD(('22-F'!$L$11:$L$30=$A16)*('22-F'!$N$10:$S$10=C$6)*('22-F'!$N$9:$S$9=C$5)*('22-F'!$N$11:$S$30))+SOMMEPROD(('23-G'!$L$11:$L$30=$A16)*('23-G'!$N$10:$S$10=C$6)*('23-G'!$N$9:$S$9=C$5)*('23-G'!$N$11:$S$30))+SOMMEPROD(('24-H'!$L$11:$L$30=$A16)*('24-H'!$N$10:$S$10=C$6)*('24-H'!$N$9:$S$9=C$5)*('24-H'!$N$11:$S$30))+SOMMEPROD(('25-I'!$L$11:$L$30=$A16)*('25-I'!$N$10:$S$10=C$6)*('25-I'!$N$9:$S$9=C$5)*('25-I'!$N$11:$S$30))+SOMMEPROD(('26-J'!$L$11:$L$30=$A16)*('26-J'!$N$10:$S$10=C$6)*('26-J'!$N$9:$S$9=C$5)*('26-J'!$N$11:$S$30))+SOMMEPROD(('27-K'!$L$11:$L$30=$A16)*('27-K'!$N$10:$S$10=C$6)*('27-K'!$N$9:$S$9=C$5)*('27-K'!$N$11:$S$30))+SOMMEPROD(('28-L'!$L$11:$L$30=$A16)*('28-L'!$N$10:$S$10=C$6)*('28-L'!$N$9:$S$9=C$5)*('28-L'!$N$11:$S$30))</f>
        <v>#NAME?</v>
      </c>
      <c r="D16" s="19" t="e">
        <f ca="1">SOMMEPROD(('19-C'!$L$11:$L$15=$A16)*('19-C'!$N$10:$S$10=D$6)*('19-C'!$N$9:$S$9=D$5)*('19-C'!$N$11:$S$15))+SOMMEPROD(('20-D'!$L$11:$L$15=$A16)*('20-D'!$N$10:$S$10=D$6)*('20-D'!$N$9:$S$9=D$5)*('20-D'!$N$11:$S$15))+SOMMEPROD(('21-E'!$L$11:$L$15=$A16)*('21-E'!$N$10:$S$10=D$6)*('21-E'!$N$9:$S$9=D$5)*('21-E'!$N$11:$S$15))+SOMMEPROD(('22-F'!$L$11:$L$30=$A16)*('22-F'!$N$10:$S$10=D$6)*('22-F'!$N$9:$S$9=D$5)*('22-F'!$N$11:$S$30))+SOMMEPROD(('23-G'!$L$11:$L$30=$A16)*('23-G'!$N$10:$S$10=D$6)*('23-G'!$N$9:$S$9=D$5)*('23-G'!$N$11:$S$30))+SOMMEPROD(('24-H'!$L$11:$L$30=$A16)*('24-H'!$N$10:$S$10=D$6)*('24-H'!$N$9:$S$9=D$5)*('24-H'!$N$11:$S$30))+SOMMEPROD(('25-I'!$L$11:$L$30=$A16)*('25-I'!$N$10:$S$10=D$6)*('25-I'!$N$9:$S$9=D$5)*('25-I'!$N$11:$S$30))+SOMMEPROD(('26-J'!$L$11:$L$30=$A16)*('26-J'!$N$10:$S$10=D$6)*('26-J'!$N$9:$S$9=D$5)*('26-J'!$N$11:$S$30))+SOMMEPROD(('27-K'!$L$11:$L$30=$A16)*('27-K'!$N$10:$S$10=D$6)*('27-K'!$N$9:$S$9=D$5)*('27-K'!$N$11:$S$30))+SOMMEPROD(('28-L'!$L$11:$L$30=$A16)*('28-L'!$N$10:$S$10=D$6)*('28-L'!$N$9:$S$9=D$5)*('28-L'!$N$11:$S$30))</f>
        <v>#NAME?</v>
      </c>
      <c r="E16" s="19" t="e">
        <f ca="1">SOMMEPROD(('19-C'!$L$11:$L$15=$A16)*('19-C'!$N$10:$S$10=E$6)*('19-C'!$N$9:$S$9=E$5)*('19-C'!$N$11:$S$15))+SOMMEPROD(('20-D'!$L$11:$L$15=$A16)*('20-D'!$N$10:$S$10=E$6)*('20-D'!$N$9:$S$9=E$5)*('20-D'!$N$11:$S$15))+SOMMEPROD(('21-E'!$L$11:$L$15=$A16)*('21-E'!$N$10:$S$10=E$6)*('21-E'!$N$9:$S$9=E$5)*('21-E'!$N$11:$S$15))+SOMMEPROD(('22-F'!$L$11:$L$30=$A16)*('22-F'!$N$10:$S$10=E$6)*('22-F'!$N$9:$S$9=E$5)*('22-F'!$N$11:$S$30))+SOMMEPROD(('23-G'!$L$11:$L$30=$A16)*('23-G'!$N$10:$S$10=E$6)*('23-G'!$N$9:$S$9=E$5)*('23-G'!$N$11:$S$30))+SOMMEPROD(('24-H'!$L$11:$L$30=$A16)*('24-H'!$N$10:$S$10=E$6)*('24-H'!$N$9:$S$9=E$5)*('24-H'!$N$11:$S$30))+SOMMEPROD(('25-I'!$L$11:$L$30=$A16)*('25-I'!$N$10:$S$10=E$6)*('25-I'!$N$9:$S$9=E$5)*('25-I'!$N$11:$S$30))+SOMMEPROD(('26-J'!$L$11:$L$30=$A16)*('26-J'!$N$10:$S$10=E$6)*('26-J'!$N$9:$S$9=E$5)*('26-J'!$N$11:$S$30))+SOMMEPROD(('27-K'!$L$11:$L$30=$A16)*('27-K'!$N$10:$S$10=E$6)*('27-K'!$N$9:$S$9=E$5)*('27-K'!$N$11:$S$30))+SOMMEPROD(('28-L'!$L$11:$L$30=$A16)*('28-L'!$N$10:$S$10=E$6)*('28-L'!$N$9:$S$9=E$5)*('28-L'!$N$11:$S$30))</f>
        <v>#NAME?</v>
      </c>
      <c r="F16" s="19" t="e">
        <f ca="1">SOMMEPROD(('19-C'!$L$11:$L$15=$A16)*('19-C'!$N$10:$S$10=F$6)*('19-C'!$N$9:$S$9=F$5)*('19-C'!$N$11:$S$15))+SOMMEPROD(('20-D'!$L$11:$L$15=$A16)*('20-D'!$N$10:$S$10=F$6)*('20-D'!$N$9:$S$9=F$5)*('20-D'!$N$11:$S$15))+SOMMEPROD(('21-E'!$L$11:$L$15=$A16)*('21-E'!$N$10:$S$10=F$6)*('21-E'!$N$9:$S$9=F$5)*('21-E'!$N$11:$S$15))+SOMMEPROD(('22-F'!$L$11:$L$30=$A16)*('22-F'!$N$10:$S$10=F$6)*('22-F'!$N$9:$S$9=F$5)*('22-F'!$N$11:$S$30))+SOMMEPROD(('23-G'!$L$11:$L$30=$A16)*('23-G'!$N$10:$S$10=F$6)*('23-G'!$N$9:$S$9=F$5)*('23-G'!$N$11:$S$30))+SOMMEPROD(('24-H'!$L$11:$L$30=$A16)*('24-H'!$N$10:$S$10=F$6)*('24-H'!$N$9:$S$9=F$5)*('24-H'!$N$11:$S$30))+SOMMEPROD(('25-I'!$L$11:$L$30=$A16)*('25-I'!$N$10:$S$10=F$6)*('25-I'!$N$9:$S$9=F$5)*('25-I'!$N$11:$S$30))+SOMMEPROD(('26-J'!$L$11:$L$30=$A16)*('26-J'!$N$10:$S$10=F$6)*('26-J'!$N$9:$S$9=F$5)*('26-J'!$N$11:$S$30))+SOMMEPROD(('27-K'!$L$11:$L$30=$A16)*('27-K'!$N$10:$S$10=F$6)*('27-K'!$N$9:$S$9=F$5)*('27-K'!$N$11:$S$30))+SOMMEPROD(('28-L'!$L$11:$L$30=$A16)*('28-L'!$N$10:$S$10=F$6)*('28-L'!$N$9:$S$9=F$5)*('28-L'!$N$11:$S$30))</f>
        <v>#NAME?</v>
      </c>
      <c r="G16" s="19" t="e">
        <f ca="1">SOMMEPROD(('19-C'!$L$11:$L$15=$A16)*('19-C'!$N$10:$S$10=G$6)*('19-C'!$N$9:$S$9=G$5)*('19-C'!$N$11:$S$15))+SOMMEPROD(('20-D'!$L$11:$L$15=$A16)*('20-D'!$N$10:$S$10=G$6)*('20-D'!$N$9:$S$9=G$5)*('20-D'!$N$11:$S$15))+SOMMEPROD(('21-E'!$L$11:$L$15=$A16)*('21-E'!$N$10:$S$10=G$6)*('21-E'!$N$9:$S$9=G$5)*('21-E'!$N$11:$S$15))+SOMMEPROD(('22-F'!$L$11:$L$30=$A16)*('22-F'!$N$10:$S$10=G$6)*('22-F'!$N$9:$S$9=G$5)*('22-F'!$N$11:$S$30))+SOMMEPROD(('23-G'!$L$11:$L$30=$A16)*('23-G'!$N$10:$S$10=G$6)*('23-G'!$N$9:$S$9=G$5)*('23-G'!$N$11:$S$30))+SOMMEPROD(('24-H'!$L$11:$L$30=$A16)*('24-H'!$N$10:$S$10=G$6)*('24-H'!$N$9:$S$9=G$5)*('24-H'!$N$11:$S$30))+SOMMEPROD(('25-I'!$L$11:$L$30=$A16)*('25-I'!$N$10:$S$10=G$6)*('25-I'!$N$9:$S$9=G$5)*('25-I'!$N$11:$S$30))+SOMMEPROD(('26-J'!$L$11:$L$30=$A16)*('26-J'!$N$10:$S$10=G$6)*('26-J'!$N$9:$S$9=G$5)*('26-J'!$N$11:$S$30))+SOMMEPROD(('27-K'!$L$11:$L$30=$A16)*('27-K'!$N$10:$S$10=G$6)*('27-K'!$N$9:$S$9=G$5)*('27-K'!$N$11:$S$30))+SOMMEPROD(('28-L'!$L$11:$L$30=$A16)*('28-L'!$N$10:$S$10=G$6)*('28-L'!$N$9:$S$9=G$5)*('28-L'!$N$11:$S$30))</f>
        <v>#NAME?</v>
      </c>
      <c r="H16" s="19" t="e">
        <f ca="1">SOMMEPROD(('19-C'!$L$11:$L$15=$A16)*('19-C'!$N$10:$S$10=H$6)*('19-C'!$N$9:$S$9=H$5)*('19-C'!$N$11:$S$15))+SOMMEPROD(('20-D'!$L$11:$L$15=$A16)*('20-D'!$N$10:$S$10=H$6)*('20-D'!$N$9:$S$9=H$5)*('20-D'!$N$11:$S$15))+SOMMEPROD(('21-E'!$L$11:$L$15=$A16)*('21-E'!$N$10:$S$10=H$6)*('21-E'!$N$9:$S$9=H$5)*('21-E'!$N$11:$S$15))+SOMMEPROD(('22-F'!$L$11:$L$30=$A16)*('22-F'!$N$10:$S$10=H$6)*('22-F'!$N$9:$S$9=H$5)*('22-F'!$N$11:$S$30))+SOMMEPROD(('23-G'!$L$11:$L$30=$A16)*('23-G'!$N$10:$S$10=H$6)*('23-G'!$N$9:$S$9=H$5)*('23-G'!$N$11:$S$30))+SOMMEPROD(('24-H'!$L$11:$L$30=$A16)*('24-H'!$N$10:$S$10=H$6)*('24-H'!$N$9:$S$9=H$5)*('24-H'!$N$11:$S$30))+SOMMEPROD(('25-I'!$L$11:$L$30=$A16)*('25-I'!$N$10:$S$10=H$6)*('25-I'!$N$9:$S$9=H$5)*('25-I'!$N$11:$S$30))+SOMMEPROD(('26-J'!$L$11:$L$30=$A16)*('26-J'!$N$10:$S$10=H$6)*('26-J'!$N$9:$S$9=H$5)*('26-J'!$N$11:$S$30))+SOMMEPROD(('27-K'!$L$11:$L$30=$A16)*('27-K'!$N$10:$S$10=H$6)*('27-K'!$N$9:$S$9=H$5)*('27-K'!$N$11:$S$30))+SOMMEPROD(('28-L'!$L$11:$L$30=$A16)*('28-L'!$N$10:$S$10=H$6)*('28-L'!$N$9:$S$9=H$5)*('28-L'!$N$11:$S$30))</f>
        <v>#NAME?</v>
      </c>
      <c r="I16" s="19" t="e">
        <f ca="1">SOMMEPROD(('19-C'!$L$11:$L$15=$A16)*('19-C'!$N$10:$S$10=I$6)*('19-C'!$N$9:$S$9=I$5)*('19-C'!$N$11:$S$15))+SOMMEPROD(('20-D'!$L$11:$L$15=$A16)*('20-D'!$N$10:$S$10=I$6)*('20-D'!$N$9:$S$9=I$5)*('20-D'!$N$11:$S$15))+SOMMEPROD(('21-E'!$L$11:$L$15=$A16)*('21-E'!$N$10:$S$10=I$6)*('21-E'!$N$9:$S$9=I$5)*('21-E'!$N$11:$S$15))+SOMMEPROD(('22-F'!$L$11:$L$30=$A16)*('22-F'!$N$10:$S$10=I$6)*('22-F'!$N$9:$S$9=I$5)*('22-F'!$N$11:$S$30))+SOMMEPROD(('23-G'!$L$11:$L$30=$A16)*('23-G'!$N$10:$S$10=I$6)*('23-G'!$N$9:$S$9=I$5)*('23-G'!$N$11:$S$30))+SOMMEPROD(('24-H'!$L$11:$L$30=$A16)*('24-H'!$N$10:$S$10=I$6)*('24-H'!$N$9:$S$9=I$5)*('24-H'!$N$11:$S$30))+SOMMEPROD(('25-I'!$L$11:$L$30=$A16)*('25-I'!$N$10:$S$10=I$6)*('25-I'!$N$9:$S$9=I$5)*('25-I'!$N$11:$S$30))+SOMMEPROD(('26-J'!$L$11:$L$30=$A16)*('26-J'!$N$10:$S$10=I$6)*('26-J'!$N$9:$S$9=I$5)*('26-J'!$N$11:$S$30))+SOMMEPROD(('27-K'!$L$11:$L$30=$A16)*('27-K'!$N$10:$S$10=I$6)*('27-K'!$N$9:$S$9=I$5)*('27-K'!$N$11:$S$30))+SOMMEPROD(('28-L'!$L$11:$L$30=$A16)*('28-L'!$N$10:$S$10=I$6)*('28-L'!$N$9:$S$9=I$5)*('28-L'!$N$11:$S$30))</f>
        <v>#NAME?</v>
      </c>
      <c r="J16" s="19" t="e">
        <f ca="1">SOMMEPROD(('19-C'!$L$11:$L$15=$A16)*('19-C'!$N$10:$S$10=J$6)*('19-C'!$N$9:$S$9=J$5)*('19-C'!$N$11:$S$15))+SOMMEPROD(('20-D'!$L$11:$L$15=$A16)*('20-D'!$N$10:$S$10=J$6)*('20-D'!$N$9:$S$9=J$5)*('20-D'!$N$11:$S$15))+SOMMEPROD(('21-E'!$L$11:$L$15=$A16)*('21-E'!$N$10:$S$10=J$6)*('21-E'!$N$9:$S$9=J$5)*('21-E'!$N$11:$S$15))+SOMMEPROD(('22-F'!$L$11:$L$30=$A16)*('22-F'!$N$10:$S$10=J$6)*('22-F'!$N$9:$S$9=J$5)*('22-F'!$N$11:$S$30))+SOMMEPROD(('23-G'!$L$11:$L$30=$A16)*('23-G'!$N$10:$S$10=J$6)*('23-G'!$N$9:$S$9=J$5)*('23-G'!$N$11:$S$30))+SOMMEPROD(('24-H'!$L$11:$L$30=$A16)*('24-H'!$N$10:$S$10=J$6)*('24-H'!$N$9:$S$9=J$5)*('24-H'!$N$11:$S$30))+SOMMEPROD(('25-I'!$L$11:$L$30=$A16)*('25-I'!$N$10:$S$10=J$6)*('25-I'!$N$9:$S$9=J$5)*('25-I'!$N$11:$S$30))+SOMMEPROD(('26-J'!$L$11:$L$30=$A16)*('26-J'!$N$10:$S$10=J$6)*('26-J'!$N$9:$S$9=J$5)*('26-J'!$N$11:$S$30))+SOMMEPROD(('27-K'!$L$11:$L$30=$A16)*('27-K'!$N$10:$S$10=J$6)*('27-K'!$N$9:$S$9=J$5)*('27-K'!$N$11:$S$30))+SOMMEPROD(('28-L'!$L$11:$L$30=$A16)*('28-L'!$N$10:$S$10=J$6)*('28-L'!$N$9:$S$9=J$5)*('28-L'!$N$11:$S$30))</f>
        <v>#NAME?</v>
      </c>
      <c r="K16" s="19" t="e">
        <f ca="1">SOMMEPROD(('19-C'!$L$11:$L$15=$A16)*('19-C'!$N$10:$S$10=K$6)*('19-C'!$N$9:$S$9=K$5)*('19-C'!$N$11:$S$15))+SOMMEPROD(('20-D'!$L$11:$L$15=$A16)*('20-D'!$N$10:$S$10=K$6)*('20-D'!$N$9:$S$9=K$5)*('20-D'!$N$11:$S$15))+SOMMEPROD(('21-E'!$L$11:$L$15=$A16)*('21-E'!$N$10:$S$10=K$6)*('21-E'!$N$9:$S$9=K$5)*('21-E'!$N$11:$S$15))+SOMMEPROD(('22-F'!$L$11:$L$30=$A16)*('22-F'!$N$10:$S$10=K$6)*('22-F'!$N$9:$S$9=K$5)*('22-F'!$N$11:$S$30))+SOMMEPROD(('23-G'!$L$11:$L$30=$A16)*('23-G'!$N$10:$S$10=K$6)*('23-G'!$N$9:$S$9=K$5)*('23-G'!$N$11:$S$30))+SOMMEPROD(('24-H'!$L$11:$L$30=$A16)*('24-H'!$N$10:$S$10=K$6)*('24-H'!$N$9:$S$9=K$5)*('24-H'!$N$11:$S$30))+SOMMEPROD(('25-I'!$L$11:$L$30=$A16)*('25-I'!$N$10:$S$10=K$6)*('25-I'!$N$9:$S$9=K$5)*('25-I'!$N$11:$S$30))+SOMMEPROD(('26-J'!$L$11:$L$30=$A16)*('26-J'!$N$10:$S$10=K$6)*('26-J'!$N$9:$S$9=K$5)*('26-J'!$N$11:$S$30))+SOMMEPROD(('27-K'!$L$11:$L$30=$A16)*('27-K'!$N$10:$S$10=K$6)*('27-K'!$N$9:$S$9=K$5)*('27-K'!$N$11:$S$30))+SOMMEPROD(('28-L'!$L$11:$L$30=$A16)*('28-L'!$N$10:$S$10=K$6)*('28-L'!$N$9:$S$9=K$5)*('28-L'!$N$11:$S$30))</f>
        <v>#NAME?</v>
      </c>
      <c r="L16" s="19" t="e">
        <f ca="1">SOMMEPROD(('19-C'!$L$11:$L$15=$A16)*('19-C'!$N$10:$S$10=L$6)*('19-C'!$N$9:$S$9=L$5)*('19-C'!$N$11:$S$15))+SOMMEPROD(('20-D'!$L$11:$L$15=$A16)*('20-D'!$N$10:$S$10=L$6)*('20-D'!$N$9:$S$9=L$5)*('20-D'!$N$11:$S$15))+SOMMEPROD(('21-E'!$L$11:$L$15=$A16)*('21-E'!$N$10:$S$10=L$6)*('21-E'!$N$9:$S$9=L$5)*('21-E'!$N$11:$S$15))+SOMMEPROD(('22-F'!$L$11:$L$30=$A16)*('22-F'!$N$10:$S$10=L$6)*('22-F'!$N$9:$S$9=L$5)*('22-F'!$N$11:$S$30))+SOMMEPROD(('23-G'!$L$11:$L$30=$A16)*('23-G'!$N$10:$S$10=L$6)*('23-G'!$N$9:$S$9=L$5)*('23-G'!$N$11:$S$30))+SOMMEPROD(('24-H'!$L$11:$L$30=$A16)*('24-H'!$N$10:$S$10=L$6)*('24-H'!$N$9:$S$9=L$5)*('24-H'!$N$11:$S$30))+SOMMEPROD(('25-I'!$L$11:$L$30=$A16)*('25-I'!$N$10:$S$10=L$6)*('25-I'!$N$9:$S$9=L$5)*('25-I'!$N$11:$S$30))+SOMMEPROD(('26-J'!$L$11:$L$30=$A16)*('26-J'!$N$10:$S$10=L$6)*('26-J'!$N$9:$S$9=L$5)*('26-J'!$N$11:$S$30))+SOMMEPROD(('27-K'!$L$11:$L$30=$A16)*('27-K'!$N$10:$S$10=L$6)*('27-K'!$N$9:$S$9=L$5)*('27-K'!$N$11:$S$30))+SOMMEPROD(('28-L'!$L$11:$L$30=$A16)*('28-L'!$N$10:$S$10=L$6)*('28-L'!$N$9:$S$9=L$5)*('28-L'!$N$11:$S$30))</f>
        <v>#NAME?</v>
      </c>
      <c r="M16" s="19" t="e">
        <f ca="1">SOMMEPROD(('19-C'!$L$11:$L$15=$A16)*('19-C'!$N$10:$S$10=M$6)*('19-C'!$N$9:$S$9=M$5)*('19-C'!$N$11:$S$15))+SOMMEPROD(('20-D'!$L$11:$L$15=$A16)*('20-D'!$N$10:$S$10=M$6)*('20-D'!$N$9:$S$9=M$5)*('20-D'!$N$11:$S$15))+SOMMEPROD(('21-E'!$L$11:$L$15=$A16)*('21-E'!$N$10:$S$10=M$6)*('21-E'!$N$9:$S$9=M$5)*('21-E'!$N$11:$S$15))+SOMMEPROD(('22-F'!$L$11:$L$30=$A16)*('22-F'!$N$10:$S$10=M$6)*('22-F'!$N$9:$S$9=M$5)*('22-F'!$N$11:$S$30))+SOMMEPROD(('23-G'!$L$11:$L$30=$A16)*('23-G'!$N$10:$S$10=M$6)*('23-G'!$N$9:$S$9=M$5)*('23-G'!$N$11:$S$30))+SOMMEPROD(('24-H'!$L$11:$L$30=$A16)*('24-H'!$N$10:$S$10=M$6)*('24-H'!$N$9:$S$9=M$5)*('24-H'!$N$11:$S$30))+SOMMEPROD(('25-I'!$L$11:$L$30=$A16)*('25-I'!$N$10:$S$10=M$6)*('25-I'!$N$9:$S$9=M$5)*('25-I'!$N$11:$S$30))+SOMMEPROD(('26-J'!$L$11:$L$30=$A16)*('26-J'!$N$10:$S$10=M$6)*('26-J'!$N$9:$S$9=M$5)*('26-J'!$N$11:$S$30))+SOMMEPROD(('27-K'!$L$11:$L$30=$A16)*('27-K'!$N$10:$S$10=M$6)*('27-K'!$N$9:$S$9=M$5)*('27-K'!$N$11:$S$30))+SOMMEPROD(('28-L'!$L$11:$L$30=$A16)*('28-L'!$N$10:$S$10=M$6)*('28-L'!$N$9:$S$9=M$5)*('28-L'!$N$11:$S$30))</f>
        <v>#NAME?</v>
      </c>
      <c r="N16" s="19" t="e">
        <f ca="1">SOMMEPROD(('19-C'!$L$11:$L$15=$A16)*('19-C'!$N$10:$S$10=N$6)*('19-C'!$N$9:$S$9=N$5)*('19-C'!$N$11:$S$15))+SOMMEPROD(('20-D'!$L$11:$L$15=$A16)*('20-D'!$N$10:$S$10=N$6)*('20-D'!$N$9:$S$9=N$5)*('20-D'!$N$11:$S$15))+SOMMEPROD(('21-E'!$L$11:$L$15=$A16)*('21-E'!$N$10:$S$10=N$6)*('21-E'!$N$9:$S$9=N$5)*('21-E'!$N$11:$S$15))+SOMMEPROD(('22-F'!$L$11:$L$30=$A16)*('22-F'!$N$10:$S$10=N$6)*('22-F'!$N$9:$S$9=N$5)*('22-F'!$N$11:$S$30))+SOMMEPROD(('23-G'!$L$11:$L$30=$A16)*('23-G'!$N$10:$S$10=N$6)*('23-G'!$N$9:$S$9=N$5)*('23-G'!$N$11:$S$30))+SOMMEPROD(('24-H'!$L$11:$L$30=$A16)*('24-H'!$N$10:$S$10=N$6)*('24-H'!$N$9:$S$9=N$5)*('24-H'!$N$11:$S$30))+SOMMEPROD(('25-I'!$L$11:$L$30=$A16)*('25-I'!$N$10:$S$10=N$6)*('25-I'!$N$9:$S$9=N$5)*('25-I'!$N$11:$S$30))+SOMMEPROD(('26-J'!$L$11:$L$30=$A16)*('26-J'!$N$10:$S$10=N$6)*('26-J'!$N$9:$S$9=N$5)*('26-J'!$N$11:$S$30))+SOMMEPROD(('27-K'!$L$11:$L$30=$A16)*('27-K'!$N$10:$S$10=N$6)*('27-K'!$N$9:$S$9=N$5)*('27-K'!$N$11:$S$30))+SOMMEPROD(('28-L'!$L$11:$L$30=$A16)*('28-L'!$N$10:$S$10=N$6)*('28-L'!$N$9:$S$9=N$5)*('28-L'!$N$11:$S$30))</f>
        <v>#NAME?</v>
      </c>
      <c r="O16" s="19" t="e">
        <f ca="1">SOMMEPROD(('19-C'!$L$11:$L$15=$A16)*('19-C'!$N$10:$S$10=O$6)*('19-C'!$N$9:$S$9=O$5)*('19-C'!$N$11:$S$15))+SOMMEPROD(('20-D'!$L$11:$L$15=$A16)*('20-D'!$N$10:$S$10=O$6)*('20-D'!$N$9:$S$9=O$5)*('20-D'!$N$11:$S$15))+SOMMEPROD(('21-E'!$L$11:$L$15=$A16)*('21-E'!$N$10:$S$10=O$6)*('21-E'!$N$9:$S$9=O$5)*('21-E'!$N$11:$S$15))+SOMMEPROD(('22-F'!$L$11:$L$30=$A16)*('22-F'!$N$10:$S$10=O$6)*('22-F'!$N$9:$S$9=O$5)*('22-F'!$N$11:$S$30))+SOMMEPROD(('23-G'!$L$11:$L$30=$A16)*('23-G'!$N$10:$S$10=O$6)*('23-G'!$N$9:$S$9=O$5)*('23-G'!$N$11:$S$30))+SOMMEPROD(('24-H'!$L$11:$L$30=$A16)*('24-H'!$N$10:$S$10=O$6)*('24-H'!$N$9:$S$9=O$5)*('24-H'!$N$11:$S$30))+SOMMEPROD(('25-I'!$L$11:$L$30=$A16)*('25-I'!$N$10:$S$10=O$6)*('25-I'!$N$9:$S$9=O$5)*('25-I'!$N$11:$S$30))+SOMMEPROD(('26-J'!$L$11:$L$30=$A16)*('26-J'!$N$10:$S$10=O$6)*('26-J'!$N$9:$S$9=O$5)*('26-J'!$N$11:$S$30))+SOMMEPROD(('27-K'!$L$11:$L$30=$A16)*('27-K'!$N$10:$S$10=O$6)*('27-K'!$N$9:$S$9=O$5)*('27-K'!$N$11:$S$30))+SOMMEPROD(('28-L'!$L$11:$L$30=$A16)*('28-L'!$N$10:$S$10=O$6)*('28-L'!$N$9:$S$9=O$5)*('28-L'!$N$11:$S$30))</f>
        <v>#NAME?</v>
      </c>
      <c r="P16" s="19" t="e">
        <f ca="1">SOMMEPROD(('19-C'!$L$11:$L$15=$A16)*('19-C'!$N$10:$S$10=P$6)*('19-C'!$N$9:$S$9=P$5)*('19-C'!$N$11:$S$15))+SOMMEPROD(('20-D'!$L$11:$L$15=$A16)*('20-D'!$N$10:$S$10=P$6)*('20-D'!$N$9:$S$9=P$5)*('20-D'!$N$11:$S$15))+SOMMEPROD(('21-E'!$L$11:$L$15=$A16)*('21-E'!$N$10:$S$10=P$6)*('21-E'!$N$9:$S$9=P$5)*('21-E'!$N$11:$S$15))+SOMMEPROD(('22-F'!$L$11:$L$30=$A16)*('22-F'!$N$10:$S$10=P$6)*('22-F'!$N$9:$S$9=P$5)*('22-F'!$N$11:$S$30))+SOMMEPROD(('23-G'!$L$11:$L$30=$A16)*('23-G'!$N$10:$S$10=P$6)*('23-G'!$N$9:$S$9=P$5)*('23-G'!$N$11:$S$30))+SOMMEPROD(('24-H'!$L$11:$L$30=$A16)*('24-H'!$N$10:$S$10=P$6)*('24-H'!$N$9:$S$9=P$5)*('24-H'!$N$11:$S$30))+SOMMEPROD(('25-I'!$L$11:$L$30=$A16)*('25-I'!$N$10:$S$10=P$6)*('25-I'!$N$9:$S$9=P$5)*('25-I'!$N$11:$S$30))+SOMMEPROD(('26-J'!$L$11:$L$30=$A16)*('26-J'!$N$10:$S$10=P$6)*('26-J'!$N$9:$S$9=P$5)*('26-J'!$N$11:$S$30))+SOMMEPROD(('27-K'!$L$11:$L$30=$A16)*('27-K'!$N$10:$S$10=P$6)*('27-K'!$N$9:$S$9=P$5)*('27-K'!$N$11:$S$30))+SOMMEPROD(('28-L'!$L$11:$L$30=$A16)*('28-L'!$N$10:$S$10=P$6)*('28-L'!$N$9:$S$9=P$5)*('28-L'!$N$11:$S$30))</f>
        <v>#NAME?</v>
      </c>
      <c r="Q16" s="19" t="e">
        <f ca="1">SOMMEPROD(('19-C'!$L$11:$L$15=$A16)*('19-C'!$N$10:$S$10=Q$6)*('19-C'!$N$9:$S$9=Q$5)*('19-C'!$N$11:$S$15))+SOMMEPROD(('20-D'!$L$11:$L$15=$A16)*('20-D'!$N$10:$S$10=Q$6)*('20-D'!$N$9:$S$9=Q$5)*('20-D'!$N$11:$S$15))+SOMMEPROD(('21-E'!$L$11:$L$15=$A16)*('21-E'!$N$10:$S$10=Q$6)*('21-E'!$N$9:$S$9=Q$5)*('21-E'!$N$11:$S$15))+SOMMEPROD(('22-F'!$L$11:$L$30=$A16)*('22-F'!$N$10:$S$10=Q$6)*('22-F'!$N$9:$S$9=Q$5)*('22-F'!$N$11:$S$30))+SOMMEPROD(('23-G'!$L$11:$L$30=$A16)*('23-G'!$N$10:$S$10=Q$6)*('23-G'!$N$9:$S$9=Q$5)*('23-G'!$N$11:$S$30))+SOMMEPROD(('24-H'!$L$11:$L$30=$A16)*('24-H'!$N$10:$S$10=Q$6)*('24-H'!$N$9:$S$9=Q$5)*('24-H'!$N$11:$S$30))+SOMMEPROD(('25-I'!$L$11:$L$30=$A16)*('25-I'!$N$10:$S$10=Q$6)*('25-I'!$N$9:$S$9=Q$5)*('25-I'!$N$11:$S$30))+SOMMEPROD(('26-J'!$L$11:$L$30=$A16)*('26-J'!$N$10:$S$10=Q$6)*('26-J'!$N$9:$S$9=Q$5)*('26-J'!$N$11:$S$30))+SOMMEPROD(('27-K'!$L$11:$L$30=$A16)*('27-K'!$N$10:$S$10=Q$6)*('27-K'!$N$9:$S$9=Q$5)*('27-K'!$N$11:$S$30))+SOMMEPROD(('28-L'!$L$11:$L$30=$A16)*('28-L'!$N$10:$S$10=Q$6)*('28-L'!$N$9:$S$9=Q$5)*('28-L'!$N$11:$S$30))</f>
        <v>#NAME?</v>
      </c>
      <c r="R16" s="19" t="e">
        <f ca="1">SOMMEPROD(('19-C'!$L$11:$L$15=$A16)*('19-C'!$N$10:$S$10=R$6)*('19-C'!$N$9:$S$9=R$5)*('19-C'!$N$11:$S$15))+SOMMEPROD(('20-D'!$L$11:$L$15=$A16)*('20-D'!$N$10:$S$10=R$6)*('20-D'!$N$9:$S$9=R$5)*('20-D'!$N$11:$S$15))+SOMMEPROD(('21-E'!$L$11:$L$15=$A16)*('21-E'!$N$10:$S$10=R$6)*('21-E'!$N$9:$S$9=R$5)*('21-E'!$N$11:$S$15))+SOMMEPROD(('22-F'!$L$11:$L$30=$A16)*('22-F'!$N$10:$S$10=R$6)*('22-F'!$N$9:$S$9=R$5)*('22-F'!$N$11:$S$30))+SOMMEPROD(('23-G'!$L$11:$L$30=$A16)*('23-G'!$N$10:$S$10=R$6)*('23-G'!$N$9:$S$9=R$5)*('23-G'!$N$11:$S$30))+SOMMEPROD(('24-H'!$L$11:$L$30=$A16)*('24-H'!$N$10:$S$10=R$6)*('24-H'!$N$9:$S$9=R$5)*('24-H'!$N$11:$S$30))+SOMMEPROD(('25-I'!$L$11:$L$30=$A16)*('25-I'!$N$10:$S$10=R$6)*('25-I'!$N$9:$S$9=R$5)*('25-I'!$N$11:$S$30))+SOMMEPROD(('26-J'!$L$11:$L$30=$A16)*('26-J'!$N$10:$S$10=R$6)*('26-J'!$N$9:$S$9=R$5)*('26-J'!$N$11:$S$30))+SOMMEPROD(('27-K'!$L$11:$L$30=$A16)*('27-K'!$N$10:$S$10=R$6)*('27-K'!$N$9:$S$9=R$5)*('27-K'!$N$11:$S$30))+SOMMEPROD(('28-L'!$L$11:$L$30=$A16)*('28-L'!$N$10:$S$10=R$6)*('28-L'!$N$9:$S$9=R$5)*('28-L'!$N$11:$S$30))</f>
        <v>#NAME?</v>
      </c>
      <c r="S16" s="19" t="e">
        <f ca="1">SOMMEPROD(('19-C'!$L$11:$L$15=$A16)*('19-C'!$N$10:$S$10=S$6)*('19-C'!$N$9:$S$9=S$5)*('19-C'!$N$11:$S$15))+SOMMEPROD(('20-D'!$L$11:$L$15=$A16)*('20-D'!$N$10:$S$10=S$6)*('20-D'!$N$9:$S$9=S$5)*('20-D'!$N$11:$S$15))+SOMMEPROD(('21-E'!$L$11:$L$15=$A16)*('21-E'!$N$10:$S$10=S$6)*('21-E'!$N$9:$S$9=S$5)*('21-E'!$N$11:$S$15))+SOMMEPROD(('22-F'!$L$11:$L$30=$A16)*('22-F'!$N$10:$S$10=S$6)*('22-F'!$N$9:$S$9=S$5)*('22-F'!$N$11:$S$30))+SOMMEPROD(('23-G'!$L$11:$L$30=$A16)*('23-G'!$N$10:$S$10=S$6)*('23-G'!$N$9:$S$9=S$5)*('23-G'!$N$11:$S$30))+SOMMEPROD(('24-H'!$L$11:$L$30=$A16)*('24-H'!$N$10:$S$10=S$6)*('24-H'!$N$9:$S$9=S$5)*('24-H'!$N$11:$S$30))+SOMMEPROD(('25-I'!$L$11:$L$30=$A16)*('25-I'!$N$10:$S$10=S$6)*('25-I'!$N$9:$S$9=S$5)*('25-I'!$N$11:$S$30))+SOMMEPROD(('26-J'!$L$11:$L$30=$A16)*('26-J'!$N$10:$S$10=S$6)*('26-J'!$N$9:$S$9=S$5)*('26-J'!$N$11:$S$30))+SOMMEPROD(('27-K'!$L$11:$L$30=$A16)*('27-K'!$N$10:$S$10=S$6)*('27-K'!$N$9:$S$9=S$5)*('27-K'!$N$11:$S$30))+SOMMEPROD(('28-L'!$L$11:$L$30=$A16)*('28-L'!$N$10:$S$10=S$6)*('28-L'!$N$9:$S$9=S$5)*('28-L'!$N$11:$S$30))</f>
        <v>#NAME?</v>
      </c>
      <c r="T16" s="19" t="e">
        <f ca="1">SOMMEPROD(('19-C'!$L$11:$L$15=$A16)*('19-C'!$N$10:$S$10=T$6)*('19-C'!$N$9:$S$9=T$5)*('19-C'!$N$11:$S$15))+SOMMEPROD(('20-D'!$L$11:$L$15=$A16)*('20-D'!$N$10:$S$10=T$6)*('20-D'!$N$9:$S$9=T$5)*('20-D'!$N$11:$S$15))+SOMMEPROD(('21-E'!$L$11:$L$15=$A16)*('21-E'!$N$10:$S$10=T$6)*('21-E'!$N$9:$S$9=T$5)*('21-E'!$N$11:$S$15))+SOMMEPROD(('22-F'!$L$11:$L$30=$A16)*('22-F'!$N$10:$S$10=T$6)*('22-F'!$N$9:$S$9=T$5)*('22-F'!$N$11:$S$30))+SOMMEPROD(('23-G'!$L$11:$L$30=$A16)*('23-G'!$N$10:$S$10=T$6)*('23-G'!$N$9:$S$9=T$5)*('23-G'!$N$11:$S$30))+SOMMEPROD(('24-H'!$L$11:$L$30=$A16)*('24-H'!$N$10:$S$10=T$6)*('24-H'!$N$9:$S$9=T$5)*('24-H'!$N$11:$S$30))+SOMMEPROD(('25-I'!$L$11:$L$30=$A16)*('25-I'!$N$10:$S$10=T$6)*('25-I'!$N$9:$S$9=T$5)*('25-I'!$N$11:$S$30))+SOMMEPROD(('26-J'!$L$11:$L$30=$A16)*('26-J'!$N$10:$S$10=T$6)*('26-J'!$N$9:$S$9=T$5)*('26-J'!$N$11:$S$30))+SOMMEPROD(('27-K'!$L$11:$L$30=$A16)*('27-K'!$N$10:$S$10=T$6)*('27-K'!$N$9:$S$9=T$5)*('27-K'!$N$11:$S$30))+SOMMEPROD(('28-L'!$L$11:$L$30=$A16)*('28-L'!$N$10:$S$10=T$6)*('28-L'!$N$9:$S$9=T$5)*('28-L'!$N$11:$S$30))</f>
        <v>#NAME?</v>
      </c>
      <c r="U16" s="19" t="e">
        <f ca="1">SOMMEPROD(('19-C'!$L$11:$L$15=$A16)*('19-C'!$N$10:$S$10=U$6)*('19-C'!$N$9:$S$9=U$5)*('19-C'!$N$11:$S$15))+SOMMEPROD(('20-D'!$L$11:$L$15=$A16)*('20-D'!$N$10:$S$10=U$6)*('20-D'!$N$9:$S$9=U$5)*('20-D'!$N$11:$S$15))+SOMMEPROD(('21-E'!$L$11:$L$15=$A16)*('21-E'!$N$10:$S$10=U$6)*('21-E'!$N$9:$S$9=U$5)*('21-E'!$N$11:$S$15))+SOMMEPROD(('22-F'!$L$11:$L$30=$A16)*('22-F'!$N$10:$S$10=U$6)*('22-F'!$N$9:$S$9=U$5)*('22-F'!$N$11:$S$30))+SOMMEPROD(('23-G'!$L$11:$L$30=$A16)*('23-G'!$N$10:$S$10=U$6)*('23-G'!$N$9:$S$9=U$5)*('23-G'!$N$11:$S$30))+SOMMEPROD(('24-H'!$L$11:$L$30=$A16)*('24-H'!$N$10:$S$10=U$6)*('24-H'!$N$9:$S$9=U$5)*('24-H'!$N$11:$S$30))+SOMMEPROD(('25-I'!$L$11:$L$30=$A16)*('25-I'!$N$10:$S$10=U$6)*('25-I'!$N$9:$S$9=U$5)*('25-I'!$N$11:$S$30))+SOMMEPROD(('26-J'!$L$11:$L$30=$A16)*('26-J'!$N$10:$S$10=U$6)*('26-J'!$N$9:$S$9=U$5)*('26-J'!$N$11:$S$30))+SOMMEPROD(('27-K'!$L$11:$L$30=$A16)*('27-K'!$N$10:$S$10=U$6)*('27-K'!$N$9:$S$9=U$5)*('27-K'!$N$11:$S$30))+SOMMEPROD(('28-L'!$L$11:$L$30=$A16)*('28-L'!$N$10:$S$10=U$6)*('28-L'!$N$9:$S$9=U$5)*('28-L'!$N$11:$S$30))</f>
        <v>#NAME?</v>
      </c>
      <c r="V16" s="19" t="e">
        <f ca="1">SOMMEPROD(('19-C'!$L$11:$L$15=$A16)*('19-C'!$N$10:$S$10=V$6)*('19-C'!$N$9:$S$9=V$5)*('19-C'!$N$11:$S$15))+SOMMEPROD(('20-D'!$L$11:$L$15=$A16)*('20-D'!$N$10:$S$10=V$6)*('20-D'!$N$9:$S$9=V$5)*('20-D'!$N$11:$S$15))+SOMMEPROD(('21-E'!$L$11:$L$15=$A16)*('21-E'!$N$10:$S$10=V$6)*('21-E'!$N$9:$S$9=V$5)*('21-E'!$N$11:$S$15))+SOMMEPROD(('22-F'!$L$11:$L$30=$A16)*('22-F'!$N$10:$S$10=V$6)*('22-F'!$N$9:$S$9=V$5)*('22-F'!$N$11:$S$30))+SOMMEPROD(('23-G'!$L$11:$L$30=$A16)*('23-G'!$N$10:$S$10=V$6)*('23-G'!$N$9:$S$9=V$5)*('23-G'!$N$11:$S$30))+SOMMEPROD(('24-H'!$L$11:$L$30=$A16)*('24-H'!$N$10:$S$10=V$6)*('24-H'!$N$9:$S$9=V$5)*('24-H'!$N$11:$S$30))+SOMMEPROD(('25-I'!$L$11:$L$30=$A16)*('25-I'!$N$10:$S$10=V$6)*('25-I'!$N$9:$S$9=V$5)*('25-I'!$N$11:$S$30))+SOMMEPROD(('26-J'!$L$11:$L$30=$A16)*('26-J'!$N$10:$S$10=V$6)*('26-J'!$N$9:$S$9=V$5)*('26-J'!$N$11:$S$30))+SOMMEPROD(('27-K'!$L$11:$L$30=$A16)*('27-K'!$N$10:$S$10=V$6)*('27-K'!$N$9:$S$9=V$5)*('27-K'!$N$11:$S$30))+SOMMEPROD(('28-L'!$L$11:$L$30=$A16)*('28-L'!$N$10:$S$10=V$6)*('28-L'!$N$9:$S$9=V$5)*('28-L'!$N$11:$S$30))</f>
        <v>#NAME?</v>
      </c>
      <c r="W16" s="19" t="e">
        <f ca="1">SOMMEPROD(('19-C'!$L$11:$L$15=$A16)*('19-C'!$N$10:$S$10=W$6)*('19-C'!$N$9:$S$9=W$5)*('19-C'!$N$11:$S$15))+SOMMEPROD(('20-D'!$L$11:$L$15=$A16)*('20-D'!$N$10:$S$10=W$6)*('20-D'!$N$9:$S$9=W$5)*('20-D'!$N$11:$S$15))+SOMMEPROD(('21-E'!$L$11:$L$15=$A16)*('21-E'!$N$10:$S$10=W$6)*('21-E'!$N$9:$S$9=W$5)*('21-E'!$N$11:$S$15))+SOMMEPROD(('22-F'!$L$11:$L$30=$A16)*('22-F'!$N$10:$S$10=W$6)*('22-F'!$N$9:$S$9=W$5)*('22-F'!$N$11:$S$30))+SOMMEPROD(('23-G'!$L$11:$L$30=$A16)*('23-G'!$N$10:$S$10=W$6)*('23-G'!$N$9:$S$9=W$5)*('23-G'!$N$11:$S$30))+SOMMEPROD(('24-H'!$L$11:$L$30=$A16)*('24-H'!$N$10:$S$10=W$6)*('24-H'!$N$9:$S$9=W$5)*('24-H'!$N$11:$S$30))+SOMMEPROD(('25-I'!$L$11:$L$30=$A16)*('25-I'!$N$10:$S$10=W$6)*('25-I'!$N$9:$S$9=W$5)*('25-I'!$N$11:$S$30))+SOMMEPROD(('26-J'!$L$11:$L$30=$A16)*('26-J'!$N$10:$S$10=W$6)*('26-J'!$N$9:$S$9=W$5)*('26-J'!$N$11:$S$30))+SOMMEPROD(('27-K'!$L$11:$L$30=$A16)*('27-K'!$N$10:$S$10=W$6)*('27-K'!$N$9:$S$9=W$5)*('27-K'!$N$11:$S$30))+SOMMEPROD(('28-L'!$L$11:$L$30=$A16)*('28-L'!$N$10:$S$10=W$6)*('28-L'!$N$9:$S$9=W$5)*('28-L'!$N$11:$S$30))</f>
        <v>#NAME?</v>
      </c>
      <c r="X16" s="19" t="e">
        <f ca="1">SOMMEPROD(('19-C'!$L$11:$L$15=$A16)*('19-C'!$N$10:$S$10=X$6)*('19-C'!$N$9:$S$9=X$5)*('19-C'!$N$11:$S$15))+SOMMEPROD(('20-D'!$L$11:$L$15=$A16)*('20-D'!$N$10:$S$10=X$6)*('20-D'!$N$9:$S$9=X$5)*('20-D'!$N$11:$S$15))+SOMMEPROD(('21-E'!$L$11:$L$15=$A16)*('21-E'!$N$10:$S$10=X$6)*('21-E'!$N$9:$S$9=X$5)*('21-E'!$N$11:$S$15))+SOMMEPROD(('22-F'!$L$11:$L$30=$A16)*('22-F'!$N$10:$S$10=X$6)*('22-F'!$N$9:$S$9=X$5)*('22-F'!$N$11:$S$30))+SOMMEPROD(('23-G'!$L$11:$L$30=$A16)*('23-G'!$N$10:$S$10=X$6)*('23-G'!$N$9:$S$9=X$5)*('23-G'!$N$11:$S$30))+SOMMEPROD(('24-H'!$L$11:$L$30=$A16)*('24-H'!$N$10:$S$10=X$6)*('24-H'!$N$9:$S$9=X$5)*('24-H'!$N$11:$S$30))+SOMMEPROD(('25-I'!$L$11:$L$30=$A16)*('25-I'!$N$10:$S$10=X$6)*('25-I'!$N$9:$S$9=X$5)*('25-I'!$N$11:$S$30))+SOMMEPROD(('26-J'!$L$11:$L$30=$A16)*('26-J'!$N$10:$S$10=X$6)*('26-J'!$N$9:$S$9=X$5)*('26-J'!$N$11:$S$30))+SOMMEPROD(('27-K'!$L$11:$L$30=$A16)*('27-K'!$N$10:$S$10=X$6)*('27-K'!$N$9:$S$9=X$5)*('27-K'!$N$11:$S$30))+SOMMEPROD(('28-L'!$L$11:$L$30=$A16)*('28-L'!$N$10:$S$10=X$6)*('28-L'!$N$9:$S$9=X$5)*('28-L'!$N$11:$S$30))</f>
        <v>#NAME?</v>
      </c>
      <c r="Y16" s="135" t="e">
        <f t="shared" ca="1" si="0"/>
        <v>#NAME?</v>
      </c>
      <c r="AA16" s="138">
        <v>47483</v>
      </c>
      <c r="AB16" s="19">
        <f t="shared" si="1"/>
        <v>0</v>
      </c>
      <c r="AC16" s="19">
        <f t="shared" si="1"/>
        <v>0</v>
      </c>
      <c r="AD16" s="19">
        <f t="shared" si="1"/>
        <v>0</v>
      </c>
      <c r="AE16" s="19">
        <f t="shared" si="1"/>
        <v>0</v>
      </c>
      <c r="AF16" s="19">
        <f t="shared" si="1"/>
        <v>0</v>
      </c>
      <c r="AG16" s="19">
        <f t="shared" si="1"/>
        <v>9500</v>
      </c>
      <c r="AH16" s="19">
        <f t="shared" si="1"/>
        <v>152400</v>
      </c>
      <c r="AI16" s="19">
        <f t="shared" si="1"/>
        <v>77200</v>
      </c>
      <c r="AJ16" s="19">
        <f t="shared" si="1"/>
        <v>50100</v>
      </c>
      <c r="AK16" s="19">
        <f t="shared" si="1"/>
        <v>21700</v>
      </c>
      <c r="AL16" s="19">
        <f t="shared" si="2"/>
        <v>446000</v>
      </c>
      <c r="AM16" s="19">
        <f t="shared" si="2"/>
        <v>109300</v>
      </c>
      <c r="AN16" s="19">
        <f t="shared" si="2"/>
        <v>155800</v>
      </c>
      <c r="AO16" s="19">
        <f t="shared" si="2"/>
        <v>96500</v>
      </c>
      <c r="AP16" s="19">
        <f t="shared" si="2"/>
        <v>457800</v>
      </c>
      <c r="AQ16" s="19">
        <f t="shared" si="2"/>
        <v>2831100</v>
      </c>
      <c r="AR16" s="19">
        <f t="shared" si="2"/>
        <v>0</v>
      </c>
      <c r="AS16" s="133">
        <f t="shared" si="3"/>
        <v>4407400</v>
      </c>
    </row>
    <row r="17" spans="1:45" ht="15" customHeight="1" x14ac:dyDescent="0.25">
      <c r="A17" s="138">
        <v>47848</v>
      </c>
      <c r="B17" s="19" t="e">
        <f ca="1">SOMMEPROD(('19-C'!$L$11:$L$15=$A17)*('19-C'!$N$10:$S$10=B$6)*('19-C'!$N$9:$S$9=B$5)*('19-C'!$N$11:$S$15))+SOMMEPROD(('20-D'!$L$11:$L$15=$A17)*('20-D'!$N$10:$S$10=B$6)*('20-D'!$N$9:$S$9=B$5)*('20-D'!$N$11:$S$15))+SOMMEPROD(('21-E'!$L$11:$L$15=$A17)*('21-E'!$N$10:$S$10=B$6)*('21-E'!$N$9:$S$9=B$5)*('21-E'!$N$11:$S$15))+SOMMEPROD(('22-F'!$L$11:$L$30=$A17)*('22-F'!$N$10:$S$10=B$6)*('22-F'!$N$9:$S$9=B$5)*('22-F'!$N$11:$S$30))+SOMMEPROD(('23-G'!$L$11:$L$30=$A17)*('23-G'!$N$10:$S$10=B$6)*('23-G'!$N$9:$S$9=B$5)*('23-G'!$N$11:$S$30))+SOMMEPROD(('24-H'!$L$11:$L$30=$A17)*('24-H'!$N$10:$S$10=B$6)*('24-H'!$N$9:$S$9=B$5)*('24-H'!$N$11:$S$30))+SOMMEPROD(('25-I'!$L$11:$L$30=$A17)*('25-I'!$N$10:$S$10=B$6)*('25-I'!$N$9:$S$9=B$5)*('25-I'!$N$11:$S$30))+SOMMEPROD(('26-J'!$L$11:$L$30=$A17)*('26-J'!$N$10:$S$10=B$6)*('26-J'!$N$9:$S$9=B$5)*('26-J'!$N$11:$S$30))+SOMMEPROD(('27-K'!$L$11:$L$30=$A17)*('27-K'!$N$10:$S$10=B$6)*('27-K'!$N$9:$S$9=B$5)*('27-K'!$N$11:$S$30))+SOMMEPROD(('28-L'!$L$11:$L$30=$A17)*('28-L'!$N$10:$S$10=B$6)*('28-L'!$N$9:$S$9=B$5)*('28-L'!$N$11:$S$30))</f>
        <v>#NAME?</v>
      </c>
      <c r="C17" s="19" t="e">
        <f ca="1">SOMMEPROD(('19-C'!$L$11:$L$15=$A17)*('19-C'!$N$10:$S$10=C$6)*('19-C'!$N$9:$S$9=C$5)*('19-C'!$N$11:$S$15))+SOMMEPROD(('20-D'!$L$11:$L$15=$A17)*('20-D'!$N$10:$S$10=C$6)*('20-D'!$N$9:$S$9=C$5)*('20-D'!$N$11:$S$15))+SOMMEPROD(('21-E'!$L$11:$L$15=$A17)*('21-E'!$N$10:$S$10=C$6)*('21-E'!$N$9:$S$9=C$5)*('21-E'!$N$11:$S$15))+SOMMEPROD(('22-F'!$L$11:$L$30=$A17)*('22-F'!$N$10:$S$10=C$6)*('22-F'!$N$9:$S$9=C$5)*('22-F'!$N$11:$S$30))+SOMMEPROD(('23-G'!$L$11:$L$30=$A17)*('23-G'!$N$10:$S$10=C$6)*('23-G'!$N$9:$S$9=C$5)*('23-G'!$N$11:$S$30))+SOMMEPROD(('24-H'!$L$11:$L$30=$A17)*('24-H'!$N$10:$S$10=C$6)*('24-H'!$N$9:$S$9=C$5)*('24-H'!$N$11:$S$30))+SOMMEPROD(('25-I'!$L$11:$L$30=$A17)*('25-I'!$N$10:$S$10=C$6)*('25-I'!$N$9:$S$9=C$5)*('25-I'!$N$11:$S$30))+SOMMEPROD(('26-J'!$L$11:$L$30=$A17)*('26-J'!$N$10:$S$10=C$6)*('26-J'!$N$9:$S$9=C$5)*('26-J'!$N$11:$S$30))+SOMMEPROD(('27-K'!$L$11:$L$30=$A17)*('27-K'!$N$10:$S$10=C$6)*('27-K'!$N$9:$S$9=C$5)*('27-K'!$N$11:$S$30))+SOMMEPROD(('28-L'!$L$11:$L$30=$A17)*('28-L'!$N$10:$S$10=C$6)*('28-L'!$N$9:$S$9=C$5)*('28-L'!$N$11:$S$30))</f>
        <v>#NAME?</v>
      </c>
      <c r="D17" s="19" t="e">
        <f ca="1">SOMMEPROD(('19-C'!$L$11:$L$15=$A17)*('19-C'!$N$10:$S$10=D$6)*('19-C'!$N$9:$S$9=D$5)*('19-C'!$N$11:$S$15))+SOMMEPROD(('20-D'!$L$11:$L$15=$A17)*('20-D'!$N$10:$S$10=D$6)*('20-D'!$N$9:$S$9=D$5)*('20-D'!$N$11:$S$15))+SOMMEPROD(('21-E'!$L$11:$L$15=$A17)*('21-E'!$N$10:$S$10=D$6)*('21-E'!$N$9:$S$9=D$5)*('21-E'!$N$11:$S$15))+SOMMEPROD(('22-F'!$L$11:$L$30=$A17)*('22-F'!$N$10:$S$10=D$6)*('22-F'!$N$9:$S$9=D$5)*('22-F'!$N$11:$S$30))+SOMMEPROD(('23-G'!$L$11:$L$30=$A17)*('23-G'!$N$10:$S$10=D$6)*('23-G'!$N$9:$S$9=D$5)*('23-G'!$N$11:$S$30))+SOMMEPROD(('24-H'!$L$11:$L$30=$A17)*('24-H'!$N$10:$S$10=D$6)*('24-H'!$N$9:$S$9=D$5)*('24-H'!$N$11:$S$30))+SOMMEPROD(('25-I'!$L$11:$L$30=$A17)*('25-I'!$N$10:$S$10=D$6)*('25-I'!$N$9:$S$9=D$5)*('25-I'!$N$11:$S$30))+SOMMEPROD(('26-J'!$L$11:$L$30=$A17)*('26-J'!$N$10:$S$10=D$6)*('26-J'!$N$9:$S$9=D$5)*('26-J'!$N$11:$S$30))+SOMMEPROD(('27-K'!$L$11:$L$30=$A17)*('27-K'!$N$10:$S$10=D$6)*('27-K'!$N$9:$S$9=D$5)*('27-K'!$N$11:$S$30))+SOMMEPROD(('28-L'!$L$11:$L$30=$A17)*('28-L'!$N$10:$S$10=D$6)*('28-L'!$N$9:$S$9=D$5)*('28-L'!$N$11:$S$30))</f>
        <v>#NAME?</v>
      </c>
      <c r="E17" s="19" t="e">
        <f ca="1">SOMMEPROD(('19-C'!$L$11:$L$15=$A17)*('19-C'!$N$10:$S$10=E$6)*('19-C'!$N$9:$S$9=E$5)*('19-C'!$N$11:$S$15))+SOMMEPROD(('20-D'!$L$11:$L$15=$A17)*('20-D'!$N$10:$S$10=E$6)*('20-D'!$N$9:$S$9=E$5)*('20-D'!$N$11:$S$15))+SOMMEPROD(('21-E'!$L$11:$L$15=$A17)*('21-E'!$N$10:$S$10=E$6)*('21-E'!$N$9:$S$9=E$5)*('21-E'!$N$11:$S$15))+SOMMEPROD(('22-F'!$L$11:$L$30=$A17)*('22-F'!$N$10:$S$10=E$6)*('22-F'!$N$9:$S$9=E$5)*('22-F'!$N$11:$S$30))+SOMMEPROD(('23-G'!$L$11:$L$30=$A17)*('23-G'!$N$10:$S$10=E$6)*('23-G'!$N$9:$S$9=E$5)*('23-G'!$N$11:$S$30))+SOMMEPROD(('24-H'!$L$11:$L$30=$A17)*('24-H'!$N$10:$S$10=E$6)*('24-H'!$N$9:$S$9=E$5)*('24-H'!$N$11:$S$30))+SOMMEPROD(('25-I'!$L$11:$L$30=$A17)*('25-I'!$N$10:$S$10=E$6)*('25-I'!$N$9:$S$9=E$5)*('25-I'!$N$11:$S$30))+SOMMEPROD(('26-J'!$L$11:$L$30=$A17)*('26-J'!$N$10:$S$10=E$6)*('26-J'!$N$9:$S$9=E$5)*('26-J'!$N$11:$S$30))+SOMMEPROD(('27-K'!$L$11:$L$30=$A17)*('27-K'!$N$10:$S$10=E$6)*('27-K'!$N$9:$S$9=E$5)*('27-K'!$N$11:$S$30))+SOMMEPROD(('28-L'!$L$11:$L$30=$A17)*('28-L'!$N$10:$S$10=E$6)*('28-L'!$N$9:$S$9=E$5)*('28-L'!$N$11:$S$30))</f>
        <v>#NAME?</v>
      </c>
      <c r="F17" s="19" t="e">
        <f ca="1">SOMMEPROD(('19-C'!$L$11:$L$15=$A17)*('19-C'!$N$10:$S$10=F$6)*('19-C'!$N$9:$S$9=F$5)*('19-C'!$N$11:$S$15))+SOMMEPROD(('20-D'!$L$11:$L$15=$A17)*('20-D'!$N$10:$S$10=F$6)*('20-D'!$N$9:$S$9=F$5)*('20-D'!$N$11:$S$15))+SOMMEPROD(('21-E'!$L$11:$L$15=$A17)*('21-E'!$N$10:$S$10=F$6)*('21-E'!$N$9:$S$9=F$5)*('21-E'!$N$11:$S$15))+SOMMEPROD(('22-F'!$L$11:$L$30=$A17)*('22-F'!$N$10:$S$10=F$6)*('22-F'!$N$9:$S$9=F$5)*('22-F'!$N$11:$S$30))+SOMMEPROD(('23-G'!$L$11:$L$30=$A17)*('23-G'!$N$10:$S$10=F$6)*('23-G'!$N$9:$S$9=F$5)*('23-G'!$N$11:$S$30))+SOMMEPROD(('24-H'!$L$11:$L$30=$A17)*('24-H'!$N$10:$S$10=F$6)*('24-H'!$N$9:$S$9=F$5)*('24-H'!$N$11:$S$30))+SOMMEPROD(('25-I'!$L$11:$L$30=$A17)*('25-I'!$N$10:$S$10=F$6)*('25-I'!$N$9:$S$9=F$5)*('25-I'!$N$11:$S$30))+SOMMEPROD(('26-J'!$L$11:$L$30=$A17)*('26-J'!$N$10:$S$10=F$6)*('26-J'!$N$9:$S$9=F$5)*('26-J'!$N$11:$S$30))+SOMMEPROD(('27-K'!$L$11:$L$30=$A17)*('27-K'!$N$10:$S$10=F$6)*('27-K'!$N$9:$S$9=F$5)*('27-K'!$N$11:$S$30))+SOMMEPROD(('28-L'!$L$11:$L$30=$A17)*('28-L'!$N$10:$S$10=F$6)*('28-L'!$N$9:$S$9=F$5)*('28-L'!$N$11:$S$30))</f>
        <v>#NAME?</v>
      </c>
      <c r="G17" s="19" t="e">
        <f ca="1">SOMMEPROD(('19-C'!$L$11:$L$15=$A17)*('19-C'!$N$10:$S$10=G$6)*('19-C'!$N$9:$S$9=G$5)*('19-C'!$N$11:$S$15))+SOMMEPROD(('20-D'!$L$11:$L$15=$A17)*('20-D'!$N$10:$S$10=G$6)*('20-D'!$N$9:$S$9=G$5)*('20-D'!$N$11:$S$15))+SOMMEPROD(('21-E'!$L$11:$L$15=$A17)*('21-E'!$N$10:$S$10=G$6)*('21-E'!$N$9:$S$9=G$5)*('21-E'!$N$11:$S$15))+SOMMEPROD(('22-F'!$L$11:$L$30=$A17)*('22-F'!$N$10:$S$10=G$6)*('22-F'!$N$9:$S$9=G$5)*('22-F'!$N$11:$S$30))+SOMMEPROD(('23-G'!$L$11:$L$30=$A17)*('23-G'!$N$10:$S$10=G$6)*('23-G'!$N$9:$S$9=G$5)*('23-G'!$N$11:$S$30))+SOMMEPROD(('24-H'!$L$11:$L$30=$A17)*('24-H'!$N$10:$S$10=G$6)*('24-H'!$N$9:$S$9=G$5)*('24-H'!$N$11:$S$30))+SOMMEPROD(('25-I'!$L$11:$L$30=$A17)*('25-I'!$N$10:$S$10=G$6)*('25-I'!$N$9:$S$9=G$5)*('25-I'!$N$11:$S$30))+SOMMEPROD(('26-J'!$L$11:$L$30=$A17)*('26-J'!$N$10:$S$10=G$6)*('26-J'!$N$9:$S$9=G$5)*('26-J'!$N$11:$S$30))+SOMMEPROD(('27-K'!$L$11:$L$30=$A17)*('27-K'!$N$10:$S$10=G$6)*('27-K'!$N$9:$S$9=G$5)*('27-K'!$N$11:$S$30))+SOMMEPROD(('28-L'!$L$11:$L$30=$A17)*('28-L'!$N$10:$S$10=G$6)*('28-L'!$N$9:$S$9=G$5)*('28-L'!$N$11:$S$30))</f>
        <v>#NAME?</v>
      </c>
      <c r="H17" s="19" t="e">
        <f ca="1">SOMMEPROD(('19-C'!$L$11:$L$15=$A17)*('19-C'!$N$10:$S$10=H$6)*('19-C'!$N$9:$S$9=H$5)*('19-C'!$N$11:$S$15))+SOMMEPROD(('20-D'!$L$11:$L$15=$A17)*('20-D'!$N$10:$S$10=H$6)*('20-D'!$N$9:$S$9=H$5)*('20-D'!$N$11:$S$15))+SOMMEPROD(('21-E'!$L$11:$L$15=$A17)*('21-E'!$N$10:$S$10=H$6)*('21-E'!$N$9:$S$9=H$5)*('21-E'!$N$11:$S$15))+SOMMEPROD(('22-F'!$L$11:$L$30=$A17)*('22-F'!$N$10:$S$10=H$6)*('22-F'!$N$9:$S$9=H$5)*('22-F'!$N$11:$S$30))+SOMMEPROD(('23-G'!$L$11:$L$30=$A17)*('23-G'!$N$10:$S$10=H$6)*('23-G'!$N$9:$S$9=H$5)*('23-G'!$N$11:$S$30))+SOMMEPROD(('24-H'!$L$11:$L$30=$A17)*('24-H'!$N$10:$S$10=H$6)*('24-H'!$N$9:$S$9=H$5)*('24-H'!$N$11:$S$30))+SOMMEPROD(('25-I'!$L$11:$L$30=$A17)*('25-I'!$N$10:$S$10=H$6)*('25-I'!$N$9:$S$9=H$5)*('25-I'!$N$11:$S$30))+SOMMEPROD(('26-J'!$L$11:$L$30=$A17)*('26-J'!$N$10:$S$10=H$6)*('26-J'!$N$9:$S$9=H$5)*('26-J'!$N$11:$S$30))+SOMMEPROD(('27-K'!$L$11:$L$30=$A17)*('27-K'!$N$10:$S$10=H$6)*('27-K'!$N$9:$S$9=H$5)*('27-K'!$N$11:$S$30))+SOMMEPROD(('28-L'!$L$11:$L$30=$A17)*('28-L'!$N$10:$S$10=H$6)*('28-L'!$N$9:$S$9=H$5)*('28-L'!$N$11:$S$30))</f>
        <v>#NAME?</v>
      </c>
      <c r="I17" s="19" t="e">
        <f ca="1">SOMMEPROD(('19-C'!$L$11:$L$15=$A17)*('19-C'!$N$10:$S$10=I$6)*('19-C'!$N$9:$S$9=I$5)*('19-C'!$N$11:$S$15))+SOMMEPROD(('20-D'!$L$11:$L$15=$A17)*('20-D'!$N$10:$S$10=I$6)*('20-D'!$N$9:$S$9=I$5)*('20-D'!$N$11:$S$15))+SOMMEPROD(('21-E'!$L$11:$L$15=$A17)*('21-E'!$N$10:$S$10=I$6)*('21-E'!$N$9:$S$9=I$5)*('21-E'!$N$11:$S$15))+SOMMEPROD(('22-F'!$L$11:$L$30=$A17)*('22-F'!$N$10:$S$10=I$6)*('22-F'!$N$9:$S$9=I$5)*('22-F'!$N$11:$S$30))+SOMMEPROD(('23-G'!$L$11:$L$30=$A17)*('23-G'!$N$10:$S$10=I$6)*('23-G'!$N$9:$S$9=I$5)*('23-G'!$N$11:$S$30))+SOMMEPROD(('24-H'!$L$11:$L$30=$A17)*('24-H'!$N$10:$S$10=I$6)*('24-H'!$N$9:$S$9=I$5)*('24-H'!$N$11:$S$30))+SOMMEPROD(('25-I'!$L$11:$L$30=$A17)*('25-I'!$N$10:$S$10=I$6)*('25-I'!$N$9:$S$9=I$5)*('25-I'!$N$11:$S$30))+SOMMEPROD(('26-J'!$L$11:$L$30=$A17)*('26-J'!$N$10:$S$10=I$6)*('26-J'!$N$9:$S$9=I$5)*('26-J'!$N$11:$S$30))+SOMMEPROD(('27-K'!$L$11:$L$30=$A17)*('27-K'!$N$10:$S$10=I$6)*('27-K'!$N$9:$S$9=I$5)*('27-K'!$N$11:$S$30))+SOMMEPROD(('28-L'!$L$11:$L$30=$A17)*('28-L'!$N$10:$S$10=I$6)*('28-L'!$N$9:$S$9=I$5)*('28-L'!$N$11:$S$30))</f>
        <v>#NAME?</v>
      </c>
      <c r="J17" s="19" t="e">
        <f ca="1">SOMMEPROD(('19-C'!$L$11:$L$15=$A17)*('19-C'!$N$10:$S$10=J$6)*('19-C'!$N$9:$S$9=J$5)*('19-C'!$N$11:$S$15))+SOMMEPROD(('20-D'!$L$11:$L$15=$A17)*('20-D'!$N$10:$S$10=J$6)*('20-D'!$N$9:$S$9=J$5)*('20-D'!$N$11:$S$15))+SOMMEPROD(('21-E'!$L$11:$L$15=$A17)*('21-E'!$N$10:$S$10=J$6)*('21-E'!$N$9:$S$9=J$5)*('21-E'!$N$11:$S$15))+SOMMEPROD(('22-F'!$L$11:$L$30=$A17)*('22-F'!$N$10:$S$10=J$6)*('22-F'!$N$9:$S$9=J$5)*('22-F'!$N$11:$S$30))+SOMMEPROD(('23-G'!$L$11:$L$30=$A17)*('23-G'!$N$10:$S$10=J$6)*('23-G'!$N$9:$S$9=J$5)*('23-G'!$N$11:$S$30))+SOMMEPROD(('24-H'!$L$11:$L$30=$A17)*('24-H'!$N$10:$S$10=J$6)*('24-H'!$N$9:$S$9=J$5)*('24-H'!$N$11:$S$30))+SOMMEPROD(('25-I'!$L$11:$L$30=$A17)*('25-I'!$N$10:$S$10=J$6)*('25-I'!$N$9:$S$9=J$5)*('25-I'!$N$11:$S$30))+SOMMEPROD(('26-J'!$L$11:$L$30=$A17)*('26-J'!$N$10:$S$10=J$6)*('26-J'!$N$9:$S$9=J$5)*('26-J'!$N$11:$S$30))+SOMMEPROD(('27-K'!$L$11:$L$30=$A17)*('27-K'!$N$10:$S$10=J$6)*('27-K'!$N$9:$S$9=J$5)*('27-K'!$N$11:$S$30))+SOMMEPROD(('28-L'!$L$11:$L$30=$A17)*('28-L'!$N$10:$S$10=J$6)*('28-L'!$N$9:$S$9=J$5)*('28-L'!$N$11:$S$30))</f>
        <v>#NAME?</v>
      </c>
      <c r="K17" s="19" t="e">
        <f ca="1">SOMMEPROD(('19-C'!$L$11:$L$15=$A17)*('19-C'!$N$10:$S$10=K$6)*('19-C'!$N$9:$S$9=K$5)*('19-C'!$N$11:$S$15))+SOMMEPROD(('20-D'!$L$11:$L$15=$A17)*('20-D'!$N$10:$S$10=K$6)*('20-D'!$N$9:$S$9=K$5)*('20-D'!$N$11:$S$15))+SOMMEPROD(('21-E'!$L$11:$L$15=$A17)*('21-E'!$N$10:$S$10=K$6)*('21-E'!$N$9:$S$9=K$5)*('21-E'!$N$11:$S$15))+SOMMEPROD(('22-F'!$L$11:$L$30=$A17)*('22-F'!$N$10:$S$10=K$6)*('22-F'!$N$9:$S$9=K$5)*('22-F'!$N$11:$S$30))+SOMMEPROD(('23-G'!$L$11:$L$30=$A17)*('23-G'!$N$10:$S$10=K$6)*('23-G'!$N$9:$S$9=K$5)*('23-G'!$N$11:$S$30))+SOMMEPROD(('24-H'!$L$11:$L$30=$A17)*('24-H'!$N$10:$S$10=K$6)*('24-H'!$N$9:$S$9=K$5)*('24-H'!$N$11:$S$30))+SOMMEPROD(('25-I'!$L$11:$L$30=$A17)*('25-I'!$N$10:$S$10=K$6)*('25-I'!$N$9:$S$9=K$5)*('25-I'!$N$11:$S$30))+SOMMEPROD(('26-J'!$L$11:$L$30=$A17)*('26-J'!$N$10:$S$10=K$6)*('26-J'!$N$9:$S$9=K$5)*('26-J'!$N$11:$S$30))+SOMMEPROD(('27-K'!$L$11:$L$30=$A17)*('27-K'!$N$10:$S$10=K$6)*('27-K'!$N$9:$S$9=K$5)*('27-K'!$N$11:$S$30))+SOMMEPROD(('28-L'!$L$11:$L$30=$A17)*('28-L'!$N$10:$S$10=K$6)*('28-L'!$N$9:$S$9=K$5)*('28-L'!$N$11:$S$30))</f>
        <v>#NAME?</v>
      </c>
      <c r="L17" s="19" t="e">
        <f ca="1">SOMMEPROD(('19-C'!$L$11:$L$15=$A17)*('19-C'!$N$10:$S$10=L$6)*('19-C'!$N$9:$S$9=L$5)*('19-C'!$N$11:$S$15))+SOMMEPROD(('20-D'!$L$11:$L$15=$A17)*('20-D'!$N$10:$S$10=L$6)*('20-D'!$N$9:$S$9=L$5)*('20-D'!$N$11:$S$15))+SOMMEPROD(('21-E'!$L$11:$L$15=$A17)*('21-E'!$N$10:$S$10=L$6)*('21-E'!$N$9:$S$9=L$5)*('21-E'!$N$11:$S$15))+SOMMEPROD(('22-F'!$L$11:$L$30=$A17)*('22-F'!$N$10:$S$10=L$6)*('22-F'!$N$9:$S$9=L$5)*('22-F'!$N$11:$S$30))+SOMMEPROD(('23-G'!$L$11:$L$30=$A17)*('23-G'!$N$10:$S$10=L$6)*('23-G'!$N$9:$S$9=L$5)*('23-G'!$N$11:$S$30))+SOMMEPROD(('24-H'!$L$11:$L$30=$A17)*('24-H'!$N$10:$S$10=L$6)*('24-H'!$N$9:$S$9=L$5)*('24-H'!$N$11:$S$30))+SOMMEPROD(('25-I'!$L$11:$L$30=$A17)*('25-I'!$N$10:$S$10=L$6)*('25-I'!$N$9:$S$9=L$5)*('25-I'!$N$11:$S$30))+SOMMEPROD(('26-J'!$L$11:$L$30=$A17)*('26-J'!$N$10:$S$10=L$6)*('26-J'!$N$9:$S$9=L$5)*('26-J'!$N$11:$S$30))+SOMMEPROD(('27-K'!$L$11:$L$30=$A17)*('27-K'!$N$10:$S$10=L$6)*('27-K'!$N$9:$S$9=L$5)*('27-K'!$N$11:$S$30))+SOMMEPROD(('28-L'!$L$11:$L$30=$A17)*('28-L'!$N$10:$S$10=L$6)*('28-L'!$N$9:$S$9=L$5)*('28-L'!$N$11:$S$30))</f>
        <v>#NAME?</v>
      </c>
      <c r="M17" s="19" t="e">
        <f ca="1">SOMMEPROD(('19-C'!$L$11:$L$15=$A17)*('19-C'!$N$10:$S$10=M$6)*('19-C'!$N$9:$S$9=M$5)*('19-C'!$N$11:$S$15))+SOMMEPROD(('20-D'!$L$11:$L$15=$A17)*('20-D'!$N$10:$S$10=M$6)*('20-D'!$N$9:$S$9=M$5)*('20-D'!$N$11:$S$15))+SOMMEPROD(('21-E'!$L$11:$L$15=$A17)*('21-E'!$N$10:$S$10=M$6)*('21-E'!$N$9:$S$9=M$5)*('21-E'!$N$11:$S$15))+SOMMEPROD(('22-F'!$L$11:$L$30=$A17)*('22-F'!$N$10:$S$10=M$6)*('22-F'!$N$9:$S$9=M$5)*('22-F'!$N$11:$S$30))+SOMMEPROD(('23-G'!$L$11:$L$30=$A17)*('23-G'!$N$10:$S$10=M$6)*('23-G'!$N$9:$S$9=M$5)*('23-G'!$N$11:$S$30))+SOMMEPROD(('24-H'!$L$11:$L$30=$A17)*('24-H'!$N$10:$S$10=M$6)*('24-H'!$N$9:$S$9=M$5)*('24-H'!$N$11:$S$30))+SOMMEPROD(('25-I'!$L$11:$L$30=$A17)*('25-I'!$N$10:$S$10=M$6)*('25-I'!$N$9:$S$9=M$5)*('25-I'!$N$11:$S$30))+SOMMEPROD(('26-J'!$L$11:$L$30=$A17)*('26-J'!$N$10:$S$10=M$6)*('26-J'!$N$9:$S$9=M$5)*('26-J'!$N$11:$S$30))+SOMMEPROD(('27-K'!$L$11:$L$30=$A17)*('27-K'!$N$10:$S$10=M$6)*('27-K'!$N$9:$S$9=M$5)*('27-K'!$N$11:$S$30))+SOMMEPROD(('28-L'!$L$11:$L$30=$A17)*('28-L'!$N$10:$S$10=M$6)*('28-L'!$N$9:$S$9=M$5)*('28-L'!$N$11:$S$30))</f>
        <v>#NAME?</v>
      </c>
      <c r="N17" s="19" t="e">
        <f ca="1">SOMMEPROD(('19-C'!$L$11:$L$15=$A17)*('19-C'!$N$10:$S$10=N$6)*('19-C'!$N$9:$S$9=N$5)*('19-C'!$N$11:$S$15))+SOMMEPROD(('20-D'!$L$11:$L$15=$A17)*('20-D'!$N$10:$S$10=N$6)*('20-D'!$N$9:$S$9=N$5)*('20-D'!$N$11:$S$15))+SOMMEPROD(('21-E'!$L$11:$L$15=$A17)*('21-E'!$N$10:$S$10=N$6)*('21-E'!$N$9:$S$9=N$5)*('21-E'!$N$11:$S$15))+SOMMEPROD(('22-F'!$L$11:$L$30=$A17)*('22-F'!$N$10:$S$10=N$6)*('22-F'!$N$9:$S$9=N$5)*('22-F'!$N$11:$S$30))+SOMMEPROD(('23-G'!$L$11:$L$30=$A17)*('23-G'!$N$10:$S$10=N$6)*('23-G'!$N$9:$S$9=N$5)*('23-G'!$N$11:$S$30))+SOMMEPROD(('24-H'!$L$11:$L$30=$A17)*('24-H'!$N$10:$S$10=N$6)*('24-H'!$N$9:$S$9=N$5)*('24-H'!$N$11:$S$30))+SOMMEPROD(('25-I'!$L$11:$L$30=$A17)*('25-I'!$N$10:$S$10=N$6)*('25-I'!$N$9:$S$9=N$5)*('25-I'!$N$11:$S$30))+SOMMEPROD(('26-J'!$L$11:$L$30=$A17)*('26-J'!$N$10:$S$10=N$6)*('26-J'!$N$9:$S$9=N$5)*('26-J'!$N$11:$S$30))+SOMMEPROD(('27-K'!$L$11:$L$30=$A17)*('27-K'!$N$10:$S$10=N$6)*('27-K'!$N$9:$S$9=N$5)*('27-K'!$N$11:$S$30))+SOMMEPROD(('28-L'!$L$11:$L$30=$A17)*('28-L'!$N$10:$S$10=N$6)*('28-L'!$N$9:$S$9=N$5)*('28-L'!$N$11:$S$30))</f>
        <v>#NAME?</v>
      </c>
      <c r="O17" s="19" t="e">
        <f ca="1">SOMMEPROD(('19-C'!$L$11:$L$15=$A17)*('19-C'!$N$10:$S$10=O$6)*('19-C'!$N$9:$S$9=O$5)*('19-C'!$N$11:$S$15))+SOMMEPROD(('20-D'!$L$11:$L$15=$A17)*('20-D'!$N$10:$S$10=O$6)*('20-D'!$N$9:$S$9=O$5)*('20-D'!$N$11:$S$15))+SOMMEPROD(('21-E'!$L$11:$L$15=$A17)*('21-E'!$N$10:$S$10=O$6)*('21-E'!$N$9:$S$9=O$5)*('21-E'!$N$11:$S$15))+SOMMEPROD(('22-F'!$L$11:$L$30=$A17)*('22-F'!$N$10:$S$10=O$6)*('22-F'!$N$9:$S$9=O$5)*('22-F'!$N$11:$S$30))+SOMMEPROD(('23-G'!$L$11:$L$30=$A17)*('23-G'!$N$10:$S$10=O$6)*('23-G'!$N$9:$S$9=O$5)*('23-G'!$N$11:$S$30))+SOMMEPROD(('24-H'!$L$11:$L$30=$A17)*('24-H'!$N$10:$S$10=O$6)*('24-H'!$N$9:$S$9=O$5)*('24-H'!$N$11:$S$30))+SOMMEPROD(('25-I'!$L$11:$L$30=$A17)*('25-I'!$N$10:$S$10=O$6)*('25-I'!$N$9:$S$9=O$5)*('25-I'!$N$11:$S$30))+SOMMEPROD(('26-J'!$L$11:$L$30=$A17)*('26-J'!$N$10:$S$10=O$6)*('26-J'!$N$9:$S$9=O$5)*('26-J'!$N$11:$S$30))+SOMMEPROD(('27-K'!$L$11:$L$30=$A17)*('27-K'!$N$10:$S$10=O$6)*('27-K'!$N$9:$S$9=O$5)*('27-K'!$N$11:$S$30))+SOMMEPROD(('28-L'!$L$11:$L$30=$A17)*('28-L'!$N$10:$S$10=O$6)*('28-L'!$N$9:$S$9=O$5)*('28-L'!$N$11:$S$30))</f>
        <v>#NAME?</v>
      </c>
      <c r="P17" s="19" t="e">
        <f ca="1">SOMMEPROD(('19-C'!$L$11:$L$15=$A17)*('19-C'!$N$10:$S$10=P$6)*('19-C'!$N$9:$S$9=P$5)*('19-C'!$N$11:$S$15))+SOMMEPROD(('20-D'!$L$11:$L$15=$A17)*('20-D'!$N$10:$S$10=P$6)*('20-D'!$N$9:$S$9=P$5)*('20-D'!$N$11:$S$15))+SOMMEPROD(('21-E'!$L$11:$L$15=$A17)*('21-E'!$N$10:$S$10=P$6)*('21-E'!$N$9:$S$9=P$5)*('21-E'!$N$11:$S$15))+SOMMEPROD(('22-F'!$L$11:$L$30=$A17)*('22-F'!$N$10:$S$10=P$6)*('22-F'!$N$9:$S$9=P$5)*('22-F'!$N$11:$S$30))+SOMMEPROD(('23-G'!$L$11:$L$30=$A17)*('23-G'!$N$10:$S$10=P$6)*('23-G'!$N$9:$S$9=P$5)*('23-G'!$N$11:$S$30))+SOMMEPROD(('24-H'!$L$11:$L$30=$A17)*('24-H'!$N$10:$S$10=P$6)*('24-H'!$N$9:$S$9=P$5)*('24-H'!$N$11:$S$30))+SOMMEPROD(('25-I'!$L$11:$L$30=$A17)*('25-I'!$N$10:$S$10=P$6)*('25-I'!$N$9:$S$9=P$5)*('25-I'!$N$11:$S$30))+SOMMEPROD(('26-J'!$L$11:$L$30=$A17)*('26-J'!$N$10:$S$10=P$6)*('26-J'!$N$9:$S$9=P$5)*('26-J'!$N$11:$S$30))+SOMMEPROD(('27-K'!$L$11:$L$30=$A17)*('27-K'!$N$10:$S$10=P$6)*('27-K'!$N$9:$S$9=P$5)*('27-K'!$N$11:$S$30))+SOMMEPROD(('28-L'!$L$11:$L$30=$A17)*('28-L'!$N$10:$S$10=P$6)*('28-L'!$N$9:$S$9=P$5)*('28-L'!$N$11:$S$30))</f>
        <v>#NAME?</v>
      </c>
      <c r="Q17" s="19" t="e">
        <f ca="1">SOMMEPROD(('19-C'!$L$11:$L$15=$A17)*('19-C'!$N$10:$S$10=Q$6)*('19-C'!$N$9:$S$9=Q$5)*('19-C'!$N$11:$S$15))+SOMMEPROD(('20-D'!$L$11:$L$15=$A17)*('20-D'!$N$10:$S$10=Q$6)*('20-D'!$N$9:$S$9=Q$5)*('20-D'!$N$11:$S$15))+SOMMEPROD(('21-E'!$L$11:$L$15=$A17)*('21-E'!$N$10:$S$10=Q$6)*('21-E'!$N$9:$S$9=Q$5)*('21-E'!$N$11:$S$15))+SOMMEPROD(('22-F'!$L$11:$L$30=$A17)*('22-F'!$N$10:$S$10=Q$6)*('22-F'!$N$9:$S$9=Q$5)*('22-F'!$N$11:$S$30))+SOMMEPROD(('23-G'!$L$11:$L$30=$A17)*('23-G'!$N$10:$S$10=Q$6)*('23-G'!$N$9:$S$9=Q$5)*('23-G'!$N$11:$S$30))+SOMMEPROD(('24-H'!$L$11:$L$30=$A17)*('24-H'!$N$10:$S$10=Q$6)*('24-H'!$N$9:$S$9=Q$5)*('24-H'!$N$11:$S$30))+SOMMEPROD(('25-I'!$L$11:$L$30=$A17)*('25-I'!$N$10:$S$10=Q$6)*('25-I'!$N$9:$S$9=Q$5)*('25-I'!$N$11:$S$30))+SOMMEPROD(('26-J'!$L$11:$L$30=$A17)*('26-J'!$N$10:$S$10=Q$6)*('26-J'!$N$9:$S$9=Q$5)*('26-J'!$N$11:$S$30))+SOMMEPROD(('27-K'!$L$11:$L$30=$A17)*('27-K'!$N$10:$S$10=Q$6)*('27-K'!$N$9:$S$9=Q$5)*('27-K'!$N$11:$S$30))+SOMMEPROD(('28-L'!$L$11:$L$30=$A17)*('28-L'!$N$10:$S$10=Q$6)*('28-L'!$N$9:$S$9=Q$5)*('28-L'!$N$11:$S$30))</f>
        <v>#NAME?</v>
      </c>
      <c r="R17" s="19" t="e">
        <f ca="1">SOMMEPROD(('19-C'!$L$11:$L$15=$A17)*('19-C'!$N$10:$S$10=R$6)*('19-C'!$N$9:$S$9=R$5)*('19-C'!$N$11:$S$15))+SOMMEPROD(('20-D'!$L$11:$L$15=$A17)*('20-D'!$N$10:$S$10=R$6)*('20-D'!$N$9:$S$9=R$5)*('20-D'!$N$11:$S$15))+SOMMEPROD(('21-E'!$L$11:$L$15=$A17)*('21-E'!$N$10:$S$10=R$6)*('21-E'!$N$9:$S$9=R$5)*('21-E'!$N$11:$S$15))+SOMMEPROD(('22-F'!$L$11:$L$30=$A17)*('22-F'!$N$10:$S$10=R$6)*('22-F'!$N$9:$S$9=R$5)*('22-F'!$N$11:$S$30))+SOMMEPROD(('23-G'!$L$11:$L$30=$A17)*('23-G'!$N$10:$S$10=R$6)*('23-G'!$N$9:$S$9=R$5)*('23-G'!$N$11:$S$30))+SOMMEPROD(('24-H'!$L$11:$L$30=$A17)*('24-H'!$N$10:$S$10=R$6)*('24-H'!$N$9:$S$9=R$5)*('24-H'!$N$11:$S$30))+SOMMEPROD(('25-I'!$L$11:$L$30=$A17)*('25-I'!$N$10:$S$10=R$6)*('25-I'!$N$9:$S$9=R$5)*('25-I'!$N$11:$S$30))+SOMMEPROD(('26-J'!$L$11:$L$30=$A17)*('26-J'!$N$10:$S$10=R$6)*('26-J'!$N$9:$S$9=R$5)*('26-J'!$N$11:$S$30))+SOMMEPROD(('27-K'!$L$11:$L$30=$A17)*('27-K'!$N$10:$S$10=R$6)*('27-K'!$N$9:$S$9=R$5)*('27-K'!$N$11:$S$30))+SOMMEPROD(('28-L'!$L$11:$L$30=$A17)*('28-L'!$N$10:$S$10=R$6)*('28-L'!$N$9:$S$9=R$5)*('28-L'!$N$11:$S$30))</f>
        <v>#NAME?</v>
      </c>
      <c r="S17" s="19" t="e">
        <f ca="1">SOMMEPROD(('19-C'!$L$11:$L$15=$A17)*('19-C'!$N$10:$S$10=S$6)*('19-C'!$N$9:$S$9=S$5)*('19-C'!$N$11:$S$15))+SOMMEPROD(('20-D'!$L$11:$L$15=$A17)*('20-D'!$N$10:$S$10=S$6)*('20-D'!$N$9:$S$9=S$5)*('20-D'!$N$11:$S$15))+SOMMEPROD(('21-E'!$L$11:$L$15=$A17)*('21-E'!$N$10:$S$10=S$6)*('21-E'!$N$9:$S$9=S$5)*('21-E'!$N$11:$S$15))+SOMMEPROD(('22-F'!$L$11:$L$30=$A17)*('22-F'!$N$10:$S$10=S$6)*('22-F'!$N$9:$S$9=S$5)*('22-F'!$N$11:$S$30))+SOMMEPROD(('23-G'!$L$11:$L$30=$A17)*('23-G'!$N$10:$S$10=S$6)*('23-G'!$N$9:$S$9=S$5)*('23-G'!$N$11:$S$30))+SOMMEPROD(('24-H'!$L$11:$L$30=$A17)*('24-H'!$N$10:$S$10=S$6)*('24-H'!$N$9:$S$9=S$5)*('24-H'!$N$11:$S$30))+SOMMEPROD(('25-I'!$L$11:$L$30=$A17)*('25-I'!$N$10:$S$10=S$6)*('25-I'!$N$9:$S$9=S$5)*('25-I'!$N$11:$S$30))+SOMMEPROD(('26-J'!$L$11:$L$30=$A17)*('26-J'!$N$10:$S$10=S$6)*('26-J'!$N$9:$S$9=S$5)*('26-J'!$N$11:$S$30))+SOMMEPROD(('27-K'!$L$11:$L$30=$A17)*('27-K'!$N$10:$S$10=S$6)*('27-K'!$N$9:$S$9=S$5)*('27-K'!$N$11:$S$30))+SOMMEPROD(('28-L'!$L$11:$L$30=$A17)*('28-L'!$N$10:$S$10=S$6)*('28-L'!$N$9:$S$9=S$5)*('28-L'!$N$11:$S$30))</f>
        <v>#NAME?</v>
      </c>
      <c r="T17" s="19" t="e">
        <f ca="1">SOMMEPROD(('19-C'!$L$11:$L$15=$A17)*('19-C'!$N$10:$S$10=T$6)*('19-C'!$N$9:$S$9=T$5)*('19-C'!$N$11:$S$15))+SOMMEPROD(('20-D'!$L$11:$L$15=$A17)*('20-D'!$N$10:$S$10=T$6)*('20-D'!$N$9:$S$9=T$5)*('20-D'!$N$11:$S$15))+SOMMEPROD(('21-E'!$L$11:$L$15=$A17)*('21-E'!$N$10:$S$10=T$6)*('21-E'!$N$9:$S$9=T$5)*('21-E'!$N$11:$S$15))+SOMMEPROD(('22-F'!$L$11:$L$30=$A17)*('22-F'!$N$10:$S$10=T$6)*('22-F'!$N$9:$S$9=T$5)*('22-F'!$N$11:$S$30))+SOMMEPROD(('23-G'!$L$11:$L$30=$A17)*('23-G'!$N$10:$S$10=T$6)*('23-G'!$N$9:$S$9=T$5)*('23-G'!$N$11:$S$30))+SOMMEPROD(('24-H'!$L$11:$L$30=$A17)*('24-H'!$N$10:$S$10=T$6)*('24-H'!$N$9:$S$9=T$5)*('24-H'!$N$11:$S$30))+SOMMEPROD(('25-I'!$L$11:$L$30=$A17)*('25-I'!$N$10:$S$10=T$6)*('25-I'!$N$9:$S$9=T$5)*('25-I'!$N$11:$S$30))+SOMMEPROD(('26-J'!$L$11:$L$30=$A17)*('26-J'!$N$10:$S$10=T$6)*('26-J'!$N$9:$S$9=T$5)*('26-J'!$N$11:$S$30))+SOMMEPROD(('27-K'!$L$11:$L$30=$A17)*('27-K'!$N$10:$S$10=T$6)*('27-K'!$N$9:$S$9=T$5)*('27-K'!$N$11:$S$30))+SOMMEPROD(('28-L'!$L$11:$L$30=$A17)*('28-L'!$N$10:$S$10=T$6)*('28-L'!$N$9:$S$9=T$5)*('28-L'!$N$11:$S$30))</f>
        <v>#NAME?</v>
      </c>
      <c r="U17" s="19" t="e">
        <f ca="1">SOMMEPROD(('19-C'!$L$11:$L$15=$A17)*('19-C'!$N$10:$S$10=U$6)*('19-C'!$N$9:$S$9=U$5)*('19-C'!$N$11:$S$15))+SOMMEPROD(('20-D'!$L$11:$L$15=$A17)*('20-D'!$N$10:$S$10=U$6)*('20-D'!$N$9:$S$9=U$5)*('20-D'!$N$11:$S$15))+SOMMEPROD(('21-E'!$L$11:$L$15=$A17)*('21-E'!$N$10:$S$10=U$6)*('21-E'!$N$9:$S$9=U$5)*('21-E'!$N$11:$S$15))+SOMMEPROD(('22-F'!$L$11:$L$30=$A17)*('22-F'!$N$10:$S$10=U$6)*('22-F'!$N$9:$S$9=U$5)*('22-F'!$N$11:$S$30))+SOMMEPROD(('23-G'!$L$11:$L$30=$A17)*('23-G'!$N$10:$S$10=U$6)*('23-G'!$N$9:$S$9=U$5)*('23-G'!$N$11:$S$30))+SOMMEPROD(('24-H'!$L$11:$L$30=$A17)*('24-H'!$N$10:$S$10=U$6)*('24-H'!$N$9:$S$9=U$5)*('24-H'!$N$11:$S$30))+SOMMEPROD(('25-I'!$L$11:$L$30=$A17)*('25-I'!$N$10:$S$10=U$6)*('25-I'!$N$9:$S$9=U$5)*('25-I'!$N$11:$S$30))+SOMMEPROD(('26-J'!$L$11:$L$30=$A17)*('26-J'!$N$10:$S$10=U$6)*('26-J'!$N$9:$S$9=U$5)*('26-J'!$N$11:$S$30))+SOMMEPROD(('27-K'!$L$11:$L$30=$A17)*('27-K'!$N$10:$S$10=U$6)*('27-K'!$N$9:$S$9=U$5)*('27-K'!$N$11:$S$30))+SOMMEPROD(('28-L'!$L$11:$L$30=$A17)*('28-L'!$N$10:$S$10=U$6)*('28-L'!$N$9:$S$9=U$5)*('28-L'!$N$11:$S$30))</f>
        <v>#NAME?</v>
      </c>
      <c r="V17" s="19" t="e">
        <f ca="1">SOMMEPROD(('19-C'!$L$11:$L$15=$A17)*('19-C'!$N$10:$S$10=V$6)*('19-C'!$N$9:$S$9=V$5)*('19-C'!$N$11:$S$15))+SOMMEPROD(('20-D'!$L$11:$L$15=$A17)*('20-D'!$N$10:$S$10=V$6)*('20-D'!$N$9:$S$9=V$5)*('20-D'!$N$11:$S$15))+SOMMEPROD(('21-E'!$L$11:$L$15=$A17)*('21-E'!$N$10:$S$10=V$6)*('21-E'!$N$9:$S$9=V$5)*('21-E'!$N$11:$S$15))+SOMMEPROD(('22-F'!$L$11:$L$30=$A17)*('22-F'!$N$10:$S$10=V$6)*('22-F'!$N$9:$S$9=V$5)*('22-F'!$N$11:$S$30))+SOMMEPROD(('23-G'!$L$11:$L$30=$A17)*('23-G'!$N$10:$S$10=V$6)*('23-G'!$N$9:$S$9=V$5)*('23-G'!$N$11:$S$30))+SOMMEPROD(('24-H'!$L$11:$L$30=$A17)*('24-H'!$N$10:$S$10=V$6)*('24-H'!$N$9:$S$9=V$5)*('24-H'!$N$11:$S$30))+SOMMEPROD(('25-I'!$L$11:$L$30=$A17)*('25-I'!$N$10:$S$10=V$6)*('25-I'!$N$9:$S$9=V$5)*('25-I'!$N$11:$S$30))+SOMMEPROD(('26-J'!$L$11:$L$30=$A17)*('26-J'!$N$10:$S$10=V$6)*('26-J'!$N$9:$S$9=V$5)*('26-J'!$N$11:$S$30))+SOMMEPROD(('27-K'!$L$11:$L$30=$A17)*('27-K'!$N$10:$S$10=V$6)*('27-K'!$N$9:$S$9=V$5)*('27-K'!$N$11:$S$30))+SOMMEPROD(('28-L'!$L$11:$L$30=$A17)*('28-L'!$N$10:$S$10=V$6)*('28-L'!$N$9:$S$9=V$5)*('28-L'!$N$11:$S$30))</f>
        <v>#NAME?</v>
      </c>
      <c r="W17" s="19" t="e">
        <f ca="1">SOMMEPROD(('19-C'!$L$11:$L$15=$A17)*('19-C'!$N$10:$S$10=W$6)*('19-C'!$N$9:$S$9=W$5)*('19-C'!$N$11:$S$15))+SOMMEPROD(('20-D'!$L$11:$L$15=$A17)*('20-D'!$N$10:$S$10=W$6)*('20-D'!$N$9:$S$9=W$5)*('20-D'!$N$11:$S$15))+SOMMEPROD(('21-E'!$L$11:$L$15=$A17)*('21-E'!$N$10:$S$10=W$6)*('21-E'!$N$9:$S$9=W$5)*('21-E'!$N$11:$S$15))+SOMMEPROD(('22-F'!$L$11:$L$30=$A17)*('22-F'!$N$10:$S$10=W$6)*('22-F'!$N$9:$S$9=W$5)*('22-F'!$N$11:$S$30))+SOMMEPROD(('23-G'!$L$11:$L$30=$A17)*('23-G'!$N$10:$S$10=W$6)*('23-G'!$N$9:$S$9=W$5)*('23-G'!$N$11:$S$30))+SOMMEPROD(('24-H'!$L$11:$L$30=$A17)*('24-H'!$N$10:$S$10=W$6)*('24-H'!$N$9:$S$9=W$5)*('24-H'!$N$11:$S$30))+SOMMEPROD(('25-I'!$L$11:$L$30=$A17)*('25-I'!$N$10:$S$10=W$6)*('25-I'!$N$9:$S$9=W$5)*('25-I'!$N$11:$S$30))+SOMMEPROD(('26-J'!$L$11:$L$30=$A17)*('26-J'!$N$10:$S$10=W$6)*('26-J'!$N$9:$S$9=W$5)*('26-J'!$N$11:$S$30))+SOMMEPROD(('27-K'!$L$11:$L$30=$A17)*('27-K'!$N$10:$S$10=W$6)*('27-K'!$N$9:$S$9=W$5)*('27-K'!$N$11:$S$30))+SOMMEPROD(('28-L'!$L$11:$L$30=$A17)*('28-L'!$N$10:$S$10=W$6)*('28-L'!$N$9:$S$9=W$5)*('28-L'!$N$11:$S$30))</f>
        <v>#NAME?</v>
      </c>
      <c r="X17" s="19" t="e">
        <f ca="1">SOMMEPROD(('19-C'!$L$11:$L$15=$A17)*('19-C'!$N$10:$S$10=X$6)*('19-C'!$N$9:$S$9=X$5)*('19-C'!$N$11:$S$15))+SOMMEPROD(('20-D'!$L$11:$L$15=$A17)*('20-D'!$N$10:$S$10=X$6)*('20-D'!$N$9:$S$9=X$5)*('20-D'!$N$11:$S$15))+SOMMEPROD(('21-E'!$L$11:$L$15=$A17)*('21-E'!$N$10:$S$10=X$6)*('21-E'!$N$9:$S$9=X$5)*('21-E'!$N$11:$S$15))+SOMMEPROD(('22-F'!$L$11:$L$30=$A17)*('22-F'!$N$10:$S$10=X$6)*('22-F'!$N$9:$S$9=X$5)*('22-F'!$N$11:$S$30))+SOMMEPROD(('23-G'!$L$11:$L$30=$A17)*('23-G'!$N$10:$S$10=X$6)*('23-G'!$N$9:$S$9=X$5)*('23-G'!$N$11:$S$30))+SOMMEPROD(('24-H'!$L$11:$L$30=$A17)*('24-H'!$N$10:$S$10=X$6)*('24-H'!$N$9:$S$9=X$5)*('24-H'!$N$11:$S$30))+SOMMEPROD(('25-I'!$L$11:$L$30=$A17)*('25-I'!$N$10:$S$10=X$6)*('25-I'!$N$9:$S$9=X$5)*('25-I'!$N$11:$S$30))+SOMMEPROD(('26-J'!$L$11:$L$30=$A17)*('26-J'!$N$10:$S$10=X$6)*('26-J'!$N$9:$S$9=X$5)*('26-J'!$N$11:$S$30))+SOMMEPROD(('27-K'!$L$11:$L$30=$A17)*('27-K'!$N$10:$S$10=X$6)*('27-K'!$N$9:$S$9=X$5)*('27-K'!$N$11:$S$30))+SOMMEPROD(('28-L'!$L$11:$L$30=$A17)*('28-L'!$N$10:$S$10=X$6)*('28-L'!$N$9:$S$9=X$5)*('28-L'!$N$11:$S$30))</f>
        <v>#NAME?</v>
      </c>
      <c r="Y17" s="135" t="e">
        <f t="shared" ca="1" si="0"/>
        <v>#NAME?</v>
      </c>
      <c r="AA17" s="138">
        <v>47848</v>
      </c>
      <c r="AB17" s="19">
        <f t="shared" ref="AB17:AK27" si="4">SOMMEPROD(($A$7:$A$27=$AA17)*($B$6:$X$6=AB$6)*($B$7:$X$27))</f>
        <v>0</v>
      </c>
      <c r="AC17" s="19">
        <f t="shared" si="4"/>
        <v>0</v>
      </c>
      <c r="AD17" s="19">
        <f t="shared" si="4"/>
        <v>0</v>
      </c>
      <c r="AE17" s="19">
        <f t="shared" si="4"/>
        <v>0</v>
      </c>
      <c r="AF17" s="19">
        <f t="shared" si="4"/>
        <v>0</v>
      </c>
      <c r="AG17" s="19">
        <f t="shared" si="4"/>
        <v>0</v>
      </c>
      <c r="AH17" s="19">
        <f t="shared" si="4"/>
        <v>0</v>
      </c>
      <c r="AI17" s="19">
        <f t="shared" si="4"/>
        <v>52200</v>
      </c>
      <c r="AJ17" s="19">
        <f t="shared" si="4"/>
        <v>33900</v>
      </c>
      <c r="AK17" s="19">
        <f t="shared" si="4"/>
        <v>8300</v>
      </c>
      <c r="AL17" s="19">
        <f t="shared" ref="AL17:AR27" si="5">SOMMEPROD(($A$7:$A$27=$AA17)*($B$6:$X$6=AL$6)*($B$7:$X$27))</f>
        <v>378900</v>
      </c>
      <c r="AM17" s="19">
        <f t="shared" si="5"/>
        <v>97000</v>
      </c>
      <c r="AN17" s="19">
        <f t="shared" si="5"/>
        <v>142600</v>
      </c>
      <c r="AO17" s="19">
        <f t="shared" si="5"/>
        <v>88300</v>
      </c>
      <c r="AP17" s="19">
        <f t="shared" si="5"/>
        <v>419300</v>
      </c>
      <c r="AQ17" s="19">
        <f t="shared" si="5"/>
        <v>2598200</v>
      </c>
      <c r="AR17" s="19">
        <f t="shared" si="5"/>
        <v>0</v>
      </c>
      <c r="AS17" s="133">
        <f t="shared" si="3"/>
        <v>3818700</v>
      </c>
    </row>
    <row r="18" spans="1:45" ht="15" customHeight="1" x14ac:dyDescent="0.25">
      <c r="A18" s="138">
        <v>48213</v>
      </c>
      <c r="B18" s="19" t="e">
        <f ca="1">SOMMEPROD(('19-C'!$L$11:$L$15=$A18)*('19-C'!$N$10:$S$10=B$6)*('19-C'!$N$9:$S$9=B$5)*('19-C'!$N$11:$S$15))+SOMMEPROD(('20-D'!$L$11:$L$15=$A18)*('20-D'!$N$10:$S$10=B$6)*('20-D'!$N$9:$S$9=B$5)*('20-D'!$N$11:$S$15))+SOMMEPROD(('21-E'!$L$11:$L$15=$A18)*('21-E'!$N$10:$S$10=B$6)*('21-E'!$N$9:$S$9=B$5)*('21-E'!$N$11:$S$15))+SOMMEPROD(('22-F'!$L$11:$L$30=$A18)*('22-F'!$N$10:$S$10=B$6)*('22-F'!$N$9:$S$9=B$5)*('22-F'!$N$11:$S$30))+SOMMEPROD(('23-G'!$L$11:$L$30=$A18)*('23-G'!$N$10:$S$10=B$6)*('23-G'!$N$9:$S$9=B$5)*('23-G'!$N$11:$S$30))+SOMMEPROD(('24-H'!$L$11:$L$30=$A18)*('24-H'!$N$10:$S$10=B$6)*('24-H'!$N$9:$S$9=B$5)*('24-H'!$N$11:$S$30))+SOMMEPROD(('25-I'!$L$11:$L$30=$A18)*('25-I'!$N$10:$S$10=B$6)*('25-I'!$N$9:$S$9=B$5)*('25-I'!$N$11:$S$30))+SOMMEPROD(('26-J'!$L$11:$L$30=$A18)*('26-J'!$N$10:$S$10=B$6)*('26-J'!$N$9:$S$9=B$5)*('26-J'!$N$11:$S$30))+SOMMEPROD(('27-K'!$L$11:$L$30=$A18)*('27-K'!$N$10:$S$10=B$6)*('27-K'!$N$9:$S$9=B$5)*('27-K'!$N$11:$S$30))+SOMMEPROD(('28-L'!$L$11:$L$30=$A18)*('28-L'!$N$10:$S$10=B$6)*('28-L'!$N$9:$S$9=B$5)*('28-L'!$N$11:$S$30))</f>
        <v>#NAME?</v>
      </c>
      <c r="C18" s="19" t="e">
        <f ca="1">SOMMEPROD(('19-C'!$L$11:$L$15=$A18)*('19-C'!$N$10:$S$10=C$6)*('19-C'!$N$9:$S$9=C$5)*('19-C'!$N$11:$S$15))+SOMMEPROD(('20-D'!$L$11:$L$15=$A18)*('20-D'!$N$10:$S$10=C$6)*('20-D'!$N$9:$S$9=C$5)*('20-D'!$N$11:$S$15))+SOMMEPROD(('21-E'!$L$11:$L$15=$A18)*('21-E'!$N$10:$S$10=C$6)*('21-E'!$N$9:$S$9=C$5)*('21-E'!$N$11:$S$15))+SOMMEPROD(('22-F'!$L$11:$L$30=$A18)*('22-F'!$N$10:$S$10=C$6)*('22-F'!$N$9:$S$9=C$5)*('22-F'!$N$11:$S$30))+SOMMEPROD(('23-G'!$L$11:$L$30=$A18)*('23-G'!$N$10:$S$10=C$6)*('23-G'!$N$9:$S$9=C$5)*('23-G'!$N$11:$S$30))+SOMMEPROD(('24-H'!$L$11:$L$30=$A18)*('24-H'!$N$10:$S$10=C$6)*('24-H'!$N$9:$S$9=C$5)*('24-H'!$N$11:$S$30))+SOMMEPROD(('25-I'!$L$11:$L$30=$A18)*('25-I'!$N$10:$S$10=C$6)*('25-I'!$N$9:$S$9=C$5)*('25-I'!$N$11:$S$30))+SOMMEPROD(('26-J'!$L$11:$L$30=$A18)*('26-J'!$N$10:$S$10=C$6)*('26-J'!$N$9:$S$9=C$5)*('26-J'!$N$11:$S$30))+SOMMEPROD(('27-K'!$L$11:$L$30=$A18)*('27-K'!$N$10:$S$10=C$6)*('27-K'!$N$9:$S$9=C$5)*('27-K'!$N$11:$S$30))+SOMMEPROD(('28-L'!$L$11:$L$30=$A18)*('28-L'!$N$10:$S$10=C$6)*('28-L'!$N$9:$S$9=C$5)*('28-L'!$N$11:$S$30))</f>
        <v>#NAME?</v>
      </c>
      <c r="D18" s="19" t="e">
        <f ca="1">SOMMEPROD(('19-C'!$L$11:$L$15=$A18)*('19-C'!$N$10:$S$10=D$6)*('19-C'!$N$9:$S$9=D$5)*('19-C'!$N$11:$S$15))+SOMMEPROD(('20-D'!$L$11:$L$15=$A18)*('20-D'!$N$10:$S$10=D$6)*('20-D'!$N$9:$S$9=D$5)*('20-D'!$N$11:$S$15))+SOMMEPROD(('21-E'!$L$11:$L$15=$A18)*('21-E'!$N$10:$S$10=D$6)*('21-E'!$N$9:$S$9=D$5)*('21-E'!$N$11:$S$15))+SOMMEPROD(('22-F'!$L$11:$L$30=$A18)*('22-F'!$N$10:$S$10=D$6)*('22-F'!$N$9:$S$9=D$5)*('22-F'!$N$11:$S$30))+SOMMEPROD(('23-G'!$L$11:$L$30=$A18)*('23-G'!$N$10:$S$10=D$6)*('23-G'!$N$9:$S$9=D$5)*('23-G'!$N$11:$S$30))+SOMMEPROD(('24-H'!$L$11:$L$30=$A18)*('24-H'!$N$10:$S$10=D$6)*('24-H'!$N$9:$S$9=D$5)*('24-H'!$N$11:$S$30))+SOMMEPROD(('25-I'!$L$11:$L$30=$A18)*('25-I'!$N$10:$S$10=D$6)*('25-I'!$N$9:$S$9=D$5)*('25-I'!$N$11:$S$30))+SOMMEPROD(('26-J'!$L$11:$L$30=$A18)*('26-J'!$N$10:$S$10=D$6)*('26-J'!$N$9:$S$9=D$5)*('26-J'!$N$11:$S$30))+SOMMEPROD(('27-K'!$L$11:$L$30=$A18)*('27-K'!$N$10:$S$10=D$6)*('27-K'!$N$9:$S$9=D$5)*('27-K'!$N$11:$S$30))+SOMMEPROD(('28-L'!$L$11:$L$30=$A18)*('28-L'!$N$10:$S$10=D$6)*('28-L'!$N$9:$S$9=D$5)*('28-L'!$N$11:$S$30))</f>
        <v>#NAME?</v>
      </c>
      <c r="E18" s="19" t="e">
        <f ca="1">SOMMEPROD(('19-C'!$L$11:$L$15=$A18)*('19-C'!$N$10:$S$10=E$6)*('19-C'!$N$9:$S$9=E$5)*('19-C'!$N$11:$S$15))+SOMMEPROD(('20-D'!$L$11:$L$15=$A18)*('20-D'!$N$10:$S$10=E$6)*('20-D'!$N$9:$S$9=E$5)*('20-D'!$N$11:$S$15))+SOMMEPROD(('21-E'!$L$11:$L$15=$A18)*('21-E'!$N$10:$S$10=E$6)*('21-E'!$N$9:$S$9=E$5)*('21-E'!$N$11:$S$15))+SOMMEPROD(('22-F'!$L$11:$L$30=$A18)*('22-F'!$N$10:$S$10=E$6)*('22-F'!$N$9:$S$9=E$5)*('22-F'!$N$11:$S$30))+SOMMEPROD(('23-G'!$L$11:$L$30=$A18)*('23-G'!$N$10:$S$10=E$6)*('23-G'!$N$9:$S$9=E$5)*('23-G'!$N$11:$S$30))+SOMMEPROD(('24-H'!$L$11:$L$30=$A18)*('24-H'!$N$10:$S$10=E$6)*('24-H'!$N$9:$S$9=E$5)*('24-H'!$N$11:$S$30))+SOMMEPROD(('25-I'!$L$11:$L$30=$A18)*('25-I'!$N$10:$S$10=E$6)*('25-I'!$N$9:$S$9=E$5)*('25-I'!$N$11:$S$30))+SOMMEPROD(('26-J'!$L$11:$L$30=$A18)*('26-J'!$N$10:$S$10=E$6)*('26-J'!$N$9:$S$9=E$5)*('26-J'!$N$11:$S$30))+SOMMEPROD(('27-K'!$L$11:$L$30=$A18)*('27-K'!$N$10:$S$10=E$6)*('27-K'!$N$9:$S$9=E$5)*('27-K'!$N$11:$S$30))+SOMMEPROD(('28-L'!$L$11:$L$30=$A18)*('28-L'!$N$10:$S$10=E$6)*('28-L'!$N$9:$S$9=E$5)*('28-L'!$N$11:$S$30))</f>
        <v>#NAME?</v>
      </c>
      <c r="F18" s="19" t="e">
        <f ca="1">SOMMEPROD(('19-C'!$L$11:$L$15=$A18)*('19-C'!$N$10:$S$10=F$6)*('19-C'!$N$9:$S$9=F$5)*('19-C'!$N$11:$S$15))+SOMMEPROD(('20-D'!$L$11:$L$15=$A18)*('20-D'!$N$10:$S$10=F$6)*('20-D'!$N$9:$S$9=F$5)*('20-D'!$N$11:$S$15))+SOMMEPROD(('21-E'!$L$11:$L$15=$A18)*('21-E'!$N$10:$S$10=F$6)*('21-E'!$N$9:$S$9=F$5)*('21-E'!$N$11:$S$15))+SOMMEPROD(('22-F'!$L$11:$L$30=$A18)*('22-F'!$N$10:$S$10=F$6)*('22-F'!$N$9:$S$9=F$5)*('22-F'!$N$11:$S$30))+SOMMEPROD(('23-G'!$L$11:$L$30=$A18)*('23-G'!$N$10:$S$10=F$6)*('23-G'!$N$9:$S$9=F$5)*('23-G'!$N$11:$S$30))+SOMMEPROD(('24-H'!$L$11:$L$30=$A18)*('24-H'!$N$10:$S$10=F$6)*('24-H'!$N$9:$S$9=F$5)*('24-H'!$N$11:$S$30))+SOMMEPROD(('25-I'!$L$11:$L$30=$A18)*('25-I'!$N$10:$S$10=F$6)*('25-I'!$N$9:$S$9=F$5)*('25-I'!$N$11:$S$30))+SOMMEPROD(('26-J'!$L$11:$L$30=$A18)*('26-J'!$N$10:$S$10=F$6)*('26-J'!$N$9:$S$9=F$5)*('26-J'!$N$11:$S$30))+SOMMEPROD(('27-K'!$L$11:$L$30=$A18)*('27-K'!$N$10:$S$10=F$6)*('27-K'!$N$9:$S$9=F$5)*('27-K'!$N$11:$S$30))+SOMMEPROD(('28-L'!$L$11:$L$30=$A18)*('28-L'!$N$10:$S$10=F$6)*('28-L'!$N$9:$S$9=F$5)*('28-L'!$N$11:$S$30))</f>
        <v>#NAME?</v>
      </c>
      <c r="G18" s="19" t="e">
        <f ca="1">SOMMEPROD(('19-C'!$L$11:$L$15=$A18)*('19-C'!$N$10:$S$10=G$6)*('19-C'!$N$9:$S$9=G$5)*('19-C'!$N$11:$S$15))+SOMMEPROD(('20-D'!$L$11:$L$15=$A18)*('20-D'!$N$10:$S$10=G$6)*('20-D'!$N$9:$S$9=G$5)*('20-D'!$N$11:$S$15))+SOMMEPROD(('21-E'!$L$11:$L$15=$A18)*('21-E'!$N$10:$S$10=G$6)*('21-E'!$N$9:$S$9=G$5)*('21-E'!$N$11:$S$15))+SOMMEPROD(('22-F'!$L$11:$L$30=$A18)*('22-F'!$N$10:$S$10=G$6)*('22-F'!$N$9:$S$9=G$5)*('22-F'!$N$11:$S$30))+SOMMEPROD(('23-G'!$L$11:$L$30=$A18)*('23-G'!$N$10:$S$10=G$6)*('23-G'!$N$9:$S$9=G$5)*('23-G'!$N$11:$S$30))+SOMMEPROD(('24-H'!$L$11:$L$30=$A18)*('24-H'!$N$10:$S$10=G$6)*('24-H'!$N$9:$S$9=G$5)*('24-H'!$N$11:$S$30))+SOMMEPROD(('25-I'!$L$11:$L$30=$A18)*('25-I'!$N$10:$S$10=G$6)*('25-I'!$N$9:$S$9=G$5)*('25-I'!$N$11:$S$30))+SOMMEPROD(('26-J'!$L$11:$L$30=$A18)*('26-J'!$N$10:$S$10=G$6)*('26-J'!$N$9:$S$9=G$5)*('26-J'!$N$11:$S$30))+SOMMEPROD(('27-K'!$L$11:$L$30=$A18)*('27-K'!$N$10:$S$10=G$6)*('27-K'!$N$9:$S$9=G$5)*('27-K'!$N$11:$S$30))+SOMMEPROD(('28-L'!$L$11:$L$30=$A18)*('28-L'!$N$10:$S$10=G$6)*('28-L'!$N$9:$S$9=G$5)*('28-L'!$N$11:$S$30))</f>
        <v>#NAME?</v>
      </c>
      <c r="H18" s="19" t="e">
        <f ca="1">SOMMEPROD(('19-C'!$L$11:$L$15=$A18)*('19-C'!$N$10:$S$10=H$6)*('19-C'!$N$9:$S$9=H$5)*('19-C'!$N$11:$S$15))+SOMMEPROD(('20-D'!$L$11:$L$15=$A18)*('20-D'!$N$10:$S$10=H$6)*('20-D'!$N$9:$S$9=H$5)*('20-D'!$N$11:$S$15))+SOMMEPROD(('21-E'!$L$11:$L$15=$A18)*('21-E'!$N$10:$S$10=H$6)*('21-E'!$N$9:$S$9=H$5)*('21-E'!$N$11:$S$15))+SOMMEPROD(('22-F'!$L$11:$L$30=$A18)*('22-F'!$N$10:$S$10=H$6)*('22-F'!$N$9:$S$9=H$5)*('22-F'!$N$11:$S$30))+SOMMEPROD(('23-G'!$L$11:$L$30=$A18)*('23-G'!$N$10:$S$10=H$6)*('23-G'!$N$9:$S$9=H$5)*('23-G'!$N$11:$S$30))+SOMMEPROD(('24-H'!$L$11:$L$30=$A18)*('24-H'!$N$10:$S$10=H$6)*('24-H'!$N$9:$S$9=H$5)*('24-H'!$N$11:$S$30))+SOMMEPROD(('25-I'!$L$11:$L$30=$A18)*('25-I'!$N$10:$S$10=H$6)*('25-I'!$N$9:$S$9=H$5)*('25-I'!$N$11:$S$30))+SOMMEPROD(('26-J'!$L$11:$L$30=$A18)*('26-J'!$N$10:$S$10=H$6)*('26-J'!$N$9:$S$9=H$5)*('26-J'!$N$11:$S$30))+SOMMEPROD(('27-K'!$L$11:$L$30=$A18)*('27-K'!$N$10:$S$10=H$6)*('27-K'!$N$9:$S$9=H$5)*('27-K'!$N$11:$S$30))+SOMMEPROD(('28-L'!$L$11:$L$30=$A18)*('28-L'!$N$10:$S$10=H$6)*('28-L'!$N$9:$S$9=H$5)*('28-L'!$N$11:$S$30))</f>
        <v>#NAME?</v>
      </c>
      <c r="I18" s="19" t="e">
        <f ca="1">SOMMEPROD(('19-C'!$L$11:$L$15=$A18)*('19-C'!$N$10:$S$10=I$6)*('19-C'!$N$9:$S$9=I$5)*('19-C'!$N$11:$S$15))+SOMMEPROD(('20-D'!$L$11:$L$15=$A18)*('20-D'!$N$10:$S$10=I$6)*('20-D'!$N$9:$S$9=I$5)*('20-D'!$N$11:$S$15))+SOMMEPROD(('21-E'!$L$11:$L$15=$A18)*('21-E'!$N$10:$S$10=I$6)*('21-E'!$N$9:$S$9=I$5)*('21-E'!$N$11:$S$15))+SOMMEPROD(('22-F'!$L$11:$L$30=$A18)*('22-F'!$N$10:$S$10=I$6)*('22-F'!$N$9:$S$9=I$5)*('22-F'!$N$11:$S$30))+SOMMEPROD(('23-G'!$L$11:$L$30=$A18)*('23-G'!$N$10:$S$10=I$6)*('23-G'!$N$9:$S$9=I$5)*('23-G'!$N$11:$S$30))+SOMMEPROD(('24-H'!$L$11:$L$30=$A18)*('24-H'!$N$10:$S$10=I$6)*('24-H'!$N$9:$S$9=I$5)*('24-H'!$N$11:$S$30))+SOMMEPROD(('25-I'!$L$11:$L$30=$A18)*('25-I'!$N$10:$S$10=I$6)*('25-I'!$N$9:$S$9=I$5)*('25-I'!$N$11:$S$30))+SOMMEPROD(('26-J'!$L$11:$L$30=$A18)*('26-J'!$N$10:$S$10=I$6)*('26-J'!$N$9:$S$9=I$5)*('26-J'!$N$11:$S$30))+SOMMEPROD(('27-K'!$L$11:$L$30=$A18)*('27-K'!$N$10:$S$10=I$6)*('27-K'!$N$9:$S$9=I$5)*('27-K'!$N$11:$S$30))+SOMMEPROD(('28-L'!$L$11:$L$30=$A18)*('28-L'!$N$10:$S$10=I$6)*('28-L'!$N$9:$S$9=I$5)*('28-L'!$N$11:$S$30))</f>
        <v>#NAME?</v>
      </c>
      <c r="J18" s="19" t="e">
        <f ca="1">SOMMEPROD(('19-C'!$L$11:$L$15=$A18)*('19-C'!$N$10:$S$10=J$6)*('19-C'!$N$9:$S$9=J$5)*('19-C'!$N$11:$S$15))+SOMMEPROD(('20-D'!$L$11:$L$15=$A18)*('20-D'!$N$10:$S$10=J$6)*('20-D'!$N$9:$S$9=J$5)*('20-D'!$N$11:$S$15))+SOMMEPROD(('21-E'!$L$11:$L$15=$A18)*('21-E'!$N$10:$S$10=J$6)*('21-E'!$N$9:$S$9=J$5)*('21-E'!$N$11:$S$15))+SOMMEPROD(('22-F'!$L$11:$L$30=$A18)*('22-F'!$N$10:$S$10=J$6)*('22-F'!$N$9:$S$9=J$5)*('22-F'!$N$11:$S$30))+SOMMEPROD(('23-G'!$L$11:$L$30=$A18)*('23-G'!$N$10:$S$10=J$6)*('23-G'!$N$9:$S$9=J$5)*('23-G'!$N$11:$S$30))+SOMMEPROD(('24-H'!$L$11:$L$30=$A18)*('24-H'!$N$10:$S$10=J$6)*('24-H'!$N$9:$S$9=J$5)*('24-H'!$N$11:$S$30))+SOMMEPROD(('25-I'!$L$11:$L$30=$A18)*('25-I'!$N$10:$S$10=J$6)*('25-I'!$N$9:$S$9=J$5)*('25-I'!$N$11:$S$30))+SOMMEPROD(('26-J'!$L$11:$L$30=$A18)*('26-J'!$N$10:$S$10=J$6)*('26-J'!$N$9:$S$9=J$5)*('26-J'!$N$11:$S$30))+SOMMEPROD(('27-K'!$L$11:$L$30=$A18)*('27-K'!$N$10:$S$10=J$6)*('27-K'!$N$9:$S$9=J$5)*('27-K'!$N$11:$S$30))+SOMMEPROD(('28-L'!$L$11:$L$30=$A18)*('28-L'!$N$10:$S$10=J$6)*('28-L'!$N$9:$S$9=J$5)*('28-L'!$N$11:$S$30))</f>
        <v>#NAME?</v>
      </c>
      <c r="K18" s="19" t="e">
        <f ca="1">SOMMEPROD(('19-C'!$L$11:$L$15=$A18)*('19-C'!$N$10:$S$10=K$6)*('19-C'!$N$9:$S$9=K$5)*('19-C'!$N$11:$S$15))+SOMMEPROD(('20-D'!$L$11:$L$15=$A18)*('20-D'!$N$10:$S$10=K$6)*('20-D'!$N$9:$S$9=K$5)*('20-D'!$N$11:$S$15))+SOMMEPROD(('21-E'!$L$11:$L$15=$A18)*('21-E'!$N$10:$S$10=K$6)*('21-E'!$N$9:$S$9=K$5)*('21-E'!$N$11:$S$15))+SOMMEPROD(('22-F'!$L$11:$L$30=$A18)*('22-F'!$N$10:$S$10=K$6)*('22-F'!$N$9:$S$9=K$5)*('22-F'!$N$11:$S$30))+SOMMEPROD(('23-G'!$L$11:$L$30=$A18)*('23-G'!$N$10:$S$10=K$6)*('23-G'!$N$9:$S$9=K$5)*('23-G'!$N$11:$S$30))+SOMMEPROD(('24-H'!$L$11:$L$30=$A18)*('24-H'!$N$10:$S$10=K$6)*('24-H'!$N$9:$S$9=K$5)*('24-H'!$N$11:$S$30))+SOMMEPROD(('25-I'!$L$11:$L$30=$A18)*('25-I'!$N$10:$S$10=K$6)*('25-I'!$N$9:$S$9=K$5)*('25-I'!$N$11:$S$30))+SOMMEPROD(('26-J'!$L$11:$L$30=$A18)*('26-J'!$N$10:$S$10=K$6)*('26-J'!$N$9:$S$9=K$5)*('26-J'!$N$11:$S$30))+SOMMEPROD(('27-K'!$L$11:$L$30=$A18)*('27-K'!$N$10:$S$10=K$6)*('27-K'!$N$9:$S$9=K$5)*('27-K'!$N$11:$S$30))+SOMMEPROD(('28-L'!$L$11:$L$30=$A18)*('28-L'!$N$10:$S$10=K$6)*('28-L'!$N$9:$S$9=K$5)*('28-L'!$N$11:$S$30))</f>
        <v>#NAME?</v>
      </c>
      <c r="L18" s="19" t="e">
        <f ca="1">SOMMEPROD(('19-C'!$L$11:$L$15=$A18)*('19-C'!$N$10:$S$10=L$6)*('19-C'!$N$9:$S$9=L$5)*('19-C'!$N$11:$S$15))+SOMMEPROD(('20-D'!$L$11:$L$15=$A18)*('20-D'!$N$10:$S$10=L$6)*('20-D'!$N$9:$S$9=L$5)*('20-D'!$N$11:$S$15))+SOMMEPROD(('21-E'!$L$11:$L$15=$A18)*('21-E'!$N$10:$S$10=L$6)*('21-E'!$N$9:$S$9=L$5)*('21-E'!$N$11:$S$15))+SOMMEPROD(('22-F'!$L$11:$L$30=$A18)*('22-F'!$N$10:$S$10=L$6)*('22-F'!$N$9:$S$9=L$5)*('22-F'!$N$11:$S$30))+SOMMEPROD(('23-G'!$L$11:$L$30=$A18)*('23-G'!$N$10:$S$10=L$6)*('23-G'!$N$9:$S$9=L$5)*('23-G'!$N$11:$S$30))+SOMMEPROD(('24-H'!$L$11:$L$30=$A18)*('24-H'!$N$10:$S$10=L$6)*('24-H'!$N$9:$S$9=L$5)*('24-H'!$N$11:$S$30))+SOMMEPROD(('25-I'!$L$11:$L$30=$A18)*('25-I'!$N$10:$S$10=L$6)*('25-I'!$N$9:$S$9=L$5)*('25-I'!$N$11:$S$30))+SOMMEPROD(('26-J'!$L$11:$L$30=$A18)*('26-J'!$N$10:$S$10=L$6)*('26-J'!$N$9:$S$9=L$5)*('26-J'!$N$11:$S$30))+SOMMEPROD(('27-K'!$L$11:$L$30=$A18)*('27-K'!$N$10:$S$10=L$6)*('27-K'!$N$9:$S$9=L$5)*('27-K'!$N$11:$S$30))+SOMMEPROD(('28-L'!$L$11:$L$30=$A18)*('28-L'!$N$10:$S$10=L$6)*('28-L'!$N$9:$S$9=L$5)*('28-L'!$N$11:$S$30))</f>
        <v>#NAME?</v>
      </c>
      <c r="M18" s="19" t="e">
        <f ca="1">SOMMEPROD(('19-C'!$L$11:$L$15=$A18)*('19-C'!$N$10:$S$10=M$6)*('19-C'!$N$9:$S$9=M$5)*('19-C'!$N$11:$S$15))+SOMMEPROD(('20-D'!$L$11:$L$15=$A18)*('20-D'!$N$10:$S$10=M$6)*('20-D'!$N$9:$S$9=M$5)*('20-D'!$N$11:$S$15))+SOMMEPROD(('21-E'!$L$11:$L$15=$A18)*('21-E'!$N$10:$S$10=M$6)*('21-E'!$N$9:$S$9=M$5)*('21-E'!$N$11:$S$15))+SOMMEPROD(('22-F'!$L$11:$L$30=$A18)*('22-F'!$N$10:$S$10=M$6)*('22-F'!$N$9:$S$9=M$5)*('22-F'!$N$11:$S$30))+SOMMEPROD(('23-G'!$L$11:$L$30=$A18)*('23-G'!$N$10:$S$10=M$6)*('23-G'!$N$9:$S$9=M$5)*('23-G'!$N$11:$S$30))+SOMMEPROD(('24-H'!$L$11:$L$30=$A18)*('24-H'!$N$10:$S$10=M$6)*('24-H'!$N$9:$S$9=M$5)*('24-H'!$N$11:$S$30))+SOMMEPROD(('25-I'!$L$11:$L$30=$A18)*('25-I'!$N$10:$S$10=M$6)*('25-I'!$N$9:$S$9=M$5)*('25-I'!$N$11:$S$30))+SOMMEPROD(('26-J'!$L$11:$L$30=$A18)*('26-J'!$N$10:$S$10=M$6)*('26-J'!$N$9:$S$9=M$5)*('26-J'!$N$11:$S$30))+SOMMEPROD(('27-K'!$L$11:$L$30=$A18)*('27-K'!$N$10:$S$10=M$6)*('27-K'!$N$9:$S$9=M$5)*('27-K'!$N$11:$S$30))+SOMMEPROD(('28-L'!$L$11:$L$30=$A18)*('28-L'!$N$10:$S$10=M$6)*('28-L'!$N$9:$S$9=M$5)*('28-L'!$N$11:$S$30))</f>
        <v>#NAME?</v>
      </c>
      <c r="N18" s="19" t="e">
        <f ca="1">SOMMEPROD(('19-C'!$L$11:$L$15=$A18)*('19-C'!$N$10:$S$10=N$6)*('19-C'!$N$9:$S$9=N$5)*('19-C'!$N$11:$S$15))+SOMMEPROD(('20-D'!$L$11:$L$15=$A18)*('20-D'!$N$10:$S$10=N$6)*('20-D'!$N$9:$S$9=N$5)*('20-D'!$N$11:$S$15))+SOMMEPROD(('21-E'!$L$11:$L$15=$A18)*('21-E'!$N$10:$S$10=N$6)*('21-E'!$N$9:$S$9=N$5)*('21-E'!$N$11:$S$15))+SOMMEPROD(('22-F'!$L$11:$L$30=$A18)*('22-F'!$N$10:$S$10=N$6)*('22-F'!$N$9:$S$9=N$5)*('22-F'!$N$11:$S$30))+SOMMEPROD(('23-G'!$L$11:$L$30=$A18)*('23-G'!$N$10:$S$10=N$6)*('23-G'!$N$9:$S$9=N$5)*('23-G'!$N$11:$S$30))+SOMMEPROD(('24-H'!$L$11:$L$30=$A18)*('24-H'!$N$10:$S$10=N$6)*('24-H'!$N$9:$S$9=N$5)*('24-H'!$N$11:$S$30))+SOMMEPROD(('25-I'!$L$11:$L$30=$A18)*('25-I'!$N$10:$S$10=N$6)*('25-I'!$N$9:$S$9=N$5)*('25-I'!$N$11:$S$30))+SOMMEPROD(('26-J'!$L$11:$L$30=$A18)*('26-J'!$N$10:$S$10=N$6)*('26-J'!$N$9:$S$9=N$5)*('26-J'!$N$11:$S$30))+SOMMEPROD(('27-K'!$L$11:$L$30=$A18)*('27-K'!$N$10:$S$10=N$6)*('27-K'!$N$9:$S$9=N$5)*('27-K'!$N$11:$S$30))+SOMMEPROD(('28-L'!$L$11:$L$30=$A18)*('28-L'!$N$10:$S$10=N$6)*('28-L'!$N$9:$S$9=N$5)*('28-L'!$N$11:$S$30))</f>
        <v>#NAME?</v>
      </c>
      <c r="O18" s="19" t="e">
        <f ca="1">SOMMEPROD(('19-C'!$L$11:$L$15=$A18)*('19-C'!$N$10:$S$10=O$6)*('19-C'!$N$9:$S$9=O$5)*('19-C'!$N$11:$S$15))+SOMMEPROD(('20-D'!$L$11:$L$15=$A18)*('20-D'!$N$10:$S$10=O$6)*('20-D'!$N$9:$S$9=O$5)*('20-D'!$N$11:$S$15))+SOMMEPROD(('21-E'!$L$11:$L$15=$A18)*('21-E'!$N$10:$S$10=O$6)*('21-E'!$N$9:$S$9=O$5)*('21-E'!$N$11:$S$15))+SOMMEPROD(('22-F'!$L$11:$L$30=$A18)*('22-F'!$N$10:$S$10=O$6)*('22-F'!$N$9:$S$9=O$5)*('22-F'!$N$11:$S$30))+SOMMEPROD(('23-G'!$L$11:$L$30=$A18)*('23-G'!$N$10:$S$10=O$6)*('23-G'!$N$9:$S$9=O$5)*('23-G'!$N$11:$S$30))+SOMMEPROD(('24-H'!$L$11:$L$30=$A18)*('24-H'!$N$10:$S$10=O$6)*('24-H'!$N$9:$S$9=O$5)*('24-H'!$N$11:$S$30))+SOMMEPROD(('25-I'!$L$11:$L$30=$A18)*('25-I'!$N$10:$S$10=O$6)*('25-I'!$N$9:$S$9=O$5)*('25-I'!$N$11:$S$30))+SOMMEPROD(('26-J'!$L$11:$L$30=$A18)*('26-J'!$N$10:$S$10=O$6)*('26-J'!$N$9:$S$9=O$5)*('26-J'!$N$11:$S$30))+SOMMEPROD(('27-K'!$L$11:$L$30=$A18)*('27-K'!$N$10:$S$10=O$6)*('27-K'!$N$9:$S$9=O$5)*('27-K'!$N$11:$S$30))+SOMMEPROD(('28-L'!$L$11:$L$30=$A18)*('28-L'!$N$10:$S$10=O$6)*('28-L'!$N$9:$S$9=O$5)*('28-L'!$N$11:$S$30))</f>
        <v>#NAME?</v>
      </c>
      <c r="P18" s="19" t="e">
        <f ca="1">SOMMEPROD(('19-C'!$L$11:$L$15=$A18)*('19-C'!$N$10:$S$10=P$6)*('19-C'!$N$9:$S$9=P$5)*('19-C'!$N$11:$S$15))+SOMMEPROD(('20-D'!$L$11:$L$15=$A18)*('20-D'!$N$10:$S$10=P$6)*('20-D'!$N$9:$S$9=P$5)*('20-D'!$N$11:$S$15))+SOMMEPROD(('21-E'!$L$11:$L$15=$A18)*('21-E'!$N$10:$S$10=P$6)*('21-E'!$N$9:$S$9=P$5)*('21-E'!$N$11:$S$15))+SOMMEPROD(('22-F'!$L$11:$L$30=$A18)*('22-F'!$N$10:$S$10=P$6)*('22-F'!$N$9:$S$9=P$5)*('22-F'!$N$11:$S$30))+SOMMEPROD(('23-G'!$L$11:$L$30=$A18)*('23-G'!$N$10:$S$10=P$6)*('23-G'!$N$9:$S$9=P$5)*('23-G'!$N$11:$S$30))+SOMMEPROD(('24-H'!$L$11:$L$30=$A18)*('24-H'!$N$10:$S$10=P$6)*('24-H'!$N$9:$S$9=P$5)*('24-H'!$N$11:$S$30))+SOMMEPROD(('25-I'!$L$11:$L$30=$A18)*('25-I'!$N$10:$S$10=P$6)*('25-I'!$N$9:$S$9=P$5)*('25-I'!$N$11:$S$30))+SOMMEPROD(('26-J'!$L$11:$L$30=$A18)*('26-J'!$N$10:$S$10=P$6)*('26-J'!$N$9:$S$9=P$5)*('26-J'!$N$11:$S$30))+SOMMEPROD(('27-K'!$L$11:$L$30=$A18)*('27-K'!$N$10:$S$10=P$6)*('27-K'!$N$9:$S$9=P$5)*('27-K'!$N$11:$S$30))+SOMMEPROD(('28-L'!$L$11:$L$30=$A18)*('28-L'!$N$10:$S$10=P$6)*('28-L'!$N$9:$S$9=P$5)*('28-L'!$N$11:$S$30))</f>
        <v>#NAME?</v>
      </c>
      <c r="Q18" s="19" t="e">
        <f ca="1">SOMMEPROD(('19-C'!$L$11:$L$15=$A18)*('19-C'!$N$10:$S$10=Q$6)*('19-C'!$N$9:$S$9=Q$5)*('19-C'!$N$11:$S$15))+SOMMEPROD(('20-D'!$L$11:$L$15=$A18)*('20-D'!$N$10:$S$10=Q$6)*('20-D'!$N$9:$S$9=Q$5)*('20-D'!$N$11:$S$15))+SOMMEPROD(('21-E'!$L$11:$L$15=$A18)*('21-E'!$N$10:$S$10=Q$6)*('21-E'!$N$9:$S$9=Q$5)*('21-E'!$N$11:$S$15))+SOMMEPROD(('22-F'!$L$11:$L$30=$A18)*('22-F'!$N$10:$S$10=Q$6)*('22-F'!$N$9:$S$9=Q$5)*('22-F'!$N$11:$S$30))+SOMMEPROD(('23-G'!$L$11:$L$30=$A18)*('23-G'!$N$10:$S$10=Q$6)*('23-G'!$N$9:$S$9=Q$5)*('23-G'!$N$11:$S$30))+SOMMEPROD(('24-H'!$L$11:$L$30=$A18)*('24-H'!$N$10:$S$10=Q$6)*('24-H'!$N$9:$S$9=Q$5)*('24-H'!$N$11:$S$30))+SOMMEPROD(('25-I'!$L$11:$L$30=$A18)*('25-I'!$N$10:$S$10=Q$6)*('25-I'!$N$9:$S$9=Q$5)*('25-I'!$N$11:$S$30))+SOMMEPROD(('26-J'!$L$11:$L$30=$A18)*('26-J'!$N$10:$S$10=Q$6)*('26-J'!$N$9:$S$9=Q$5)*('26-J'!$N$11:$S$30))+SOMMEPROD(('27-K'!$L$11:$L$30=$A18)*('27-K'!$N$10:$S$10=Q$6)*('27-K'!$N$9:$S$9=Q$5)*('27-K'!$N$11:$S$30))+SOMMEPROD(('28-L'!$L$11:$L$30=$A18)*('28-L'!$N$10:$S$10=Q$6)*('28-L'!$N$9:$S$9=Q$5)*('28-L'!$N$11:$S$30))</f>
        <v>#NAME?</v>
      </c>
      <c r="R18" s="19" t="e">
        <f ca="1">SOMMEPROD(('19-C'!$L$11:$L$15=$A18)*('19-C'!$N$10:$S$10=R$6)*('19-C'!$N$9:$S$9=R$5)*('19-C'!$N$11:$S$15))+SOMMEPROD(('20-D'!$L$11:$L$15=$A18)*('20-D'!$N$10:$S$10=R$6)*('20-D'!$N$9:$S$9=R$5)*('20-D'!$N$11:$S$15))+SOMMEPROD(('21-E'!$L$11:$L$15=$A18)*('21-E'!$N$10:$S$10=R$6)*('21-E'!$N$9:$S$9=R$5)*('21-E'!$N$11:$S$15))+SOMMEPROD(('22-F'!$L$11:$L$30=$A18)*('22-F'!$N$10:$S$10=R$6)*('22-F'!$N$9:$S$9=R$5)*('22-F'!$N$11:$S$30))+SOMMEPROD(('23-G'!$L$11:$L$30=$A18)*('23-G'!$N$10:$S$10=R$6)*('23-G'!$N$9:$S$9=R$5)*('23-G'!$N$11:$S$30))+SOMMEPROD(('24-H'!$L$11:$L$30=$A18)*('24-H'!$N$10:$S$10=R$6)*('24-H'!$N$9:$S$9=R$5)*('24-H'!$N$11:$S$30))+SOMMEPROD(('25-I'!$L$11:$L$30=$A18)*('25-I'!$N$10:$S$10=R$6)*('25-I'!$N$9:$S$9=R$5)*('25-I'!$N$11:$S$30))+SOMMEPROD(('26-J'!$L$11:$L$30=$A18)*('26-J'!$N$10:$S$10=R$6)*('26-J'!$N$9:$S$9=R$5)*('26-J'!$N$11:$S$30))+SOMMEPROD(('27-K'!$L$11:$L$30=$A18)*('27-K'!$N$10:$S$10=R$6)*('27-K'!$N$9:$S$9=R$5)*('27-K'!$N$11:$S$30))+SOMMEPROD(('28-L'!$L$11:$L$30=$A18)*('28-L'!$N$10:$S$10=R$6)*('28-L'!$N$9:$S$9=R$5)*('28-L'!$N$11:$S$30))</f>
        <v>#NAME?</v>
      </c>
      <c r="S18" s="19" t="e">
        <f ca="1">SOMMEPROD(('19-C'!$L$11:$L$15=$A18)*('19-C'!$N$10:$S$10=S$6)*('19-C'!$N$9:$S$9=S$5)*('19-C'!$N$11:$S$15))+SOMMEPROD(('20-D'!$L$11:$L$15=$A18)*('20-D'!$N$10:$S$10=S$6)*('20-D'!$N$9:$S$9=S$5)*('20-D'!$N$11:$S$15))+SOMMEPROD(('21-E'!$L$11:$L$15=$A18)*('21-E'!$N$10:$S$10=S$6)*('21-E'!$N$9:$S$9=S$5)*('21-E'!$N$11:$S$15))+SOMMEPROD(('22-F'!$L$11:$L$30=$A18)*('22-F'!$N$10:$S$10=S$6)*('22-F'!$N$9:$S$9=S$5)*('22-F'!$N$11:$S$30))+SOMMEPROD(('23-G'!$L$11:$L$30=$A18)*('23-G'!$N$10:$S$10=S$6)*('23-G'!$N$9:$S$9=S$5)*('23-G'!$N$11:$S$30))+SOMMEPROD(('24-H'!$L$11:$L$30=$A18)*('24-H'!$N$10:$S$10=S$6)*('24-H'!$N$9:$S$9=S$5)*('24-H'!$N$11:$S$30))+SOMMEPROD(('25-I'!$L$11:$L$30=$A18)*('25-I'!$N$10:$S$10=S$6)*('25-I'!$N$9:$S$9=S$5)*('25-I'!$N$11:$S$30))+SOMMEPROD(('26-J'!$L$11:$L$30=$A18)*('26-J'!$N$10:$S$10=S$6)*('26-J'!$N$9:$S$9=S$5)*('26-J'!$N$11:$S$30))+SOMMEPROD(('27-K'!$L$11:$L$30=$A18)*('27-K'!$N$10:$S$10=S$6)*('27-K'!$N$9:$S$9=S$5)*('27-K'!$N$11:$S$30))+SOMMEPROD(('28-L'!$L$11:$L$30=$A18)*('28-L'!$N$10:$S$10=S$6)*('28-L'!$N$9:$S$9=S$5)*('28-L'!$N$11:$S$30))</f>
        <v>#NAME?</v>
      </c>
      <c r="T18" s="19" t="e">
        <f ca="1">SOMMEPROD(('19-C'!$L$11:$L$15=$A18)*('19-C'!$N$10:$S$10=T$6)*('19-C'!$N$9:$S$9=T$5)*('19-C'!$N$11:$S$15))+SOMMEPROD(('20-D'!$L$11:$L$15=$A18)*('20-D'!$N$10:$S$10=T$6)*('20-D'!$N$9:$S$9=T$5)*('20-D'!$N$11:$S$15))+SOMMEPROD(('21-E'!$L$11:$L$15=$A18)*('21-E'!$N$10:$S$10=T$6)*('21-E'!$N$9:$S$9=T$5)*('21-E'!$N$11:$S$15))+SOMMEPROD(('22-F'!$L$11:$L$30=$A18)*('22-F'!$N$10:$S$10=T$6)*('22-F'!$N$9:$S$9=T$5)*('22-F'!$N$11:$S$30))+SOMMEPROD(('23-G'!$L$11:$L$30=$A18)*('23-G'!$N$10:$S$10=T$6)*('23-G'!$N$9:$S$9=T$5)*('23-G'!$N$11:$S$30))+SOMMEPROD(('24-H'!$L$11:$L$30=$A18)*('24-H'!$N$10:$S$10=T$6)*('24-H'!$N$9:$S$9=T$5)*('24-H'!$N$11:$S$30))+SOMMEPROD(('25-I'!$L$11:$L$30=$A18)*('25-I'!$N$10:$S$10=T$6)*('25-I'!$N$9:$S$9=T$5)*('25-I'!$N$11:$S$30))+SOMMEPROD(('26-J'!$L$11:$L$30=$A18)*('26-J'!$N$10:$S$10=T$6)*('26-J'!$N$9:$S$9=T$5)*('26-J'!$N$11:$S$30))+SOMMEPROD(('27-K'!$L$11:$L$30=$A18)*('27-K'!$N$10:$S$10=T$6)*('27-K'!$N$9:$S$9=T$5)*('27-K'!$N$11:$S$30))+SOMMEPROD(('28-L'!$L$11:$L$30=$A18)*('28-L'!$N$10:$S$10=T$6)*('28-L'!$N$9:$S$9=T$5)*('28-L'!$N$11:$S$30))</f>
        <v>#NAME?</v>
      </c>
      <c r="U18" s="19" t="e">
        <f ca="1">SOMMEPROD(('19-C'!$L$11:$L$15=$A18)*('19-C'!$N$10:$S$10=U$6)*('19-C'!$N$9:$S$9=U$5)*('19-C'!$N$11:$S$15))+SOMMEPROD(('20-D'!$L$11:$L$15=$A18)*('20-D'!$N$10:$S$10=U$6)*('20-D'!$N$9:$S$9=U$5)*('20-D'!$N$11:$S$15))+SOMMEPROD(('21-E'!$L$11:$L$15=$A18)*('21-E'!$N$10:$S$10=U$6)*('21-E'!$N$9:$S$9=U$5)*('21-E'!$N$11:$S$15))+SOMMEPROD(('22-F'!$L$11:$L$30=$A18)*('22-F'!$N$10:$S$10=U$6)*('22-F'!$N$9:$S$9=U$5)*('22-F'!$N$11:$S$30))+SOMMEPROD(('23-G'!$L$11:$L$30=$A18)*('23-G'!$N$10:$S$10=U$6)*('23-G'!$N$9:$S$9=U$5)*('23-G'!$N$11:$S$30))+SOMMEPROD(('24-H'!$L$11:$L$30=$A18)*('24-H'!$N$10:$S$10=U$6)*('24-H'!$N$9:$S$9=U$5)*('24-H'!$N$11:$S$30))+SOMMEPROD(('25-I'!$L$11:$L$30=$A18)*('25-I'!$N$10:$S$10=U$6)*('25-I'!$N$9:$S$9=U$5)*('25-I'!$N$11:$S$30))+SOMMEPROD(('26-J'!$L$11:$L$30=$A18)*('26-J'!$N$10:$S$10=U$6)*('26-J'!$N$9:$S$9=U$5)*('26-J'!$N$11:$S$30))+SOMMEPROD(('27-K'!$L$11:$L$30=$A18)*('27-K'!$N$10:$S$10=U$6)*('27-K'!$N$9:$S$9=U$5)*('27-K'!$N$11:$S$30))+SOMMEPROD(('28-L'!$L$11:$L$30=$A18)*('28-L'!$N$10:$S$10=U$6)*('28-L'!$N$9:$S$9=U$5)*('28-L'!$N$11:$S$30))</f>
        <v>#NAME?</v>
      </c>
      <c r="V18" s="19" t="e">
        <f ca="1">SOMMEPROD(('19-C'!$L$11:$L$15=$A18)*('19-C'!$N$10:$S$10=V$6)*('19-C'!$N$9:$S$9=V$5)*('19-C'!$N$11:$S$15))+SOMMEPROD(('20-D'!$L$11:$L$15=$A18)*('20-D'!$N$10:$S$10=V$6)*('20-D'!$N$9:$S$9=V$5)*('20-D'!$N$11:$S$15))+SOMMEPROD(('21-E'!$L$11:$L$15=$A18)*('21-E'!$N$10:$S$10=V$6)*('21-E'!$N$9:$S$9=V$5)*('21-E'!$N$11:$S$15))+SOMMEPROD(('22-F'!$L$11:$L$30=$A18)*('22-F'!$N$10:$S$10=V$6)*('22-F'!$N$9:$S$9=V$5)*('22-F'!$N$11:$S$30))+SOMMEPROD(('23-G'!$L$11:$L$30=$A18)*('23-G'!$N$10:$S$10=V$6)*('23-G'!$N$9:$S$9=V$5)*('23-G'!$N$11:$S$30))+SOMMEPROD(('24-H'!$L$11:$L$30=$A18)*('24-H'!$N$10:$S$10=V$6)*('24-H'!$N$9:$S$9=V$5)*('24-H'!$N$11:$S$30))+SOMMEPROD(('25-I'!$L$11:$L$30=$A18)*('25-I'!$N$10:$S$10=V$6)*('25-I'!$N$9:$S$9=V$5)*('25-I'!$N$11:$S$30))+SOMMEPROD(('26-J'!$L$11:$L$30=$A18)*('26-J'!$N$10:$S$10=V$6)*('26-J'!$N$9:$S$9=V$5)*('26-J'!$N$11:$S$30))+SOMMEPROD(('27-K'!$L$11:$L$30=$A18)*('27-K'!$N$10:$S$10=V$6)*('27-K'!$N$9:$S$9=V$5)*('27-K'!$N$11:$S$30))+SOMMEPROD(('28-L'!$L$11:$L$30=$A18)*('28-L'!$N$10:$S$10=V$6)*('28-L'!$N$9:$S$9=V$5)*('28-L'!$N$11:$S$30))</f>
        <v>#NAME?</v>
      </c>
      <c r="W18" s="19" t="e">
        <f ca="1">SOMMEPROD(('19-C'!$L$11:$L$15=$A18)*('19-C'!$N$10:$S$10=W$6)*('19-C'!$N$9:$S$9=W$5)*('19-C'!$N$11:$S$15))+SOMMEPROD(('20-D'!$L$11:$L$15=$A18)*('20-D'!$N$10:$S$10=W$6)*('20-D'!$N$9:$S$9=W$5)*('20-D'!$N$11:$S$15))+SOMMEPROD(('21-E'!$L$11:$L$15=$A18)*('21-E'!$N$10:$S$10=W$6)*('21-E'!$N$9:$S$9=W$5)*('21-E'!$N$11:$S$15))+SOMMEPROD(('22-F'!$L$11:$L$30=$A18)*('22-F'!$N$10:$S$10=W$6)*('22-F'!$N$9:$S$9=W$5)*('22-F'!$N$11:$S$30))+SOMMEPROD(('23-G'!$L$11:$L$30=$A18)*('23-G'!$N$10:$S$10=W$6)*('23-G'!$N$9:$S$9=W$5)*('23-G'!$N$11:$S$30))+SOMMEPROD(('24-H'!$L$11:$L$30=$A18)*('24-H'!$N$10:$S$10=W$6)*('24-H'!$N$9:$S$9=W$5)*('24-H'!$N$11:$S$30))+SOMMEPROD(('25-I'!$L$11:$L$30=$A18)*('25-I'!$N$10:$S$10=W$6)*('25-I'!$N$9:$S$9=W$5)*('25-I'!$N$11:$S$30))+SOMMEPROD(('26-J'!$L$11:$L$30=$A18)*('26-J'!$N$10:$S$10=W$6)*('26-J'!$N$9:$S$9=W$5)*('26-J'!$N$11:$S$30))+SOMMEPROD(('27-K'!$L$11:$L$30=$A18)*('27-K'!$N$10:$S$10=W$6)*('27-K'!$N$9:$S$9=W$5)*('27-K'!$N$11:$S$30))+SOMMEPROD(('28-L'!$L$11:$L$30=$A18)*('28-L'!$N$10:$S$10=W$6)*('28-L'!$N$9:$S$9=W$5)*('28-L'!$N$11:$S$30))</f>
        <v>#NAME?</v>
      </c>
      <c r="X18" s="19" t="e">
        <f ca="1">SOMMEPROD(('19-C'!$L$11:$L$15=$A18)*('19-C'!$N$10:$S$10=X$6)*('19-C'!$N$9:$S$9=X$5)*('19-C'!$N$11:$S$15))+SOMMEPROD(('20-D'!$L$11:$L$15=$A18)*('20-D'!$N$10:$S$10=X$6)*('20-D'!$N$9:$S$9=X$5)*('20-D'!$N$11:$S$15))+SOMMEPROD(('21-E'!$L$11:$L$15=$A18)*('21-E'!$N$10:$S$10=X$6)*('21-E'!$N$9:$S$9=X$5)*('21-E'!$N$11:$S$15))+SOMMEPROD(('22-F'!$L$11:$L$30=$A18)*('22-F'!$N$10:$S$10=X$6)*('22-F'!$N$9:$S$9=X$5)*('22-F'!$N$11:$S$30))+SOMMEPROD(('23-G'!$L$11:$L$30=$A18)*('23-G'!$N$10:$S$10=X$6)*('23-G'!$N$9:$S$9=X$5)*('23-G'!$N$11:$S$30))+SOMMEPROD(('24-H'!$L$11:$L$30=$A18)*('24-H'!$N$10:$S$10=X$6)*('24-H'!$N$9:$S$9=X$5)*('24-H'!$N$11:$S$30))+SOMMEPROD(('25-I'!$L$11:$L$30=$A18)*('25-I'!$N$10:$S$10=X$6)*('25-I'!$N$9:$S$9=X$5)*('25-I'!$N$11:$S$30))+SOMMEPROD(('26-J'!$L$11:$L$30=$A18)*('26-J'!$N$10:$S$10=X$6)*('26-J'!$N$9:$S$9=X$5)*('26-J'!$N$11:$S$30))+SOMMEPROD(('27-K'!$L$11:$L$30=$A18)*('27-K'!$N$10:$S$10=X$6)*('27-K'!$N$9:$S$9=X$5)*('27-K'!$N$11:$S$30))+SOMMEPROD(('28-L'!$L$11:$L$30=$A18)*('28-L'!$N$10:$S$10=X$6)*('28-L'!$N$9:$S$9=X$5)*('28-L'!$N$11:$S$30))</f>
        <v>#NAME?</v>
      </c>
      <c r="Y18" s="135" t="e">
        <f t="shared" ca="1" si="0"/>
        <v>#NAME?</v>
      </c>
      <c r="AA18" s="138">
        <v>48213</v>
      </c>
      <c r="AB18" s="19">
        <f t="shared" si="4"/>
        <v>0</v>
      </c>
      <c r="AC18" s="19">
        <f t="shared" si="4"/>
        <v>0</v>
      </c>
      <c r="AD18" s="19">
        <f t="shared" si="4"/>
        <v>0</v>
      </c>
      <c r="AE18" s="19">
        <f t="shared" si="4"/>
        <v>0</v>
      </c>
      <c r="AF18" s="19">
        <f t="shared" si="4"/>
        <v>0</v>
      </c>
      <c r="AG18" s="19">
        <f t="shared" si="4"/>
        <v>0</v>
      </c>
      <c r="AH18" s="19">
        <f t="shared" si="4"/>
        <v>0</v>
      </c>
      <c r="AI18" s="19">
        <f t="shared" si="4"/>
        <v>26400</v>
      </c>
      <c r="AJ18" s="19">
        <f t="shared" si="4"/>
        <v>17200</v>
      </c>
      <c r="AK18" s="19">
        <f t="shared" si="4"/>
        <v>6400</v>
      </c>
      <c r="AL18" s="19">
        <f t="shared" si="5"/>
        <v>310600</v>
      </c>
      <c r="AM18" s="19">
        <f t="shared" si="5"/>
        <v>84300</v>
      </c>
      <c r="AN18" s="19">
        <f t="shared" si="5"/>
        <v>129000</v>
      </c>
      <c r="AO18" s="19">
        <f t="shared" si="5"/>
        <v>79900</v>
      </c>
      <c r="AP18" s="19">
        <f t="shared" si="5"/>
        <v>380200</v>
      </c>
      <c r="AQ18" s="19">
        <f t="shared" si="5"/>
        <v>2359100</v>
      </c>
      <c r="AR18" s="19">
        <f t="shared" si="5"/>
        <v>0</v>
      </c>
      <c r="AS18" s="133">
        <f t="shared" si="3"/>
        <v>3393100</v>
      </c>
    </row>
    <row r="19" spans="1:45" ht="15" customHeight="1" x14ac:dyDescent="0.25">
      <c r="A19" s="138">
        <v>48579</v>
      </c>
      <c r="B19" s="19" t="e">
        <f ca="1">SOMMEPROD(('19-C'!$L$11:$L$15=$A19)*('19-C'!$N$10:$S$10=B$6)*('19-C'!$N$9:$S$9=B$5)*('19-C'!$N$11:$S$15))+SOMMEPROD(('20-D'!$L$11:$L$15=$A19)*('20-D'!$N$10:$S$10=B$6)*('20-D'!$N$9:$S$9=B$5)*('20-D'!$N$11:$S$15))+SOMMEPROD(('21-E'!$L$11:$L$15=$A19)*('21-E'!$N$10:$S$10=B$6)*('21-E'!$N$9:$S$9=B$5)*('21-E'!$N$11:$S$15))+SOMMEPROD(('22-F'!$L$11:$L$30=$A19)*('22-F'!$N$10:$S$10=B$6)*('22-F'!$N$9:$S$9=B$5)*('22-F'!$N$11:$S$30))+SOMMEPROD(('23-G'!$L$11:$L$30=$A19)*('23-G'!$N$10:$S$10=B$6)*('23-G'!$N$9:$S$9=B$5)*('23-G'!$N$11:$S$30))+SOMMEPROD(('24-H'!$L$11:$L$30=$A19)*('24-H'!$N$10:$S$10=B$6)*('24-H'!$N$9:$S$9=B$5)*('24-H'!$N$11:$S$30))+SOMMEPROD(('25-I'!$L$11:$L$30=$A19)*('25-I'!$N$10:$S$10=B$6)*('25-I'!$N$9:$S$9=B$5)*('25-I'!$N$11:$S$30))+SOMMEPROD(('26-J'!$L$11:$L$30=$A19)*('26-J'!$N$10:$S$10=B$6)*('26-J'!$N$9:$S$9=B$5)*('26-J'!$N$11:$S$30))+SOMMEPROD(('27-K'!$L$11:$L$30=$A19)*('27-K'!$N$10:$S$10=B$6)*('27-K'!$N$9:$S$9=B$5)*('27-K'!$N$11:$S$30))+SOMMEPROD(('28-L'!$L$11:$L$30=$A19)*('28-L'!$N$10:$S$10=B$6)*('28-L'!$N$9:$S$9=B$5)*('28-L'!$N$11:$S$30))</f>
        <v>#NAME?</v>
      </c>
      <c r="C19" s="19" t="e">
        <f ca="1">SOMMEPROD(('19-C'!$L$11:$L$15=$A19)*('19-C'!$N$10:$S$10=C$6)*('19-C'!$N$9:$S$9=C$5)*('19-C'!$N$11:$S$15))+SOMMEPROD(('20-D'!$L$11:$L$15=$A19)*('20-D'!$N$10:$S$10=C$6)*('20-D'!$N$9:$S$9=C$5)*('20-D'!$N$11:$S$15))+SOMMEPROD(('21-E'!$L$11:$L$15=$A19)*('21-E'!$N$10:$S$10=C$6)*('21-E'!$N$9:$S$9=C$5)*('21-E'!$N$11:$S$15))+SOMMEPROD(('22-F'!$L$11:$L$30=$A19)*('22-F'!$N$10:$S$10=C$6)*('22-F'!$N$9:$S$9=C$5)*('22-F'!$N$11:$S$30))+SOMMEPROD(('23-G'!$L$11:$L$30=$A19)*('23-G'!$N$10:$S$10=C$6)*('23-G'!$N$9:$S$9=C$5)*('23-G'!$N$11:$S$30))+SOMMEPROD(('24-H'!$L$11:$L$30=$A19)*('24-H'!$N$10:$S$10=C$6)*('24-H'!$N$9:$S$9=C$5)*('24-H'!$N$11:$S$30))+SOMMEPROD(('25-I'!$L$11:$L$30=$A19)*('25-I'!$N$10:$S$10=C$6)*('25-I'!$N$9:$S$9=C$5)*('25-I'!$N$11:$S$30))+SOMMEPROD(('26-J'!$L$11:$L$30=$A19)*('26-J'!$N$10:$S$10=C$6)*('26-J'!$N$9:$S$9=C$5)*('26-J'!$N$11:$S$30))+SOMMEPROD(('27-K'!$L$11:$L$30=$A19)*('27-K'!$N$10:$S$10=C$6)*('27-K'!$N$9:$S$9=C$5)*('27-K'!$N$11:$S$30))+SOMMEPROD(('28-L'!$L$11:$L$30=$A19)*('28-L'!$N$10:$S$10=C$6)*('28-L'!$N$9:$S$9=C$5)*('28-L'!$N$11:$S$30))</f>
        <v>#NAME?</v>
      </c>
      <c r="D19" s="19" t="e">
        <f ca="1">SOMMEPROD(('19-C'!$L$11:$L$15=$A19)*('19-C'!$N$10:$S$10=D$6)*('19-C'!$N$9:$S$9=D$5)*('19-C'!$N$11:$S$15))+SOMMEPROD(('20-D'!$L$11:$L$15=$A19)*('20-D'!$N$10:$S$10=D$6)*('20-D'!$N$9:$S$9=D$5)*('20-D'!$N$11:$S$15))+SOMMEPROD(('21-E'!$L$11:$L$15=$A19)*('21-E'!$N$10:$S$10=D$6)*('21-E'!$N$9:$S$9=D$5)*('21-E'!$N$11:$S$15))+SOMMEPROD(('22-F'!$L$11:$L$30=$A19)*('22-F'!$N$10:$S$10=D$6)*('22-F'!$N$9:$S$9=D$5)*('22-F'!$N$11:$S$30))+SOMMEPROD(('23-G'!$L$11:$L$30=$A19)*('23-G'!$N$10:$S$10=D$6)*('23-G'!$N$9:$S$9=D$5)*('23-G'!$N$11:$S$30))+SOMMEPROD(('24-H'!$L$11:$L$30=$A19)*('24-H'!$N$10:$S$10=D$6)*('24-H'!$N$9:$S$9=D$5)*('24-H'!$N$11:$S$30))+SOMMEPROD(('25-I'!$L$11:$L$30=$A19)*('25-I'!$N$10:$S$10=D$6)*('25-I'!$N$9:$S$9=D$5)*('25-I'!$N$11:$S$30))+SOMMEPROD(('26-J'!$L$11:$L$30=$A19)*('26-J'!$N$10:$S$10=D$6)*('26-J'!$N$9:$S$9=D$5)*('26-J'!$N$11:$S$30))+SOMMEPROD(('27-K'!$L$11:$L$30=$A19)*('27-K'!$N$10:$S$10=D$6)*('27-K'!$N$9:$S$9=D$5)*('27-K'!$N$11:$S$30))+SOMMEPROD(('28-L'!$L$11:$L$30=$A19)*('28-L'!$N$10:$S$10=D$6)*('28-L'!$N$9:$S$9=D$5)*('28-L'!$N$11:$S$30))</f>
        <v>#NAME?</v>
      </c>
      <c r="E19" s="19" t="e">
        <f ca="1">SOMMEPROD(('19-C'!$L$11:$L$15=$A19)*('19-C'!$N$10:$S$10=E$6)*('19-C'!$N$9:$S$9=E$5)*('19-C'!$N$11:$S$15))+SOMMEPROD(('20-D'!$L$11:$L$15=$A19)*('20-D'!$N$10:$S$10=E$6)*('20-D'!$N$9:$S$9=E$5)*('20-D'!$N$11:$S$15))+SOMMEPROD(('21-E'!$L$11:$L$15=$A19)*('21-E'!$N$10:$S$10=E$6)*('21-E'!$N$9:$S$9=E$5)*('21-E'!$N$11:$S$15))+SOMMEPROD(('22-F'!$L$11:$L$30=$A19)*('22-F'!$N$10:$S$10=E$6)*('22-F'!$N$9:$S$9=E$5)*('22-F'!$N$11:$S$30))+SOMMEPROD(('23-G'!$L$11:$L$30=$A19)*('23-G'!$N$10:$S$10=E$6)*('23-G'!$N$9:$S$9=E$5)*('23-G'!$N$11:$S$30))+SOMMEPROD(('24-H'!$L$11:$L$30=$A19)*('24-H'!$N$10:$S$10=E$6)*('24-H'!$N$9:$S$9=E$5)*('24-H'!$N$11:$S$30))+SOMMEPROD(('25-I'!$L$11:$L$30=$A19)*('25-I'!$N$10:$S$10=E$6)*('25-I'!$N$9:$S$9=E$5)*('25-I'!$N$11:$S$30))+SOMMEPROD(('26-J'!$L$11:$L$30=$A19)*('26-J'!$N$10:$S$10=E$6)*('26-J'!$N$9:$S$9=E$5)*('26-J'!$N$11:$S$30))+SOMMEPROD(('27-K'!$L$11:$L$30=$A19)*('27-K'!$N$10:$S$10=E$6)*('27-K'!$N$9:$S$9=E$5)*('27-K'!$N$11:$S$30))+SOMMEPROD(('28-L'!$L$11:$L$30=$A19)*('28-L'!$N$10:$S$10=E$6)*('28-L'!$N$9:$S$9=E$5)*('28-L'!$N$11:$S$30))</f>
        <v>#NAME?</v>
      </c>
      <c r="F19" s="19" t="e">
        <f ca="1">SOMMEPROD(('19-C'!$L$11:$L$15=$A19)*('19-C'!$N$10:$S$10=F$6)*('19-C'!$N$9:$S$9=F$5)*('19-C'!$N$11:$S$15))+SOMMEPROD(('20-D'!$L$11:$L$15=$A19)*('20-D'!$N$10:$S$10=F$6)*('20-D'!$N$9:$S$9=F$5)*('20-D'!$N$11:$S$15))+SOMMEPROD(('21-E'!$L$11:$L$15=$A19)*('21-E'!$N$10:$S$10=F$6)*('21-E'!$N$9:$S$9=F$5)*('21-E'!$N$11:$S$15))+SOMMEPROD(('22-F'!$L$11:$L$30=$A19)*('22-F'!$N$10:$S$10=F$6)*('22-F'!$N$9:$S$9=F$5)*('22-F'!$N$11:$S$30))+SOMMEPROD(('23-G'!$L$11:$L$30=$A19)*('23-G'!$N$10:$S$10=F$6)*('23-G'!$N$9:$S$9=F$5)*('23-G'!$N$11:$S$30))+SOMMEPROD(('24-H'!$L$11:$L$30=$A19)*('24-H'!$N$10:$S$10=F$6)*('24-H'!$N$9:$S$9=F$5)*('24-H'!$N$11:$S$30))+SOMMEPROD(('25-I'!$L$11:$L$30=$A19)*('25-I'!$N$10:$S$10=F$6)*('25-I'!$N$9:$S$9=F$5)*('25-I'!$N$11:$S$30))+SOMMEPROD(('26-J'!$L$11:$L$30=$A19)*('26-J'!$N$10:$S$10=F$6)*('26-J'!$N$9:$S$9=F$5)*('26-J'!$N$11:$S$30))+SOMMEPROD(('27-K'!$L$11:$L$30=$A19)*('27-K'!$N$10:$S$10=F$6)*('27-K'!$N$9:$S$9=F$5)*('27-K'!$N$11:$S$30))+SOMMEPROD(('28-L'!$L$11:$L$30=$A19)*('28-L'!$N$10:$S$10=F$6)*('28-L'!$N$9:$S$9=F$5)*('28-L'!$N$11:$S$30))</f>
        <v>#NAME?</v>
      </c>
      <c r="G19" s="19" t="e">
        <f ca="1">SOMMEPROD(('19-C'!$L$11:$L$15=$A19)*('19-C'!$N$10:$S$10=G$6)*('19-C'!$N$9:$S$9=G$5)*('19-C'!$N$11:$S$15))+SOMMEPROD(('20-D'!$L$11:$L$15=$A19)*('20-D'!$N$10:$S$10=G$6)*('20-D'!$N$9:$S$9=G$5)*('20-D'!$N$11:$S$15))+SOMMEPROD(('21-E'!$L$11:$L$15=$A19)*('21-E'!$N$10:$S$10=G$6)*('21-E'!$N$9:$S$9=G$5)*('21-E'!$N$11:$S$15))+SOMMEPROD(('22-F'!$L$11:$L$30=$A19)*('22-F'!$N$10:$S$10=G$6)*('22-F'!$N$9:$S$9=G$5)*('22-F'!$N$11:$S$30))+SOMMEPROD(('23-G'!$L$11:$L$30=$A19)*('23-G'!$N$10:$S$10=G$6)*('23-G'!$N$9:$S$9=G$5)*('23-G'!$N$11:$S$30))+SOMMEPROD(('24-H'!$L$11:$L$30=$A19)*('24-H'!$N$10:$S$10=G$6)*('24-H'!$N$9:$S$9=G$5)*('24-H'!$N$11:$S$30))+SOMMEPROD(('25-I'!$L$11:$L$30=$A19)*('25-I'!$N$10:$S$10=G$6)*('25-I'!$N$9:$S$9=G$5)*('25-I'!$N$11:$S$30))+SOMMEPROD(('26-J'!$L$11:$L$30=$A19)*('26-J'!$N$10:$S$10=G$6)*('26-J'!$N$9:$S$9=G$5)*('26-J'!$N$11:$S$30))+SOMMEPROD(('27-K'!$L$11:$L$30=$A19)*('27-K'!$N$10:$S$10=G$6)*('27-K'!$N$9:$S$9=G$5)*('27-K'!$N$11:$S$30))+SOMMEPROD(('28-L'!$L$11:$L$30=$A19)*('28-L'!$N$10:$S$10=G$6)*('28-L'!$N$9:$S$9=G$5)*('28-L'!$N$11:$S$30))</f>
        <v>#NAME?</v>
      </c>
      <c r="H19" s="19" t="e">
        <f ca="1">SOMMEPROD(('19-C'!$L$11:$L$15=$A19)*('19-C'!$N$10:$S$10=H$6)*('19-C'!$N$9:$S$9=H$5)*('19-C'!$N$11:$S$15))+SOMMEPROD(('20-D'!$L$11:$L$15=$A19)*('20-D'!$N$10:$S$10=H$6)*('20-D'!$N$9:$S$9=H$5)*('20-D'!$N$11:$S$15))+SOMMEPROD(('21-E'!$L$11:$L$15=$A19)*('21-E'!$N$10:$S$10=H$6)*('21-E'!$N$9:$S$9=H$5)*('21-E'!$N$11:$S$15))+SOMMEPROD(('22-F'!$L$11:$L$30=$A19)*('22-F'!$N$10:$S$10=H$6)*('22-F'!$N$9:$S$9=H$5)*('22-F'!$N$11:$S$30))+SOMMEPROD(('23-G'!$L$11:$L$30=$A19)*('23-G'!$N$10:$S$10=H$6)*('23-G'!$N$9:$S$9=H$5)*('23-G'!$N$11:$S$30))+SOMMEPROD(('24-H'!$L$11:$L$30=$A19)*('24-H'!$N$10:$S$10=H$6)*('24-H'!$N$9:$S$9=H$5)*('24-H'!$N$11:$S$30))+SOMMEPROD(('25-I'!$L$11:$L$30=$A19)*('25-I'!$N$10:$S$10=H$6)*('25-I'!$N$9:$S$9=H$5)*('25-I'!$N$11:$S$30))+SOMMEPROD(('26-J'!$L$11:$L$30=$A19)*('26-J'!$N$10:$S$10=H$6)*('26-J'!$N$9:$S$9=H$5)*('26-J'!$N$11:$S$30))+SOMMEPROD(('27-K'!$L$11:$L$30=$A19)*('27-K'!$N$10:$S$10=H$6)*('27-K'!$N$9:$S$9=H$5)*('27-K'!$N$11:$S$30))+SOMMEPROD(('28-L'!$L$11:$L$30=$A19)*('28-L'!$N$10:$S$10=H$6)*('28-L'!$N$9:$S$9=H$5)*('28-L'!$N$11:$S$30))</f>
        <v>#NAME?</v>
      </c>
      <c r="I19" s="19" t="e">
        <f ca="1">SOMMEPROD(('19-C'!$L$11:$L$15=$A19)*('19-C'!$N$10:$S$10=I$6)*('19-C'!$N$9:$S$9=I$5)*('19-C'!$N$11:$S$15))+SOMMEPROD(('20-D'!$L$11:$L$15=$A19)*('20-D'!$N$10:$S$10=I$6)*('20-D'!$N$9:$S$9=I$5)*('20-D'!$N$11:$S$15))+SOMMEPROD(('21-E'!$L$11:$L$15=$A19)*('21-E'!$N$10:$S$10=I$6)*('21-E'!$N$9:$S$9=I$5)*('21-E'!$N$11:$S$15))+SOMMEPROD(('22-F'!$L$11:$L$30=$A19)*('22-F'!$N$10:$S$10=I$6)*('22-F'!$N$9:$S$9=I$5)*('22-F'!$N$11:$S$30))+SOMMEPROD(('23-G'!$L$11:$L$30=$A19)*('23-G'!$N$10:$S$10=I$6)*('23-G'!$N$9:$S$9=I$5)*('23-G'!$N$11:$S$30))+SOMMEPROD(('24-H'!$L$11:$L$30=$A19)*('24-H'!$N$10:$S$10=I$6)*('24-H'!$N$9:$S$9=I$5)*('24-H'!$N$11:$S$30))+SOMMEPROD(('25-I'!$L$11:$L$30=$A19)*('25-I'!$N$10:$S$10=I$6)*('25-I'!$N$9:$S$9=I$5)*('25-I'!$N$11:$S$30))+SOMMEPROD(('26-J'!$L$11:$L$30=$A19)*('26-J'!$N$10:$S$10=I$6)*('26-J'!$N$9:$S$9=I$5)*('26-J'!$N$11:$S$30))+SOMMEPROD(('27-K'!$L$11:$L$30=$A19)*('27-K'!$N$10:$S$10=I$6)*('27-K'!$N$9:$S$9=I$5)*('27-K'!$N$11:$S$30))+SOMMEPROD(('28-L'!$L$11:$L$30=$A19)*('28-L'!$N$10:$S$10=I$6)*('28-L'!$N$9:$S$9=I$5)*('28-L'!$N$11:$S$30))</f>
        <v>#NAME?</v>
      </c>
      <c r="J19" s="19" t="e">
        <f ca="1">SOMMEPROD(('19-C'!$L$11:$L$15=$A19)*('19-C'!$N$10:$S$10=J$6)*('19-C'!$N$9:$S$9=J$5)*('19-C'!$N$11:$S$15))+SOMMEPROD(('20-D'!$L$11:$L$15=$A19)*('20-D'!$N$10:$S$10=J$6)*('20-D'!$N$9:$S$9=J$5)*('20-D'!$N$11:$S$15))+SOMMEPROD(('21-E'!$L$11:$L$15=$A19)*('21-E'!$N$10:$S$10=J$6)*('21-E'!$N$9:$S$9=J$5)*('21-E'!$N$11:$S$15))+SOMMEPROD(('22-F'!$L$11:$L$30=$A19)*('22-F'!$N$10:$S$10=J$6)*('22-F'!$N$9:$S$9=J$5)*('22-F'!$N$11:$S$30))+SOMMEPROD(('23-G'!$L$11:$L$30=$A19)*('23-G'!$N$10:$S$10=J$6)*('23-G'!$N$9:$S$9=J$5)*('23-G'!$N$11:$S$30))+SOMMEPROD(('24-H'!$L$11:$L$30=$A19)*('24-H'!$N$10:$S$10=J$6)*('24-H'!$N$9:$S$9=J$5)*('24-H'!$N$11:$S$30))+SOMMEPROD(('25-I'!$L$11:$L$30=$A19)*('25-I'!$N$10:$S$10=J$6)*('25-I'!$N$9:$S$9=J$5)*('25-I'!$N$11:$S$30))+SOMMEPROD(('26-J'!$L$11:$L$30=$A19)*('26-J'!$N$10:$S$10=J$6)*('26-J'!$N$9:$S$9=J$5)*('26-J'!$N$11:$S$30))+SOMMEPROD(('27-K'!$L$11:$L$30=$A19)*('27-K'!$N$10:$S$10=J$6)*('27-K'!$N$9:$S$9=J$5)*('27-K'!$N$11:$S$30))+SOMMEPROD(('28-L'!$L$11:$L$30=$A19)*('28-L'!$N$10:$S$10=J$6)*('28-L'!$N$9:$S$9=J$5)*('28-L'!$N$11:$S$30))</f>
        <v>#NAME?</v>
      </c>
      <c r="K19" s="19" t="e">
        <f ca="1">SOMMEPROD(('19-C'!$L$11:$L$15=$A19)*('19-C'!$N$10:$S$10=K$6)*('19-C'!$N$9:$S$9=K$5)*('19-C'!$N$11:$S$15))+SOMMEPROD(('20-D'!$L$11:$L$15=$A19)*('20-D'!$N$10:$S$10=K$6)*('20-D'!$N$9:$S$9=K$5)*('20-D'!$N$11:$S$15))+SOMMEPROD(('21-E'!$L$11:$L$15=$A19)*('21-E'!$N$10:$S$10=K$6)*('21-E'!$N$9:$S$9=K$5)*('21-E'!$N$11:$S$15))+SOMMEPROD(('22-F'!$L$11:$L$30=$A19)*('22-F'!$N$10:$S$10=K$6)*('22-F'!$N$9:$S$9=K$5)*('22-F'!$N$11:$S$30))+SOMMEPROD(('23-G'!$L$11:$L$30=$A19)*('23-G'!$N$10:$S$10=K$6)*('23-G'!$N$9:$S$9=K$5)*('23-G'!$N$11:$S$30))+SOMMEPROD(('24-H'!$L$11:$L$30=$A19)*('24-H'!$N$10:$S$10=K$6)*('24-H'!$N$9:$S$9=K$5)*('24-H'!$N$11:$S$30))+SOMMEPROD(('25-I'!$L$11:$L$30=$A19)*('25-I'!$N$10:$S$10=K$6)*('25-I'!$N$9:$S$9=K$5)*('25-I'!$N$11:$S$30))+SOMMEPROD(('26-J'!$L$11:$L$30=$A19)*('26-J'!$N$10:$S$10=K$6)*('26-J'!$N$9:$S$9=K$5)*('26-J'!$N$11:$S$30))+SOMMEPROD(('27-K'!$L$11:$L$30=$A19)*('27-K'!$N$10:$S$10=K$6)*('27-K'!$N$9:$S$9=K$5)*('27-K'!$N$11:$S$30))+SOMMEPROD(('28-L'!$L$11:$L$30=$A19)*('28-L'!$N$10:$S$10=K$6)*('28-L'!$N$9:$S$9=K$5)*('28-L'!$N$11:$S$30))</f>
        <v>#NAME?</v>
      </c>
      <c r="L19" s="19" t="e">
        <f ca="1">SOMMEPROD(('19-C'!$L$11:$L$15=$A19)*('19-C'!$N$10:$S$10=L$6)*('19-C'!$N$9:$S$9=L$5)*('19-C'!$N$11:$S$15))+SOMMEPROD(('20-D'!$L$11:$L$15=$A19)*('20-D'!$N$10:$S$10=L$6)*('20-D'!$N$9:$S$9=L$5)*('20-D'!$N$11:$S$15))+SOMMEPROD(('21-E'!$L$11:$L$15=$A19)*('21-E'!$N$10:$S$10=L$6)*('21-E'!$N$9:$S$9=L$5)*('21-E'!$N$11:$S$15))+SOMMEPROD(('22-F'!$L$11:$L$30=$A19)*('22-F'!$N$10:$S$10=L$6)*('22-F'!$N$9:$S$9=L$5)*('22-F'!$N$11:$S$30))+SOMMEPROD(('23-G'!$L$11:$L$30=$A19)*('23-G'!$N$10:$S$10=L$6)*('23-G'!$N$9:$S$9=L$5)*('23-G'!$N$11:$S$30))+SOMMEPROD(('24-H'!$L$11:$L$30=$A19)*('24-H'!$N$10:$S$10=L$6)*('24-H'!$N$9:$S$9=L$5)*('24-H'!$N$11:$S$30))+SOMMEPROD(('25-I'!$L$11:$L$30=$A19)*('25-I'!$N$10:$S$10=L$6)*('25-I'!$N$9:$S$9=L$5)*('25-I'!$N$11:$S$30))+SOMMEPROD(('26-J'!$L$11:$L$30=$A19)*('26-J'!$N$10:$S$10=L$6)*('26-J'!$N$9:$S$9=L$5)*('26-J'!$N$11:$S$30))+SOMMEPROD(('27-K'!$L$11:$L$30=$A19)*('27-K'!$N$10:$S$10=L$6)*('27-K'!$N$9:$S$9=L$5)*('27-K'!$N$11:$S$30))+SOMMEPROD(('28-L'!$L$11:$L$30=$A19)*('28-L'!$N$10:$S$10=L$6)*('28-L'!$N$9:$S$9=L$5)*('28-L'!$N$11:$S$30))</f>
        <v>#NAME?</v>
      </c>
      <c r="M19" s="19" t="e">
        <f ca="1">SOMMEPROD(('19-C'!$L$11:$L$15=$A19)*('19-C'!$N$10:$S$10=M$6)*('19-C'!$N$9:$S$9=M$5)*('19-C'!$N$11:$S$15))+SOMMEPROD(('20-D'!$L$11:$L$15=$A19)*('20-D'!$N$10:$S$10=M$6)*('20-D'!$N$9:$S$9=M$5)*('20-D'!$N$11:$S$15))+SOMMEPROD(('21-E'!$L$11:$L$15=$A19)*('21-E'!$N$10:$S$10=M$6)*('21-E'!$N$9:$S$9=M$5)*('21-E'!$N$11:$S$15))+SOMMEPROD(('22-F'!$L$11:$L$30=$A19)*('22-F'!$N$10:$S$10=M$6)*('22-F'!$N$9:$S$9=M$5)*('22-F'!$N$11:$S$30))+SOMMEPROD(('23-G'!$L$11:$L$30=$A19)*('23-G'!$N$10:$S$10=M$6)*('23-G'!$N$9:$S$9=M$5)*('23-G'!$N$11:$S$30))+SOMMEPROD(('24-H'!$L$11:$L$30=$A19)*('24-H'!$N$10:$S$10=M$6)*('24-H'!$N$9:$S$9=M$5)*('24-H'!$N$11:$S$30))+SOMMEPROD(('25-I'!$L$11:$L$30=$A19)*('25-I'!$N$10:$S$10=M$6)*('25-I'!$N$9:$S$9=M$5)*('25-I'!$N$11:$S$30))+SOMMEPROD(('26-J'!$L$11:$L$30=$A19)*('26-J'!$N$10:$S$10=M$6)*('26-J'!$N$9:$S$9=M$5)*('26-J'!$N$11:$S$30))+SOMMEPROD(('27-K'!$L$11:$L$30=$A19)*('27-K'!$N$10:$S$10=M$6)*('27-K'!$N$9:$S$9=M$5)*('27-K'!$N$11:$S$30))+SOMMEPROD(('28-L'!$L$11:$L$30=$A19)*('28-L'!$N$10:$S$10=M$6)*('28-L'!$N$9:$S$9=M$5)*('28-L'!$N$11:$S$30))</f>
        <v>#NAME?</v>
      </c>
      <c r="N19" s="19" t="e">
        <f ca="1">SOMMEPROD(('19-C'!$L$11:$L$15=$A19)*('19-C'!$N$10:$S$10=N$6)*('19-C'!$N$9:$S$9=N$5)*('19-C'!$N$11:$S$15))+SOMMEPROD(('20-D'!$L$11:$L$15=$A19)*('20-D'!$N$10:$S$10=N$6)*('20-D'!$N$9:$S$9=N$5)*('20-D'!$N$11:$S$15))+SOMMEPROD(('21-E'!$L$11:$L$15=$A19)*('21-E'!$N$10:$S$10=N$6)*('21-E'!$N$9:$S$9=N$5)*('21-E'!$N$11:$S$15))+SOMMEPROD(('22-F'!$L$11:$L$30=$A19)*('22-F'!$N$10:$S$10=N$6)*('22-F'!$N$9:$S$9=N$5)*('22-F'!$N$11:$S$30))+SOMMEPROD(('23-G'!$L$11:$L$30=$A19)*('23-G'!$N$10:$S$10=N$6)*('23-G'!$N$9:$S$9=N$5)*('23-G'!$N$11:$S$30))+SOMMEPROD(('24-H'!$L$11:$L$30=$A19)*('24-H'!$N$10:$S$10=N$6)*('24-H'!$N$9:$S$9=N$5)*('24-H'!$N$11:$S$30))+SOMMEPROD(('25-I'!$L$11:$L$30=$A19)*('25-I'!$N$10:$S$10=N$6)*('25-I'!$N$9:$S$9=N$5)*('25-I'!$N$11:$S$30))+SOMMEPROD(('26-J'!$L$11:$L$30=$A19)*('26-J'!$N$10:$S$10=N$6)*('26-J'!$N$9:$S$9=N$5)*('26-J'!$N$11:$S$30))+SOMMEPROD(('27-K'!$L$11:$L$30=$A19)*('27-K'!$N$10:$S$10=N$6)*('27-K'!$N$9:$S$9=N$5)*('27-K'!$N$11:$S$30))+SOMMEPROD(('28-L'!$L$11:$L$30=$A19)*('28-L'!$N$10:$S$10=N$6)*('28-L'!$N$9:$S$9=N$5)*('28-L'!$N$11:$S$30))</f>
        <v>#NAME?</v>
      </c>
      <c r="O19" s="19" t="e">
        <f ca="1">SOMMEPROD(('19-C'!$L$11:$L$15=$A19)*('19-C'!$N$10:$S$10=O$6)*('19-C'!$N$9:$S$9=O$5)*('19-C'!$N$11:$S$15))+SOMMEPROD(('20-D'!$L$11:$L$15=$A19)*('20-D'!$N$10:$S$10=O$6)*('20-D'!$N$9:$S$9=O$5)*('20-D'!$N$11:$S$15))+SOMMEPROD(('21-E'!$L$11:$L$15=$A19)*('21-E'!$N$10:$S$10=O$6)*('21-E'!$N$9:$S$9=O$5)*('21-E'!$N$11:$S$15))+SOMMEPROD(('22-F'!$L$11:$L$30=$A19)*('22-F'!$N$10:$S$10=O$6)*('22-F'!$N$9:$S$9=O$5)*('22-F'!$N$11:$S$30))+SOMMEPROD(('23-G'!$L$11:$L$30=$A19)*('23-G'!$N$10:$S$10=O$6)*('23-G'!$N$9:$S$9=O$5)*('23-G'!$N$11:$S$30))+SOMMEPROD(('24-H'!$L$11:$L$30=$A19)*('24-H'!$N$10:$S$10=O$6)*('24-H'!$N$9:$S$9=O$5)*('24-H'!$N$11:$S$30))+SOMMEPROD(('25-I'!$L$11:$L$30=$A19)*('25-I'!$N$10:$S$10=O$6)*('25-I'!$N$9:$S$9=O$5)*('25-I'!$N$11:$S$30))+SOMMEPROD(('26-J'!$L$11:$L$30=$A19)*('26-J'!$N$10:$S$10=O$6)*('26-J'!$N$9:$S$9=O$5)*('26-J'!$N$11:$S$30))+SOMMEPROD(('27-K'!$L$11:$L$30=$A19)*('27-K'!$N$10:$S$10=O$6)*('27-K'!$N$9:$S$9=O$5)*('27-K'!$N$11:$S$30))+SOMMEPROD(('28-L'!$L$11:$L$30=$A19)*('28-L'!$N$10:$S$10=O$6)*('28-L'!$N$9:$S$9=O$5)*('28-L'!$N$11:$S$30))</f>
        <v>#NAME?</v>
      </c>
      <c r="P19" s="19" t="e">
        <f ca="1">SOMMEPROD(('19-C'!$L$11:$L$15=$A19)*('19-C'!$N$10:$S$10=P$6)*('19-C'!$N$9:$S$9=P$5)*('19-C'!$N$11:$S$15))+SOMMEPROD(('20-D'!$L$11:$L$15=$A19)*('20-D'!$N$10:$S$10=P$6)*('20-D'!$N$9:$S$9=P$5)*('20-D'!$N$11:$S$15))+SOMMEPROD(('21-E'!$L$11:$L$15=$A19)*('21-E'!$N$10:$S$10=P$6)*('21-E'!$N$9:$S$9=P$5)*('21-E'!$N$11:$S$15))+SOMMEPROD(('22-F'!$L$11:$L$30=$A19)*('22-F'!$N$10:$S$10=P$6)*('22-F'!$N$9:$S$9=P$5)*('22-F'!$N$11:$S$30))+SOMMEPROD(('23-G'!$L$11:$L$30=$A19)*('23-G'!$N$10:$S$10=P$6)*('23-G'!$N$9:$S$9=P$5)*('23-G'!$N$11:$S$30))+SOMMEPROD(('24-H'!$L$11:$L$30=$A19)*('24-H'!$N$10:$S$10=P$6)*('24-H'!$N$9:$S$9=P$5)*('24-H'!$N$11:$S$30))+SOMMEPROD(('25-I'!$L$11:$L$30=$A19)*('25-I'!$N$10:$S$10=P$6)*('25-I'!$N$9:$S$9=P$5)*('25-I'!$N$11:$S$30))+SOMMEPROD(('26-J'!$L$11:$L$30=$A19)*('26-J'!$N$10:$S$10=P$6)*('26-J'!$N$9:$S$9=P$5)*('26-J'!$N$11:$S$30))+SOMMEPROD(('27-K'!$L$11:$L$30=$A19)*('27-K'!$N$10:$S$10=P$6)*('27-K'!$N$9:$S$9=P$5)*('27-K'!$N$11:$S$30))+SOMMEPROD(('28-L'!$L$11:$L$30=$A19)*('28-L'!$N$10:$S$10=P$6)*('28-L'!$N$9:$S$9=P$5)*('28-L'!$N$11:$S$30))</f>
        <v>#NAME?</v>
      </c>
      <c r="Q19" s="19" t="e">
        <f ca="1">SOMMEPROD(('19-C'!$L$11:$L$15=$A19)*('19-C'!$N$10:$S$10=Q$6)*('19-C'!$N$9:$S$9=Q$5)*('19-C'!$N$11:$S$15))+SOMMEPROD(('20-D'!$L$11:$L$15=$A19)*('20-D'!$N$10:$S$10=Q$6)*('20-D'!$N$9:$S$9=Q$5)*('20-D'!$N$11:$S$15))+SOMMEPROD(('21-E'!$L$11:$L$15=$A19)*('21-E'!$N$10:$S$10=Q$6)*('21-E'!$N$9:$S$9=Q$5)*('21-E'!$N$11:$S$15))+SOMMEPROD(('22-F'!$L$11:$L$30=$A19)*('22-F'!$N$10:$S$10=Q$6)*('22-F'!$N$9:$S$9=Q$5)*('22-F'!$N$11:$S$30))+SOMMEPROD(('23-G'!$L$11:$L$30=$A19)*('23-G'!$N$10:$S$10=Q$6)*('23-G'!$N$9:$S$9=Q$5)*('23-G'!$N$11:$S$30))+SOMMEPROD(('24-H'!$L$11:$L$30=$A19)*('24-H'!$N$10:$S$10=Q$6)*('24-H'!$N$9:$S$9=Q$5)*('24-H'!$N$11:$S$30))+SOMMEPROD(('25-I'!$L$11:$L$30=$A19)*('25-I'!$N$10:$S$10=Q$6)*('25-I'!$N$9:$S$9=Q$5)*('25-I'!$N$11:$S$30))+SOMMEPROD(('26-J'!$L$11:$L$30=$A19)*('26-J'!$N$10:$S$10=Q$6)*('26-J'!$N$9:$S$9=Q$5)*('26-J'!$N$11:$S$30))+SOMMEPROD(('27-K'!$L$11:$L$30=$A19)*('27-K'!$N$10:$S$10=Q$6)*('27-K'!$N$9:$S$9=Q$5)*('27-K'!$N$11:$S$30))+SOMMEPROD(('28-L'!$L$11:$L$30=$A19)*('28-L'!$N$10:$S$10=Q$6)*('28-L'!$N$9:$S$9=Q$5)*('28-L'!$N$11:$S$30))</f>
        <v>#NAME?</v>
      </c>
      <c r="R19" s="19" t="e">
        <f ca="1">SOMMEPROD(('19-C'!$L$11:$L$15=$A19)*('19-C'!$N$10:$S$10=R$6)*('19-C'!$N$9:$S$9=R$5)*('19-C'!$N$11:$S$15))+SOMMEPROD(('20-D'!$L$11:$L$15=$A19)*('20-D'!$N$10:$S$10=R$6)*('20-D'!$N$9:$S$9=R$5)*('20-D'!$N$11:$S$15))+SOMMEPROD(('21-E'!$L$11:$L$15=$A19)*('21-E'!$N$10:$S$10=R$6)*('21-E'!$N$9:$S$9=R$5)*('21-E'!$N$11:$S$15))+SOMMEPROD(('22-F'!$L$11:$L$30=$A19)*('22-F'!$N$10:$S$10=R$6)*('22-F'!$N$9:$S$9=R$5)*('22-F'!$N$11:$S$30))+SOMMEPROD(('23-G'!$L$11:$L$30=$A19)*('23-G'!$N$10:$S$10=R$6)*('23-G'!$N$9:$S$9=R$5)*('23-G'!$N$11:$S$30))+SOMMEPROD(('24-H'!$L$11:$L$30=$A19)*('24-H'!$N$10:$S$10=R$6)*('24-H'!$N$9:$S$9=R$5)*('24-H'!$N$11:$S$30))+SOMMEPROD(('25-I'!$L$11:$L$30=$A19)*('25-I'!$N$10:$S$10=R$6)*('25-I'!$N$9:$S$9=R$5)*('25-I'!$N$11:$S$30))+SOMMEPROD(('26-J'!$L$11:$L$30=$A19)*('26-J'!$N$10:$S$10=R$6)*('26-J'!$N$9:$S$9=R$5)*('26-J'!$N$11:$S$30))+SOMMEPROD(('27-K'!$L$11:$L$30=$A19)*('27-K'!$N$10:$S$10=R$6)*('27-K'!$N$9:$S$9=R$5)*('27-K'!$N$11:$S$30))+SOMMEPROD(('28-L'!$L$11:$L$30=$A19)*('28-L'!$N$10:$S$10=R$6)*('28-L'!$N$9:$S$9=R$5)*('28-L'!$N$11:$S$30))</f>
        <v>#NAME?</v>
      </c>
      <c r="S19" s="19" t="e">
        <f ca="1">SOMMEPROD(('19-C'!$L$11:$L$15=$A19)*('19-C'!$N$10:$S$10=S$6)*('19-C'!$N$9:$S$9=S$5)*('19-C'!$N$11:$S$15))+SOMMEPROD(('20-D'!$L$11:$L$15=$A19)*('20-D'!$N$10:$S$10=S$6)*('20-D'!$N$9:$S$9=S$5)*('20-D'!$N$11:$S$15))+SOMMEPROD(('21-E'!$L$11:$L$15=$A19)*('21-E'!$N$10:$S$10=S$6)*('21-E'!$N$9:$S$9=S$5)*('21-E'!$N$11:$S$15))+SOMMEPROD(('22-F'!$L$11:$L$30=$A19)*('22-F'!$N$10:$S$10=S$6)*('22-F'!$N$9:$S$9=S$5)*('22-F'!$N$11:$S$30))+SOMMEPROD(('23-G'!$L$11:$L$30=$A19)*('23-G'!$N$10:$S$10=S$6)*('23-G'!$N$9:$S$9=S$5)*('23-G'!$N$11:$S$30))+SOMMEPROD(('24-H'!$L$11:$L$30=$A19)*('24-H'!$N$10:$S$10=S$6)*('24-H'!$N$9:$S$9=S$5)*('24-H'!$N$11:$S$30))+SOMMEPROD(('25-I'!$L$11:$L$30=$A19)*('25-I'!$N$10:$S$10=S$6)*('25-I'!$N$9:$S$9=S$5)*('25-I'!$N$11:$S$30))+SOMMEPROD(('26-J'!$L$11:$L$30=$A19)*('26-J'!$N$10:$S$10=S$6)*('26-J'!$N$9:$S$9=S$5)*('26-J'!$N$11:$S$30))+SOMMEPROD(('27-K'!$L$11:$L$30=$A19)*('27-K'!$N$10:$S$10=S$6)*('27-K'!$N$9:$S$9=S$5)*('27-K'!$N$11:$S$30))+SOMMEPROD(('28-L'!$L$11:$L$30=$A19)*('28-L'!$N$10:$S$10=S$6)*('28-L'!$N$9:$S$9=S$5)*('28-L'!$N$11:$S$30))</f>
        <v>#NAME?</v>
      </c>
      <c r="T19" s="19" t="e">
        <f ca="1">SOMMEPROD(('19-C'!$L$11:$L$15=$A19)*('19-C'!$N$10:$S$10=T$6)*('19-C'!$N$9:$S$9=T$5)*('19-C'!$N$11:$S$15))+SOMMEPROD(('20-D'!$L$11:$L$15=$A19)*('20-D'!$N$10:$S$10=T$6)*('20-D'!$N$9:$S$9=T$5)*('20-D'!$N$11:$S$15))+SOMMEPROD(('21-E'!$L$11:$L$15=$A19)*('21-E'!$N$10:$S$10=T$6)*('21-E'!$N$9:$S$9=T$5)*('21-E'!$N$11:$S$15))+SOMMEPROD(('22-F'!$L$11:$L$30=$A19)*('22-F'!$N$10:$S$10=T$6)*('22-F'!$N$9:$S$9=T$5)*('22-F'!$N$11:$S$30))+SOMMEPROD(('23-G'!$L$11:$L$30=$A19)*('23-G'!$N$10:$S$10=T$6)*('23-G'!$N$9:$S$9=T$5)*('23-G'!$N$11:$S$30))+SOMMEPROD(('24-H'!$L$11:$L$30=$A19)*('24-H'!$N$10:$S$10=T$6)*('24-H'!$N$9:$S$9=T$5)*('24-H'!$N$11:$S$30))+SOMMEPROD(('25-I'!$L$11:$L$30=$A19)*('25-I'!$N$10:$S$10=T$6)*('25-I'!$N$9:$S$9=T$5)*('25-I'!$N$11:$S$30))+SOMMEPROD(('26-J'!$L$11:$L$30=$A19)*('26-J'!$N$10:$S$10=T$6)*('26-J'!$N$9:$S$9=T$5)*('26-J'!$N$11:$S$30))+SOMMEPROD(('27-K'!$L$11:$L$30=$A19)*('27-K'!$N$10:$S$10=T$6)*('27-K'!$N$9:$S$9=T$5)*('27-K'!$N$11:$S$30))+SOMMEPROD(('28-L'!$L$11:$L$30=$A19)*('28-L'!$N$10:$S$10=T$6)*('28-L'!$N$9:$S$9=T$5)*('28-L'!$N$11:$S$30))</f>
        <v>#NAME?</v>
      </c>
      <c r="U19" s="19" t="e">
        <f ca="1">SOMMEPROD(('19-C'!$L$11:$L$15=$A19)*('19-C'!$N$10:$S$10=U$6)*('19-C'!$N$9:$S$9=U$5)*('19-C'!$N$11:$S$15))+SOMMEPROD(('20-D'!$L$11:$L$15=$A19)*('20-D'!$N$10:$S$10=U$6)*('20-D'!$N$9:$S$9=U$5)*('20-D'!$N$11:$S$15))+SOMMEPROD(('21-E'!$L$11:$L$15=$A19)*('21-E'!$N$10:$S$10=U$6)*('21-E'!$N$9:$S$9=U$5)*('21-E'!$N$11:$S$15))+SOMMEPROD(('22-F'!$L$11:$L$30=$A19)*('22-F'!$N$10:$S$10=U$6)*('22-F'!$N$9:$S$9=U$5)*('22-F'!$N$11:$S$30))+SOMMEPROD(('23-G'!$L$11:$L$30=$A19)*('23-G'!$N$10:$S$10=U$6)*('23-G'!$N$9:$S$9=U$5)*('23-G'!$N$11:$S$30))+SOMMEPROD(('24-H'!$L$11:$L$30=$A19)*('24-H'!$N$10:$S$10=U$6)*('24-H'!$N$9:$S$9=U$5)*('24-H'!$N$11:$S$30))+SOMMEPROD(('25-I'!$L$11:$L$30=$A19)*('25-I'!$N$10:$S$10=U$6)*('25-I'!$N$9:$S$9=U$5)*('25-I'!$N$11:$S$30))+SOMMEPROD(('26-J'!$L$11:$L$30=$A19)*('26-J'!$N$10:$S$10=U$6)*('26-J'!$N$9:$S$9=U$5)*('26-J'!$N$11:$S$30))+SOMMEPROD(('27-K'!$L$11:$L$30=$A19)*('27-K'!$N$10:$S$10=U$6)*('27-K'!$N$9:$S$9=U$5)*('27-K'!$N$11:$S$30))+SOMMEPROD(('28-L'!$L$11:$L$30=$A19)*('28-L'!$N$10:$S$10=U$6)*('28-L'!$N$9:$S$9=U$5)*('28-L'!$N$11:$S$30))</f>
        <v>#NAME?</v>
      </c>
      <c r="V19" s="19" t="e">
        <f ca="1">SOMMEPROD(('19-C'!$L$11:$L$15=$A19)*('19-C'!$N$10:$S$10=V$6)*('19-C'!$N$9:$S$9=V$5)*('19-C'!$N$11:$S$15))+SOMMEPROD(('20-D'!$L$11:$L$15=$A19)*('20-D'!$N$10:$S$10=V$6)*('20-D'!$N$9:$S$9=V$5)*('20-D'!$N$11:$S$15))+SOMMEPROD(('21-E'!$L$11:$L$15=$A19)*('21-E'!$N$10:$S$10=V$6)*('21-E'!$N$9:$S$9=V$5)*('21-E'!$N$11:$S$15))+SOMMEPROD(('22-F'!$L$11:$L$30=$A19)*('22-F'!$N$10:$S$10=V$6)*('22-F'!$N$9:$S$9=V$5)*('22-F'!$N$11:$S$30))+SOMMEPROD(('23-G'!$L$11:$L$30=$A19)*('23-G'!$N$10:$S$10=V$6)*('23-G'!$N$9:$S$9=V$5)*('23-G'!$N$11:$S$30))+SOMMEPROD(('24-H'!$L$11:$L$30=$A19)*('24-H'!$N$10:$S$10=V$6)*('24-H'!$N$9:$S$9=V$5)*('24-H'!$N$11:$S$30))+SOMMEPROD(('25-I'!$L$11:$L$30=$A19)*('25-I'!$N$10:$S$10=V$6)*('25-I'!$N$9:$S$9=V$5)*('25-I'!$N$11:$S$30))+SOMMEPROD(('26-J'!$L$11:$L$30=$A19)*('26-J'!$N$10:$S$10=V$6)*('26-J'!$N$9:$S$9=V$5)*('26-J'!$N$11:$S$30))+SOMMEPROD(('27-K'!$L$11:$L$30=$A19)*('27-K'!$N$10:$S$10=V$6)*('27-K'!$N$9:$S$9=V$5)*('27-K'!$N$11:$S$30))+SOMMEPROD(('28-L'!$L$11:$L$30=$A19)*('28-L'!$N$10:$S$10=V$6)*('28-L'!$N$9:$S$9=V$5)*('28-L'!$N$11:$S$30))</f>
        <v>#NAME?</v>
      </c>
      <c r="W19" s="19" t="e">
        <f ca="1">SOMMEPROD(('19-C'!$L$11:$L$15=$A19)*('19-C'!$N$10:$S$10=W$6)*('19-C'!$N$9:$S$9=W$5)*('19-C'!$N$11:$S$15))+SOMMEPROD(('20-D'!$L$11:$L$15=$A19)*('20-D'!$N$10:$S$10=W$6)*('20-D'!$N$9:$S$9=W$5)*('20-D'!$N$11:$S$15))+SOMMEPROD(('21-E'!$L$11:$L$15=$A19)*('21-E'!$N$10:$S$10=W$6)*('21-E'!$N$9:$S$9=W$5)*('21-E'!$N$11:$S$15))+SOMMEPROD(('22-F'!$L$11:$L$30=$A19)*('22-F'!$N$10:$S$10=W$6)*('22-F'!$N$9:$S$9=W$5)*('22-F'!$N$11:$S$30))+SOMMEPROD(('23-G'!$L$11:$L$30=$A19)*('23-G'!$N$10:$S$10=W$6)*('23-G'!$N$9:$S$9=W$5)*('23-G'!$N$11:$S$30))+SOMMEPROD(('24-H'!$L$11:$L$30=$A19)*('24-H'!$N$10:$S$10=W$6)*('24-H'!$N$9:$S$9=W$5)*('24-H'!$N$11:$S$30))+SOMMEPROD(('25-I'!$L$11:$L$30=$A19)*('25-I'!$N$10:$S$10=W$6)*('25-I'!$N$9:$S$9=W$5)*('25-I'!$N$11:$S$30))+SOMMEPROD(('26-J'!$L$11:$L$30=$A19)*('26-J'!$N$10:$S$10=W$6)*('26-J'!$N$9:$S$9=W$5)*('26-J'!$N$11:$S$30))+SOMMEPROD(('27-K'!$L$11:$L$30=$A19)*('27-K'!$N$10:$S$10=W$6)*('27-K'!$N$9:$S$9=W$5)*('27-K'!$N$11:$S$30))+SOMMEPROD(('28-L'!$L$11:$L$30=$A19)*('28-L'!$N$10:$S$10=W$6)*('28-L'!$N$9:$S$9=W$5)*('28-L'!$N$11:$S$30))</f>
        <v>#NAME?</v>
      </c>
      <c r="X19" s="19" t="e">
        <f ca="1">SOMMEPROD(('19-C'!$L$11:$L$15=$A19)*('19-C'!$N$10:$S$10=X$6)*('19-C'!$N$9:$S$9=X$5)*('19-C'!$N$11:$S$15))+SOMMEPROD(('20-D'!$L$11:$L$15=$A19)*('20-D'!$N$10:$S$10=X$6)*('20-D'!$N$9:$S$9=X$5)*('20-D'!$N$11:$S$15))+SOMMEPROD(('21-E'!$L$11:$L$15=$A19)*('21-E'!$N$10:$S$10=X$6)*('21-E'!$N$9:$S$9=X$5)*('21-E'!$N$11:$S$15))+SOMMEPROD(('22-F'!$L$11:$L$30=$A19)*('22-F'!$N$10:$S$10=X$6)*('22-F'!$N$9:$S$9=X$5)*('22-F'!$N$11:$S$30))+SOMMEPROD(('23-G'!$L$11:$L$30=$A19)*('23-G'!$N$10:$S$10=X$6)*('23-G'!$N$9:$S$9=X$5)*('23-G'!$N$11:$S$30))+SOMMEPROD(('24-H'!$L$11:$L$30=$A19)*('24-H'!$N$10:$S$10=X$6)*('24-H'!$N$9:$S$9=X$5)*('24-H'!$N$11:$S$30))+SOMMEPROD(('25-I'!$L$11:$L$30=$A19)*('25-I'!$N$10:$S$10=X$6)*('25-I'!$N$9:$S$9=X$5)*('25-I'!$N$11:$S$30))+SOMMEPROD(('26-J'!$L$11:$L$30=$A19)*('26-J'!$N$10:$S$10=X$6)*('26-J'!$N$9:$S$9=X$5)*('26-J'!$N$11:$S$30))+SOMMEPROD(('27-K'!$L$11:$L$30=$A19)*('27-K'!$N$10:$S$10=X$6)*('27-K'!$N$9:$S$9=X$5)*('27-K'!$N$11:$S$30))+SOMMEPROD(('28-L'!$L$11:$L$30=$A19)*('28-L'!$N$10:$S$10=X$6)*('28-L'!$N$9:$S$9=X$5)*('28-L'!$N$11:$S$30))</f>
        <v>#NAME?</v>
      </c>
      <c r="Y19" s="135" t="e">
        <f t="shared" ca="1" si="0"/>
        <v>#NAME?</v>
      </c>
      <c r="AA19" s="138">
        <v>48579</v>
      </c>
      <c r="AB19" s="19">
        <f t="shared" si="4"/>
        <v>0</v>
      </c>
      <c r="AC19" s="19">
        <f t="shared" si="4"/>
        <v>0</v>
      </c>
      <c r="AD19" s="19">
        <f t="shared" si="4"/>
        <v>0</v>
      </c>
      <c r="AE19" s="19">
        <f t="shared" si="4"/>
        <v>0</v>
      </c>
      <c r="AF19" s="19">
        <f t="shared" si="4"/>
        <v>0</v>
      </c>
      <c r="AG19" s="19">
        <f t="shared" si="4"/>
        <v>0</v>
      </c>
      <c r="AH19" s="19">
        <f t="shared" si="4"/>
        <v>0</v>
      </c>
      <c r="AI19" s="19">
        <f t="shared" si="4"/>
        <v>0</v>
      </c>
      <c r="AJ19" s="19">
        <f t="shared" si="4"/>
        <v>0</v>
      </c>
      <c r="AK19" s="19">
        <f t="shared" si="4"/>
        <v>4300</v>
      </c>
      <c r="AL19" s="19">
        <f t="shared" si="5"/>
        <v>241400</v>
      </c>
      <c r="AM19" s="19">
        <f t="shared" si="5"/>
        <v>71300</v>
      </c>
      <c r="AN19" s="19">
        <f t="shared" si="5"/>
        <v>114800</v>
      </c>
      <c r="AO19" s="19">
        <f t="shared" si="5"/>
        <v>71100</v>
      </c>
      <c r="AP19" s="19">
        <f t="shared" si="5"/>
        <v>340500</v>
      </c>
      <c r="AQ19" s="19">
        <f t="shared" si="5"/>
        <v>2113800</v>
      </c>
      <c r="AR19" s="19">
        <f t="shared" si="5"/>
        <v>0</v>
      </c>
      <c r="AS19" s="133">
        <f t="shared" si="3"/>
        <v>2957200</v>
      </c>
    </row>
    <row r="20" spans="1:45" ht="15" customHeight="1" x14ac:dyDescent="0.25">
      <c r="A20" s="138">
        <v>48944</v>
      </c>
      <c r="B20" s="19" t="e">
        <f ca="1">SOMMEPROD(('19-C'!$L$11:$L$15=$A20)*('19-C'!$N$10:$S$10=B$6)*('19-C'!$N$9:$S$9=B$5)*('19-C'!$N$11:$S$15))+SOMMEPROD(('20-D'!$L$11:$L$15=$A20)*('20-D'!$N$10:$S$10=B$6)*('20-D'!$N$9:$S$9=B$5)*('20-D'!$N$11:$S$15))+SOMMEPROD(('21-E'!$L$11:$L$15=$A20)*('21-E'!$N$10:$S$10=B$6)*('21-E'!$N$9:$S$9=B$5)*('21-E'!$N$11:$S$15))+SOMMEPROD(('22-F'!$L$11:$L$30=$A20)*('22-F'!$N$10:$S$10=B$6)*('22-F'!$N$9:$S$9=B$5)*('22-F'!$N$11:$S$30))+SOMMEPROD(('23-G'!$L$11:$L$30=$A20)*('23-G'!$N$10:$S$10=B$6)*('23-G'!$N$9:$S$9=B$5)*('23-G'!$N$11:$S$30))+SOMMEPROD(('24-H'!$L$11:$L$30=$A20)*('24-H'!$N$10:$S$10=B$6)*('24-H'!$N$9:$S$9=B$5)*('24-H'!$N$11:$S$30))+SOMMEPROD(('25-I'!$L$11:$L$30=$A20)*('25-I'!$N$10:$S$10=B$6)*('25-I'!$N$9:$S$9=B$5)*('25-I'!$N$11:$S$30))+SOMMEPROD(('26-J'!$L$11:$L$30=$A20)*('26-J'!$N$10:$S$10=B$6)*('26-J'!$N$9:$S$9=B$5)*('26-J'!$N$11:$S$30))+SOMMEPROD(('27-K'!$L$11:$L$30=$A20)*('27-K'!$N$10:$S$10=B$6)*('27-K'!$N$9:$S$9=B$5)*('27-K'!$N$11:$S$30))+SOMMEPROD(('28-L'!$L$11:$L$30=$A20)*('28-L'!$N$10:$S$10=B$6)*('28-L'!$N$9:$S$9=B$5)*('28-L'!$N$11:$S$30))</f>
        <v>#NAME?</v>
      </c>
      <c r="C20" s="19" t="e">
        <f ca="1">SOMMEPROD(('19-C'!$L$11:$L$15=$A20)*('19-C'!$N$10:$S$10=C$6)*('19-C'!$N$9:$S$9=C$5)*('19-C'!$N$11:$S$15))+SOMMEPROD(('20-D'!$L$11:$L$15=$A20)*('20-D'!$N$10:$S$10=C$6)*('20-D'!$N$9:$S$9=C$5)*('20-D'!$N$11:$S$15))+SOMMEPROD(('21-E'!$L$11:$L$15=$A20)*('21-E'!$N$10:$S$10=C$6)*('21-E'!$N$9:$S$9=C$5)*('21-E'!$N$11:$S$15))+SOMMEPROD(('22-F'!$L$11:$L$30=$A20)*('22-F'!$N$10:$S$10=C$6)*('22-F'!$N$9:$S$9=C$5)*('22-F'!$N$11:$S$30))+SOMMEPROD(('23-G'!$L$11:$L$30=$A20)*('23-G'!$N$10:$S$10=C$6)*('23-G'!$N$9:$S$9=C$5)*('23-G'!$N$11:$S$30))+SOMMEPROD(('24-H'!$L$11:$L$30=$A20)*('24-H'!$N$10:$S$10=C$6)*('24-H'!$N$9:$S$9=C$5)*('24-H'!$N$11:$S$30))+SOMMEPROD(('25-I'!$L$11:$L$30=$A20)*('25-I'!$N$10:$S$10=C$6)*('25-I'!$N$9:$S$9=C$5)*('25-I'!$N$11:$S$30))+SOMMEPROD(('26-J'!$L$11:$L$30=$A20)*('26-J'!$N$10:$S$10=C$6)*('26-J'!$N$9:$S$9=C$5)*('26-J'!$N$11:$S$30))+SOMMEPROD(('27-K'!$L$11:$L$30=$A20)*('27-K'!$N$10:$S$10=C$6)*('27-K'!$N$9:$S$9=C$5)*('27-K'!$N$11:$S$30))+SOMMEPROD(('28-L'!$L$11:$L$30=$A20)*('28-L'!$N$10:$S$10=C$6)*('28-L'!$N$9:$S$9=C$5)*('28-L'!$N$11:$S$30))</f>
        <v>#NAME?</v>
      </c>
      <c r="D20" s="19" t="e">
        <f ca="1">SOMMEPROD(('19-C'!$L$11:$L$15=$A20)*('19-C'!$N$10:$S$10=D$6)*('19-C'!$N$9:$S$9=D$5)*('19-C'!$N$11:$S$15))+SOMMEPROD(('20-D'!$L$11:$L$15=$A20)*('20-D'!$N$10:$S$10=D$6)*('20-D'!$N$9:$S$9=D$5)*('20-D'!$N$11:$S$15))+SOMMEPROD(('21-E'!$L$11:$L$15=$A20)*('21-E'!$N$10:$S$10=D$6)*('21-E'!$N$9:$S$9=D$5)*('21-E'!$N$11:$S$15))+SOMMEPROD(('22-F'!$L$11:$L$30=$A20)*('22-F'!$N$10:$S$10=D$6)*('22-F'!$N$9:$S$9=D$5)*('22-F'!$N$11:$S$30))+SOMMEPROD(('23-G'!$L$11:$L$30=$A20)*('23-G'!$N$10:$S$10=D$6)*('23-G'!$N$9:$S$9=D$5)*('23-G'!$N$11:$S$30))+SOMMEPROD(('24-H'!$L$11:$L$30=$A20)*('24-H'!$N$10:$S$10=D$6)*('24-H'!$N$9:$S$9=D$5)*('24-H'!$N$11:$S$30))+SOMMEPROD(('25-I'!$L$11:$L$30=$A20)*('25-I'!$N$10:$S$10=D$6)*('25-I'!$N$9:$S$9=D$5)*('25-I'!$N$11:$S$30))+SOMMEPROD(('26-J'!$L$11:$L$30=$A20)*('26-J'!$N$10:$S$10=D$6)*('26-J'!$N$9:$S$9=D$5)*('26-J'!$N$11:$S$30))+SOMMEPROD(('27-K'!$L$11:$L$30=$A20)*('27-K'!$N$10:$S$10=D$6)*('27-K'!$N$9:$S$9=D$5)*('27-K'!$N$11:$S$30))+SOMMEPROD(('28-L'!$L$11:$L$30=$A20)*('28-L'!$N$10:$S$10=D$6)*('28-L'!$N$9:$S$9=D$5)*('28-L'!$N$11:$S$30))</f>
        <v>#NAME?</v>
      </c>
      <c r="E20" s="19" t="e">
        <f ca="1">SOMMEPROD(('19-C'!$L$11:$L$15=$A20)*('19-C'!$N$10:$S$10=E$6)*('19-C'!$N$9:$S$9=E$5)*('19-C'!$N$11:$S$15))+SOMMEPROD(('20-D'!$L$11:$L$15=$A20)*('20-D'!$N$10:$S$10=E$6)*('20-D'!$N$9:$S$9=E$5)*('20-D'!$N$11:$S$15))+SOMMEPROD(('21-E'!$L$11:$L$15=$A20)*('21-E'!$N$10:$S$10=E$6)*('21-E'!$N$9:$S$9=E$5)*('21-E'!$N$11:$S$15))+SOMMEPROD(('22-F'!$L$11:$L$30=$A20)*('22-F'!$N$10:$S$10=E$6)*('22-F'!$N$9:$S$9=E$5)*('22-F'!$N$11:$S$30))+SOMMEPROD(('23-G'!$L$11:$L$30=$A20)*('23-G'!$N$10:$S$10=E$6)*('23-G'!$N$9:$S$9=E$5)*('23-G'!$N$11:$S$30))+SOMMEPROD(('24-H'!$L$11:$L$30=$A20)*('24-H'!$N$10:$S$10=E$6)*('24-H'!$N$9:$S$9=E$5)*('24-H'!$N$11:$S$30))+SOMMEPROD(('25-I'!$L$11:$L$30=$A20)*('25-I'!$N$10:$S$10=E$6)*('25-I'!$N$9:$S$9=E$5)*('25-I'!$N$11:$S$30))+SOMMEPROD(('26-J'!$L$11:$L$30=$A20)*('26-J'!$N$10:$S$10=E$6)*('26-J'!$N$9:$S$9=E$5)*('26-J'!$N$11:$S$30))+SOMMEPROD(('27-K'!$L$11:$L$30=$A20)*('27-K'!$N$10:$S$10=E$6)*('27-K'!$N$9:$S$9=E$5)*('27-K'!$N$11:$S$30))+SOMMEPROD(('28-L'!$L$11:$L$30=$A20)*('28-L'!$N$10:$S$10=E$6)*('28-L'!$N$9:$S$9=E$5)*('28-L'!$N$11:$S$30))</f>
        <v>#NAME?</v>
      </c>
      <c r="F20" s="19" t="e">
        <f ca="1">SOMMEPROD(('19-C'!$L$11:$L$15=$A20)*('19-C'!$N$10:$S$10=F$6)*('19-C'!$N$9:$S$9=F$5)*('19-C'!$N$11:$S$15))+SOMMEPROD(('20-D'!$L$11:$L$15=$A20)*('20-D'!$N$10:$S$10=F$6)*('20-D'!$N$9:$S$9=F$5)*('20-D'!$N$11:$S$15))+SOMMEPROD(('21-E'!$L$11:$L$15=$A20)*('21-E'!$N$10:$S$10=F$6)*('21-E'!$N$9:$S$9=F$5)*('21-E'!$N$11:$S$15))+SOMMEPROD(('22-F'!$L$11:$L$30=$A20)*('22-F'!$N$10:$S$10=F$6)*('22-F'!$N$9:$S$9=F$5)*('22-F'!$N$11:$S$30))+SOMMEPROD(('23-G'!$L$11:$L$30=$A20)*('23-G'!$N$10:$S$10=F$6)*('23-G'!$N$9:$S$9=F$5)*('23-G'!$N$11:$S$30))+SOMMEPROD(('24-H'!$L$11:$L$30=$A20)*('24-H'!$N$10:$S$10=F$6)*('24-H'!$N$9:$S$9=F$5)*('24-H'!$N$11:$S$30))+SOMMEPROD(('25-I'!$L$11:$L$30=$A20)*('25-I'!$N$10:$S$10=F$6)*('25-I'!$N$9:$S$9=F$5)*('25-I'!$N$11:$S$30))+SOMMEPROD(('26-J'!$L$11:$L$30=$A20)*('26-J'!$N$10:$S$10=F$6)*('26-J'!$N$9:$S$9=F$5)*('26-J'!$N$11:$S$30))+SOMMEPROD(('27-K'!$L$11:$L$30=$A20)*('27-K'!$N$10:$S$10=F$6)*('27-K'!$N$9:$S$9=F$5)*('27-K'!$N$11:$S$30))+SOMMEPROD(('28-L'!$L$11:$L$30=$A20)*('28-L'!$N$10:$S$10=F$6)*('28-L'!$N$9:$S$9=F$5)*('28-L'!$N$11:$S$30))</f>
        <v>#NAME?</v>
      </c>
      <c r="G20" s="19" t="e">
        <f ca="1">SOMMEPROD(('19-C'!$L$11:$L$15=$A20)*('19-C'!$N$10:$S$10=G$6)*('19-C'!$N$9:$S$9=G$5)*('19-C'!$N$11:$S$15))+SOMMEPROD(('20-D'!$L$11:$L$15=$A20)*('20-D'!$N$10:$S$10=G$6)*('20-D'!$N$9:$S$9=G$5)*('20-D'!$N$11:$S$15))+SOMMEPROD(('21-E'!$L$11:$L$15=$A20)*('21-E'!$N$10:$S$10=G$6)*('21-E'!$N$9:$S$9=G$5)*('21-E'!$N$11:$S$15))+SOMMEPROD(('22-F'!$L$11:$L$30=$A20)*('22-F'!$N$10:$S$10=G$6)*('22-F'!$N$9:$S$9=G$5)*('22-F'!$N$11:$S$30))+SOMMEPROD(('23-G'!$L$11:$L$30=$A20)*('23-G'!$N$10:$S$10=G$6)*('23-G'!$N$9:$S$9=G$5)*('23-G'!$N$11:$S$30))+SOMMEPROD(('24-H'!$L$11:$L$30=$A20)*('24-H'!$N$10:$S$10=G$6)*('24-H'!$N$9:$S$9=G$5)*('24-H'!$N$11:$S$30))+SOMMEPROD(('25-I'!$L$11:$L$30=$A20)*('25-I'!$N$10:$S$10=G$6)*('25-I'!$N$9:$S$9=G$5)*('25-I'!$N$11:$S$30))+SOMMEPROD(('26-J'!$L$11:$L$30=$A20)*('26-J'!$N$10:$S$10=G$6)*('26-J'!$N$9:$S$9=G$5)*('26-J'!$N$11:$S$30))+SOMMEPROD(('27-K'!$L$11:$L$30=$A20)*('27-K'!$N$10:$S$10=G$6)*('27-K'!$N$9:$S$9=G$5)*('27-K'!$N$11:$S$30))+SOMMEPROD(('28-L'!$L$11:$L$30=$A20)*('28-L'!$N$10:$S$10=G$6)*('28-L'!$N$9:$S$9=G$5)*('28-L'!$N$11:$S$30))</f>
        <v>#NAME?</v>
      </c>
      <c r="H20" s="19" t="e">
        <f ca="1">SOMMEPROD(('19-C'!$L$11:$L$15=$A20)*('19-C'!$N$10:$S$10=H$6)*('19-C'!$N$9:$S$9=H$5)*('19-C'!$N$11:$S$15))+SOMMEPROD(('20-D'!$L$11:$L$15=$A20)*('20-D'!$N$10:$S$10=H$6)*('20-D'!$N$9:$S$9=H$5)*('20-D'!$N$11:$S$15))+SOMMEPROD(('21-E'!$L$11:$L$15=$A20)*('21-E'!$N$10:$S$10=H$6)*('21-E'!$N$9:$S$9=H$5)*('21-E'!$N$11:$S$15))+SOMMEPROD(('22-F'!$L$11:$L$30=$A20)*('22-F'!$N$10:$S$10=H$6)*('22-F'!$N$9:$S$9=H$5)*('22-F'!$N$11:$S$30))+SOMMEPROD(('23-G'!$L$11:$L$30=$A20)*('23-G'!$N$10:$S$10=H$6)*('23-G'!$N$9:$S$9=H$5)*('23-G'!$N$11:$S$30))+SOMMEPROD(('24-H'!$L$11:$L$30=$A20)*('24-H'!$N$10:$S$10=H$6)*('24-H'!$N$9:$S$9=H$5)*('24-H'!$N$11:$S$30))+SOMMEPROD(('25-I'!$L$11:$L$30=$A20)*('25-I'!$N$10:$S$10=H$6)*('25-I'!$N$9:$S$9=H$5)*('25-I'!$N$11:$S$30))+SOMMEPROD(('26-J'!$L$11:$L$30=$A20)*('26-J'!$N$10:$S$10=H$6)*('26-J'!$N$9:$S$9=H$5)*('26-J'!$N$11:$S$30))+SOMMEPROD(('27-K'!$L$11:$L$30=$A20)*('27-K'!$N$10:$S$10=H$6)*('27-K'!$N$9:$S$9=H$5)*('27-K'!$N$11:$S$30))+SOMMEPROD(('28-L'!$L$11:$L$30=$A20)*('28-L'!$N$10:$S$10=H$6)*('28-L'!$N$9:$S$9=H$5)*('28-L'!$N$11:$S$30))</f>
        <v>#NAME?</v>
      </c>
      <c r="I20" s="19" t="e">
        <f ca="1">SOMMEPROD(('19-C'!$L$11:$L$15=$A20)*('19-C'!$N$10:$S$10=I$6)*('19-C'!$N$9:$S$9=I$5)*('19-C'!$N$11:$S$15))+SOMMEPROD(('20-D'!$L$11:$L$15=$A20)*('20-D'!$N$10:$S$10=I$6)*('20-D'!$N$9:$S$9=I$5)*('20-D'!$N$11:$S$15))+SOMMEPROD(('21-E'!$L$11:$L$15=$A20)*('21-E'!$N$10:$S$10=I$6)*('21-E'!$N$9:$S$9=I$5)*('21-E'!$N$11:$S$15))+SOMMEPROD(('22-F'!$L$11:$L$30=$A20)*('22-F'!$N$10:$S$10=I$6)*('22-F'!$N$9:$S$9=I$5)*('22-F'!$N$11:$S$30))+SOMMEPROD(('23-G'!$L$11:$L$30=$A20)*('23-G'!$N$10:$S$10=I$6)*('23-G'!$N$9:$S$9=I$5)*('23-G'!$N$11:$S$30))+SOMMEPROD(('24-H'!$L$11:$L$30=$A20)*('24-H'!$N$10:$S$10=I$6)*('24-H'!$N$9:$S$9=I$5)*('24-H'!$N$11:$S$30))+SOMMEPROD(('25-I'!$L$11:$L$30=$A20)*('25-I'!$N$10:$S$10=I$6)*('25-I'!$N$9:$S$9=I$5)*('25-I'!$N$11:$S$30))+SOMMEPROD(('26-J'!$L$11:$L$30=$A20)*('26-J'!$N$10:$S$10=I$6)*('26-J'!$N$9:$S$9=I$5)*('26-J'!$N$11:$S$30))+SOMMEPROD(('27-K'!$L$11:$L$30=$A20)*('27-K'!$N$10:$S$10=I$6)*('27-K'!$N$9:$S$9=I$5)*('27-K'!$N$11:$S$30))+SOMMEPROD(('28-L'!$L$11:$L$30=$A20)*('28-L'!$N$10:$S$10=I$6)*('28-L'!$N$9:$S$9=I$5)*('28-L'!$N$11:$S$30))</f>
        <v>#NAME?</v>
      </c>
      <c r="J20" s="19" t="e">
        <f ca="1">SOMMEPROD(('19-C'!$L$11:$L$15=$A20)*('19-C'!$N$10:$S$10=J$6)*('19-C'!$N$9:$S$9=J$5)*('19-C'!$N$11:$S$15))+SOMMEPROD(('20-D'!$L$11:$L$15=$A20)*('20-D'!$N$10:$S$10=J$6)*('20-D'!$N$9:$S$9=J$5)*('20-D'!$N$11:$S$15))+SOMMEPROD(('21-E'!$L$11:$L$15=$A20)*('21-E'!$N$10:$S$10=J$6)*('21-E'!$N$9:$S$9=J$5)*('21-E'!$N$11:$S$15))+SOMMEPROD(('22-F'!$L$11:$L$30=$A20)*('22-F'!$N$10:$S$10=J$6)*('22-F'!$N$9:$S$9=J$5)*('22-F'!$N$11:$S$30))+SOMMEPROD(('23-G'!$L$11:$L$30=$A20)*('23-G'!$N$10:$S$10=J$6)*('23-G'!$N$9:$S$9=J$5)*('23-G'!$N$11:$S$30))+SOMMEPROD(('24-H'!$L$11:$L$30=$A20)*('24-H'!$N$10:$S$10=J$6)*('24-H'!$N$9:$S$9=J$5)*('24-H'!$N$11:$S$30))+SOMMEPROD(('25-I'!$L$11:$L$30=$A20)*('25-I'!$N$10:$S$10=J$6)*('25-I'!$N$9:$S$9=J$5)*('25-I'!$N$11:$S$30))+SOMMEPROD(('26-J'!$L$11:$L$30=$A20)*('26-J'!$N$10:$S$10=J$6)*('26-J'!$N$9:$S$9=J$5)*('26-J'!$N$11:$S$30))+SOMMEPROD(('27-K'!$L$11:$L$30=$A20)*('27-K'!$N$10:$S$10=J$6)*('27-K'!$N$9:$S$9=J$5)*('27-K'!$N$11:$S$30))+SOMMEPROD(('28-L'!$L$11:$L$30=$A20)*('28-L'!$N$10:$S$10=J$6)*('28-L'!$N$9:$S$9=J$5)*('28-L'!$N$11:$S$30))</f>
        <v>#NAME?</v>
      </c>
      <c r="K20" s="19" t="e">
        <f ca="1">SOMMEPROD(('19-C'!$L$11:$L$15=$A20)*('19-C'!$N$10:$S$10=K$6)*('19-C'!$N$9:$S$9=K$5)*('19-C'!$N$11:$S$15))+SOMMEPROD(('20-D'!$L$11:$L$15=$A20)*('20-D'!$N$10:$S$10=K$6)*('20-D'!$N$9:$S$9=K$5)*('20-D'!$N$11:$S$15))+SOMMEPROD(('21-E'!$L$11:$L$15=$A20)*('21-E'!$N$10:$S$10=K$6)*('21-E'!$N$9:$S$9=K$5)*('21-E'!$N$11:$S$15))+SOMMEPROD(('22-F'!$L$11:$L$30=$A20)*('22-F'!$N$10:$S$10=K$6)*('22-F'!$N$9:$S$9=K$5)*('22-F'!$N$11:$S$30))+SOMMEPROD(('23-G'!$L$11:$L$30=$A20)*('23-G'!$N$10:$S$10=K$6)*('23-G'!$N$9:$S$9=K$5)*('23-G'!$N$11:$S$30))+SOMMEPROD(('24-H'!$L$11:$L$30=$A20)*('24-H'!$N$10:$S$10=K$6)*('24-H'!$N$9:$S$9=K$5)*('24-H'!$N$11:$S$30))+SOMMEPROD(('25-I'!$L$11:$L$30=$A20)*('25-I'!$N$10:$S$10=K$6)*('25-I'!$N$9:$S$9=K$5)*('25-I'!$N$11:$S$30))+SOMMEPROD(('26-J'!$L$11:$L$30=$A20)*('26-J'!$N$10:$S$10=K$6)*('26-J'!$N$9:$S$9=K$5)*('26-J'!$N$11:$S$30))+SOMMEPROD(('27-K'!$L$11:$L$30=$A20)*('27-K'!$N$10:$S$10=K$6)*('27-K'!$N$9:$S$9=K$5)*('27-K'!$N$11:$S$30))+SOMMEPROD(('28-L'!$L$11:$L$30=$A20)*('28-L'!$N$10:$S$10=K$6)*('28-L'!$N$9:$S$9=K$5)*('28-L'!$N$11:$S$30))</f>
        <v>#NAME?</v>
      </c>
      <c r="L20" s="19" t="e">
        <f ca="1">SOMMEPROD(('19-C'!$L$11:$L$15=$A20)*('19-C'!$N$10:$S$10=L$6)*('19-C'!$N$9:$S$9=L$5)*('19-C'!$N$11:$S$15))+SOMMEPROD(('20-D'!$L$11:$L$15=$A20)*('20-D'!$N$10:$S$10=L$6)*('20-D'!$N$9:$S$9=L$5)*('20-D'!$N$11:$S$15))+SOMMEPROD(('21-E'!$L$11:$L$15=$A20)*('21-E'!$N$10:$S$10=L$6)*('21-E'!$N$9:$S$9=L$5)*('21-E'!$N$11:$S$15))+SOMMEPROD(('22-F'!$L$11:$L$30=$A20)*('22-F'!$N$10:$S$10=L$6)*('22-F'!$N$9:$S$9=L$5)*('22-F'!$N$11:$S$30))+SOMMEPROD(('23-G'!$L$11:$L$30=$A20)*('23-G'!$N$10:$S$10=L$6)*('23-G'!$N$9:$S$9=L$5)*('23-G'!$N$11:$S$30))+SOMMEPROD(('24-H'!$L$11:$L$30=$A20)*('24-H'!$N$10:$S$10=L$6)*('24-H'!$N$9:$S$9=L$5)*('24-H'!$N$11:$S$30))+SOMMEPROD(('25-I'!$L$11:$L$30=$A20)*('25-I'!$N$10:$S$10=L$6)*('25-I'!$N$9:$S$9=L$5)*('25-I'!$N$11:$S$30))+SOMMEPROD(('26-J'!$L$11:$L$30=$A20)*('26-J'!$N$10:$S$10=L$6)*('26-J'!$N$9:$S$9=L$5)*('26-J'!$N$11:$S$30))+SOMMEPROD(('27-K'!$L$11:$L$30=$A20)*('27-K'!$N$10:$S$10=L$6)*('27-K'!$N$9:$S$9=L$5)*('27-K'!$N$11:$S$30))+SOMMEPROD(('28-L'!$L$11:$L$30=$A20)*('28-L'!$N$10:$S$10=L$6)*('28-L'!$N$9:$S$9=L$5)*('28-L'!$N$11:$S$30))</f>
        <v>#NAME?</v>
      </c>
      <c r="M20" s="19" t="e">
        <f ca="1">SOMMEPROD(('19-C'!$L$11:$L$15=$A20)*('19-C'!$N$10:$S$10=M$6)*('19-C'!$N$9:$S$9=M$5)*('19-C'!$N$11:$S$15))+SOMMEPROD(('20-D'!$L$11:$L$15=$A20)*('20-D'!$N$10:$S$10=M$6)*('20-D'!$N$9:$S$9=M$5)*('20-D'!$N$11:$S$15))+SOMMEPROD(('21-E'!$L$11:$L$15=$A20)*('21-E'!$N$10:$S$10=M$6)*('21-E'!$N$9:$S$9=M$5)*('21-E'!$N$11:$S$15))+SOMMEPROD(('22-F'!$L$11:$L$30=$A20)*('22-F'!$N$10:$S$10=M$6)*('22-F'!$N$9:$S$9=M$5)*('22-F'!$N$11:$S$30))+SOMMEPROD(('23-G'!$L$11:$L$30=$A20)*('23-G'!$N$10:$S$10=M$6)*('23-G'!$N$9:$S$9=M$5)*('23-G'!$N$11:$S$30))+SOMMEPROD(('24-H'!$L$11:$L$30=$A20)*('24-H'!$N$10:$S$10=M$6)*('24-H'!$N$9:$S$9=M$5)*('24-H'!$N$11:$S$30))+SOMMEPROD(('25-I'!$L$11:$L$30=$A20)*('25-I'!$N$10:$S$10=M$6)*('25-I'!$N$9:$S$9=M$5)*('25-I'!$N$11:$S$30))+SOMMEPROD(('26-J'!$L$11:$L$30=$A20)*('26-J'!$N$10:$S$10=M$6)*('26-J'!$N$9:$S$9=M$5)*('26-J'!$N$11:$S$30))+SOMMEPROD(('27-K'!$L$11:$L$30=$A20)*('27-K'!$N$10:$S$10=M$6)*('27-K'!$N$9:$S$9=M$5)*('27-K'!$N$11:$S$30))+SOMMEPROD(('28-L'!$L$11:$L$30=$A20)*('28-L'!$N$10:$S$10=M$6)*('28-L'!$N$9:$S$9=M$5)*('28-L'!$N$11:$S$30))</f>
        <v>#NAME?</v>
      </c>
      <c r="N20" s="19" t="e">
        <f ca="1">SOMMEPROD(('19-C'!$L$11:$L$15=$A20)*('19-C'!$N$10:$S$10=N$6)*('19-C'!$N$9:$S$9=N$5)*('19-C'!$N$11:$S$15))+SOMMEPROD(('20-D'!$L$11:$L$15=$A20)*('20-D'!$N$10:$S$10=N$6)*('20-D'!$N$9:$S$9=N$5)*('20-D'!$N$11:$S$15))+SOMMEPROD(('21-E'!$L$11:$L$15=$A20)*('21-E'!$N$10:$S$10=N$6)*('21-E'!$N$9:$S$9=N$5)*('21-E'!$N$11:$S$15))+SOMMEPROD(('22-F'!$L$11:$L$30=$A20)*('22-F'!$N$10:$S$10=N$6)*('22-F'!$N$9:$S$9=N$5)*('22-F'!$N$11:$S$30))+SOMMEPROD(('23-G'!$L$11:$L$30=$A20)*('23-G'!$N$10:$S$10=N$6)*('23-G'!$N$9:$S$9=N$5)*('23-G'!$N$11:$S$30))+SOMMEPROD(('24-H'!$L$11:$L$30=$A20)*('24-H'!$N$10:$S$10=N$6)*('24-H'!$N$9:$S$9=N$5)*('24-H'!$N$11:$S$30))+SOMMEPROD(('25-I'!$L$11:$L$30=$A20)*('25-I'!$N$10:$S$10=N$6)*('25-I'!$N$9:$S$9=N$5)*('25-I'!$N$11:$S$30))+SOMMEPROD(('26-J'!$L$11:$L$30=$A20)*('26-J'!$N$10:$S$10=N$6)*('26-J'!$N$9:$S$9=N$5)*('26-J'!$N$11:$S$30))+SOMMEPROD(('27-K'!$L$11:$L$30=$A20)*('27-K'!$N$10:$S$10=N$6)*('27-K'!$N$9:$S$9=N$5)*('27-K'!$N$11:$S$30))+SOMMEPROD(('28-L'!$L$11:$L$30=$A20)*('28-L'!$N$10:$S$10=N$6)*('28-L'!$N$9:$S$9=N$5)*('28-L'!$N$11:$S$30))</f>
        <v>#NAME?</v>
      </c>
      <c r="O20" s="19" t="e">
        <f ca="1">SOMMEPROD(('19-C'!$L$11:$L$15=$A20)*('19-C'!$N$10:$S$10=O$6)*('19-C'!$N$9:$S$9=O$5)*('19-C'!$N$11:$S$15))+SOMMEPROD(('20-D'!$L$11:$L$15=$A20)*('20-D'!$N$10:$S$10=O$6)*('20-D'!$N$9:$S$9=O$5)*('20-D'!$N$11:$S$15))+SOMMEPROD(('21-E'!$L$11:$L$15=$A20)*('21-E'!$N$10:$S$10=O$6)*('21-E'!$N$9:$S$9=O$5)*('21-E'!$N$11:$S$15))+SOMMEPROD(('22-F'!$L$11:$L$30=$A20)*('22-F'!$N$10:$S$10=O$6)*('22-F'!$N$9:$S$9=O$5)*('22-F'!$N$11:$S$30))+SOMMEPROD(('23-G'!$L$11:$L$30=$A20)*('23-G'!$N$10:$S$10=O$6)*('23-G'!$N$9:$S$9=O$5)*('23-G'!$N$11:$S$30))+SOMMEPROD(('24-H'!$L$11:$L$30=$A20)*('24-H'!$N$10:$S$10=O$6)*('24-H'!$N$9:$S$9=O$5)*('24-H'!$N$11:$S$30))+SOMMEPROD(('25-I'!$L$11:$L$30=$A20)*('25-I'!$N$10:$S$10=O$6)*('25-I'!$N$9:$S$9=O$5)*('25-I'!$N$11:$S$30))+SOMMEPROD(('26-J'!$L$11:$L$30=$A20)*('26-J'!$N$10:$S$10=O$6)*('26-J'!$N$9:$S$9=O$5)*('26-J'!$N$11:$S$30))+SOMMEPROD(('27-K'!$L$11:$L$30=$A20)*('27-K'!$N$10:$S$10=O$6)*('27-K'!$N$9:$S$9=O$5)*('27-K'!$N$11:$S$30))+SOMMEPROD(('28-L'!$L$11:$L$30=$A20)*('28-L'!$N$10:$S$10=O$6)*('28-L'!$N$9:$S$9=O$5)*('28-L'!$N$11:$S$30))</f>
        <v>#NAME?</v>
      </c>
      <c r="P20" s="19" t="e">
        <f ca="1">SOMMEPROD(('19-C'!$L$11:$L$15=$A20)*('19-C'!$N$10:$S$10=P$6)*('19-C'!$N$9:$S$9=P$5)*('19-C'!$N$11:$S$15))+SOMMEPROD(('20-D'!$L$11:$L$15=$A20)*('20-D'!$N$10:$S$10=P$6)*('20-D'!$N$9:$S$9=P$5)*('20-D'!$N$11:$S$15))+SOMMEPROD(('21-E'!$L$11:$L$15=$A20)*('21-E'!$N$10:$S$10=P$6)*('21-E'!$N$9:$S$9=P$5)*('21-E'!$N$11:$S$15))+SOMMEPROD(('22-F'!$L$11:$L$30=$A20)*('22-F'!$N$10:$S$10=P$6)*('22-F'!$N$9:$S$9=P$5)*('22-F'!$N$11:$S$30))+SOMMEPROD(('23-G'!$L$11:$L$30=$A20)*('23-G'!$N$10:$S$10=P$6)*('23-G'!$N$9:$S$9=P$5)*('23-G'!$N$11:$S$30))+SOMMEPROD(('24-H'!$L$11:$L$30=$A20)*('24-H'!$N$10:$S$10=P$6)*('24-H'!$N$9:$S$9=P$5)*('24-H'!$N$11:$S$30))+SOMMEPROD(('25-I'!$L$11:$L$30=$A20)*('25-I'!$N$10:$S$10=P$6)*('25-I'!$N$9:$S$9=P$5)*('25-I'!$N$11:$S$30))+SOMMEPROD(('26-J'!$L$11:$L$30=$A20)*('26-J'!$N$10:$S$10=P$6)*('26-J'!$N$9:$S$9=P$5)*('26-J'!$N$11:$S$30))+SOMMEPROD(('27-K'!$L$11:$L$30=$A20)*('27-K'!$N$10:$S$10=P$6)*('27-K'!$N$9:$S$9=P$5)*('27-K'!$N$11:$S$30))+SOMMEPROD(('28-L'!$L$11:$L$30=$A20)*('28-L'!$N$10:$S$10=P$6)*('28-L'!$N$9:$S$9=P$5)*('28-L'!$N$11:$S$30))</f>
        <v>#NAME?</v>
      </c>
      <c r="Q20" s="19" t="e">
        <f ca="1">SOMMEPROD(('19-C'!$L$11:$L$15=$A20)*('19-C'!$N$10:$S$10=Q$6)*('19-C'!$N$9:$S$9=Q$5)*('19-C'!$N$11:$S$15))+SOMMEPROD(('20-D'!$L$11:$L$15=$A20)*('20-D'!$N$10:$S$10=Q$6)*('20-D'!$N$9:$S$9=Q$5)*('20-D'!$N$11:$S$15))+SOMMEPROD(('21-E'!$L$11:$L$15=$A20)*('21-E'!$N$10:$S$10=Q$6)*('21-E'!$N$9:$S$9=Q$5)*('21-E'!$N$11:$S$15))+SOMMEPROD(('22-F'!$L$11:$L$30=$A20)*('22-F'!$N$10:$S$10=Q$6)*('22-F'!$N$9:$S$9=Q$5)*('22-F'!$N$11:$S$30))+SOMMEPROD(('23-G'!$L$11:$L$30=$A20)*('23-G'!$N$10:$S$10=Q$6)*('23-G'!$N$9:$S$9=Q$5)*('23-G'!$N$11:$S$30))+SOMMEPROD(('24-H'!$L$11:$L$30=$A20)*('24-H'!$N$10:$S$10=Q$6)*('24-H'!$N$9:$S$9=Q$5)*('24-H'!$N$11:$S$30))+SOMMEPROD(('25-I'!$L$11:$L$30=$A20)*('25-I'!$N$10:$S$10=Q$6)*('25-I'!$N$9:$S$9=Q$5)*('25-I'!$N$11:$S$30))+SOMMEPROD(('26-J'!$L$11:$L$30=$A20)*('26-J'!$N$10:$S$10=Q$6)*('26-J'!$N$9:$S$9=Q$5)*('26-J'!$N$11:$S$30))+SOMMEPROD(('27-K'!$L$11:$L$30=$A20)*('27-K'!$N$10:$S$10=Q$6)*('27-K'!$N$9:$S$9=Q$5)*('27-K'!$N$11:$S$30))+SOMMEPROD(('28-L'!$L$11:$L$30=$A20)*('28-L'!$N$10:$S$10=Q$6)*('28-L'!$N$9:$S$9=Q$5)*('28-L'!$N$11:$S$30))</f>
        <v>#NAME?</v>
      </c>
      <c r="R20" s="19" t="e">
        <f ca="1">SOMMEPROD(('19-C'!$L$11:$L$15=$A20)*('19-C'!$N$10:$S$10=R$6)*('19-C'!$N$9:$S$9=R$5)*('19-C'!$N$11:$S$15))+SOMMEPROD(('20-D'!$L$11:$L$15=$A20)*('20-D'!$N$10:$S$10=R$6)*('20-D'!$N$9:$S$9=R$5)*('20-D'!$N$11:$S$15))+SOMMEPROD(('21-E'!$L$11:$L$15=$A20)*('21-E'!$N$10:$S$10=R$6)*('21-E'!$N$9:$S$9=R$5)*('21-E'!$N$11:$S$15))+SOMMEPROD(('22-F'!$L$11:$L$30=$A20)*('22-F'!$N$10:$S$10=R$6)*('22-F'!$N$9:$S$9=R$5)*('22-F'!$N$11:$S$30))+SOMMEPROD(('23-G'!$L$11:$L$30=$A20)*('23-G'!$N$10:$S$10=R$6)*('23-G'!$N$9:$S$9=R$5)*('23-G'!$N$11:$S$30))+SOMMEPROD(('24-H'!$L$11:$L$30=$A20)*('24-H'!$N$10:$S$10=R$6)*('24-H'!$N$9:$S$9=R$5)*('24-H'!$N$11:$S$30))+SOMMEPROD(('25-I'!$L$11:$L$30=$A20)*('25-I'!$N$10:$S$10=R$6)*('25-I'!$N$9:$S$9=R$5)*('25-I'!$N$11:$S$30))+SOMMEPROD(('26-J'!$L$11:$L$30=$A20)*('26-J'!$N$10:$S$10=R$6)*('26-J'!$N$9:$S$9=R$5)*('26-J'!$N$11:$S$30))+SOMMEPROD(('27-K'!$L$11:$L$30=$A20)*('27-K'!$N$10:$S$10=R$6)*('27-K'!$N$9:$S$9=R$5)*('27-K'!$N$11:$S$30))+SOMMEPROD(('28-L'!$L$11:$L$30=$A20)*('28-L'!$N$10:$S$10=R$6)*('28-L'!$N$9:$S$9=R$5)*('28-L'!$N$11:$S$30))</f>
        <v>#NAME?</v>
      </c>
      <c r="S20" s="19" t="e">
        <f ca="1">SOMMEPROD(('19-C'!$L$11:$L$15=$A20)*('19-C'!$N$10:$S$10=S$6)*('19-C'!$N$9:$S$9=S$5)*('19-C'!$N$11:$S$15))+SOMMEPROD(('20-D'!$L$11:$L$15=$A20)*('20-D'!$N$10:$S$10=S$6)*('20-D'!$N$9:$S$9=S$5)*('20-D'!$N$11:$S$15))+SOMMEPROD(('21-E'!$L$11:$L$15=$A20)*('21-E'!$N$10:$S$10=S$6)*('21-E'!$N$9:$S$9=S$5)*('21-E'!$N$11:$S$15))+SOMMEPROD(('22-F'!$L$11:$L$30=$A20)*('22-F'!$N$10:$S$10=S$6)*('22-F'!$N$9:$S$9=S$5)*('22-F'!$N$11:$S$30))+SOMMEPROD(('23-G'!$L$11:$L$30=$A20)*('23-G'!$N$10:$S$10=S$6)*('23-G'!$N$9:$S$9=S$5)*('23-G'!$N$11:$S$30))+SOMMEPROD(('24-H'!$L$11:$L$30=$A20)*('24-H'!$N$10:$S$10=S$6)*('24-H'!$N$9:$S$9=S$5)*('24-H'!$N$11:$S$30))+SOMMEPROD(('25-I'!$L$11:$L$30=$A20)*('25-I'!$N$10:$S$10=S$6)*('25-I'!$N$9:$S$9=S$5)*('25-I'!$N$11:$S$30))+SOMMEPROD(('26-J'!$L$11:$L$30=$A20)*('26-J'!$N$10:$S$10=S$6)*('26-J'!$N$9:$S$9=S$5)*('26-J'!$N$11:$S$30))+SOMMEPROD(('27-K'!$L$11:$L$30=$A20)*('27-K'!$N$10:$S$10=S$6)*('27-K'!$N$9:$S$9=S$5)*('27-K'!$N$11:$S$30))+SOMMEPROD(('28-L'!$L$11:$L$30=$A20)*('28-L'!$N$10:$S$10=S$6)*('28-L'!$N$9:$S$9=S$5)*('28-L'!$N$11:$S$30))</f>
        <v>#NAME?</v>
      </c>
      <c r="T20" s="19" t="e">
        <f ca="1">SOMMEPROD(('19-C'!$L$11:$L$15=$A20)*('19-C'!$N$10:$S$10=T$6)*('19-C'!$N$9:$S$9=T$5)*('19-C'!$N$11:$S$15))+SOMMEPROD(('20-D'!$L$11:$L$15=$A20)*('20-D'!$N$10:$S$10=T$6)*('20-D'!$N$9:$S$9=T$5)*('20-D'!$N$11:$S$15))+SOMMEPROD(('21-E'!$L$11:$L$15=$A20)*('21-E'!$N$10:$S$10=T$6)*('21-E'!$N$9:$S$9=T$5)*('21-E'!$N$11:$S$15))+SOMMEPROD(('22-F'!$L$11:$L$30=$A20)*('22-F'!$N$10:$S$10=T$6)*('22-F'!$N$9:$S$9=T$5)*('22-F'!$N$11:$S$30))+SOMMEPROD(('23-G'!$L$11:$L$30=$A20)*('23-G'!$N$10:$S$10=T$6)*('23-G'!$N$9:$S$9=T$5)*('23-G'!$N$11:$S$30))+SOMMEPROD(('24-H'!$L$11:$L$30=$A20)*('24-H'!$N$10:$S$10=T$6)*('24-H'!$N$9:$S$9=T$5)*('24-H'!$N$11:$S$30))+SOMMEPROD(('25-I'!$L$11:$L$30=$A20)*('25-I'!$N$10:$S$10=T$6)*('25-I'!$N$9:$S$9=T$5)*('25-I'!$N$11:$S$30))+SOMMEPROD(('26-J'!$L$11:$L$30=$A20)*('26-J'!$N$10:$S$10=T$6)*('26-J'!$N$9:$S$9=T$5)*('26-J'!$N$11:$S$30))+SOMMEPROD(('27-K'!$L$11:$L$30=$A20)*('27-K'!$N$10:$S$10=T$6)*('27-K'!$N$9:$S$9=T$5)*('27-K'!$N$11:$S$30))+SOMMEPROD(('28-L'!$L$11:$L$30=$A20)*('28-L'!$N$10:$S$10=T$6)*('28-L'!$N$9:$S$9=T$5)*('28-L'!$N$11:$S$30))</f>
        <v>#NAME?</v>
      </c>
      <c r="U20" s="19" t="e">
        <f ca="1">SOMMEPROD(('19-C'!$L$11:$L$15=$A20)*('19-C'!$N$10:$S$10=U$6)*('19-C'!$N$9:$S$9=U$5)*('19-C'!$N$11:$S$15))+SOMMEPROD(('20-D'!$L$11:$L$15=$A20)*('20-D'!$N$10:$S$10=U$6)*('20-D'!$N$9:$S$9=U$5)*('20-D'!$N$11:$S$15))+SOMMEPROD(('21-E'!$L$11:$L$15=$A20)*('21-E'!$N$10:$S$10=U$6)*('21-E'!$N$9:$S$9=U$5)*('21-E'!$N$11:$S$15))+SOMMEPROD(('22-F'!$L$11:$L$30=$A20)*('22-F'!$N$10:$S$10=U$6)*('22-F'!$N$9:$S$9=U$5)*('22-F'!$N$11:$S$30))+SOMMEPROD(('23-G'!$L$11:$L$30=$A20)*('23-G'!$N$10:$S$10=U$6)*('23-G'!$N$9:$S$9=U$5)*('23-G'!$N$11:$S$30))+SOMMEPROD(('24-H'!$L$11:$L$30=$A20)*('24-H'!$N$10:$S$10=U$6)*('24-H'!$N$9:$S$9=U$5)*('24-H'!$N$11:$S$30))+SOMMEPROD(('25-I'!$L$11:$L$30=$A20)*('25-I'!$N$10:$S$10=U$6)*('25-I'!$N$9:$S$9=U$5)*('25-I'!$N$11:$S$30))+SOMMEPROD(('26-J'!$L$11:$L$30=$A20)*('26-J'!$N$10:$S$10=U$6)*('26-J'!$N$9:$S$9=U$5)*('26-J'!$N$11:$S$30))+SOMMEPROD(('27-K'!$L$11:$L$30=$A20)*('27-K'!$N$10:$S$10=U$6)*('27-K'!$N$9:$S$9=U$5)*('27-K'!$N$11:$S$30))+SOMMEPROD(('28-L'!$L$11:$L$30=$A20)*('28-L'!$N$10:$S$10=U$6)*('28-L'!$N$9:$S$9=U$5)*('28-L'!$N$11:$S$30))</f>
        <v>#NAME?</v>
      </c>
      <c r="V20" s="19" t="e">
        <f ca="1">SOMMEPROD(('19-C'!$L$11:$L$15=$A20)*('19-C'!$N$10:$S$10=V$6)*('19-C'!$N$9:$S$9=V$5)*('19-C'!$N$11:$S$15))+SOMMEPROD(('20-D'!$L$11:$L$15=$A20)*('20-D'!$N$10:$S$10=V$6)*('20-D'!$N$9:$S$9=V$5)*('20-D'!$N$11:$S$15))+SOMMEPROD(('21-E'!$L$11:$L$15=$A20)*('21-E'!$N$10:$S$10=V$6)*('21-E'!$N$9:$S$9=V$5)*('21-E'!$N$11:$S$15))+SOMMEPROD(('22-F'!$L$11:$L$30=$A20)*('22-F'!$N$10:$S$10=V$6)*('22-F'!$N$9:$S$9=V$5)*('22-F'!$N$11:$S$30))+SOMMEPROD(('23-G'!$L$11:$L$30=$A20)*('23-G'!$N$10:$S$10=V$6)*('23-G'!$N$9:$S$9=V$5)*('23-G'!$N$11:$S$30))+SOMMEPROD(('24-H'!$L$11:$L$30=$A20)*('24-H'!$N$10:$S$10=V$6)*('24-H'!$N$9:$S$9=V$5)*('24-H'!$N$11:$S$30))+SOMMEPROD(('25-I'!$L$11:$L$30=$A20)*('25-I'!$N$10:$S$10=V$6)*('25-I'!$N$9:$S$9=V$5)*('25-I'!$N$11:$S$30))+SOMMEPROD(('26-J'!$L$11:$L$30=$A20)*('26-J'!$N$10:$S$10=V$6)*('26-J'!$N$9:$S$9=V$5)*('26-J'!$N$11:$S$30))+SOMMEPROD(('27-K'!$L$11:$L$30=$A20)*('27-K'!$N$10:$S$10=V$6)*('27-K'!$N$9:$S$9=V$5)*('27-K'!$N$11:$S$30))+SOMMEPROD(('28-L'!$L$11:$L$30=$A20)*('28-L'!$N$10:$S$10=V$6)*('28-L'!$N$9:$S$9=V$5)*('28-L'!$N$11:$S$30))</f>
        <v>#NAME?</v>
      </c>
      <c r="W20" s="19" t="e">
        <f ca="1">SOMMEPROD(('19-C'!$L$11:$L$15=$A20)*('19-C'!$N$10:$S$10=W$6)*('19-C'!$N$9:$S$9=W$5)*('19-C'!$N$11:$S$15))+SOMMEPROD(('20-D'!$L$11:$L$15=$A20)*('20-D'!$N$10:$S$10=W$6)*('20-D'!$N$9:$S$9=W$5)*('20-D'!$N$11:$S$15))+SOMMEPROD(('21-E'!$L$11:$L$15=$A20)*('21-E'!$N$10:$S$10=W$6)*('21-E'!$N$9:$S$9=W$5)*('21-E'!$N$11:$S$15))+SOMMEPROD(('22-F'!$L$11:$L$30=$A20)*('22-F'!$N$10:$S$10=W$6)*('22-F'!$N$9:$S$9=W$5)*('22-F'!$N$11:$S$30))+SOMMEPROD(('23-G'!$L$11:$L$30=$A20)*('23-G'!$N$10:$S$10=W$6)*('23-G'!$N$9:$S$9=W$5)*('23-G'!$N$11:$S$30))+SOMMEPROD(('24-H'!$L$11:$L$30=$A20)*('24-H'!$N$10:$S$10=W$6)*('24-H'!$N$9:$S$9=W$5)*('24-H'!$N$11:$S$30))+SOMMEPROD(('25-I'!$L$11:$L$30=$A20)*('25-I'!$N$10:$S$10=W$6)*('25-I'!$N$9:$S$9=W$5)*('25-I'!$N$11:$S$30))+SOMMEPROD(('26-J'!$L$11:$L$30=$A20)*('26-J'!$N$10:$S$10=W$6)*('26-J'!$N$9:$S$9=W$5)*('26-J'!$N$11:$S$30))+SOMMEPROD(('27-K'!$L$11:$L$30=$A20)*('27-K'!$N$10:$S$10=W$6)*('27-K'!$N$9:$S$9=W$5)*('27-K'!$N$11:$S$30))+SOMMEPROD(('28-L'!$L$11:$L$30=$A20)*('28-L'!$N$10:$S$10=W$6)*('28-L'!$N$9:$S$9=W$5)*('28-L'!$N$11:$S$30))</f>
        <v>#NAME?</v>
      </c>
      <c r="X20" s="19" t="e">
        <f ca="1">SOMMEPROD(('19-C'!$L$11:$L$15=$A20)*('19-C'!$N$10:$S$10=X$6)*('19-C'!$N$9:$S$9=X$5)*('19-C'!$N$11:$S$15))+SOMMEPROD(('20-D'!$L$11:$L$15=$A20)*('20-D'!$N$10:$S$10=X$6)*('20-D'!$N$9:$S$9=X$5)*('20-D'!$N$11:$S$15))+SOMMEPROD(('21-E'!$L$11:$L$15=$A20)*('21-E'!$N$10:$S$10=X$6)*('21-E'!$N$9:$S$9=X$5)*('21-E'!$N$11:$S$15))+SOMMEPROD(('22-F'!$L$11:$L$30=$A20)*('22-F'!$N$10:$S$10=X$6)*('22-F'!$N$9:$S$9=X$5)*('22-F'!$N$11:$S$30))+SOMMEPROD(('23-G'!$L$11:$L$30=$A20)*('23-G'!$N$10:$S$10=X$6)*('23-G'!$N$9:$S$9=X$5)*('23-G'!$N$11:$S$30))+SOMMEPROD(('24-H'!$L$11:$L$30=$A20)*('24-H'!$N$10:$S$10=X$6)*('24-H'!$N$9:$S$9=X$5)*('24-H'!$N$11:$S$30))+SOMMEPROD(('25-I'!$L$11:$L$30=$A20)*('25-I'!$N$10:$S$10=X$6)*('25-I'!$N$9:$S$9=X$5)*('25-I'!$N$11:$S$30))+SOMMEPROD(('26-J'!$L$11:$L$30=$A20)*('26-J'!$N$10:$S$10=X$6)*('26-J'!$N$9:$S$9=X$5)*('26-J'!$N$11:$S$30))+SOMMEPROD(('27-K'!$L$11:$L$30=$A20)*('27-K'!$N$10:$S$10=X$6)*('27-K'!$N$9:$S$9=X$5)*('27-K'!$N$11:$S$30))+SOMMEPROD(('28-L'!$L$11:$L$30=$A20)*('28-L'!$N$10:$S$10=X$6)*('28-L'!$N$9:$S$9=X$5)*('28-L'!$N$11:$S$30))</f>
        <v>#NAME?</v>
      </c>
      <c r="Y20" s="135" t="e">
        <f t="shared" ca="1" si="0"/>
        <v>#NAME?</v>
      </c>
      <c r="AA20" s="138">
        <v>48944</v>
      </c>
      <c r="AB20" s="19">
        <f t="shared" si="4"/>
        <v>0</v>
      </c>
      <c r="AC20" s="19">
        <f t="shared" si="4"/>
        <v>0</v>
      </c>
      <c r="AD20" s="19">
        <f t="shared" si="4"/>
        <v>0</v>
      </c>
      <c r="AE20" s="19">
        <f t="shared" si="4"/>
        <v>0</v>
      </c>
      <c r="AF20" s="19">
        <f t="shared" si="4"/>
        <v>0</v>
      </c>
      <c r="AG20" s="19">
        <f t="shared" si="4"/>
        <v>0</v>
      </c>
      <c r="AH20" s="19">
        <f t="shared" si="4"/>
        <v>0</v>
      </c>
      <c r="AI20" s="19">
        <f t="shared" si="4"/>
        <v>0</v>
      </c>
      <c r="AJ20" s="19">
        <f t="shared" si="4"/>
        <v>0</v>
      </c>
      <c r="AK20" s="19">
        <f t="shared" si="4"/>
        <v>2200</v>
      </c>
      <c r="AL20" s="19">
        <f t="shared" si="5"/>
        <v>171000</v>
      </c>
      <c r="AM20" s="19">
        <f t="shared" si="5"/>
        <v>57800</v>
      </c>
      <c r="AN20" s="19">
        <f t="shared" si="5"/>
        <v>100200</v>
      </c>
      <c r="AO20" s="19">
        <f t="shared" si="5"/>
        <v>62000</v>
      </c>
      <c r="AP20" s="19">
        <f t="shared" si="5"/>
        <v>300200</v>
      </c>
      <c r="AQ20" s="19">
        <f t="shared" si="5"/>
        <v>1861800</v>
      </c>
      <c r="AR20" s="19">
        <f t="shared" si="5"/>
        <v>0</v>
      </c>
      <c r="AS20" s="133">
        <f t="shared" si="3"/>
        <v>2555200</v>
      </c>
    </row>
    <row r="21" spans="1:45" ht="15" customHeight="1" x14ac:dyDescent="0.25">
      <c r="A21" s="138">
        <v>49309</v>
      </c>
      <c r="B21" s="19" t="e">
        <f ca="1">SOMMEPROD(('19-C'!$L$11:$L$15=$A21)*('19-C'!$N$10:$S$10=B$6)*('19-C'!$N$9:$S$9=B$5)*('19-C'!$N$11:$S$15))+SOMMEPROD(('20-D'!$L$11:$L$15=$A21)*('20-D'!$N$10:$S$10=B$6)*('20-D'!$N$9:$S$9=B$5)*('20-D'!$N$11:$S$15))+SOMMEPROD(('21-E'!$L$11:$L$15=$A21)*('21-E'!$N$10:$S$10=B$6)*('21-E'!$N$9:$S$9=B$5)*('21-E'!$N$11:$S$15))+SOMMEPROD(('22-F'!$L$11:$L$30=$A21)*('22-F'!$N$10:$S$10=B$6)*('22-F'!$N$9:$S$9=B$5)*('22-F'!$N$11:$S$30))+SOMMEPROD(('23-G'!$L$11:$L$30=$A21)*('23-G'!$N$10:$S$10=B$6)*('23-G'!$N$9:$S$9=B$5)*('23-G'!$N$11:$S$30))+SOMMEPROD(('24-H'!$L$11:$L$30=$A21)*('24-H'!$N$10:$S$10=B$6)*('24-H'!$N$9:$S$9=B$5)*('24-H'!$N$11:$S$30))+SOMMEPROD(('25-I'!$L$11:$L$30=$A21)*('25-I'!$N$10:$S$10=B$6)*('25-I'!$N$9:$S$9=B$5)*('25-I'!$N$11:$S$30))+SOMMEPROD(('26-J'!$L$11:$L$30=$A21)*('26-J'!$N$10:$S$10=B$6)*('26-J'!$N$9:$S$9=B$5)*('26-J'!$N$11:$S$30))+SOMMEPROD(('27-K'!$L$11:$L$30=$A21)*('27-K'!$N$10:$S$10=B$6)*('27-K'!$N$9:$S$9=B$5)*('27-K'!$N$11:$S$30))+SOMMEPROD(('28-L'!$L$11:$L$30=$A21)*('28-L'!$N$10:$S$10=B$6)*('28-L'!$N$9:$S$9=B$5)*('28-L'!$N$11:$S$30))</f>
        <v>#NAME?</v>
      </c>
      <c r="C21" s="19" t="e">
        <f ca="1">SOMMEPROD(('19-C'!$L$11:$L$15=$A21)*('19-C'!$N$10:$S$10=C$6)*('19-C'!$N$9:$S$9=C$5)*('19-C'!$N$11:$S$15))+SOMMEPROD(('20-D'!$L$11:$L$15=$A21)*('20-D'!$N$10:$S$10=C$6)*('20-D'!$N$9:$S$9=C$5)*('20-D'!$N$11:$S$15))+SOMMEPROD(('21-E'!$L$11:$L$15=$A21)*('21-E'!$N$10:$S$10=C$6)*('21-E'!$N$9:$S$9=C$5)*('21-E'!$N$11:$S$15))+SOMMEPROD(('22-F'!$L$11:$L$30=$A21)*('22-F'!$N$10:$S$10=C$6)*('22-F'!$N$9:$S$9=C$5)*('22-F'!$N$11:$S$30))+SOMMEPROD(('23-G'!$L$11:$L$30=$A21)*('23-G'!$N$10:$S$10=C$6)*('23-G'!$N$9:$S$9=C$5)*('23-G'!$N$11:$S$30))+SOMMEPROD(('24-H'!$L$11:$L$30=$A21)*('24-H'!$N$10:$S$10=C$6)*('24-H'!$N$9:$S$9=C$5)*('24-H'!$N$11:$S$30))+SOMMEPROD(('25-I'!$L$11:$L$30=$A21)*('25-I'!$N$10:$S$10=C$6)*('25-I'!$N$9:$S$9=C$5)*('25-I'!$N$11:$S$30))+SOMMEPROD(('26-J'!$L$11:$L$30=$A21)*('26-J'!$N$10:$S$10=C$6)*('26-J'!$N$9:$S$9=C$5)*('26-J'!$N$11:$S$30))+SOMMEPROD(('27-K'!$L$11:$L$30=$A21)*('27-K'!$N$10:$S$10=C$6)*('27-K'!$N$9:$S$9=C$5)*('27-K'!$N$11:$S$30))+SOMMEPROD(('28-L'!$L$11:$L$30=$A21)*('28-L'!$N$10:$S$10=C$6)*('28-L'!$N$9:$S$9=C$5)*('28-L'!$N$11:$S$30))</f>
        <v>#NAME?</v>
      </c>
      <c r="D21" s="19" t="e">
        <f ca="1">SOMMEPROD(('19-C'!$L$11:$L$15=$A21)*('19-C'!$N$10:$S$10=D$6)*('19-C'!$N$9:$S$9=D$5)*('19-C'!$N$11:$S$15))+SOMMEPROD(('20-D'!$L$11:$L$15=$A21)*('20-D'!$N$10:$S$10=D$6)*('20-D'!$N$9:$S$9=D$5)*('20-D'!$N$11:$S$15))+SOMMEPROD(('21-E'!$L$11:$L$15=$A21)*('21-E'!$N$10:$S$10=D$6)*('21-E'!$N$9:$S$9=D$5)*('21-E'!$N$11:$S$15))+SOMMEPROD(('22-F'!$L$11:$L$30=$A21)*('22-F'!$N$10:$S$10=D$6)*('22-F'!$N$9:$S$9=D$5)*('22-F'!$N$11:$S$30))+SOMMEPROD(('23-G'!$L$11:$L$30=$A21)*('23-G'!$N$10:$S$10=D$6)*('23-G'!$N$9:$S$9=D$5)*('23-G'!$N$11:$S$30))+SOMMEPROD(('24-H'!$L$11:$L$30=$A21)*('24-H'!$N$10:$S$10=D$6)*('24-H'!$N$9:$S$9=D$5)*('24-H'!$N$11:$S$30))+SOMMEPROD(('25-I'!$L$11:$L$30=$A21)*('25-I'!$N$10:$S$10=D$6)*('25-I'!$N$9:$S$9=D$5)*('25-I'!$N$11:$S$30))+SOMMEPROD(('26-J'!$L$11:$L$30=$A21)*('26-J'!$N$10:$S$10=D$6)*('26-J'!$N$9:$S$9=D$5)*('26-J'!$N$11:$S$30))+SOMMEPROD(('27-K'!$L$11:$L$30=$A21)*('27-K'!$N$10:$S$10=D$6)*('27-K'!$N$9:$S$9=D$5)*('27-K'!$N$11:$S$30))+SOMMEPROD(('28-L'!$L$11:$L$30=$A21)*('28-L'!$N$10:$S$10=D$6)*('28-L'!$N$9:$S$9=D$5)*('28-L'!$N$11:$S$30))</f>
        <v>#NAME?</v>
      </c>
      <c r="E21" s="19" t="e">
        <f ca="1">SOMMEPROD(('19-C'!$L$11:$L$15=$A21)*('19-C'!$N$10:$S$10=E$6)*('19-C'!$N$9:$S$9=E$5)*('19-C'!$N$11:$S$15))+SOMMEPROD(('20-D'!$L$11:$L$15=$A21)*('20-D'!$N$10:$S$10=E$6)*('20-D'!$N$9:$S$9=E$5)*('20-D'!$N$11:$S$15))+SOMMEPROD(('21-E'!$L$11:$L$15=$A21)*('21-E'!$N$10:$S$10=E$6)*('21-E'!$N$9:$S$9=E$5)*('21-E'!$N$11:$S$15))+SOMMEPROD(('22-F'!$L$11:$L$30=$A21)*('22-F'!$N$10:$S$10=E$6)*('22-F'!$N$9:$S$9=E$5)*('22-F'!$N$11:$S$30))+SOMMEPROD(('23-G'!$L$11:$L$30=$A21)*('23-G'!$N$10:$S$10=E$6)*('23-G'!$N$9:$S$9=E$5)*('23-G'!$N$11:$S$30))+SOMMEPROD(('24-H'!$L$11:$L$30=$A21)*('24-H'!$N$10:$S$10=E$6)*('24-H'!$N$9:$S$9=E$5)*('24-H'!$N$11:$S$30))+SOMMEPROD(('25-I'!$L$11:$L$30=$A21)*('25-I'!$N$10:$S$10=E$6)*('25-I'!$N$9:$S$9=E$5)*('25-I'!$N$11:$S$30))+SOMMEPROD(('26-J'!$L$11:$L$30=$A21)*('26-J'!$N$10:$S$10=E$6)*('26-J'!$N$9:$S$9=E$5)*('26-J'!$N$11:$S$30))+SOMMEPROD(('27-K'!$L$11:$L$30=$A21)*('27-K'!$N$10:$S$10=E$6)*('27-K'!$N$9:$S$9=E$5)*('27-K'!$N$11:$S$30))+SOMMEPROD(('28-L'!$L$11:$L$30=$A21)*('28-L'!$N$10:$S$10=E$6)*('28-L'!$N$9:$S$9=E$5)*('28-L'!$N$11:$S$30))</f>
        <v>#NAME?</v>
      </c>
      <c r="F21" s="19" t="e">
        <f ca="1">SOMMEPROD(('19-C'!$L$11:$L$15=$A21)*('19-C'!$N$10:$S$10=F$6)*('19-C'!$N$9:$S$9=F$5)*('19-C'!$N$11:$S$15))+SOMMEPROD(('20-D'!$L$11:$L$15=$A21)*('20-D'!$N$10:$S$10=F$6)*('20-D'!$N$9:$S$9=F$5)*('20-D'!$N$11:$S$15))+SOMMEPROD(('21-E'!$L$11:$L$15=$A21)*('21-E'!$N$10:$S$10=F$6)*('21-E'!$N$9:$S$9=F$5)*('21-E'!$N$11:$S$15))+SOMMEPROD(('22-F'!$L$11:$L$30=$A21)*('22-F'!$N$10:$S$10=F$6)*('22-F'!$N$9:$S$9=F$5)*('22-F'!$N$11:$S$30))+SOMMEPROD(('23-G'!$L$11:$L$30=$A21)*('23-G'!$N$10:$S$10=F$6)*('23-G'!$N$9:$S$9=F$5)*('23-G'!$N$11:$S$30))+SOMMEPROD(('24-H'!$L$11:$L$30=$A21)*('24-H'!$N$10:$S$10=F$6)*('24-H'!$N$9:$S$9=F$5)*('24-H'!$N$11:$S$30))+SOMMEPROD(('25-I'!$L$11:$L$30=$A21)*('25-I'!$N$10:$S$10=F$6)*('25-I'!$N$9:$S$9=F$5)*('25-I'!$N$11:$S$30))+SOMMEPROD(('26-J'!$L$11:$L$30=$A21)*('26-J'!$N$10:$S$10=F$6)*('26-J'!$N$9:$S$9=F$5)*('26-J'!$N$11:$S$30))+SOMMEPROD(('27-K'!$L$11:$L$30=$A21)*('27-K'!$N$10:$S$10=F$6)*('27-K'!$N$9:$S$9=F$5)*('27-K'!$N$11:$S$30))+SOMMEPROD(('28-L'!$L$11:$L$30=$A21)*('28-L'!$N$10:$S$10=F$6)*('28-L'!$N$9:$S$9=F$5)*('28-L'!$N$11:$S$30))</f>
        <v>#NAME?</v>
      </c>
      <c r="G21" s="19" t="e">
        <f ca="1">SOMMEPROD(('19-C'!$L$11:$L$15=$A21)*('19-C'!$N$10:$S$10=G$6)*('19-C'!$N$9:$S$9=G$5)*('19-C'!$N$11:$S$15))+SOMMEPROD(('20-D'!$L$11:$L$15=$A21)*('20-D'!$N$10:$S$10=G$6)*('20-D'!$N$9:$S$9=G$5)*('20-D'!$N$11:$S$15))+SOMMEPROD(('21-E'!$L$11:$L$15=$A21)*('21-E'!$N$10:$S$10=G$6)*('21-E'!$N$9:$S$9=G$5)*('21-E'!$N$11:$S$15))+SOMMEPROD(('22-F'!$L$11:$L$30=$A21)*('22-F'!$N$10:$S$10=G$6)*('22-F'!$N$9:$S$9=G$5)*('22-F'!$N$11:$S$30))+SOMMEPROD(('23-G'!$L$11:$L$30=$A21)*('23-G'!$N$10:$S$10=G$6)*('23-G'!$N$9:$S$9=G$5)*('23-G'!$N$11:$S$30))+SOMMEPROD(('24-H'!$L$11:$L$30=$A21)*('24-H'!$N$10:$S$10=G$6)*('24-H'!$N$9:$S$9=G$5)*('24-H'!$N$11:$S$30))+SOMMEPROD(('25-I'!$L$11:$L$30=$A21)*('25-I'!$N$10:$S$10=G$6)*('25-I'!$N$9:$S$9=G$5)*('25-I'!$N$11:$S$30))+SOMMEPROD(('26-J'!$L$11:$L$30=$A21)*('26-J'!$N$10:$S$10=G$6)*('26-J'!$N$9:$S$9=G$5)*('26-J'!$N$11:$S$30))+SOMMEPROD(('27-K'!$L$11:$L$30=$A21)*('27-K'!$N$10:$S$10=G$6)*('27-K'!$N$9:$S$9=G$5)*('27-K'!$N$11:$S$30))+SOMMEPROD(('28-L'!$L$11:$L$30=$A21)*('28-L'!$N$10:$S$10=G$6)*('28-L'!$N$9:$S$9=G$5)*('28-L'!$N$11:$S$30))</f>
        <v>#NAME?</v>
      </c>
      <c r="H21" s="19" t="e">
        <f ca="1">SOMMEPROD(('19-C'!$L$11:$L$15=$A21)*('19-C'!$N$10:$S$10=H$6)*('19-C'!$N$9:$S$9=H$5)*('19-C'!$N$11:$S$15))+SOMMEPROD(('20-D'!$L$11:$L$15=$A21)*('20-D'!$N$10:$S$10=H$6)*('20-D'!$N$9:$S$9=H$5)*('20-D'!$N$11:$S$15))+SOMMEPROD(('21-E'!$L$11:$L$15=$A21)*('21-E'!$N$10:$S$10=H$6)*('21-E'!$N$9:$S$9=H$5)*('21-E'!$N$11:$S$15))+SOMMEPROD(('22-F'!$L$11:$L$30=$A21)*('22-F'!$N$10:$S$10=H$6)*('22-F'!$N$9:$S$9=H$5)*('22-F'!$N$11:$S$30))+SOMMEPROD(('23-G'!$L$11:$L$30=$A21)*('23-G'!$N$10:$S$10=H$6)*('23-G'!$N$9:$S$9=H$5)*('23-G'!$N$11:$S$30))+SOMMEPROD(('24-H'!$L$11:$L$30=$A21)*('24-H'!$N$10:$S$10=H$6)*('24-H'!$N$9:$S$9=H$5)*('24-H'!$N$11:$S$30))+SOMMEPROD(('25-I'!$L$11:$L$30=$A21)*('25-I'!$N$10:$S$10=H$6)*('25-I'!$N$9:$S$9=H$5)*('25-I'!$N$11:$S$30))+SOMMEPROD(('26-J'!$L$11:$L$30=$A21)*('26-J'!$N$10:$S$10=H$6)*('26-J'!$N$9:$S$9=H$5)*('26-J'!$N$11:$S$30))+SOMMEPROD(('27-K'!$L$11:$L$30=$A21)*('27-K'!$N$10:$S$10=H$6)*('27-K'!$N$9:$S$9=H$5)*('27-K'!$N$11:$S$30))+SOMMEPROD(('28-L'!$L$11:$L$30=$A21)*('28-L'!$N$10:$S$10=H$6)*('28-L'!$N$9:$S$9=H$5)*('28-L'!$N$11:$S$30))</f>
        <v>#NAME?</v>
      </c>
      <c r="I21" s="19" t="e">
        <f ca="1">SOMMEPROD(('19-C'!$L$11:$L$15=$A21)*('19-C'!$N$10:$S$10=I$6)*('19-C'!$N$9:$S$9=I$5)*('19-C'!$N$11:$S$15))+SOMMEPROD(('20-D'!$L$11:$L$15=$A21)*('20-D'!$N$10:$S$10=I$6)*('20-D'!$N$9:$S$9=I$5)*('20-D'!$N$11:$S$15))+SOMMEPROD(('21-E'!$L$11:$L$15=$A21)*('21-E'!$N$10:$S$10=I$6)*('21-E'!$N$9:$S$9=I$5)*('21-E'!$N$11:$S$15))+SOMMEPROD(('22-F'!$L$11:$L$30=$A21)*('22-F'!$N$10:$S$10=I$6)*('22-F'!$N$9:$S$9=I$5)*('22-F'!$N$11:$S$30))+SOMMEPROD(('23-G'!$L$11:$L$30=$A21)*('23-G'!$N$10:$S$10=I$6)*('23-G'!$N$9:$S$9=I$5)*('23-G'!$N$11:$S$30))+SOMMEPROD(('24-H'!$L$11:$L$30=$A21)*('24-H'!$N$10:$S$10=I$6)*('24-H'!$N$9:$S$9=I$5)*('24-H'!$N$11:$S$30))+SOMMEPROD(('25-I'!$L$11:$L$30=$A21)*('25-I'!$N$10:$S$10=I$6)*('25-I'!$N$9:$S$9=I$5)*('25-I'!$N$11:$S$30))+SOMMEPROD(('26-J'!$L$11:$L$30=$A21)*('26-J'!$N$10:$S$10=I$6)*('26-J'!$N$9:$S$9=I$5)*('26-J'!$N$11:$S$30))+SOMMEPROD(('27-K'!$L$11:$L$30=$A21)*('27-K'!$N$10:$S$10=I$6)*('27-K'!$N$9:$S$9=I$5)*('27-K'!$N$11:$S$30))+SOMMEPROD(('28-L'!$L$11:$L$30=$A21)*('28-L'!$N$10:$S$10=I$6)*('28-L'!$N$9:$S$9=I$5)*('28-L'!$N$11:$S$30))</f>
        <v>#NAME?</v>
      </c>
      <c r="J21" s="19" t="e">
        <f ca="1">SOMMEPROD(('19-C'!$L$11:$L$15=$A21)*('19-C'!$N$10:$S$10=J$6)*('19-C'!$N$9:$S$9=J$5)*('19-C'!$N$11:$S$15))+SOMMEPROD(('20-D'!$L$11:$L$15=$A21)*('20-D'!$N$10:$S$10=J$6)*('20-D'!$N$9:$S$9=J$5)*('20-D'!$N$11:$S$15))+SOMMEPROD(('21-E'!$L$11:$L$15=$A21)*('21-E'!$N$10:$S$10=J$6)*('21-E'!$N$9:$S$9=J$5)*('21-E'!$N$11:$S$15))+SOMMEPROD(('22-F'!$L$11:$L$30=$A21)*('22-F'!$N$10:$S$10=J$6)*('22-F'!$N$9:$S$9=J$5)*('22-F'!$N$11:$S$30))+SOMMEPROD(('23-G'!$L$11:$L$30=$A21)*('23-G'!$N$10:$S$10=J$6)*('23-G'!$N$9:$S$9=J$5)*('23-G'!$N$11:$S$30))+SOMMEPROD(('24-H'!$L$11:$L$30=$A21)*('24-H'!$N$10:$S$10=J$6)*('24-H'!$N$9:$S$9=J$5)*('24-H'!$N$11:$S$30))+SOMMEPROD(('25-I'!$L$11:$L$30=$A21)*('25-I'!$N$10:$S$10=J$6)*('25-I'!$N$9:$S$9=J$5)*('25-I'!$N$11:$S$30))+SOMMEPROD(('26-J'!$L$11:$L$30=$A21)*('26-J'!$N$10:$S$10=J$6)*('26-J'!$N$9:$S$9=J$5)*('26-J'!$N$11:$S$30))+SOMMEPROD(('27-K'!$L$11:$L$30=$A21)*('27-K'!$N$10:$S$10=J$6)*('27-K'!$N$9:$S$9=J$5)*('27-K'!$N$11:$S$30))+SOMMEPROD(('28-L'!$L$11:$L$30=$A21)*('28-L'!$N$10:$S$10=J$6)*('28-L'!$N$9:$S$9=J$5)*('28-L'!$N$11:$S$30))</f>
        <v>#NAME?</v>
      </c>
      <c r="K21" s="19" t="e">
        <f ca="1">SOMMEPROD(('19-C'!$L$11:$L$15=$A21)*('19-C'!$N$10:$S$10=K$6)*('19-C'!$N$9:$S$9=K$5)*('19-C'!$N$11:$S$15))+SOMMEPROD(('20-D'!$L$11:$L$15=$A21)*('20-D'!$N$10:$S$10=K$6)*('20-D'!$N$9:$S$9=K$5)*('20-D'!$N$11:$S$15))+SOMMEPROD(('21-E'!$L$11:$L$15=$A21)*('21-E'!$N$10:$S$10=K$6)*('21-E'!$N$9:$S$9=K$5)*('21-E'!$N$11:$S$15))+SOMMEPROD(('22-F'!$L$11:$L$30=$A21)*('22-F'!$N$10:$S$10=K$6)*('22-F'!$N$9:$S$9=K$5)*('22-F'!$N$11:$S$30))+SOMMEPROD(('23-G'!$L$11:$L$30=$A21)*('23-G'!$N$10:$S$10=K$6)*('23-G'!$N$9:$S$9=K$5)*('23-G'!$N$11:$S$30))+SOMMEPROD(('24-H'!$L$11:$L$30=$A21)*('24-H'!$N$10:$S$10=K$6)*('24-H'!$N$9:$S$9=K$5)*('24-H'!$N$11:$S$30))+SOMMEPROD(('25-I'!$L$11:$L$30=$A21)*('25-I'!$N$10:$S$10=K$6)*('25-I'!$N$9:$S$9=K$5)*('25-I'!$N$11:$S$30))+SOMMEPROD(('26-J'!$L$11:$L$30=$A21)*('26-J'!$N$10:$S$10=K$6)*('26-J'!$N$9:$S$9=K$5)*('26-J'!$N$11:$S$30))+SOMMEPROD(('27-K'!$L$11:$L$30=$A21)*('27-K'!$N$10:$S$10=K$6)*('27-K'!$N$9:$S$9=K$5)*('27-K'!$N$11:$S$30))+SOMMEPROD(('28-L'!$L$11:$L$30=$A21)*('28-L'!$N$10:$S$10=K$6)*('28-L'!$N$9:$S$9=K$5)*('28-L'!$N$11:$S$30))</f>
        <v>#NAME?</v>
      </c>
      <c r="L21" s="19" t="e">
        <f ca="1">SOMMEPROD(('19-C'!$L$11:$L$15=$A21)*('19-C'!$N$10:$S$10=L$6)*('19-C'!$N$9:$S$9=L$5)*('19-C'!$N$11:$S$15))+SOMMEPROD(('20-D'!$L$11:$L$15=$A21)*('20-D'!$N$10:$S$10=L$6)*('20-D'!$N$9:$S$9=L$5)*('20-D'!$N$11:$S$15))+SOMMEPROD(('21-E'!$L$11:$L$15=$A21)*('21-E'!$N$10:$S$10=L$6)*('21-E'!$N$9:$S$9=L$5)*('21-E'!$N$11:$S$15))+SOMMEPROD(('22-F'!$L$11:$L$30=$A21)*('22-F'!$N$10:$S$10=L$6)*('22-F'!$N$9:$S$9=L$5)*('22-F'!$N$11:$S$30))+SOMMEPROD(('23-G'!$L$11:$L$30=$A21)*('23-G'!$N$10:$S$10=L$6)*('23-G'!$N$9:$S$9=L$5)*('23-G'!$N$11:$S$30))+SOMMEPROD(('24-H'!$L$11:$L$30=$A21)*('24-H'!$N$10:$S$10=L$6)*('24-H'!$N$9:$S$9=L$5)*('24-H'!$N$11:$S$30))+SOMMEPROD(('25-I'!$L$11:$L$30=$A21)*('25-I'!$N$10:$S$10=L$6)*('25-I'!$N$9:$S$9=L$5)*('25-I'!$N$11:$S$30))+SOMMEPROD(('26-J'!$L$11:$L$30=$A21)*('26-J'!$N$10:$S$10=L$6)*('26-J'!$N$9:$S$9=L$5)*('26-J'!$N$11:$S$30))+SOMMEPROD(('27-K'!$L$11:$L$30=$A21)*('27-K'!$N$10:$S$10=L$6)*('27-K'!$N$9:$S$9=L$5)*('27-K'!$N$11:$S$30))+SOMMEPROD(('28-L'!$L$11:$L$30=$A21)*('28-L'!$N$10:$S$10=L$6)*('28-L'!$N$9:$S$9=L$5)*('28-L'!$N$11:$S$30))</f>
        <v>#NAME?</v>
      </c>
      <c r="M21" s="19" t="e">
        <f ca="1">SOMMEPROD(('19-C'!$L$11:$L$15=$A21)*('19-C'!$N$10:$S$10=M$6)*('19-C'!$N$9:$S$9=M$5)*('19-C'!$N$11:$S$15))+SOMMEPROD(('20-D'!$L$11:$L$15=$A21)*('20-D'!$N$10:$S$10=M$6)*('20-D'!$N$9:$S$9=M$5)*('20-D'!$N$11:$S$15))+SOMMEPROD(('21-E'!$L$11:$L$15=$A21)*('21-E'!$N$10:$S$10=M$6)*('21-E'!$N$9:$S$9=M$5)*('21-E'!$N$11:$S$15))+SOMMEPROD(('22-F'!$L$11:$L$30=$A21)*('22-F'!$N$10:$S$10=M$6)*('22-F'!$N$9:$S$9=M$5)*('22-F'!$N$11:$S$30))+SOMMEPROD(('23-G'!$L$11:$L$30=$A21)*('23-G'!$N$10:$S$10=M$6)*('23-G'!$N$9:$S$9=M$5)*('23-G'!$N$11:$S$30))+SOMMEPROD(('24-H'!$L$11:$L$30=$A21)*('24-H'!$N$10:$S$10=M$6)*('24-H'!$N$9:$S$9=M$5)*('24-H'!$N$11:$S$30))+SOMMEPROD(('25-I'!$L$11:$L$30=$A21)*('25-I'!$N$10:$S$10=M$6)*('25-I'!$N$9:$S$9=M$5)*('25-I'!$N$11:$S$30))+SOMMEPROD(('26-J'!$L$11:$L$30=$A21)*('26-J'!$N$10:$S$10=M$6)*('26-J'!$N$9:$S$9=M$5)*('26-J'!$N$11:$S$30))+SOMMEPROD(('27-K'!$L$11:$L$30=$A21)*('27-K'!$N$10:$S$10=M$6)*('27-K'!$N$9:$S$9=M$5)*('27-K'!$N$11:$S$30))+SOMMEPROD(('28-L'!$L$11:$L$30=$A21)*('28-L'!$N$10:$S$10=M$6)*('28-L'!$N$9:$S$9=M$5)*('28-L'!$N$11:$S$30))</f>
        <v>#NAME?</v>
      </c>
      <c r="N21" s="19" t="e">
        <f ca="1">SOMMEPROD(('19-C'!$L$11:$L$15=$A21)*('19-C'!$N$10:$S$10=N$6)*('19-C'!$N$9:$S$9=N$5)*('19-C'!$N$11:$S$15))+SOMMEPROD(('20-D'!$L$11:$L$15=$A21)*('20-D'!$N$10:$S$10=N$6)*('20-D'!$N$9:$S$9=N$5)*('20-D'!$N$11:$S$15))+SOMMEPROD(('21-E'!$L$11:$L$15=$A21)*('21-E'!$N$10:$S$10=N$6)*('21-E'!$N$9:$S$9=N$5)*('21-E'!$N$11:$S$15))+SOMMEPROD(('22-F'!$L$11:$L$30=$A21)*('22-F'!$N$10:$S$10=N$6)*('22-F'!$N$9:$S$9=N$5)*('22-F'!$N$11:$S$30))+SOMMEPROD(('23-G'!$L$11:$L$30=$A21)*('23-G'!$N$10:$S$10=N$6)*('23-G'!$N$9:$S$9=N$5)*('23-G'!$N$11:$S$30))+SOMMEPROD(('24-H'!$L$11:$L$30=$A21)*('24-H'!$N$10:$S$10=N$6)*('24-H'!$N$9:$S$9=N$5)*('24-H'!$N$11:$S$30))+SOMMEPROD(('25-I'!$L$11:$L$30=$A21)*('25-I'!$N$10:$S$10=N$6)*('25-I'!$N$9:$S$9=N$5)*('25-I'!$N$11:$S$30))+SOMMEPROD(('26-J'!$L$11:$L$30=$A21)*('26-J'!$N$10:$S$10=N$6)*('26-J'!$N$9:$S$9=N$5)*('26-J'!$N$11:$S$30))+SOMMEPROD(('27-K'!$L$11:$L$30=$A21)*('27-K'!$N$10:$S$10=N$6)*('27-K'!$N$9:$S$9=N$5)*('27-K'!$N$11:$S$30))+SOMMEPROD(('28-L'!$L$11:$L$30=$A21)*('28-L'!$N$10:$S$10=N$6)*('28-L'!$N$9:$S$9=N$5)*('28-L'!$N$11:$S$30))</f>
        <v>#NAME?</v>
      </c>
      <c r="O21" s="19" t="e">
        <f ca="1">SOMMEPROD(('19-C'!$L$11:$L$15=$A21)*('19-C'!$N$10:$S$10=O$6)*('19-C'!$N$9:$S$9=O$5)*('19-C'!$N$11:$S$15))+SOMMEPROD(('20-D'!$L$11:$L$15=$A21)*('20-D'!$N$10:$S$10=O$6)*('20-D'!$N$9:$S$9=O$5)*('20-D'!$N$11:$S$15))+SOMMEPROD(('21-E'!$L$11:$L$15=$A21)*('21-E'!$N$10:$S$10=O$6)*('21-E'!$N$9:$S$9=O$5)*('21-E'!$N$11:$S$15))+SOMMEPROD(('22-F'!$L$11:$L$30=$A21)*('22-F'!$N$10:$S$10=O$6)*('22-F'!$N$9:$S$9=O$5)*('22-F'!$N$11:$S$30))+SOMMEPROD(('23-G'!$L$11:$L$30=$A21)*('23-G'!$N$10:$S$10=O$6)*('23-G'!$N$9:$S$9=O$5)*('23-G'!$N$11:$S$30))+SOMMEPROD(('24-H'!$L$11:$L$30=$A21)*('24-H'!$N$10:$S$10=O$6)*('24-H'!$N$9:$S$9=O$5)*('24-H'!$N$11:$S$30))+SOMMEPROD(('25-I'!$L$11:$L$30=$A21)*('25-I'!$N$10:$S$10=O$6)*('25-I'!$N$9:$S$9=O$5)*('25-I'!$N$11:$S$30))+SOMMEPROD(('26-J'!$L$11:$L$30=$A21)*('26-J'!$N$10:$S$10=O$6)*('26-J'!$N$9:$S$9=O$5)*('26-J'!$N$11:$S$30))+SOMMEPROD(('27-K'!$L$11:$L$30=$A21)*('27-K'!$N$10:$S$10=O$6)*('27-K'!$N$9:$S$9=O$5)*('27-K'!$N$11:$S$30))+SOMMEPROD(('28-L'!$L$11:$L$30=$A21)*('28-L'!$N$10:$S$10=O$6)*('28-L'!$N$9:$S$9=O$5)*('28-L'!$N$11:$S$30))</f>
        <v>#NAME?</v>
      </c>
      <c r="P21" s="19" t="e">
        <f ca="1">SOMMEPROD(('19-C'!$L$11:$L$15=$A21)*('19-C'!$N$10:$S$10=P$6)*('19-C'!$N$9:$S$9=P$5)*('19-C'!$N$11:$S$15))+SOMMEPROD(('20-D'!$L$11:$L$15=$A21)*('20-D'!$N$10:$S$10=P$6)*('20-D'!$N$9:$S$9=P$5)*('20-D'!$N$11:$S$15))+SOMMEPROD(('21-E'!$L$11:$L$15=$A21)*('21-E'!$N$10:$S$10=P$6)*('21-E'!$N$9:$S$9=P$5)*('21-E'!$N$11:$S$15))+SOMMEPROD(('22-F'!$L$11:$L$30=$A21)*('22-F'!$N$10:$S$10=P$6)*('22-F'!$N$9:$S$9=P$5)*('22-F'!$N$11:$S$30))+SOMMEPROD(('23-G'!$L$11:$L$30=$A21)*('23-G'!$N$10:$S$10=P$6)*('23-G'!$N$9:$S$9=P$5)*('23-G'!$N$11:$S$30))+SOMMEPROD(('24-H'!$L$11:$L$30=$A21)*('24-H'!$N$10:$S$10=P$6)*('24-H'!$N$9:$S$9=P$5)*('24-H'!$N$11:$S$30))+SOMMEPROD(('25-I'!$L$11:$L$30=$A21)*('25-I'!$N$10:$S$10=P$6)*('25-I'!$N$9:$S$9=P$5)*('25-I'!$N$11:$S$30))+SOMMEPROD(('26-J'!$L$11:$L$30=$A21)*('26-J'!$N$10:$S$10=P$6)*('26-J'!$N$9:$S$9=P$5)*('26-J'!$N$11:$S$30))+SOMMEPROD(('27-K'!$L$11:$L$30=$A21)*('27-K'!$N$10:$S$10=P$6)*('27-K'!$N$9:$S$9=P$5)*('27-K'!$N$11:$S$30))+SOMMEPROD(('28-L'!$L$11:$L$30=$A21)*('28-L'!$N$10:$S$10=P$6)*('28-L'!$N$9:$S$9=P$5)*('28-L'!$N$11:$S$30))</f>
        <v>#NAME?</v>
      </c>
      <c r="Q21" s="19" t="e">
        <f ca="1">SOMMEPROD(('19-C'!$L$11:$L$15=$A21)*('19-C'!$N$10:$S$10=Q$6)*('19-C'!$N$9:$S$9=Q$5)*('19-C'!$N$11:$S$15))+SOMMEPROD(('20-D'!$L$11:$L$15=$A21)*('20-D'!$N$10:$S$10=Q$6)*('20-D'!$N$9:$S$9=Q$5)*('20-D'!$N$11:$S$15))+SOMMEPROD(('21-E'!$L$11:$L$15=$A21)*('21-E'!$N$10:$S$10=Q$6)*('21-E'!$N$9:$S$9=Q$5)*('21-E'!$N$11:$S$15))+SOMMEPROD(('22-F'!$L$11:$L$30=$A21)*('22-F'!$N$10:$S$10=Q$6)*('22-F'!$N$9:$S$9=Q$5)*('22-F'!$N$11:$S$30))+SOMMEPROD(('23-G'!$L$11:$L$30=$A21)*('23-G'!$N$10:$S$10=Q$6)*('23-G'!$N$9:$S$9=Q$5)*('23-G'!$N$11:$S$30))+SOMMEPROD(('24-H'!$L$11:$L$30=$A21)*('24-H'!$N$10:$S$10=Q$6)*('24-H'!$N$9:$S$9=Q$5)*('24-H'!$N$11:$S$30))+SOMMEPROD(('25-I'!$L$11:$L$30=$A21)*('25-I'!$N$10:$S$10=Q$6)*('25-I'!$N$9:$S$9=Q$5)*('25-I'!$N$11:$S$30))+SOMMEPROD(('26-J'!$L$11:$L$30=$A21)*('26-J'!$N$10:$S$10=Q$6)*('26-J'!$N$9:$S$9=Q$5)*('26-J'!$N$11:$S$30))+SOMMEPROD(('27-K'!$L$11:$L$30=$A21)*('27-K'!$N$10:$S$10=Q$6)*('27-K'!$N$9:$S$9=Q$5)*('27-K'!$N$11:$S$30))+SOMMEPROD(('28-L'!$L$11:$L$30=$A21)*('28-L'!$N$10:$S$10=Q$6)*('28-L'!$N$9:$S$9=Q$5)*('28-L'!$N$11:$S$30))</f>
        <v>#NAME?</v>
      </c>
      <c r="R21" s="19" t="e">
        <f ca="1">SOMMEPROD(('19-C'!$L$11:$L$15=$A21)*('19-C'!$N$10:$S$10=R$6)*('19-C'!$N$9:$S$9=R$5)*('19-C'!$N$11:$S$15))+SOMMEPROD(('20-D'!$L$11:$L$15=$A21)*('20-D'!$N$10:$S$10=R$6)*('20-D'!$N$9:$S$9=R$5)*('20-D'!$N$11:$S$15))+SOMMEPROD(('21-E'!$L$11:$L$15=$A21)*('21-E'!$N$10:$S$10=R$6)*('21-E'!$N$9:$S$9=R$5)*('21-E'!$N$11:$S$15))+SOMMEPROD(('22-F'!$L$11:$L$30=$A21)*('22-F'!$N$10:$S$10=R$6)*('22-F'!$N$9:$S$9=R$5)*('22-F'!$N$11:$S$30))+SOMMEPROD(('23-G'!$L$11:$L$30=$A21)*('23-G'!$N$10:$S$10=R$6)*('23-G'!$N$9:$S$9=R$5)*('23-G'!$N$11:$S$30))+SOMMEPROD(('24-H'!$L$11:$L$30=$A21)*('24-H'!$N$10:$S$10=R$6)*('24-H'!$N$9:$S$9=R$5)*('24-H'!$N$11:$S$30))+SOMMEPROD(('25-I'!$L$11:$L$30=$A21)*('25-I'!$N$10:$S$10=R$6)*('25-I'!$N$9:$S$9=R$5)*('25-I'!$N$11:$S$30))+SOMMEPROD(('26-J'!$L$11:$L$30=$A21)*('26-J'!$N$10:$S$10=R$6)*('26-J'!$N$9:$S$9=R$5)*('26-J'!$N$11:$S$30))+SOMMEPROD(('27-K'!$L$11:$L$30=$A21)*('27-K'!$N$10:$S$10=R$6)*('27-K'!$N$9:$S$9=R$5)*('27-K'!$N$11:$S$30))+SOMMEPROD(('28-L'!$L$11:$L$30=$A21)*('28-L'!$N$10:$S$10=R$6)*('28-L'!$N$9:$S$9=R$5)*('28-L'!$N$11:$S$30))</f>
        <v>#NAME?</v>
      </c>
      <c r="S21" s="19" t="e">
        <f ca="1">SOMMEPROD(('19-C'!$L$11:$L$15=$A21)*('19-C'!$N$10:$S$10=S$6)*('19-C'!$N$9:$S$9=S$5)*('19-C'!$N$11:$S$15))+SOMMEPROD(('20-D'!$L$11:$L$15=$A21)*('20-D'!$N$10:$S$10=S$6)*('20-D'!$N$9:$S$9=S$5)*('20-D'!$N$11:$S$15))+SOMMEPROD(('21-E'!$L$11:$L$15=$A21)*('21-E'!$N$10:$S$10=S$6)*('21-E'!$N$9:$S$9=S$5)*('21-E'!$N$11:$S$15))+SOMMEPROD(('22-F'!$L$11:$L$30=$A21)*('22-F'!$N$10:$S$10=S$6)*('22-F'!$N$9:$S$9=S$5)*('22-F'!$N$11:$S$30))+SOMMEPROD(('23-G'!$L$11:$L$30=$A21)*('23-G'!$N$10:$S$10=S$6)*('23-G'!$N$9:$S$9=S$5)*('23-G'!$N$11:$S$30))+SOMMEPROD(('24-H'!$L$11:$L$30=$A21)*('24-H'!$N$10:$S$10=S$6)*('24-H'!$N$9:$S$9=S$5)*('24-H'!$N$11:$S$30))+SOMMEPROD(('25-I'!$L$11:$L$30=$A21)*('25-I'!$N$10:$S$10=S$6)*('25-I'!$N$9:$S$9=S$5)*('25-I'!$N$11:$S$30))+SOMMEPROD(('26-J'!$L$11:$L$30=$A21)*('26-J'!$N$10:$S$10=S$6)*('26-J'!$N$9:$S$9=S$5)*('26-J'!$N$11:$S$30))+SOMMEPROD(('27-K'!$L$11:$L$30=$A21)*('27-K'!$N$10:$S$10=S$6)*('27-K'!$N$9:$S$9=S$5)*('27-K'!$N$11:$S$30))+SOMMEPROD(('28-L'!$L$11:$L$30=$A21)*('28-L'!$N$10:$S$10=S$6)*('28-L'!$N$9:$S$9=S$5)*('28-L'!$N$11:$S$30))</f>
        <v>#NAME?</v>
      </c>
      <c r="T21" s="19" t="e">
        <f ca="1">SOMMEPROD(('19-C'!$L$11:$L$15=$A21)*('19-C'!$N$10:$S$10=T$6)*('19-C'!$N$9:$S$9=T$5)*('19-C'!$N$11:$S$15))+SOMMEPROD(('20-D'!$L$11:$L$15=$A21)*('20-D'!$N$10:$S$10=T$6)*('20-D'!$N$9:$S$9=T$5)*('20-D'!$N$11:$S$15))+SOMMEPROD(('21-E'!$L$11:$L$15=$A21)*('21-E'!$N$10:$S$10=T$6)*('21-E'!$N$9:$S$9=T$5)*('21-E'!$N$11:$S$15))+SOMMEPROD(('22-F'!$L$11:$L$30=$A21)*('22-F'!$N$10:$S$10=T$6)*('22-F'!$N$9:$S$9=T$5)*('22-F'!$N$11:$S$30))+SOMMEPROD(('23-G'!$L$11:$L$30=$A21)*('23-G'!$N$10:$S$10=T$6)*('23-G'!$N$9:$S$9=T$5)*('23-G'!$N$11:$S$30))+SOMMEPROD(('24-H'!$L$11:$L$30=$A21)*('24-H'!$N$10:$S$10=T$6)*('24-H'!$N$9:$S$9=T$5)*('24-H'!$N$11:$S$30))+SOMMEPROD(('25-I'!$L$11:$L$30=$A21)*('25-I'!$N$10:$S$10=T$6)*('25-I'!$N$9:$S$9=T$5)*('25-I'!$N$11:$S$30))+SOMMEPROD(('26-J'!$L$11:$L$30=$A21)*('26-J'!$N$10:$S$10=T$6)*('26-J'!$N$9:$S$9=T$5)*('26-J'!$N$11:$S$30))+SOMMEPROD(('27-K'!$L$11:$L$30=$A21)*('27-K'!$N$10:$S$10=T$6)*('27-K'!$N$9:$S$9=T$5)*('27-K'!$N$11:$S$30))+SOMMEPROD(('28-L'!$L$11:$L$30=$A21)*('28-L'!$N$10:$S$10=T$6)*('28-L'!$N$9:$S$9=T$5)*('28-L'!$N$11:$S$30))</f>
        <v>#NAME?</v>
      </c>
      <c r="U21" s="19" t="e">
        <f ca="1">SOMMEPROD(('19-C'!$L$11:$L$15=$A21)*('19-C'!$N$10:$S$10=U$6)*('19-C'!$N$9:$S$9=U$5)*('19-C'!$N$11:$S$15))+SOMMEPROD(('20-D'!$L$11:$L$15=$A21)*('20-D'!$N$10:$S$10=U$6)*('20-D'!$N$9:$S$9=U$5)*('20-D'!$N$11:$S$15))+SOMMEPROD(('21-E'!$L$11:$L$15=$A21)*('21-E'!$N$10:$S$10=U$6)*('21-E'!$N$9:$S$9=U$5)*('21-E'!$N$11:$S$15))+SOMMEPROD(('22-F'!$L$11:$L$30=$A21)*('22-F'!$N$10:$S$10=U$6)*('22-F'!$N$9:$S$9=U$5)*('22-F'!$N$11:$S$30))+SOMMEPROD(('23-G'!$L$11:$L$30=$A21)*('23-G'!$N$10:$S$10=U$6)*('23-G'!$N$9:$S$9=U$5)*('23-G'!$N$11:$S$30))+SOMMEPROD(('24-H'!$L$11:$L$30=$A21)*('24-H'!$N$10:$S$10=U$6)*('24-H'!$N$9:$S$9=U$5)*('24-H'!$N$11:$S$30))+SOMMEPROD(('25-I'!$L$11:$L$30=$A21)*('25-I'!$N$10:$S$10=U$6)*('25-I'!$N$9:$S$9=U$5)*('25-I'!$N$11:$S$30))+SOMMEPROD(('26-J'!$L$11:$L$30=$A21)*('26-J'!$N$10:$S$10=U$6)*('26-J'!$N$9:$S$9=U$5)*('26-J'!$N$11:$S$30))+SOMMEPROD(('27-K'!$L$11:$L$30=$A21)*('27-K'!$N$10:$S$10=U$6)*('27-K'!$N$9:$S$9=U$5)*('27-K'!$N$11:$S$30))+SOMMEPROD(('28-L'!$L$11:$L$30=$A21)*('28-L'!$N$10:$S$10=U$6)*('28-L'!$N$9:$S$9=U$5)*('28-L'!$N$11:$S$30))</f>
        <v>#NAME?</v>
      </c>
      <c r="V21" s="19" t="e">
        <f ca="1">SOMMEPROD(('19-C'!$L$11:$L$15=$A21)*('19-C'!$N$10:$S$10=V$6)*('19-C'!$N$9:$S$9=V$5)*('19-C'!$N$11:$S$15))+SOMMEPROD(('20-D'!$L$11:$L$15=$A21)*('20-D'!$N$10:$S$10=V$6)*('20-D'!$N$9:$S$9=V$5)*('20-D'!$N$11:$S$15))+SOMMEPROD(('21-E'!$L$11:$L$15=$A21)*('21-E'!$N$10:$S$10=V$6)*('21-E'!$N$9:$S$9=V$5)*('21-E'!$N$11:$S$15))+SOMMEPROD(('22-F'!$L$11:$L$30=$A21)*('22-F'!$N$10:$S$10=V$6)*('22-F'!$N$9:$S$9=V$5)*('22-F'!$N$11:$S$30))+SOMMEPROD(('23-G'!$L$11:$L$30=$A21)*('23-G'!$N$10:$S$10=V$6)*('23-G'!$N$9:$S$9=V$5)*('23-G'!$N$11:$S$30))+SOMMEPROD(('24-H'!$L$11:$L$30=$A21)*('24-H'!$N$10:$S$10=V$6)*('24-H'!$N$9:$S$9=V$5)*('24-H'!$N$11:$S$30))+SOMMEPROD(('25-I'!$L$11:$L$30=$A21)*('25-I'!$N$10:$S$10=V$6)*('25-I'!$N$9:$S$9=V$5)*('25-I'!$N$11:$S$30))+SOMMEPROD(('26-J'!$L$11:$L$30=$A21)*('26-J'!$N$10:$S$10=V$6)*('26-J'!$N$9:$S$9=V$5)*('26-J'!$N$11:$S$30))+SOMMEPROD(('27-K'!$L$11:$L$30=$A21)*('27-K'!$N$10:$S$10=V$6)*('27-K'!$N$9:$S$9=V$5)*('27-K'!$N$11:$S$30))+SOMMEPROD(('28-L'!$L$11:$L$30=$A21)*('28-L'!$N$10:$S$10=V$6)*('28-L'!$N$9:$S$9=V$5)*('28-L'!$N$11:$S$30))</f>
        <v>#NAME?</v>
      </c>
      <c r="W21" s="19" t="e">
        <f ca="1">SOMMEPROD(('19-C'!$L$11:$L$15=$A21)*('19-C'!$N$10:$S$10=W$6)*('19-C'!$N$9:$S$9=W$5)*('19-C'!$N$11:$S$15))+SOMMEPROD(('20-D'!$L$11:$L$15=$A21)*('20-D'!$N$10:$S$10=W$6)*('20-D'!$N$9:$S$9=W$5)*('20-D'!$N$11:$S$15))+SOMMEPROD(('21-E'!$L$11:$L$15=$A21)*('21-E'!$N$10:$S$10=W$6)*('21-E'!$N$9:$S$9=W$5)*('21-E'!$N$11:$S$15))+SOMMEPROD(('22-F'!$L$11:$L$30=$A21)*('22-F'!$N$10:$S$10=W$6)*('22-F'!$N$9:$S$9=W$5)*('22-F'!$N$11:$S$30))+SOMMEPROD(('23-G'!$L$11:$L$30=$A21)*('23-G'!$N$10:$S$10=W$6)*('23-G'!$N$9:$S$9=W$5)*('23-G'!$N$11:$S$30))+SOMMEPROD(('24-H'!$L$11:$L$30=$A21)*('24-H'!$N$10:$S$10=W$6)*('24-H'!$N$9:$S$9=W$5)*('24-H'!$N$11:$S$30))+SOMMEPROD(('25-I'!$L$11:$L$30=$A21)*('25-I'!$N$10:$S$10=W$6)*('25-I'!$N$9:$S$9=W$5)*('25-I'!$N$11:$S$30))+SOMMEPROD(('26-J'!$L$11:$L$30=$A21)*('26-J'!$N$10:$S$10=W$6)*('26-J'!$N$9:$S$9=W$5)*('26-J'!$N$11:$S$30))+SOMMEPROD(('27-K'!$L$11:$L$30=$A21)*('27-K'!$N$10:$S$10=W$6)*('27-K'!$N$9:$S$9=W$5)*('27-K'!$N$11:$S$30))+SOMMEPROD(('28-L'!$L$11:$L$30=$A21)*('28-L'!$N$10:$S$10=W$6)*('28-L'!$N$9:$S$9=W$5)*('28-L'!$N$11:$S$30))</f>
        <v>#NAME?</v>
      </c>
      <c r="X21" s="19" t="e">
        <f ca="1">SOMMEPROD(('19-C'!$L$11:$L$15=$A21)*('19-C'!$N$10:$S$10=X$6)*('19-C'!$N$9:$S$9=X$5)*('19-C'!$N$11:$S$15))+SOMMEPROD(('20-D'!$L$11:$L$15=$A21)*('20-D'!$N$10:$S$10=X$6)*('20-D'!$N$9:$S$9=X$5)*('20-D'!$N$11:$S$15))+SOMMEPROD(('21-E'!$L$11:$L$15=$A21)*('21-E'!$N$10:$S$10=X$6)*('21-E'!$N$9:$S$9=X$5)*('21-E'!$N$11:$S$15))+SOMMEPROD(('22-F'!$L$11:$L$30=$A21)*('22-F'!$N$10:$S$10=X$6)*('22-F'!$N$9:$S$9=X$5)*('22-F'!$N$11:$S$30))+SOMMEPROD(('23-G'!$L$11:$L$30=$A21)*('23-G'!$N$10:$S$10=X$6)*('23-G'!$N$9:$S$9=X$5)*('23-G'!$N$11:$S$30))+SOMMEPROD(('24-H'!$L$11:$L$30=$A21)*('24-H'!$N$10:$S$10=X$6)*('24-H'!$N$9:$S$9=X$5)*('24-H'!$N$11:$S$30))+SOMMEPROD(('25-I'!$L$11:$L$30=$A21)*('25-I'!$N$10:$S$10=X$6)*('25-I'!$N$9:$S$9=X$5)*('25-I'!$N$11:$S$30))+SOMMEPROD(('26-J'!$L$11:$L$30=$A21)*('26-J'!$N$10:$S$10=X$6)*('26-J'!$N$9:$S$9=X$5)*('26-J'!$N$11:$S$30))+SOMMEPROD(('27-K'!$L$11:$L$30=$A21)*('27-K'!$N$10:$S$10=X$6)*('27-K'!$N$9:$S$9=X$5)*('27-K'!$N$11:$S$30))+SOMMEPROD(('28-L'!$L$11:$L$30=$A21)*('28-L'!$N$10:$S$10=X$6)*('28-L'!$N$9:$S$9=X$5)*('28-L'!$N$11:$S$30))</f>
        <v>#NAME?</v>
      </c>
      <c r="Y21" s="135" t="e">
        <f t="shared" ca="1" si="0"/>
        <v>#NAME?</v>
      </c>
      <c r="AA21" s="138">
        <v>49309</v>
      </c>
      <c r="AB21" s="19">
        <f t="shared" si="4"/>
        <v>0</v>
      </c>
      <c r="AC21" s="19">
        <f t="shared" si="4"/>
        <v>0</v>
      </c>
      <c r="AD21" s="19">
        <f t="shared" si="4"/>
        <v>0</v>
      </c>
      <c r="AE21" s="19">
        <f t="shared" si="4"/>
        <v>0</v>
      </c>
      <c r="AF21" s="19">
        <f t="shared" si="4"/>
        <v>0</v>
      </c>
      <c r="AG21" s="19">
        <f t="shared" si="4"/>
        <v>0</v>
      </c>
      <c r="AH21" s="19">
        <f t="shared" si="4"/>
        <v>0</v>
      </c>
      <c r="AI21" s="19">
        <f t="shared" si="4"/>
        <v>0</v>
      </c>
      <c r="AJ21" s="19">
        <f t="shared" si="4"/>
        <v>0</v>
      </c>
      <c r="AK21" s="19">
        <f t="shared" si="4"/>
        <v>0</v>
      </c>
      <c r="AL21" s="19">
        <f t="shared" si="5"/>
        <v>99400</v>
      </c>
      <c r="AM21" s="19">
        <f t="shared" si="5"/>
        <v>44000</v>
      </c>
      <c r="AN21" s="19">
        <f t="shared" si="5"/>
        <v>84900</v>
      </c>
      <c r="AO21" s="19">
        <f t="shared" si="5"/>
        <v>52600</v>
      </c>
      <c r="AP21" s="19">
        <f t="shared" si="5"/>
        <v>259300</v>
      </c>
      <c r="AQ21" s="19">
        <f t="shared" si="5"/>
        <v>1603500</v>
      </c>
      <c r="AR21" s="19">
        <f t="shared" si="5"/>
        <v>0</v>
      </c>
      <c r="AS21" s="133">
        <f t="shared" si="3"/>
        <v>2143700</v>
      </c>
    </row>
    <row r="22" spans="1:45" ht="15" customHeight="1" x14ac:dyDescent="0.25">
      <c r="A22" s="138">
        <v>49674</v>
      </c>
      <c r="B22" s="19" t="e">
        <f ca="1">SOMMEPROD(('19-C'!$L$11:$L$15=$A22)*('19-C'!$N$10:$S$10=B$6)*('19-C'!$N$9:$S$9=B$5)*('19-C'!$N$11:$S$15))+SOMMEPROD(('20-D'!$L$11:$L$15=$A22)*('20-D'!$N$10:$S$10=B$6)*('20-D'!$N$9:$S$9=B$5)*('20-D'!$N$11:$S$15))+SOMMEPROD(('21-E'!$L$11:$L$15=$A22)*('21-E'!$N$10:$S$10=B$6)*('21-E'!$N$9:$S$9=B$5)*('21-E'!$N$11:$S$15))+SOMMEPROD(('22-F'!$L$11:$L$30=$A22)*('22-F'!$N$10:$S$10=B$6)*('22-F'!$N$9:$S$9=B$5)*('22-F'!$N$11:$S$30))+SOMMEPROD(('23-G'!$L$11:$L$30=$A22)*('23-G'!$N$10:$S$10=B$6)*('23-G'!$N$9:$S$9=B$5)*('23-G'!$N$11:$S$30))+SOMMEPROD(('24-H'!$L$11:$L$30=$A22)*('24-H'!$N$10:$S$10=B$6)*('24-H'!$N$9:$S$9=B$5)*('24-H'!$N$11:$S$30))+SOMMEPROD(('25-I'!$L$11:$L$30=$A22)*('25-I'!$N$10:$S$10=B$6)*('25-I'!$N$9:$S$9=B$5)*('25-I'!$N$11:$S$30))+SOMMEPROD(('26-J'!$L$11:$L$30=$A22)*('26-J'!$N$10:$S$10=B$6)*('26-J'!$N$9:$S$9=B$5)*('26-J'!$N$11:$S$30))+SOMMEPROD(('27-K'!$L$11:$L$30=$A22)*('27-K'!$N$10:$S$10=B$6)*('27-K'!$N$9:$S$9=B$5)*('27-K'!$N$11:$S$30))+SOMMEPROD(('28-L'!$L$11:$L$30=$A22)*('28-L'!$N$10:$S$10=B$6)*('28-L'!$N$9:$S$9=B$5)*('28-L'!$N$11:$S$30))</f>
        <v>#NAME?</v>
      </c>
      <c r="C22" s="19" t="e">
        <f ca="1">SOMMEPROD(('19-C'!$L$11:$L$15=$A22)*('19-C'!$N$10:$S$10=C$6)*('19-C'!$N$9:$S$9=C$5)*('19-C'!$N$11:$S$15))+SOMMEPROD(('20-D'!$L$11:$L$15=$A22)*('20-D'!$N$10:$S$10=C$6)*('20-D'!$N$9:$S$9=C$5)*('20-D'!$N$11:$S$15))+SOMMEPROD(('21-E'!$L$11:$L$15=$A22)*('21-E'!$N$10:$S$10=C$6)*('21-E'!$N$9:$S$9=C$5)*('21-E'!$N$11:$S$15))+SOMMEPROD(('22-F'!$L$11:$L$30=$A22)*('22-F'!$N$10:$S$10=C$6)*('22-F'!$N$9:$S$9=C$5)*('22-F'!$N$11:$S$30))+SOMMEPROD(('23-G'!$L$11:$L$30=$A22)*('23-G'!$N$10:$S$10=C$6)*('23-G'!$N$9:$S$9=C$5)*('23-G'!$N$11:$S$30))+SOMMEPROD(('24-H'!$L$11:$L$30=$A22)*('24-H'!$N$10:$S$10=C$6)*('24-H'!$N$9:$S$9=C$5)*('24-H'!$N$11:$S$30))+SOMMEPROD(('25-I'!$L$11:$L$30=$A22)*('25-I'!$N$10:$S$10=C$6)*('25-I'!$N$9:$S$9=C$5)*('25-I'!$N$11:$S$30))+SOMMEPROD(('26-J'!$L$11:$L$30=$A22)*('26-J'!$N$10:$S$10=C$6)*('26-J'!$N$9:$S$9=C$5)*('26-J'!$N$11:$S$30))+SOMMEPROD(('27-K'!$L$11:$L$30=$A22)*('27-K'!$N$10:$S$10=C$6)*('27-K'!$N$9:$S$9=C$5)*('27-K'!$N$11:$S$30))+SOMMEPROD(('28-L'!$L$11:$L$30=$A22)*('28-L'!$N$10:$S$10=C$6)*('28-L'!$N$9:$S$9=C$5)*('28-L'!$N$11:$S$30))</f>
        <v>#NAME?</v>
      </c>
      <c r="D22" s="19" t="e">
        <f ca="1">SOMMEPROD(('19-C'!$L$11:$L$15=$A22)*('19-C'!$N$10:$S$10=D$6)*('19-C'!$N$9:$S$9=D$5)*('19-C'!$N$11:$S$15))+SOMMEPROD(('20-D'!$L$11:$L$15=$A22)*('20-D'!$N$10:$S$10=D$6)*('20-D'!$N$9:$S$9=D$5)*('20-D'!$N$11:$S$15))+SOMMEPROD(('21-E'!$L$11:$L$15=$A22)*('21-E'!$N$10:$S$10=D$6)*('21-E'!$N$9:$S$9=D$5)*('21-E'!$N$11:$S$15))+SOMMEPROD(('22-F'!$L$11:$L$30=$A22)*('22-F'!$N$10:$S$10=D$6)*('22-F'!$N$9:$S$9=D$5)*('22-F'!$N$11:$S$30))+SOMMEPROD(('23-G'!$L$11:$L$30=$A22)*('23-G'!$N$10:$S$10=D$6)*('23-G'!$N$9:$S$9=D$5)*('23-G'!$N$11:$S$30))+SOMMEPROD(('24-H'!$L$11:$L$30=$A22)*('24-H'!$N$10:$S$10=D$6)*('24-H'!$N$9:$S$9=D$5)*('24-H'!$N$11:$S$30))+SOMMEPROD(('25-I'!$L$11:$L$30=$A22)*('25-I'!$N$10:$S$10=D$6)*('25-I'!$N$9:$S$9=D$5)*('25-I'!$N$11:$S$30))+SOMMEPROD(('26-J'!$L$11:$L$30=$A22)*('26-J'!$N$10:$S$10=D$6)*('26-J'!$N$9:$S$9=D$5)*('26-J'!$N$11:$S$30))+SOMMEPROD(('27-K'!$L$11:$L$30=$A22)*('27-K'!$N$10:$S$10=D$6)*('27-K'!$N$9:$S$9=D$5)*('27-K'!$N$11:$S$30))+SOMMEPROD(('28-L'!$L$11:$L$30=$A22)*('28-L'!$N$10:$S$10=D$6)*('28-L'!$N$9:$S$9=D$5)*('28-L'!$N$11:$S$30))</f>
        <v>#NAME?</v>
      </c>
      <c r="E22" s="19" t="e">
        <f ca="1">SOMMEPROD(('19-C'!$L$11:$L$15=$A22)*('19-C'!$N$10:$S$10=E$6)*('19-C'!$N$9:$S$9=E$5)*('19-C'!$N$11:$S$15))+SOMMEPROD(('20-D'!$L$11:$L$15=$A22)*('20-D'!$N$10:$S$10=E$6)*('20-D'!$N$9:$S$9=E$5)*('20-D'!$N$11:$S$15))+SOMMEPROD(('21-E'!$L$11:$L$15=$A22)*('21-E'!$N$10:$S$10=E$6)*('21-E'!$N$9:$S$9=E$5)*('21-E'!$N$11:$S$15))+SOMMEPROD(('22-F'!$L$11:$L$30=$A22)*('22-F'!$N$10:$S$10=E$6)*('22-F'!$N$9:$S$9=E$5)*('22-F'!$N$11:$S$30))+SOMMEPROD(('23-G'!$L$11:$L$30=$A22)*('23-G'!$N$10:$S$10=E$6)*('23-G'!$N$9:$S$9=E$5)*('23-G'!$N$11:$S$30))+SOMMEPROD(('24-H'!$L$11:$L$30=$A22)*('24-H'!$N$10:$S$10=E$6)*('24-H'!$N$9:$S$9=E$5)*('24-H'!$N$11:$S$30))+SOMMEPROD(('25-I'!$L$11:$L$30=$A22)*('25-I'!$N$10:$S$10=E$6)*('25-I'!$N$9:$S$9=E$5)*('25-I'!$N$11:$S$30))+SOMMEPROD(('26-J'!$L$11:$L$30=$A22)*('26-J'!$N$10:$S$10=E$6)*('26-J'!$N$9:$S$9=E$5)*('26-J'!$N$11:$S$30))+SOMMEPROD(('27-K'!$L$11:$L$30=$A22)*('27-K'!$N$10:$S$10=E$6)*('27-K'!$N$9:$S$9=E$5)*('27-K'!$N$11:$S$30))+SOMMEPROD(('28-L'!$L$11:$L$30=$A22)*('28-L'!$N$10:$S$10=E$6)*('28-L'!$N$9:$S$9=E$5)*('28-L'!$N$11:$S$30))</f>
        <v>#NAME?</v>
      </c>
      <c r="F22" s="19" t="e">
        <f ca="1">SOMMEPROD(('19-C'!$L$11:$L$15=$A22)*('19-C'!$N$10:$S$10=F$6)*('19-C'!$N$9:$S$9=F$5)*('19-C'!$N$11:$S$15))+SOMMEPROD(('20-D'!$L$11:$L$15=$A22)*('20-D'!$N$10:$S$10=F$6)*('20-D'!$N$9:$S$9=F$5)*('20-D'!$N$11:$S$15))+SOMMEPROD(('21-E'!$L$11:$L$15=$A22)*('21-E'!$N$10:$S$10=F$6)*('21-E'!$N$9:$S$9=F$5)*('21-E'!$N$11:$S$15))+SOMMEPROD(('22-F'!$L$11:$L$30=$A22)*('22-F'!$N$10:$S$10=F$6)*('22-F'!$N$9:$S$9=F$5)*('22-F'!$N$11:$S$30))+SOMMEPROD(('23-G'!$L$11:$L$30=$A22)*('23-G'!$N$10:$S$10=F$6)*('23-G'!$N$9:$S$9=F$5)*('23-G'!$N$11:$S$30))+SOMMEPROD(('24-H'!$L$11:$L$30=$A22)*('24-H'!$N$10:$S$10=F$6)*('24-H'!$N$9:$S$9=F$5)*('24-H'!$N$11:$S$30))+SOMMEPROD(('25-I'!$L$11:$L$30=$A22)*('25-I'!$N$10:$S$10=F$6)*('25-I'!$N$9:$S$9=F$5)*('25-I'!$N$11:$S$30))+SOMMEPROD(('26-J'!$L$11:$L$30=$A22)*('26-J'!$N$10:$S$10=F$6)*('26-J'!$N$9:$S$9=F$5)*('26-J'!$N$11:$S$30))+SOMMEPROD(('27-K'!$L$11:$L$30=$A22)*('27-K'!$N$10:$S$10=F$6)*('27-K'!$N$9:$S$9=F$5)*('27-K'!$N$11:$S$30))+SOMMEPROD(('28-L'!$L$11:$L$30=$A22)*('28-L'!$N$10:$S$10=F$6)*('28-L'!$N$9:$S$9=F$5)*('28-L'!$N$11:$S$30))</f>
        <v>#NAME?</v>
      </c>
      <c r="G22" s="19" t="e">
        <f ca="1">SOMMEPROD(('19-C'!$L$11:$L$15=$A22)*('19-C'!$N$10:$S$10=G$6)*('19-C'!$N$9:$S$9=G$5)*('19-C'!$N$11:$S$15))+SOMMEPROD(('20-D'!$L$11:$L$15=$A22)*('20-D'!$N$10:$S$10=G$6)*('20-D'!$N$9:$S$9=G$5)*('20-D'!$N$11:$S$15))+SOMMEPROD(('21-E'!$L$11:$L$15=$A22)*('21-E'!$N$10:$S$10=G$6)*('21-E'!$N$9:$S$9=G$5)*('21-E'!$N$11:$S$15))+SOMMEPROD(('22-F'!$L$11:$L$30=$A22)*('22-F'!$N$10:$S$10=G$6)*('22-F'!$N$9:$S$9=G$5)*('22-F'!$N$11:$S$30))+SOMMEPROD(('23-G'!$L$11:$L$30=$A22)*('23-G'!$N$10:$S$10=G$6)*('23-G'!$N$9:$S$9=G$5)*('23-G'!$N$11:$S$30))+SOMMEPROD(('24-H'!$L$11:$L$30=$A22)*('24-H'!$N$10:$S$10=G$6)*('24-H'!$N$9:$S$9=G$5)*('24-H'!$N$11:$S$30))+SOMMEPROD(('25-I'!$L$11:$L$30=$A22)*('25-I'!$N$10:$S$10=G$6)*('25-I'!$N$9:$S$9=G$5)*('25-I'!$N$11:$S$30))+SOMMEPROD(('26-J'!$L$11:$L$30=$A22)*('26-J'!$N$10:$S$10=G$6)*('26-J'!$N$9:$S$9=G$5)*('26-J'!$N$11:$S$30))+SOMMEPROD(('27-K'!$L$11:$L$30=$A22)*('27-K'!$N$10:$S$10=G$6)*('27-K'!$N$9:$S$9=G$5)*('27-K'!$N$11:$S$30))+SOMMEPROD(('28-L'!$L$11:$L$30=$A22)*('28-L'!$N$10:$S$10=G$6)*('28-L'!$N$9:$S$9=G$5)*('28-L'!$N$11:$S$30))</f>
        <v>#NAME?</v>
      </c>
      <c r="H22" s="19" t="e">
        <f ca="1">SOMMEPROD(('19-C'!$L$11:$L$15=$A22)*('19-C'!$N$10:$S$10=H$6)*('19-C'!$N$9:$S$9=H$5)*('19-C'!$N$11:$S$15))+SOMMEPROD(('20-D'!$L$11:$L$15=$A22)*('20-D'!$N$10:$S$10=H$6)*('20-D'!$N$9:$S$9=H$5)*('20-D'!$N$11:$S$15))+SOMMEPROD(('21-E'!$L$11:$L$15=$A22)*('21-E'!$N$10:$S$10=H$6)*('21-E'!$N$9:$S$9=H$5)*('21-E'!$N$11:$S$15))+SOMMEPROD(('22-F'!$L$11:$L$30=$A22)*('22-F'!$N$10:$S$10=H$6)*('22-F'!$N$9:$S$9=H$5)*('22-F'!$N$11:$S$30))+SOMMEPROD(('23-G'!$L$11:$L$30=$A22)*('23-G'!$N$10:$S$10=H$6)*('23-G'!$N$9:$S$9=H$5)*('23-G'!$N$11:$S$30))+SOMMEPROD(('24-H'!$L$11:$L$30=$A22)*('24-H'!$N$10:$S$10=H$6)*('24-H'!$N$9:$S$9=H$5)*('24-H'!$N$11:$S$30))+SOMMEPROD(('25-I'!$L$11:$L$30=$A22)*('25-I'!$N$10:$S$10=H$6)*('25-I'!$N$9:$S$9=H$5)*('25-I'!$N$11:$S$30))+SOMMEPROD(('26-J'!$L$11:$L$30=$A22)*('26-J'!$N$10:$S$10=H$6)*('26-J'!$N$9:$S$9=H$5)*('26-J'!$N$11:$S$30))+SOMMEPROD(('27-K'!$L$11:$L$30=$A22)*('27-K'!$N$10:$S$10=H$6)*('27-K'!$N$9:$S$9=H$5)*('27-K'!$N$11:$S$30))+SOMMEPROD(('28-L'!$L$11:$L$30=$A22)*('28-L'!$N$10:$S$10=H$6)*('28-L'!$N$9:$S$9=H$5)*('28-L'!$N$11:$S$30))</f>
        <v>#NAME?</v>
      </c>
      <c r="I22" s="19" t="e">
        <f ca="1">SOMMEPROD(('19-C'!$L$11:$L$15=$A22)*('19-C'!$N$10:$S$10=I$6)*('19-C'!$N$9:$S$9=I$5)*('19-C'!$N$11:$S$15))+SOMMEPROD(('20-D'!$L$11:$L$15=$A22)*('20-D'!$N$10:$S$10=I$6)*('20-D'!$N$9:$S$9=I$5)*('20-D'!$N$11:$S$15))+SOMMEPROD(('21-E'!$L$11:$L$15=$A22)*('21-E'!$N$10:$S$10=I$6)*('21-E'!$N$9:$S$9=I$5)*('21-E'!$N$11:$S$15))+SOMMEPROD(('22-F'!$L$11:$L$30=$A22)*('22-F'!$N$10:$S$10=I$6)*('22-F'!$N$9:$S$9=I$5)*('22-F'!$N$11:$S$30))+SOMMEPROD(('23-G'!$L$11:$L$30=$A22)*('23-G'!$N$10:$S$10=I$6)*('23-G'!$N$9:$S$9=I$5)*('23-G'!$N$11:$S$30))+SOMMEPROD(('24-H'!$L$11:$L$30=$A22)*('24-H'!$N$10:$S$10=I$6)*('24-H'!$N$9:$S$9=I$5)*('24-H'!$N$11:$S$30))+SOMMEPROD(('25-I'!$L$11:$L$30=$A22)*('25-I'!$N$10:$S$10=I$6)*('25-I'!$N$9:$S$9=I$5)*('25-I'!$N$11:$S$30))+SOMMEPROD(('26-J'!$L$11:$L$30=$A22)*('26-J'!$N$10:$S$10=I$6)*('26-J'!$N$9:$S$9=I$5)*('26-J'!$N$11:$S$30))+SOMMEPROD(('27-K'!$L$11:$L$30=$A22)*('27-K'!$N$10:$S$10=I$6)*('27-K'!$N$9:$S$9=I$5)*('27-K'!$N$11:$S$30))+SOMMEPROD(('28-L'!$L$11:$L$30=$A22)*('28-L'!$N$10:$S$10=I$6)*('28-L'!$N$9:$S$9=I$5)*('28-L'!$N$11:$S$30))</f>
        <v>#NAME?</v>
      </c>
      <c r="J22" s="19" t="e">
        <f ca="1">SOMMEPROD(('19-C'!$L$11:$L$15=$A22)*('19-C'!$N$10:$S$10=J$6)*('19-C'!$N$9:$S$9=J$5)*('19-C'!$N$11:$S$15))+SOMMEPROD(('20-D'!$L$11:$L$15=$A22)*('20-D'!$N$10:$S$10=J$6)*('20-D'!$N$9:$S$9=J$5)*('20-D'!$N$11:$S$15))+SOMMEPROD(('21-E'!$L$11:$L$15=$A22)*('21-E'!$N$10:$S$10=J$6)*('21-E'!$N$9:$S$9=J$5)*('21-E'!$N$11:$S$15))+SOMMEPROD(('22-F'!$L$11:$L$30=$A22)*('22-F'!$N$10:$S$10=J$6)*('22-F'!$N$9:$S$9=J$5)*('22-F'!$N$11:$S$30))+SOMMEPROD(('23-G'!$L$11:$L$30=$A22)*('23-G'!$N$10:$S$10=J$6)*('23-G'!$N$9:$S$9=J$5)*('23-G'!$N$11:$S$30))+SOMMEPROD(('24-H'!$L$11:$L$30=$A22)*('24-H'!$N$10:$S$10=J$6)*('24-H'!$N$9:$S$9=J$5)*('24-H'!$N$11:$S$30))+SOMMEPROD(('25-I'!$L$11:$L$30=$A22)*('25-I'!$N$10:$S$10=J$6)*('25-I'!$N$9:$S$9=J$5)*('25-I'!$N$11:$S$30))+SOMMEPROD(('26-J'!$L$11:$L$30=$A22)*('26-J'!$N$10:$S$10=J$6)*('26-J'!$N$9:$S$9=J$5)*('26-J'!$N$11:$S$30))+SOMMEPROD(('27-K'!$L$11:$L$30=$A22)*('27-K'!$N$10:$S$10=J$6)*('27-K'!$N$9:$S$9=J$5)*('27-K'!$N$11:$S$30))+SOMMEPROD(('28-L'!$L$11:$L$30=$A22)*('28-L'!$N$10:$S$10=J$6)*('28-L'!$N$9:$S$9=J$5)*('28-L'!$N$11:$S$30))</f>
        <v>#NAME?</v>
      </c>
      <c r="K22" s="19" t="e">
        <f ca="1">SOMMEPROD(('19-C'!$L$11:$L$15=$A22)*('19-C'!$N$10:$S$10=K$6)*('19-C'!$N$9:$S$9=K$5)*('19-C'!$N$11:$S$15))+SOMMEPROD(('20-D'!$L$11:$L$15=$A22)*('20-D'!$N$10:$S$10=K$6)*('20-D'!$N$9:$S$9=K$5)*('20-D'!$N$11:$S$15))+SOMMEPROD(('21-E'!$L$11:$L$15=$A22)*('21-E'!$N$10:$S$10=K$6)*('21-E'!$N$9:$S$9=K$5)*('21-E'!$N$11:$S$15))+SOMMEPROD(('22-F'!$L$11:$L$30=$A22)*('22-F'!$N$10:$S$10=K$6)*('22-F'!$N$9:$S$9=K$5)*('22-F'!$N$11:$S$30))+SOMMEPROD(('23-G'!$L$11:$L$30=$A22)*('23-G'!$N$10:$S$10=K$6)*('23-G'!$N$9:$S$9=K$5)*('23-G'!$N$11:$S$30))+SOMMEPROD(('24-H'!$L$11:$L$30=$A22)*('24-H'!$N$10:$S$10=K$6)*('24-H'!$N$9:$S$9=K$5)*('24-H'!$N$11:$S$30))+SOMMEPROD(('25-I'!$L$11:$L$30=$A22)*('25-I'!$N$10:$S$10=K$6)*('25-I'!$N$9:$S$9=K$5)*('25-I'!$N$11:$S$30))+SOMMEPROD(('26-J'!$L$11:$L$30=$A22)*('26-J'!$N$10:$S$10=K$6)*('26-J'!$N$9:$S$9=K$5)*('26-J'!$N$11:$S$30))+SOMMEPROD(('27-K'!$L$11:$L$30=$A22)*('27-K'!$N$10:$S$10=K$6)*('27-K'!$N$9:$S$9=K$5)*('27-K'!$N$11:$S$30))+SOMMEPROD(('28-L'!$L$11:$L$30=$A22)*('28-L'!$N$10:$S$10=K$6)*('28-L'!$N$9:$S$9=K$5)*('28-L'!$N$11:$S$30))</f>
        <v>#NAME?</v>
      </c>
      <c r="L22" s="19" t="e">
        <f ca="1">SOMMEPROD(('19-C'!$L$11:$L$15=$A22)*('19-C'!$N$10:$S$10=L$6)*('19-C'!$N$9:$S$9=L$5)*('19-C'!$N$11:$S$15))+SOMMEPROD(('20-D'!$L$11:$L$15=$A22)*('20-D'!$N$10:$S$10=L$6)*('20-D'!$N$9:$S$9=L$5)*('20-D'!$N$11:$S$15))+SOMMEPROD(('21-E'!$L$11:$L$15=$A22)*('21-E'!$N$10:$S$10=L$6)*('21-E'!$N$9:$S$9=L$5)*('21-E'!$N$11:$S$15))+SOMMEPROD(('22-F'!$L$11:$L$30=$A22)*('22-F'!$N$10:$S$10=L$6)*('22-F'!$N$9:$S$9=L$5)*('22-F'!$N$11:$S$30))+SOMMEPROD(('23-G'!$L$11:$L$30=$A22)*('23-G'!$N$10:$S$10=L$6)*('23-G'!$N$9:$S$9=L$5)*('23-G'!$N$11:$S$30))+SOMMEPROD(('24-H'!$L$11:$L$30=$A22)*('24-H'!$N$10:$S$10=L$6)*('24-H'!$N$9:$S$9=L$5)*('24-H'!$N$11:$S$30))+SOMMEPROD(('25-I'!$L$11:$L$30=$A22)*('25-I'!$N$10:$S$10=L$6)*('25-I'!$N$9:$S$9=L$5)*('25-I'!$N$11:$S$30))+SOMMEPROD(('26-J'!$L$11:$L$30=$A22)*('26-J'!$N$10:$S$10=L$6)*('26-J'!$N$9:$S$9=L$5)*('26-J'!$N$11:$S$30))+SOMMEPROD(('27-K'!$L$11:$L$30=$A22)*('27-K'!$N$10:$S$10=L$6)*('27-K'!$N$9:$S$9=L$5)*('27-K'!$N$11:$S$30))+SOMMEPROD(('28-L'!$L$11:$L$30=$A22)*('28-L'!$N$10:$S$10=L$6)*('28-L'!$N$9:$S$9=L$5)*('28-L'!$N$11:$S$30))</f>
        <v>#NAME?</v>
      </c>
      <c r="M22" s="19" t="e">
        <f ca="1">SOMMEPROD(('19-C'!$L$11:$L$15=$A22)*('19-C'!$N$10:$S$10=M$6)*('19-C'!$N$9:$S$9=M$5)*('19-C'!$N$11:$S$15))+SOMMEPROD(('20-D'!$L$11:$L$15=$A22)*('20-D'!$N$10:$S$10=M$6)*('20-D'!$N$9:$S$9=M$5)*('20-D'!$N$11:$S$15))+SOMMEPROD(('21-E'!$L$11:$L$15=$A22)*('21-E'!$N$10:$S$10=M$6)*('21-E'!$N$9:$S$9=M$5)*('21-E'!$N$11:$S$15))+SOMMEPROD(('22-F'!$L$11:$L$30=$A22)*('22-F'!$N$10:$S$10=M$6)*('22-F'!$N$9:$S$9=M$5)*('22-F'!$N$11:$S$30))+SOMMEPROD(('23-G'!$L$11:$L$30=$A22)*('23-G'!$N$10:$S$10=M$6)*('23-G'!$N$9:$S$9=M$5)*('23-G'!$N$11:$S$30))+SOMMEPROD(('24-H'!$L$11:$L$30=$A22)*('24-H'!$N$10:$S$10=M$6)*('24-H'!$N$9:$S$9=M$5)*('24-H'!$N$11:$S$30))+SOMMEPROD(('25-I'!$L$11:$L$30=$A22)*('25-I'!$N$10:$S$10=M$6)*('25-I'!$N$9:$S$9=M$5)*('25-I'!$N$11:$S$30))+SOMMEPROD(('26-J'!$L$11:$L$30=$A22)*('26-J'!$N$10:$S$10=M$6)*('26-J'!$N$9:$S$9=M$5)*('26-J'!$N$11:$S$30))+SOMMEPROD(('27-K'!$L$11:$L$30=$A22)*('27-K'!$N$10:$S$10=M$6)*('27-K'!$N$9:$S$9=M$5)*('27-K'!$N$11:$S$30))+SOMMEPROD(('28-L'!$L$11:$L$30=$A22)*('28-L'!$N$10:$S$10=M$6)*('28-L'!$N$9:$S$9=M$5)*('28-L'!$N$11:$S$30))</f>
        <v>#NAME?</v>
      </c>
      <c r="N22" s="19" t="e">
        <f ca="1">SOMMEPROD(('19-C'!$L$11:$L$15=$A22)*('19-C'!$N$10:$S$10=N$6)*('19-C'!$N$9:$S$9=N$5)*('19-C'!$N$11:$S$15))+SOMMEPROD(('20-D'!$L$11:$L$15=$A22)*('20-D'!$N$10:$S$10=N$6)*('20-D'!$N$9:$S$9=N$5)*('20-D'!$N$11:$S$15))+SOMMEPROD(('21-E'!$L$11:$L$15=$A22)*('21-E'!$N$10:$S$10=N$6)*('21-E'!$N$9:$S$9=N$5)*('21-E'!$N$11:$S$15))+SOMMEPROD(('22-F'!$L$11:$L$30=$A22)*('22-F'!$N$10:$S$10=N$6)*('22-F'!$N$9:$S$9=N$5)*('22-F'!$N$11:$S$30))+SOMMEPROD(('23-G'!$L$11:$L$30=$A22)*('23-G'!$N$10:$S$10=N$6)*('23-G'!$N$9:$S$9=N$5)*('23-G'!$N$11:$S$30))+SOMMEPROD(('24-H'!$L$11:$L$30=$A22)*('24-H'!$N$10:$S$10=N$6)*('24-H'!$N$9:$S$9=N$5)*('24-H'!$N$11:$S$30))+SOMMEPROD(('25-I'!$L$11:$L$30=$A22)*('25-I'!$N$10:$S$10=N$6)*('25-I'!$N$9:$S$9=N$5)*('25-I'!$N$11:$S$30))+SOMMEPROD(('26-J'!$L$11:$L$30=$A22)*('26-J'!$N$10:$S$10=N$6)*('26-J'!$N$9:$S$9=N$5)*('26-J'!$N$11:$S$30))+SOMMEPROD(('27-K'!$L$11:$L$30=$A22)*('27-K'!$N$10:$S$10=N$6)*('27-K'!$N$9:$S$9=N$5)*('27-K'!$N$11:$S$30))+SOMMEPROD(('28-L'!$L$11:$L$30=$A22)*('28-L'!$N$10:$S$10=N$6)*('28-L'!$N$9:$S$9=N$5)*('28-L'!$N$11:$S$30))</f>
        <v>#NAME?</v>
      </c>
      <c r="O22" s="19" t="e">
        <f ca="1">SOMMEPROD(('19-C'!$L$11:$L$15=$A22)*('19-C'!$N$10:$S$10=O$6)*('19-C'!$N$9:$S$9=O$5)*('19-C'!$N$11:$S$15))+SOMMEPROD(('20-D'!$L$11:$L$15=$A22)*('20-D'!$N$10:$S$10=O$6)*('20-D'!$N$9:$S$9=O$5)*('20-D'!$N$11:$S$15))+SOMMEPROD(('21-E'!$L$11:$L$15=$A22)*('21-E'!$N$10:$S$10=O$6)*('21-E'!$N$9:$S$9=O$5)*('21-E'!$N$11:$S$15))+SOMMEPROD(('22-F'!$L$11:$L$30=$A22)*('22-F'!$N$10:$S$10=O$6)*('22-F'!$N$9:$S$9=O$5)*('22-F'!$N$11:$S$30))+SOMMEPROD(('23-G'!$L$11:$L$30=$A22)*('23-G'!$N$10:$S$10=O$6)*('23-G'!$N$9:$S$9=O$5)*('23-G'!$N$11:$S$30))+SOMMEPROD(('24-H'!$L$11:$L$30=$A22)*('24-H'!$N$10:$S$10=O$6)*('24-H'!$N$9:$S$9=O$5)*('24-H'!$N$11:$S$30))+SOMMEPROD(('25-I'!$L$11:$L$30=$A22)*('25-I'!$N$10:$S$10=O$6)*('25-I'!$N$9:$S$9=O$5)*('25-I'!$N$11:$S$30))+SOMMEPROD(('26-J'!$L$11:$L$30=$A22)*('26-J'!$N$10:$S$10=O$6)*('26-J'!$N$9:$S$9=O$5)*('26-J'!$N$11:$S$30))+SOMMEPROD(('27-K'!$L$11:$L$30=$A22)*('27-K'!$N$10:$S$10=O$6)*('27-K'!$N$9:$S$9=O$5)*('27-K'!$N$11:$S$30))+SOMMEPROD(('28-L'!$L$11:$L$30=$A22)*('28-L'!$N$10:$S$10=O$6)*('28-L'!$N$9:$S$9=O$5)*('28-L'!$N$11:$S$30))</f>
        <v>#NAME?</v>
      </c>
      <c r="P22" s="19" t="e">
        <f ca="1">SOMMEPROD(('19-C'!$L$11:$L$15=$A22)*('19-C'!$N$10:$S$10=P$6)*('19-C'!$N$9:$S$9=P$5)*('19-C'!$N$11:$S$15))+SOMMEPROD(('20-D'!$L$11:$L$15=$A22)*('20-D'!$N$10:$S$10=P$6)*('20-D'!$N$9:$S$9=P$5)*('20-D'!$N$11:$S$15))+SOMMEPROD(('21-E'!$L$11:$L$15=$A22)*('21-E'!$N$10:$S$10=P$6)*('21-E'!$N$9:$S$9=P$5)*('21-E'!$N$11:$S$15))+SOMMEPROD(('22-F'!$L$11:$L$30=$A22)*('22-F'!$N$10:$S$10=P$6)*('22-F'!$N$9:$S$9=P$5)*('22-F'!$N$11:$S$30))+SOMMEPROD(('23-G'!$L$11:$L$30=$A22)*('23-G'!$N$10:$S$10=P$6)*('23-G'!$N$9:$S$9=P$5)*('23-G'!$N$11:$S$30))+SOMMEPROD(('24-H'!$L$11:$L$30=$A22)*('24-H'!$N$10:$S$10=P$6)*('24-H'!$N$9:$S$9=P$5)*('24-H'!$N$11:$S$30))+SOMMEPROD(('25-I'!$L$11:$L$30=$A22)*('25-I'!$N$10:$S$10=P$6)*('25-I'!$N$9:$S$9=P$5)*('25-I'!$N$11:$S$30))+SOMMEPROD(('26-J'!$L$11:$L$30=$A22)*('26-J'!$N$10:$S$10=P$6)*('26-J'!$N$9:$S$9=P$5)*('26-J'!$N$11:$S$30))+SOMMEPROD(('27-K'!$L$11:$L$30=$A22)*('27-K'!$N$10:$S$10=P$6)*('27-K'!$N$9:$S$9=P$5)*('27-K'!$N$11:$S$30))+SOMMEPROD(('28-L'!$L$11:$L$30=$A22)*('28-L'!$N$10:$S$10=P$6)*('28-L'!$N$9:$S$9=P$5)*('28-L'!$N$11:$S$30))</f>
        <v>#NAME?</v>
      </c>
      <c r="Q22" s="19" t="e">
        <f ca="1">SOMMEPROD(('19-C'!$L$11:$L$15=$A22)*('19-C'!$N$10:$S$10=Q$6)*('19-C'!$N$9:$S$9=Q$5)*('19-C'!$N$11:$S$15))+SOMMEPROD(('20-D'!$L$11:$L$15=$A22)*('20-D'!$N$10:$S$10=Q$6)*('20-D'!$N$9:$S$9=Q$5)*('20-D'!$N$11:$S$15))+SOMMEPROD(('21-E'!$L$11:$L$15=$A22)*('21-E'!$N$10:$S$10=Q$6)*('21-E'!$N$9:$S$9=Q$5)*('21-E'!$N$11:$S$15))+SOMMEPROD(('22-F'!$L$11:$L$30=$A22)*('22-F'!$N$10:$S$10=Q$6)*('22-F'!$N$9:$S$9=Q$5)*('22-F'!$N$11:$S$30))+SOMMEPROD(('23-G'!$L$11:$L$30=$A22)*('23-G'!$N$10:$S$10=Q$6)*('23-G'!$N$9:$S$9=Q$5)*('23-G'!$N$11:$S$30))+SOMMEPROD(('24-H'!$L$11:$L$30=$A22)*('24-H'!$N$10:$S$10=Q$6)*('24-H'!$N$9:$S$9=Q$5)*('24-H'!$N$11:$S$30))+SOMMEPROD(('25-I'!$L$11:$L$30=$A22)*('25-I'!$N$10:$S$10=Q$6)*('25-I'!$N$9:$S$9=Q$5)*('25-I'!$N$11:$S$30))+SOMMEPROD(('26-J'!$L$11:$L$30=$A22)*('26-J'!$N$10:$S$10=Q$6)*('26-J'!$N$9:$S$9=Q$5)*('26-J'!$N$11:$S$30))+SOMMEPROD(('27-K'!$L$11:$L$30=$A22)*('27-K'!$N$10:$S$10=Q$6)*('27-K'!$N$9:$S$9=Q$5)*('27-K'!$N$11:$S$30))+SOMMEPROD(('28-L'!$L$11:$L$30=$A22)*('28-L'!$N$10:$S$10=Q$6)*('28-L'!$N$9:$S$9=Q$5)*('28-L'!$N$11:$S$30))</f>
        <v>#NAME?</v>
      </c>
      <c r="R22" s="19" t="e">
        <f ca="1">SOMMEPROD(('19-C'!$L$11:$L$15=$A22)*('19-C'!$N$10:$S$10=R$6)*('19-C'!$N$9:$S$9=R$5)*('19-C'!$N$11:$S$15))+SOMMEPROD(('20-D'!$L$11:$L$15=$A22)*('20-D'!$N$10:$S$10=R$6)*('20-D'!$N$9:$S$9=R$5)*('20-D'!$N$11:$S$15))+SOMMEPROD(('21-E'!$L$11:$L$15=$A22)*('21-E'!$N$10:$S$10=R$6)*('21-E'!$N$9:$S$9=R$5)*('21-E'!$N$11:$S$15))+SOMMEPROD(('22-F'!$L$11:$L$30=$A22)*('22-F'!$N$10:$S$10=R$6)*('22-F'!$N$9:$S$9=R$5)*('22-F'!$N$11:$S$30))+SOMMEPROD(('23-G'!$L$11:$L$30=$A22)*('23-G'!$N$10:$S$10=R$6)*('23-G'!$N$9:$S$9=R$5)*('23-G'!$N$11:$S$30))+SOMMEPROD(('24-H'!$L$11:$L$30=$A22)*('24-H'!$N$10:$S$10=R$6)*('24-H'!$N$9:$S$9=R$5)*('24-H'!$N$11:$S$30))+SOMMEPROD(('25-I'!$L$11:$L$30=$A22)*('25-I'!$N$10:$S$10=R$6)*('25-I'!$N$9:$S$9=R$5)*('25-I'!$N$11:$S$30))+SOMMEPROD(('26-J'!$L$11:$L$30=$A22)*('26-J'!$N$10:$S$10=R$6)*('26-J'!$N$9:$S$9=R$5)*('26-J'!$N$11:$S$30))+SOMMEPROD(('27-K'!$L$11:$L$30=$A22)*('27-K'!$N$10:$S$10=R$6)*('27-K'!$N$9:$S$9=R$5)*('27-K'!$N$11:$S$30))+SOMMEPROD(('28-L'!$L$11:$L$30=$A22)*('28-L'!$N$10:$S$10=R$6)*('28-L'!$N$9:$S$9=R$5)*('28-L'!$N$11:$S$30))</f>
        <v>#NAME?</v>
      </c>
      <c r="S22" s="19" t="e">
        <f ca="1">SOMMEPROD(('19-C'!$L$11:$L$15=$A22)*('19-C'!$N$10:$S$10=S$6)*('19-C'!$N$9:$S$9=S$5)*('19-C'!$N$11:$S$15))+SOMMEPROD(('20-D'!$L$11:$L$15=$A22)*('20-D'!$N$10:$S$10=S$6)*('20-D'!$N$9:$S$9=S$5)*('20-D'!$N$11:$S$15))+SOMMEPROD(('21-E'!$L$11:$L$15=$A22)*('21-E'!$N$10:$S$10=S$6)*('21-E'!$N$9:$S$9=S$5)*('21-E'!$N$11:$S$15))+SOMMEPROD(('22-F'!$L$11:$L$30=$A22)*('22-F'!$N$10:$S$10=S$6)*('22-F'!$N$9:$S$9=S$5)*('22-F'!$N$11:$S$30))+SOMMEPROD(('23-G'!$L$11:$L$30=$A22)*('23-G'!$N$10:$S$10=S$6)*('23-G'!$N$9:$S$9=S$5)*('23-G'!$N$11:$S$30))+SOMMEPROD(('24-H'!$L$11:$L$30=$A22)*('24-H'!$N$10:$S$10=S$6)*('24-H'!$N$9:$S$9=S$5)*('24-H'!$N$11:$S$30))+SOMMEPROD(('25-I'!$L$11:$L$30=$A22)*('25-I'!$N$10:$S$10=S$6)*('25-I'!$N$9:$S$9=S$5)*('25-I'!$N$11:$S$30))+SOMMEPROD(('26-J'!$L$11:$L$30=$A22)*('26-J'!$N$10:$S$10=S$6)*('26-J'!$N$9:$S$9=S$5)*('26-J'!$N$11:$S$30))+SOMMEPROD(('27-K'!$L$11:$L$30=$A22)*('27-K'!$N$10:$S$10=S$6)*('27-K'!$N$9:$S$9=S$5)*('27-K'!$N$11:$S$30))+SOMMEPROD(('28-L'!$L$11:$L$30=$A22)*('28-L'!$N$10:$S$10=S$6)*('28-L'!$N$9:$S$9=S$5)*('28-L'!$N$11:$S$30))</f>
        <v>#NAME?</v>
      </c>
      <c r="T22" s="19" t="e">
        <f ca="1">SOMMEPROD(('19-C'!$L$11:$L$15=$A22)*('19-C'!$N$10:$S$10=T$6)*('19-C'!$N$9:$S$9=T$5)*('19-C'!$N$11:$S$15))+SOMMEPROD(('20-D'!$L$11:$L$15=$A22)*('20-D'!$N$10:$S$10=T$6)*('20-D'!$N$9:$S$9=T$5)*('20-D'!$N$11:$S$15))+SOMMEPROD(('21-E'!$L$11:$L$15=$A22)*('21-E'!$N$10:$S$10=T$6)*('21-E'!$N$9:$S$9=T$5)*('21-E'!$N$11:$S$15))+SOMMEPROD(('22-F'!$L$11:$L$30=$A22)*('22-F'!$N$10:$S$10=T$6)*('22-F'!$N$9:$S$9=T$5)*('22-F'!$N$11:$S$30))+SOMMEPROD(('23-G'!$L$11:$L$30=$A22)*('23-G'!$N$10:$S$10=T$6)*('23-G'!$N$9:$S$9=T$5)*('23-G'!$N$11:$S$30))+SOMMEPROD(('24-H'!$L$11:$L$30=$A22)*('24-H'!$N$10:$S$10=T$6)*('24-H'!$N$9:$S$9=T$5)*('24-H'!$N$11:$S$30))+SOMMEPROD(('25-I'!$L$11:$L$30=$A22)*('25-I'!$N$10:$S$10=T$6)*('25-I'!$N$9:$S$9=T$5)*('25-I'!$N$11:$S$30))+SOMMEPROD(('26-J'!$L$11:$L$30=$A22)*('26-J'!$N$10:$S$10=T$6)*('26-J'!$N$9:$S$9=T$5)*('26-J'!$N$11:$S$30))+SOMMEPROD(('27-K'!$L$11:$L$30=$A22)*('27-K'!$N$10:$S$10=T$6)*('27-K'!$N$9:$S$9=T$5)*('27-K'!$N$11:$S$30))+SOMMEPROD(('28-L'!$L$11:$L$30=$A22)*('28-L'!$N$10:$S$10=T$6)*('28-L'!$N$9:$S$9=T$5)*('28-L'!$N$11:$S$30))</f>
        <v>#NAME?</v>
      </c>
      <c r="U22" s="19" t="e">
        <f ca="1">SOMMEPROD(('19-C'!$L$11:$L$15=$A22)*('19-C'!$N$10:$S$10=U$6)*('19-C'!$N$9:$S$9=U$5)*('19-C'!$N$11:$S$15))+SOMMEPROD(('20-D'!$L$11:$L$15=$A22)*('20-D'!$N$10:$S$10=U$6)*('20-D'!$N$9:$S$9=U$5)*('20-D'!$N$11:$S$15))+SOMMEPROD(('21-E'!$L$11:$L$15=$A22)*('21-E'!$N$10:$S$10=U$6)*('21-E'!$N$9:$S$9=U$5)*('21-E'!$N$11:$S$15))+SOMMEPROD(('22-F'!$L$11:$L$30=$A22)*('22-F'!$N$10:$S$10=U$6)*('22-F'!$N$9:$S$9=U$5)*('22-F'!$N$11:$S$30))+SOMMEPROD(('23-G'!$L$11:$L$30=$A22)*('23-G'!$N$10:$S$10=U$6)*('23-G'!$N$9:$S$9=U$5)*('23-G'!$N$11:$S$30))+SOMMEPROD(('24-H'!$L$11:$L$30=$A22)*('24-H'!$N$10:$S$10=U$6)*('24-H'!$N$9:$S$9=U$5)*('24-H'!$N$11:$S$30))+SOMMEPROD(('25-I'!$L$11:$L$30=$A22)*('25-I'!$N$10:$S$10=U$6)*('25-I'!$N$9:$S$9=U$5)*('25-I'!$N$11:$S$30))+SOMMEPROD(('26-J'!$L$11:$L$30=$A22)*('26-J'!$N$10:$S$10=U$6)*('26-J'!$N$9:$S$9=U$5)*('26-J'!$N$11:$S$30))+SOMMEPROD(('27-K'!$L$11:$L$30=$A22)*('27-K'!$N$10:$S$10=U$6)*('27-K'!$N$9:$S$9=U$5)*('27-K'!$N$11:$S$30))+SOMMEPROD(('28-L'!$L$11:$L$30=$A22)*('28-L'!$N$10:$S$10=U$6)*('28-L'!$N$9:$S$9=U$5)*('28-L'!$N$11:$S$30))</f>
        <v>#NAME?</v>
      </c>
      <c r="V22" s="19" t="e">
        <f ca="1">SOMMEPROD(('19-C'!$L$11:$L$15=$A22)*('19-C'!$N$10:$S$10=V$6)*('19-C'!$N$9:$S$9=V$5)*('19-C'!$N$11:$S$15))+SOMMEPROD(('20-D'!$L$11:$L$15=$A22)*('20-D'!$N$10:$S$10=V$6)*('20-D'!$N$9:$S$9=V$5)*('20-D'!$N$11:$S$15))+SOMMEPROD(('21-E'!$L$11:$L$15=$A22)*('21-E'!$N$10:$S$10=V$6)*('21-E'!$N$9:$S$9=V$5)*('21-E'!$N$11:$S$15))+SOMMEPROD(('22-F'!$L$11:$L$30=$A22)*('22-F'!$N$10:$S$10=V$6)*('22-F'!$N$9:$S$9=V$5)*('22-F'!$N$11:$S$30))+SOMMEPROD(('23-G'!$L$11:$L$30=$A22)*('23-G'!$N$10:$S$10=V$6)*('23-G'!$N$9:$S$9=V$5)*('23-G'!$N$11:$S$30))+SOMMEPROD(('24-H'!$L$11:$L$30=$A22)*('24-H'!$N$10:$S$10=V$6)*('24-H'!$N$9:$S$9=V$5)*('24-H'!$N$11:$S$30))+SOMMEPROD(('25-I'!$L$11:$L$30=$A22)*('25-I'!$N$10:$S$10=V$6)*('25-I'!$N$9:$S$9=V$5)*('25-I'!$N$11:$S$30))+SOMMEPROD(('26-J'!$L$11:$L$30=$A22)*('26-J'!$N$10:$S$10=V$6)*('26-J'!$N$9:$S$9=V$5)*('26-J'!$N$11:$S$30))+SOMMEPROD(('27-K'!$L$11:$L$30=$A22)*('27-K'!$N$10:$S$10=V$6)*('27-K'!$N$9:$S$9=V$5)*('27-K'!$N$11:$S$30))+SOMMEPROD(('28-L'!$L$11:$L$30=$A22)*('28-L'!$N$10:$S$10=V$6)*('28-L'!$N$9:$S$9=V$5)*('28-L'!$N$11:$S$30))</f>
        <v>#NAME?</v>
      </c>
      <c r="W22" s="19" t="e">
        <f ca="1">SOMMEPROD(('19-C'!$L$11:$L$15=$A22)*('19-C'!$N$10:$S$10=W$6)*('19-C'!$N$9:$S$9=W$5)*('19-C'!$N$11:$S$15))+SOMMEPROD(('20-D'!$L$11:$L$15=$A22)*('20-D'!$N$10:$S$10=W$6)*('20-D'!$N$9:$S$9=W$5)*('20-D'!$N$11:$S$15))+SOMMEPROD(('21-E'!$L$11:$L$15=$A22)*('21-E'!$N$10:$S$10=W$6)*('21-E'!$N$9:$S$9=W$5)*('21-E'!$N$11:$S$15))+SOMMEPROD(('22-F'!$L$11:$L$30=$A22)*('22-F'!$N$10:$S$10=W$6)*('22-F'!$N$9:$S$9=W$5)*('22-F'!$N$11:$S$30))+SOMMEPROD(('23-G'!$L$11:$L$30=$A22)*('23-G'!$N$10:$S$10=W$6)*('23-G'!$N$9:$S$9=W$5)*('23-G'!$N$11:$S$30))+SOMMEPROD(('24-H'!$L$11:$L$30=$A22)*('24-H'!$N$10:$S$10=W$6)*('24-H'!$N$9:$S$9=W$5)*('24-H'!$N$11:$S$30))+SOMMEPROD(('25-I'!$L$11:$L$30=$A22)*('25-I'!$N$10:$S$10=W$6)*('25-I'!$N$9:$S$9=W$5)*('25-I'!$N$11:$S$30))+SOMMEPROD(('26-J'!$L$11:$L$30=$A22)*('26-J'!$N$10:$S$10=W$6)*('26-J'!$N$9:$S$9=W$5)*('26-J'!$N$11:$S$30))+SOMMEPROD(('27-K'!$L$11:$L$30=$A22)*('27-K'!$N$10:$S$10=W$6)*('27-K'!$N$9:$S$9=W$5)*('27-K'!$N$11:$S$30))+SOMMEPROD(('28-L'!$L$11:$L$30=$A22)*('28-L'!$N$10:$S$10=W$6)*('28-L'!$N$9:$S$9=W$5)*('28-L'!$N$11:$S$30))</f>
        <v>#NAME?</v>
      </c>
      <c r="X22" s="19" t="e">
        <f ca="1">SOMMEPROD(('19-C'!$L$11:$L$15=$A22)*('19-C'!$N$10:$S$10=X$6)*('19-C'!$N$9:$S$9=X$5)*('19-C'!$N$11:$S$15))+SOMMEPROD(('20-D'!$L$11:$L$15=$A22)*('20-D'!$N$10:$S$10=X$6)*('20-D'!$N$9:$S$9=X$5)*('20-D'!$N$11:$S$15))+SOMMEPROD(('21-E'!$L$11:$L$15=$A22)*('21-E'!$N$10:$S$10=X$6)*('21-E'!$N$9:$S$9=X$5)*('21-E'!$N$11:$S$15))+SOMMEPROD(('22-F'!$L$11:$L$30=$A22)*('22-F'!$N$10:$S$10=X$6)*('22-F'!$N$9:$S$9=X$5)*('22-F'!$N$11:$S$30))+SOMMEPROD(('23-G'!$L$11:$L$30=$A22)*('23-G'!$N$10:$S$10=X$6)*('23-G'!$N$9:$S$9=X$5)*('23-G'!$N$11:$S$30))+SOMMEPROD(('24-H'!$L$11:$L$30=$A22)*('24-H'!$N$10:$S$10=X$6)*('24-H'!$N$9:$S$9=X$5)*('24-H'!$N$11:$S$30))+SOMMEPROD(('25-I'!$L$11:$L$30=$A22)*('25-I'!$N$10:$S$10=X$6)*('25-I'!$N$9:$S$9=X$5)*('25-I'!$N$11:$S$30))+SOMMEPROD(('26-J'!$L$11:$L$30=$A22)*('26-J'!$N$10:$S$10=X$6)*('26-J'!$N$9:$S$9=X$5)*('26-J'!$N$11:$S$30))+SOMMEPROD(('27-K'!$L$11:$L$30=$A22)*('27-K'!$N$10:$S$10=X$6)*('27-K'!$N$9:$S$9=X$5)*('27-K'!$N$11:$S$30))+SOMMEPROD(('28-L'!$L$11:$L$30=$A22)*('28-L'!$N$10:$S$10=X$6)*('28-L'!$N$9:$S$9=X$5)*('28-L'!$N$11:$S$30))</f>
        <v>#NAME?</v>
      </c>
      <c r="Y22" s="135" t="e">
        <f t="shared" ca="1" si="0"/>
        <v>#NAME?</v>
      </c>
      <c r="AA22" s="138">
        <v>49674</v>
      </c>
      <c r="AB22" s="19">
        <f t="shared" si="4"/>
        <v>0</v>
      </c>
      <c r="AC22" s="19">
        <f t="shared" si="4"/>
        <v>0</v>
      </c>
      <c r="AD22" s="19">
        <f t="shared" si="4"/>
        <v>0</v>
      </c>
      <c r="AE22" s="19">
        <f t="shared" si="4"/>
        <v>0</v>
      </c>
      <c r="AF22" s="19">
        <f t="shared" si="4"/>
        <v>0</v>
      </c>
      <c r="AG22" s="19">
        <f t="shared" si="4"/>
        <v>0</v>
      </c>
      <c r="AH22" s="19">
        <f t="shared" si="4"/>
        <v>0</v>
      </c>
      <c r="AI22" s="19">
        <f t="shared" si="4"/>
        <v>0</v>
      </c>
      <c r="AJ22" s="19">
        <f t="shared" si="4"/>
        <v>0</v>
      </c>
      <c r="AK22" s="19">
        <f t="shared" si="4"/>
        <v>0</v>
      </c>
      <c r="AL22" s="19">
        <f t="shared" si="5"/>
        <v>26800</v>
      </c>
      <c r="AM22" s="19">
        <f t="shared" si="5"/>
        <v>29800</v>
      </c>
      <c r="AN22" s="19">
        <f t="shared" si="5"/>
        <v>69200</v>
      </c>
      <c r="AO22" s="19">
        <f t="shared" si="5"/>
        <v>42800</v>
      </c>
      <c r="AP22" s="19">
        <f t="shared" si="5"/>
        <v>217700</v>
      </c>
      <c r="AQ22" s="19">
        <f t="shared" si="5"/>
        <v>1337700</v>
      </c>
      <c r="AR22" s="19">
        <f t="shared" si="5"/>
        <v>0</v>
      </c>
      <c r="AS22" s="133">
        <f t="shared" si="3"/>
        <v>1724000</v>
      </c>
    </row>
    <row r="23" spans="1:45" ht="15" customHeight="1" x14ac:dyDescent="0.25">
      <c r="A23" s="138">
        <v>50040</v>
      </c>
      <c r="B23" s="19" t="e">
        <f ca="1">SOMMEPROD(('19-C'!$L$11:$L$15=$A23)*('19-C'!$N$10:$S$10=B$6)*('19-C'!$N$9:$S$9=B$5)*('19-C'!$N$11:$S$15))+SOMMEPROD(('20-D'!$L$11:$L$15=$A23)*('20-D'!$N$10:$S$10=B$6)*('20-D'!$N$9:$S$9=B$5)*('20-D'!$N$11:$S$15))+SOMMEPROD(('21-E'!$L$11:$L$15=$A23)*('21-E'!$N$10:$S$10=B$6)*('21-E'!$N$9:$S$9=B$5)*('21-E'!$N$11:$S$15))+SOMMEPROD(('22-F'!$L$11:$L$30=$A23)*('22-F'!$N$10:$S$10=B$6)*('22-F'!$N$9:$S$9=B$5)*('22-F'!$N$11:$S$30))+SOMMEPROD(('23-G'!$L$11:$L$30=$A23)*('23-G'!$N$10:$S$10=B$6)*('23-G'!$N$9:$S$9=B$5)*('23-G'!$N$11:$S$30))+SOMMEPROD(('24-H'!$L$11:$L$30=$A23)*('24-H'!$N$10:$S$10=B$6)*('24-H'!$N$9:$S$9=B$5)*('24-H'!$N$11:$S$30))+SOMMEPROD(('25-I'!$L$11:$L$30=$A23)*('25-I'!$N$10:$S$10=B$6)*('25-I'!$N$9:$S$9=B$5)*('25-I'!$N$11:$S$30))+SOMMEPROD(('26-J'!$L$11:$L$30=$A23)*('26-J'!$N$10:$S$10=B$6)*('26-J'!$N$9:$S$9=B$5)*('26-J'!$N$11:$S$30))+SOMMEPROD(('27-K'!$L$11:$L$30=$A23)*('27-K'!$N$10:$S$10=B$6)*('27-K'!$N$9:$S$9=B$5)*('27-K'!$N$11:$S$30))+SOMMEPROD(('28-L'!$L$11:$L$30=$A23)*('28-L'!$N$10:$S$10=B$6)*('28-L'!$N$9:$S$9=B$5)*('28-L'!$N$11:$S$30))</f>
        <v>#NAME?</v>
      </c>
      <c r="C23" s="19" t="e">
        <f ca="1">SOMMEPROD(('19-C'!$L$11:$L$15=$A23)*('19-C'!$N$10:$S$10=C$6)*('19-C'!$N$9:$S$9=C$5)*('19-C'!$N$11:$S$15))+SOMMEPROD(('20-D'!$L$11:$L$15=$A23)*('20-D'!$N$10:$S$10=C$6)*('20-D'!$N$9:$S$9=C$5)*('20-D'!$N$11:$S$15))+SOMMEPROD(('21-E'!$L$11:$L$15=$A23)*('21-E'!$N$10:$S$10=C$6)*('21-E'!$N$9:$S$9=C$5)*('21-E'!$N$11:$S$15))+SOMMEPROD(('22-F'!$L$11:$L$30=$A23)*('22-F'!$N$10:$S$10=C$6)*('22-F'!$N$9:$S$9=C$5)*('22-F'!$N$11:$S$30))+SOMMEPROD(('23-G'!$L$11:$L$30=$A23)*('23-G'!$N$10:$S$10=C$6)*('23-G'!$N$9:$S$9=C$5)*('23-G'!$N$11:$S$30))+SOMMEPROD(('24-H'!$L$11:$L$30=$A23)*('24-H'!$N$10:$S$10=C$6)*('24-H'!$N$9:$S$9=C$5)*('24-H'!$N$11:$S$30))+SOMMEPROD(('25-I'!$L$11:$L$30=$A23)*('25-I'!$N$10:$S$10=C$6)*('25-I'!$N$9:$S$9=C$5)*('25-I'!$N$11:$S$30))+SOMMEPROD(('26-J'!$L$11:$L$30=$A23)*('26-J'!$N$10:$S$10=C$6)*('26-J'!$N$9:$S$9=C$5)*('26-J'!$N$11:$S$30))+SOMMEPROD(('27-K'!$L$11:$L$30=$A23)*('27-K'!$N$10:$S$10=C$6)*('27-K'!$N$9:$S$9=C$5)*('27-K'!$N$11:$S$30))+SOMMEPROD(('28-L'!$L$11:$L$30=$A23)*('28-L'!$N$10:$S$10=C$6)*('28-L'!$N$9:$S$9=C$5)*('28-L'!$N$11:$S$30))</f>
        <v>#NAME?</v>
      </c>
      <c r="D23" s="19" t="e">
        <f ca="1">SOMMEPROD(('19-C'!$L$11:$L$15=$A23)*('19-C'!$N$10:$S$10=D$6)*('19-C'!$N$9:$S$9=D$5)*('19-C'!$N$11:$S$15))+SOMMEPROD(('20-D'!$L$11:$L$15=$A23)*('20-D'!$N$10:$S$10=D$6)*('20-D'!$N$9:$S$9=D$5)*('20-D'!$N$11:$S$15))+SOMMEPROD(('21-E'!$L$11:$L$15=$A23)*('21-E'!$N$10:$S$10=D$6)*('21-E'!$N$9:$S$9=D$5)*('21-E'!$N$11:$S$15))+SOMMEPROD(('22-F'!$L$11:$L$30=$A23)*('22-F'!$N$10:$S$10=D$6)*('22-F'!$N$9:$S$9=D$5)*('22-F'!$N$11:$S$30))+SOMMEPROD(('23-G'!$L$11:$L$30=$A23)*('23-G'!$N$10:$S$10=D$6)*('23-G'!$N$9:$S$9=D$5)*('23-G'!$N$11:$S$30))+SOMMEPROD(('24-H'!$L$11:$L$30=$A23)*('24-H'!$N$10:$S$10=D$6)*('24-H'!$N$9:$S$9=D$5)*('24-H'!$N$11:$S$30))+SOMMEPROD(('25-I'!$L$11:$L$30=$A23)*('25-I'!$N$10:$S$10=D$6)*('25-I'!$N$9:$S$9=D$5)*('25-I'!$N$11:$S$30))+SOMMEPROD(('26-J'!$L$11:$L$30=$A23)*('26-J'!$N$10:$S$10=D$6)*('26-J'!$N$9:$S$9=D$5)*('26-J'!$N$11:$S$30))+SOMMEPROD(('27-K'!$L$11:$L$30=$A23)*('27-K'!$N$10:$S$10=D$6)*('27-K'!$N$9:$S$9=D$5)*('27-K'!$N$11:$S$30))+SOMMEPROD(('28-L'!$L$11:$L$30=$A23)*('28-L'!$N$10:$S$10=D$6)*('28-L'!$N$9:$S$9=D$5)*('28-L'!$N$11:$S$30))</f>
        <v>#NAME?</v>
      </c>
      <c r="E23" s="19" t="e">
        <f ca="1">SOMMEPROD(('19-C'!$L$11:$L$15=$A23)*('19-C'!$N$10:$S$10=E$6)*('19-C'!$N$9:$S$9=E$5)*('19-C'!$N$11:$S$15))+SOMMEPROD(('20-D'!$L$11:$L$15=$A23)*('20-D'!$N$10:$S$10=E$6)*('20-D'!$N$9:$S$9=E$5)*('20-D'!$N$11:$S$15))+SOMMEPROD(('21-E'!$L$11:$L$15=$A23)*('21-E'!$N$10:$S$10=E$6)*('21-E'!$N$9:$S$9=E$5)*('21-E'!$N$11:$S$15))+SOMMEPROD(('22-F'!$L$11:$L$30=$A23)*('22-F'!$N$10:$S$10=E$6)*('22-F'!$N$9:$S$9=E$5)*('22-F'!$N$11:$S$30))+SOMMEPROD(('23-G'!$L$11:$L$30=$A23)*('23-G'!$N$10:$S$10=E$6)*('23-G'!$N$9:$S$9=E$5)*('23-G'!$N$11:$S$30))+SOMMEPROD(('24-H'!$L$11:$L$30=$A23)*('24-H'!$N$10:$S$10=E$6)*('24-H'!$N$9:$S$9=E$5)*('24-H'!$N$11:$S$30))+SOMMEPROD(('25-I'!$L$11:$L$30=$A23)*('25-I'!$N$10:$S$10=E$6)*('25-I'!$N$9:$S$9=E$5)*('25-I'!$N$11:$S$30))+SOMMEPROD(('26-J'!$L$11:$L$30=$A23)*('26-J'!$N$10:$S$10=E$6)*('26-J'!$N$9:$S$9=E$5)*('26-J'!$N$11:$S$30))+SOMMEPROD(('27-K'!$L$11:$L$30=$A23)*('27-K'!$N$10:$S$10=E$6)*('27-K'!$N$9:$S$9=E$5)*('27-K'!$N$11:$S$30))+SOMMEPROD(('28-L'!$L$11:$L$30=$A23)*('28-L'!$N$10:$S$10=E$6)*('28-L'!$N$9:$S$9=E$5)*('28-L'!$N$11:$S$30))</f>
        <v>#NAME?</v>
      </c>
      <c r="F23" s="19" t="e">
        <f ca="1">SOMMEPROD(('19-C'!$L$11:$L$15=$A23)*('19-C'!$N$10:$S$10=F$6)*('19-C'!$N$9:$S$9=F$5)*('19-C'!$N$11:$S$15))+SOMMEPROD(('20-D'!$L$11:$L$15=$A23)*('20-D'!$N$10:$S$10=F$6)*('20-D'!$N$9:$S$9=F$5)*('20-D'!$N$11:$S$15))+SOMMEPROD(('21-E'!$L$11:$L$15=$A23)*('21-E'!$N$10:$S$10=F$6)*('21-E'!$N$9:$S$9=F$5)*('21-E'!$N$11:$S$15))+SOMMEPROD(('22-F'!$L$11:$L$30=$A23)*('22-F'!$N$10:$S$10=F$6)*('22-F'!$N$9:$S$9=F$5)*('22-F'!$N$11:$S$30))+SOMMEPROD(('23-G'!$L$11:$L$30=$A23)*('23-G'!$N$10:$S$10=F$6)*('23-G'!$N$9:$S$9=F$5)*('23-G'!$N$11:$S$30))+SOMMEPROD(('24-H'!$L$11:$L$30=$A23)*('24-H'!$N$10:$S$10=F$6)*('24-H'!$N$9:$S$9=F$5)*('24-H'!$N$11:$S$30))+SOMMEPROD(('25-I'!$L$11:$L$30=$A23)*('25-I'!$N$10:$S$10=F$6)*('25-I'!$N$9:$S$9=F$5)*('25-I'!$N$11:$S$30))+SOMMEPROD(('26-J'!$L$11:$L$30=$A23)*('26-J'!$N$10:$S$10=F$6)*('26-J'!$N$9:$S$9=F$5)*('26-J'!$N$11:$S$30))+SOMMEPROD(('27-K'!$L$11:$L$30=$A23)*('27-K'!$N$10:$S$10=F$6)*('27-K'!$N$9:$S$9=F$5)*('27-K'!$N$11:$S$30))+SOMMEPROD(('28-L'!$L$11:$L$30=$A23)*('28-L'!$N$10:$S$10=F$6)*('28-L'!$N$9:$S$9=F$5)*('28-L'!$N$11:$S$30))</f>
        <v>#NAME?</v>
      </c>
      <c r="G23" s="19" t="e">
        <f ca="1">SOMMEPROD(('19-C'!$L$11:$L$15=$A23)*('19-C'!$N$10:$S$10=G$6)*('19-C'!$N$9:$S$9=G$5)*('19-C'!$N$11:$S$15))+SOMMEPROD(('20-D'!$L$11:$L$15=$A23)*('20-D'!$N$10:$S$10=G$6)*('20-D'!$N$9:$S$9=G$5)*('20-D'!$N$11:$S$15))+SOMMEPROD(('21-E'!$L$11:$L$15=$A23)*('21-E'!$N$10:$S$10=G$6)*('21-E'!$N$9:$S$9=G$5)*('21-E'!$N$11:$S$15))+SOMMEPROD(('22-F'!$L$11:$L$30=$A23)*('22-F'!$N$10:$S$10=G$6)*('22-F'!$N$9:$S$9=G$5)*('22-F'!$N$11:$S$30))+SOMMEPROD(('23-G'!$L$11:$L$30=$A23)*('23-G'!$N$10:$S$10=G$6)*('23-G'!$N$9:$S$9=G$5)*('23-G'!$N$11:$S$30))+SOMMEPROD(('24-H'!$L$11:$L$30=$A23)*('24-H'!$N$10:$S$10=G$6)*('24-H'!$N$9:$S$9=G$5)*('24-H'!$N$11:$S$30))+SOMMEPROD(('25-I'!$L$11:$L$30=$A23)*('25-I'!$N$10:$S$10=G$6)*('25-I'!$N$9:$S$9=G$5)*('25-I'!$N$11:$S$30))+SOMMEPROD(('26-J'!$L$11:$L$30=$A23)*('26-J'!$N$10:$S$10=G$6)*('26-J'!$N$9:$S$9=G$5)*('26-J'!$N$11:$S$30))+SOMMEPROD(('27-K'!$L$11:$L$30=$A23)*('27-K'!$N$10:$S$10=G$6)*('27-K'!$N$9:$S$9=G$5)*('27-K'!$N$11:$S$30))+SOMMEPROD(('28-L'!$L$11:$L$30=$A23)*('28-L'!$N$10:$S$10=G$6)*('28-L'!$N$9:$S$9=G$5)*('28-L'!$N$11:$S$30))</f>
        <v>#NAME?</v>
      </c>
      <c r="H23" s="19" t="e">
        <f ca="1">SOMMEPROD(('19-C'!$L$11:$L$15=$A23)*('19-C'!$N$10:$S$10=H$6)*('19-C'!$N$9:$S$9=H$5)*('19-C'!$N$11:$S$15))+SOMMEPROD(('20-D'!$L$11:$L$15=$A23)*('20-D'!$N$10:$S$10=H$6)*('20-D'!$N$9:$S$9=H$5)*('20-D'!$N$11:$S$15))+SOMMEPROD(('21-E'!$L$11:$L$15=$A23)*('21-E'!$N$10:$S$10=H$6)*('21-E'!$N$9:$S$9=H$5)*('21-E'!$N$11:$S$15))+SOMMEPROD(('22-F'!$L$11:$L$30=$A23)*('22-F'!$N$10:$S$10=H$6)*('22-F'!$N$9:$S$9=H$5)*('22-F'!$N$11:$S$30))+SOMMEPROD(('23-G'!$L$11:$L$30=$A23)*('23-G'!$N$10:$S$10=H$6)*('23-G'!$N$9:$S$9=H$5)*('23-G'!$N$11:$S$30))+SOMMEPROD(('24-H'!$L$11:$L$30=$A23)*('24-H'!$N$10:$S$10=H$6)*('24-H'!$N$9:$S$9=H$5)*('24-H'!$N$11:$S$30))+SOMMEPROD(('25-I'!$L$11:$L$30=$A23)*('25-I'!$N$10:$S$10=H$6)*('25-I'!$N$9:$S$9=H$5)*('25-I'!$N$11:$S$30))+SOMMEPROD(('26-J'!$L$11:$L$30=$A23)*('26-J'!$N$10:$S$10=H$6)*('26-J'!$N$9:$S$9=H$5)*('26-J'!$N$11:$S$30))+SOMMEPROD(('27-K'!$L$11:$L$30=$A23)*('27-K'!$N$10:$S$10=H$6)*('27-K'!$N$9:$S$9=H$5)*('27-K'!$N$11:$S$30))+SOMMEPROD(('28-L'!$L$11:$L$30=$A23)*('28-L'!$N$10:$S$10=H$6)*('28-L'!$N$9:$S$9=H$5)*('28-L'!$N$11:$S$30))</f>
        <v>#NAME?</v>
      </c>
      <c r="I23" s="19" t="e">
        <f ca="1">SOMMEPROD(('19-C'!$L$11:$L$15=$A23)*('19-C'!$N$10:$S$10=I$6)*('19-C'!$N$9:$S$9=I$5)*('19-C'!$N$11:$S$15))+SOMMEPROD(('20-D'!$L$11:$L$15=$A23)*('20-D'!$N$10:$S$10=I$6)*('20-D'!$N$9:$S$9=I$5)*('20-D'!$N$11:$S$15))+SOMMEPROD(('21-E'!$L$11:$L$15=$A23)*('21-E'!$N$10:$S$10=I$6)*('21-E'!$N$9:$S$9=I$5)*('21-E'!$N$11:$S$15))+SOMMEPROD(('22-F'!$L$11:$L$30=$A23)*('22-F'!$N$10:$S$10=I$6)*('22-F'!$N$9:$S$9=I$5)*('22-F'!$N$11:$S$30))+SOMMEPROD(('23-G'!$L$11:$L$30=$A23)*('23-G'!$N$10:$S$10=I$6)*('23-G'!$N$9:$S$9=I$5)*('23-G'!$N$11:$S$30))+SOMMEPROD(('24-H'!$L$11:$L$30=$A23)*('24-H'!$N$10:$S$10=I$6)*('24-H'!$N$9:$S$9=I$5)*('24-H'!$N$11:$S$30))+SOMMEPROD(('25-I'!$L$11:$L$30=$A23)*('25-I'!$N$10:$S$10=I$6)*('25-I'!$N$9:$S$9=I$5)*('25-I'!$N$11:$S$30))+SOMMEPROD(('26-J'!$L$11:$L$30=$A23)*('26-J'!$N$10:$S$10=I$6)*('26-J'!$N$9:$S$9=I$5)*('26-J'!$N$11:$S$30))+SOMMEPROD(('27-K'!$L$11:$L$30=$A23)*('27-K'!$N$10:$S$10=I$6)*('27-K'!$N$9:$S$9=I$5)*('27-K'!$N$11:$S$30))+SOMMEPROD(('28-L'!$L$11:$L$30=$A23)*('28-L'!$N$10:$S$10=I$6)*('28-L'!$N$9:$S$9=I$5)*('28-L'!$N$11:$S$30))</f>
        <v>#NAME?</v>
      </c>
      <c r="J23" s="19" t="e">
        <f ca="1">SOMMEPROD(('19-C'!$L$11:$L$15=$A23)*('19-C'!$N$10:$S$10=J$6)*('19-C'!$N$9:$S$9=J$5)*('19-C'!$N$11:$S$15))+SOMMEPROD(('20-D'!$L$11:$L$15=$A23)*('20-D'!$N$10:$S$10=J$6)*('20-D'!$N$9:$S$9=J$5)*('20-D'!$N$11:$S$15))+SOMMEPROD(('21-E'!$L$11:$L$15=$A23)*('21-E'!$N$10:$S$10=J$6)*('21-E'!$N$9:$S$9=J$5)*('21-E'!$N$11:$S$15))+SOMMEPROD(('22-F'!$L$11:$L$30=$A23)*('22-F'!$N$10:$S$10=J$6)*('22-F'!$N$9:$S$9=J$5)*('22-F'!$N$11:$S$30))+SOMMEPROD(('23-G'!$L$11:$L$30=$A23)*('23-G'!$N$10:$S$10=J$6)*('23-G'!$N$9:$S$9=J$5)*('23-G'!$N$11:$S$30))+SOMMEPROD(('24-H'!$L$11:$L$30=$A23)*('24-H'!$N$10:$S$10=J$6)*('24-H'!$N$9:$S$9=J$5)*('24-H'!$N$11:$S$30))+SOMMEPROD(('25-I'!$L$11:$L$30=$A23)*('25-I'!$N$10:$S$10=J$6)*('25-I'!$N$9:$S$9=J$5)*('25-I'!$N$11:$S$30))+SOMMEPROD(('26-J'!$L$11:$L$30=$A23)*('26-J'!$N$10:$S$10=J$6)*('26-J'!$N$9:$S$9=J$5)*('26-J'!$N$11:$S$30))+SOMMEPROD(('27-K'!$L$11:$L$30=$A23)*('27-K'!$N$10:$S$10=J$6)*('27-K'!$N$9:$S$9=J$5)*('27-K'!$N$11:$S$30))+SOMMEPROD(('28-L'!$L$11:$L$30=$A23)*('28-L'!$N$10:$S$10=J$6)*('28-L'!$N$9:$S$9=J$5)*('28-L'!$N$11:$S$30))</f>
        <v>#NAME?</v>
      </c>
      <c r="K23" s="19" t="e">
        <f ca="1">SOMMEPROD(('19-C'!$L$11:$L$15=$A23)*('19-C'!$N$10:$S$10=K$6)*('19-C'!$N$9:$S$9=K$5)*('19-C'!$N$11:$S$15))+SOMMEPROD(('20-D'!$L$11:$L$15=$A23)*('20-D'!$N$10:$S$10=K$6)*('20-D'!$N$9:$S$9=K$5)*('20-D'!$N$11:$S$15))+SOMMEPROD(('21-E'!$L$11:$L$15=$A23)*('21-E'!$N$10:$S$10=K$6)*('21-E'!$N$9:$S$9=K$5)*('21-E'!$N$11:$S$15))+SOMMEPROD(('22-F'!$L$11:$L$30=$A23)*('22-F'!$N$10:$S$10=K$6)*('22-F'!$N$9:$S$9=K$5)*('22-F'!$N$11:$S$30))+SOMMEPROD(('23-G'!$L$11:$L$30=$A23)*('23-G'!$N$10:$S$10=K$6)*('23-G'!$N$9:$S$9=K$5)*('23-G'!$N$11:$S$30))+SOMMEPROD(('24-H'!$L$11:$L$30=$A23)*('24-H'!$N$10:$S$10=K$6)*('24-H'!$N$9:$S$9=K$5)*('24-H'!$N$11:$S$30))+SOMMEPROD(('25-I'!$L$11:$L$30=$A23)*('25-I'!$N$10:$S$10=K$6)*('25-I'!$N$9:$S$9=K$5)*('25-I'!$N$11:$S$30))+SOMMEPROD(('26-J'!$L$11:$L$30=$A23)*('26-J'!$N$10:$S$10=K$6)*('26-J'!$N$9:$S$9=K$5)*('26-J'!$N$11:$S$30))+SOMMEPROD(('27-K'!$L$11:$L$30=$A23)*('27-K'!$N$10:$S$10=K$6)*('27-K'!$N$9:$S$9=K$5)*('27-K'!$N$11:$S$30))+SOMMEPROD(('28-L'!$L$11:$L$30=$A23)*('28-L'!$N$10:$S$10=K$6)*('28-L'!$N$9:$S$9=K$5)*('28-L'!$N$11:$S$30))</f>
        <v>#NAME?</v>
      </c>
      <c r="L23" s="19" t="e">
        <f ca="1">SOMMEPROD(('19-C'!$L$11:$L$15=$A23)*('19-C'!$N$10:$S$10=L$6)*('19-C'!$N$9:$S$9=L$5)*('19-C'!$N$11:$S$15))+SOMMEPROD(('20-D'!$L$11:$L$15=$A23)*('20-D'!$N$10:$S$10=L$6)*('20-D'!$N$9:$S$9=L$5)*('20-D'!$N$11:$S$15))+SOMMEPROD(('21-E'!$L$11:$L$15=$A23)*('21-E'!$N$10:$S$10=L$6)*('21-E'!$N$9:$S$9=L$5)*('21-E'!$N$11:$S$15))+SOMMEPROD(('22-F'!$L$11:$L$30=$A23)*('22-F'!$N$10:$S$10=L$6)*('22-F'!$N$9:$S$9=L$5)*('22-F'!$N$11:$S$30))+SOMMEPROD(('23-G'!$L$11:$L$30=$A23)*('23-G'!$N$10:$S$10=L$6)*('23-G'!$N$9:$S$9=L$5)*('23-G'!$N$11:$S$30))+SOMMEPROD(('24-H'!$L$11:$L$30=$A23)*('24-H'!$N$10:$S$10=L$6)*('24-H'!$N$9:$S$9=L$5)*('24-H'!$N$11:$S$30))+SOMMEPROD(('25-I'!$L$11:$L$30=$A23)*('25-I'!$N$10:$S$10=L$6)*('25-I'!$N$9:$S$9=L$5)*('25-I'!$N$11:$S$30))+SOMMEPROD(('26-J'!$L$11:$L$30=$A23)*('26-J'!$N$10:$S$10=L$6)*('26-J'!$N$9:$S$9=L$5)*('26-J'!$N$11:$S$30))+SOMMEPROD(('27-K'!$L$11:$L$30=$A23)*('27-K'!$N$10:$S$10=L$6)*('27-K'!$N$9:$S$9=L$5)*('27-K'!$N$11:$S$30))+SOMMEPROD(('28-L'!$L$11:$L$30=$A23)*('28-L'!$N$10:$S$10=L$6)*('28-L'!$N$9:$S$9=L$5)*('28-L'!$N$11:$S$30))</f>
        <v>#NAME?</v>
      </c>
      <c r="M23" s="19" t="e">
        <f ca="1">SOMMEPROD(('19-C'!$L$11:$L$15=$A23)*('19-C'!$N$10:$S$10=M$6)*('19-C'!$N$9:$S$9=M$5)*('19-C'!$N$11:$S$15))+SOMMEPROD(('20-D'!$L$11:$L$15=$A23)*('20-D'!$N$10:$S$10=M$6)*('20-D'!$N$9:$S$9=M$5)*('20-D'!$N$11:$S$15))+SOMMEPROD(('21-E'!$L$11:$L$15=$A23)*('21-E'!$N$10:$S$10=M$6)*('21-E'!$N$9:$S$9=M$5)*('21-E'!$N$11:$S$15))+SOMMEPROD(('22-F'!$L$11:$L$30=$A23)*('22-F'!$N$10:$S$10=M$6)*('22-F'!$N$9:$S$9=M$5)*('22-F'!$N$11:$S$30))+SOMMEPROD(('23-G'!$L$11:$L$30=$A23)*('23-G'!$N$10:$S$10=M$6)*('23-G'!$N$9:$S$9=M$5)*('23-G'!$N$11:$S$30))+SOMMEPROD(('24-H'!$L$11:$L$30=$A23)*('24-H'!$N$10:$S$10=M$6)*('24-H'!$N$9:$S$9=M$5)*('24-H'!$N$11:$S$30))+SOMMEPROD(('25-I'!$L$11:$L$30=$A23)*('25-I'!$N$10:$S$10=M$6)*('25-I'!$N$9:$S$9=M$5)*('25-I'!$N$11:$S$30))+SOMMEPROD(('26-J'!$L$11:$L$30=$A23)*('26-J'!$N$10:$S$10=M$6)*('26-J'!$N$9:$S$9=M$5)*('26-J'!$N$11:$S$30))+SOMMEPROD(('27-K'!$L$11:$L$30=$A23)*('27-K'!$N$10:$S$10=M$6)*('27-K'!$N$9:$S$9=M$5)*('27-K'!$N$11:$S$30))+SOMMEPROD(('28-L'!$L$11:$L$30=$A23)*('28-L'!$N$10:$S$10=M$6)*('28-L'!$N$9:$S$9=M$5)*('28-L'!$N$11:$S$30))</f>
        <v>#NAME?</v>
      </c>
      <c r="N23" s="19" t="e">
        <f ca="1">SOMMEPROD(('19-C'!$L$11:$L$15=$A23)*('19-C'!$N$10:$S$10=N$6)*('19-C'!$N$9:$S$9=N$5)*('19-C'!$N$11:$S$15))+SOMMEPROD(('20-D'!$L$11:$L$15=$A23)*('20-D'!$N$10:$S$10=N$6)*('20-D'!$N$9:$S$9=N$5)*('20-D'!$N$11:$S$15))+SOMMEPROD(('21-E'!$L$11:$L$15=$A23)*('21-E'!$N$10:$S$10=N$6)*('21-E'!$N$9:$S$9=N$5)*('21-E'!$N$11:$S$15))+SOMMEPROD(('22-F'!$L$11:$L$30=$A23)*('22-F'!$N$10:$S$10=N$6)*('22-F'!$N$9:$S$9=N$5)*('22-F'!$N$11:$S$30))+SOMMEPROD(('23-G'!$L$11:$L$30=$A23)*('23-G'!$N$10:$S$10=N$6)*('23-G'!$N$9:$S$9=N$5)*('23-G'!$N$11:$S$30))+SOMMEPROD(('24-H'!$L$11:$L$30=$A23)*('24-H'!$N$10:$S$10=N$6)*('24-H'!$N$9:$S$9=N$5)*('24-H'!$N$11:$S$30))+SOMMEPROD(('25-I'!$L$11:$L$30=$A23)*('25-I'!$N$10:$S$10=N$6)*('25-I'!$N$9:$S$9=N$5)*('25-I'!$N$11:$S$30))+SOMMEPROD(('26-J'!$L$11:$L$30=$A23)*('26-J'!$N$10:$S$10=N$6)*('26-J'!$N$9:$S$9=N$5)*('26-J'!$N$11:$S$30))+SOMMEPROD(('27-K'!$L$11:$L$30=$A23)*('27-K'!$N$10:$S$10=N$6)*('27-K'!$N$9:$S$9=N$5)*('27-K'!$N$11:$S$30))+SOMMEPROD(('28-L'!$L$11:$L$30=$A23)*('28-L'!$N$10:$S$10=N$6)*('28-L'!$N$9:$S$9=N$5)*('28-L'!$N$11:$S$30))</f>
        <v>#NAME?</v>
      </c>
      <c r="O23" s="19" t="e">
        <f ca="1">SOMMEPROD(('19-C'!$L$11:$L$15=$A23)*('19-C'!$N$10:$S$10=O$6)*('19-C'!$N$9:$S$9=O$5)*('19-C'!$N$11:$S$15))+SOMMEPROD(('20-D'!$L$11:$L$15=$A23)*('20-D'!$N$10:$S$10=O$6)*('20-D'!$N$9:$S$9=O$5)*('20-D'!$N$11:$S$15))+SOMMEPROD(('21-E'!$L$11:$L$15=$A23)*('21-E'!$N$10:$S$10=O$6)*('21-E'!$N$9:$S$9=O$5)*('21-E'!$N$11:$S$15))+SOMMEPROD(('22-F'!$L$11:$L$30=$A23)*('22-F'!$N$10:$S$10=O$6)*('22-F'!$N$9:$S$9=O$5)*('22-F'!$N$11:$S$30))+SOMMEPROD(('23-G'!$L$11:$L$30=$A23)*('23-G'!$N$10:$S$10=O$6)*('23-G'!$N$9:$S$9=O$5)*('23-G'!$N$11:$S$30))+SOMMEPROD(('24-H'!$L$11:$L$30=$A23)*('24-H'!$N$10:$S$10=O$6)*('24-H'!$N$9:$S$9=O$5)*('24-H'!$N$11:$S$30))+SOMMEPROD(('25-I'!$L$11:$L$30=$A23)*('25-I'!$N$10:$S$10=O$6)*('25-I'!$N$9:$S$9=O$5)*('25-I'!$N$11:$S$30))+SOMMEPROD(('26-J'!$L$11:$L$30=$A23)*('26-J'!$N$10:$S$10=O$6)*('26-J'!$N$9:$S$9=O$5)*('26-J'!$N$11:$S$30))+SOMMEPROD(('27-K'!$L$11:$L$30=$A23)*('27-K'!$N$10:$S$10=O$6)*('27-K'!$N$9:$S$9=O$5)*('27-K'!$N$11:$S$30))+SOMMEPROD(('28-L'!$L$11:$L$30=$A23)*('28-L'!$N$10:$S$10=O$6)*('28-L'!$N$9:$S$9=O$5)*('28-L'!$N$11:$S$30))</f>
        <v>#NAME?</v>
      </c>
      <c r="P23" s="19" t="e">
        <f ca="1">SOMMEPROD(('19-C'!$L$11:$L$15=$A23)*('19-C'!$N$10:$S$10=P$6)*('19-C'!$N$9:$S$9=P$5)*('19-C'!$N$11:$S$15))+SOMMEPROD(('20-D'!$L$11:$L$15=$A23)*('20-D'!$N$10:$S$10=P$6)*('20-D'!$N$9:$S$9=P$5)*('20-D'!$N$11:$S$15))+SOMMEPROD(('21-E'!$L$11:$L$15=$A23)*('21-E'!$N$10:$S$10=P$6)*('21-E'!$N$9:$S$9=P$5)*('21-E'!$N$11:$S$15))+SOMMEPROD(('22-F'!$L$11:$L$30=$A23)*('22-F'!$N$10:$S$10=P$6)*('22-F'!$N$9:$S$9=P$5)*('22-F'!$N$11:$S$30))+SOMMEPROD(('23-G'!$L$11:$L$30=$A23)*('23-G'!$N$10:$S$10=P$6)*('23-G'!$N$9:$S$9=P$5)*('23-G'!$N$11:$S$30))+SOMMEPROD(('24-H'!$L$11:$L$30=$A23)*('24-H'!$N$10:$S$10=P$6)*('24-H'!$N$9:$S$9=P$5)*('24-H'!$N$11:$S$30))+SOMMEPROD(('25-I'!$L$11:$L$30=$A23)*('25-I'!$N$10:$S$10=P$6)*('25-I'!$N$9:$S$9=P$5)*('25-I'!$N$11:$S$30))+SOMMEPROD(('26-J'!$L$11:$L$30=$A23)*('26-J'!$N$10:$S$10=P$6)*('26-J'!$N$9:$S$9=P$5)*('26-J'!$N$11:$S$30))+SOMMEPROD(('27-K'!$L$11:$L$30=$A23)*('27-K'!$N$10:$S$10=P$6)*('27-K'!$N$9:$S$9=P$5)*('27-K'!$N$11:$S$30))+SOMMEPROD(('28-L'!$L$11:$L$30=$A23)*('28-L'!$N$10:$S$10=P$6)*('28-L'!$N$9:$S$9=P$5)*('28-L'!$N$11:$S$30))</f>
        <v>#NAME?</v>
      </c>
      <c r="Q23" s="19" t="e">
        <f ca="1">SOMMEPROD(('19-C'!$L$11:$L$15=$A23)*('19-C'!$N$10:$S$10=Q$6)*('19-C'!$N$9:$S$9=Q$5)*('19-C'!$N$11:$S$15))+SOMMEPROD(('20-D'!$L$11:$L$15=$A23)*('20-D'!$N$10:$S$10=Q$6)*('20-D'!$N$9:$S$9=Q$5)*('20-D'!$N$11:$S$15))+SOMMEPROD(('21-E'!$L$11:$L$15=$A23)*('21-E'!$N$10:$S$10=Q$6)*('21-E'!$N$9:$S$9=Q$5)*('21-E'!$N$11:$S$15))+SOMMEPROD(('22-F'!$L$11:$L$30=$A23)*('22-F'!$N$10:$S$10=Q$6)*('22-F'!$N$9:$S$9=Q$5)*('22-F'!$N$11:$S$30))+SOMMEPROD(('23-G'!$L$11:$L$30=$A23)*('23-G'!$N$10:$S$10=Q$6)*('23-G'!$N$9:$S$9=Q$5)*('23-G'!$N$11:$S$30))+SOMMEPROD(('24-H'!$L$11:$L$30=$A23)*('24-H'!$N$10:$S$10=Q$6)*('24-H'!$N$9:$S$9=Q$5)*('24-H'!$N$11:$S$30))+SOMMEPROD(('25-I'!$L$11:$L$30=$A23)*('25-I'!$N$10:$S$10=Q$6)*('25-I'!$N$9:$S$9=Q$5)*('25-I'!$N$11:$S$30))+SOMMEPROD(('26-J'!$L$11:$L$30=$A23)*('26-J'!$N$10:$S$10=Q$6)*('26-J'!$N$9:$S$9=Q$5)*('26-J'!$N$11:$S$30))+SOMMEPROD(('27-K'!$L$11:$L$30=$A23)*('27-K'!$N$10:$S$10=Q$6)*('27-K'!$N$9:$S$9=Q$5)*('27-K'!$N$11:$S$30))+SOMMEPROD(('28-L'!$L$11:$L$30=$A23)*('28-L'!$N$10:$S$10=Q$6)*('28-L'!$N$9:$S$9=Q$5)*('28-L'!$N$11:$S$30))</f>
        <v>#NAME?</v>
      </c>
      <c r="R23" s="19" t="e">
        <f ca="1">SOMMEPROD(('19-C'!$L$11:$L$15=$A23)*('19-C'!$N$10:$S$10=R$6)*('19-C'!$N$9:$S$9=R$5)*('19-C'!$N$11:$S$15))+SOMMEPROD(('20-D'!$L$11:$L$15=$A23)*('20-D'!$N$10:$S$10=R$6)*('20-D'!$N$9:$S$9=R$5)*('20-D'!$N$11:$S$15))+SOMMEPROD(('21-E'!$L$11:$L$15=$A23)*('21-E'!$N$10:$S$10=R$6)*('21-E'!$N$9:$S$9=R$5)*('21-E'!$N$11:$S$15))+SOMMEPROD(('22-F'!$L$11:$L$30=$A23)*('22-F'!$N$10:$S$10=R$6)*('22-F'!$N$9:$S$9=R$5)*('22-F'!$N$11:$S$30))+SOMMEPROD(('23-G'!$L$11:$L$30=$A23)*('23-G'!$N$10:$S$10=R$6)*('23-G'!$N$9:$S$9=R$5)*('23-G'!$N$11:$S$30))+SOMMEPROD(('24-H'!$L$11:$L$30=$A23)*('24-H'!$N$10:$S$10=R$6)*('24-H'!$N$9:$S$9=R$5)*('24-H'!$N$11:$S$30))+SOMMEPROD(('25-I'!$L$11:$L$30=$A23)*('25-I'!$N$10:$S$10=R$6)*('25-I'!$N$9:$S$9=R$5)*('25-I'!$N$11:$S$30))+SOMMEPROD(('26-J'!$L$11:$L$30=$A23)*('26-J'!$N$10:$S$10=R$6)*('26-J'!$N$9:$S$9=R$5)*('26-J'!$N$11:$S$30))+SOMMEPROD(('27-K'!$L$11:$L$30=$A23)*('27-K'!$N$10:$S$10=R$6)*('27-K'!$N$9:$S$9=R$5)*('27-K'!$N$11:$S$30))+SOMMEPROD(('28-L'!$L$11:$L$30=$A23)*('28-L'!$N$10:$S$10=R$6)*('28-L'!$N$9:$S$9=R$5)*('28-L'!$N$11:$S$30))</f>
        <v>#NAME?</v>
      </c>
      <c r="S23" s="19" t="e">
        <f ca="1">SOMMEPROD(('19-C'!$L$11:$L$15=$A23)*('19-C'!$N$10:$S$10=S$6)*('19-C'!$N$9:$S$9=S$5)*('19-C'!$N$11:$S$15))+SOMMEPROD(('20-D'!$L$11:$L$15=$A23)*('20-D'!$N$10:$S$10=S$6)*('20-D'!$N$9:$S$9=S$5)*('20-D'!$N$11:$S$15))+SOMMEPROD(('21-E'!$L$11:$L$15=$A23)*('21-E'!$N$10:$S$10=S$6)*('21-E'!$N$9:$S$9=S$5)*('21-E'!$N$11:$S$15))+SOMMEPROD(('22-F'!$L$11:$L$30=$A23)*('22-F'!$N$10:$S$10=S$6)*('22-F'!$N$9:$S$9=S$5)*('22-F'!$N$11:$S$30))+SOMMEPROD(('23-G'!$L$11:$L$30=$A23)*('23-G'!$N$10:$S$10=S$6)*('23-G'!$N$9:$S$9=S$5)*('23-G'!$N$11:$S$30))+SOMMEPROD(('24-H'!$L$11:$L$30=$A23)*('24-H'!$N$10:$S$10=S$6)*('24-H'!$N$9:$S$9=S$5)*('24-H'!$N$11:$S$30))+SOMMEPROD(('25-I'!$L$11:$L$30=$A23)*('25-I'!$N$10:$S$10=S$6)*('25-I'!$N$9:$S$9=S$5)*('25-I'!$N$11:$S$30))+SOMMEPROD(('26-J'!$L$11:$L$30=$A23)*('26-J'!$N$10:$S$10=S$6)*('26-J'!$N$9:$S$9=S$5)*('26-J'!$N$11:$S$30))+SOMMEPROD(('27-K'!$L$11:$L$30=$A23)*('27-K'!$N$10:$S$10=S$6)*('27-K'!$N$9:$S$9=S$5)*('27-K'!$N$11:$S$30))+SOMMEPROD(('28-L'!$L$11:$L$30=$A23)*('28-L'!$N$10:$S$10=S$6)*('28-L'!$N$9:$S$9=S$5)*('28-L'!$N$11:$S$30))</f>
        <v>#NAME?</v>
      </c>
      <c r="T23" s="19" t="e">
        <f ca="1">SOMMEPROD(('19-C'!$L$11:$L$15=$A23)*('19-C'!$N$10:$S$10=T$6)*('19-C'!$N$9:$S$9=T$5)*('19-C'!$N$11:$S$15))+SOMMEPROD(('20-D'!$L$11:$L$15=$A23)*('20-D'!$N$10:$S$10=T$6)*('20-D'!$N$9:$S$9=T$5)*('20-D'!$N$11:$S$15))+SOMMEPROD(('21-E'!$L$11:$L$15=$A23)*('21-E'!$N$10:$S$10=T$6)*('21-E'!$N$9:$S$9=T$5)*('21-E'!$N$11:$S$15))+SOMMEPROD(('22-F'!$L$11:$L$30=$A23)*('22-F'!$N$10:$S$10=T$6)*('22-F'!$N$9:$S$9=T$5)*('22-F'!$N$11:$S$30))+SOMMEPROD(('23-G'!$L$11:$L$30=$A23)*('23-G'!$N$10:$S$10=T$6)*('23-G'!$N$9:$S$9=T$5)*('23-G'!$N$11:$S$30))+SOMMEPROD(('24-H'!$L$11:$L$30=$A23)*('24-H'!$N$10:$S$10=T$6)*('24-H'!$N$9:$S$9=T$5)*('24-H'!$N$11:$S$30))+SOMMEPROD(('25-I'!$L$11:$L$30=$A23)*('25-I'!$N$10:$S$10=T$6)*('25-I'!$N$9:$S$9=T$5)*('25-I'!$N$11:$S$30))+SOMMEPROD(('26-J'!$L$11:$L$30=$A23)*('26-J'!$N$10:$S$10=T$6)*('26-J'!$N$9:$S$9=T$5)*('26-J'!$N$11:$S$30))+SOMMEPROD(('27-K'!$L$11:$L$30=$A23)*('27-K'!$N$10:$S$10=T$6)*('27-K'!$N$9:$S$9=T$5)*('27-K'!$N$11:$S$30))+SOMMEPROD(('28-L'!$L$11:$L$30=$A23)*('28-L'!$N$10:$S$10=T$6)*('28-L'!$N$9:$S$9=T$5)*('28-L'!$N$11:$S$30))</f>
        <v>#NAME?</v>
      </c>
      <c r="U23" s="19" t="e">
        <f ca="1">SOMMEPROD(('19-C'!$L$11:$L$15=$A23)*('19-C'!$N$10:$S$10=U$6)*('19-C'!$N$9:$S$9=U$5)*('19-C'!$N$11:$S$15))+SOMMEPROD(('20-D'!$L$11:$L$15=$A23)*('20-D'!$N$10:$S$10=U$6)*('20-D'!$N$9:$S$9=U$5)*('20-D'!$N$11:$S$15))+SOMMEPROD(('21-E'!$L$11:$L$15=$A23)*('21-E'!$N$10:$S$10=U$6)*('21-E'!$N$9:$S$9=U$5)*('21-E'!$N$11:$S$15))+SOMMEPROD(('22-F'!$L$11:$L$30=$A23)*('22-F'!$N$10:$S$10=U$6)*('22-F'!$N$9:$S$9=U$5)*('22-F'!$N$11:$S$30))+SOMMEPROD(('23-G'!$L$11:$L$30=$A23)*('23-G'!$N$10:$S$10=U$6)*('23-G'!$N$9:$S$9=U$5)*('23-G'!$N$11:$S$30))+SOMMEPROD(('24-H'!$L$11:$L$30=$A23)*('24-H'!$N$10:$S$10=U$6)*('24-H'!$N$9:$S$9=U$5)*('24-H'!$N$11:$S$30))+SOMMEPROD(('25-I'!$L$11:$L$30=$A23)*('25-I'!$N$10:$S$10=U$6)*('25-I'!$N$9:$S$9=U$5)*('25-I'!$N$11:$S$30))+SOMMEPROD(('26-J'!$L$11:$L$30=$A23)*('26-J'!$N$10:$S$10=U$6)*('26-J'!$N$9:$S$9=U$5)*('26-J'!$N$11:$S$30))+SOMMEPROD(('27-K'!$L$11:$L$30=$A23)*('27-K'!$N$10:$S$10=U$6)*('27-K'!$N$9:$S$9=U$5)*('27-K'!$N$11:$S$30))+SOMMEPROD(('28-L'!$L$11:$L$30=$A23)*('28-L'!$N$10:$S$10=U$6)*('28-L'!$N$9:$S$9=U$5)*('28-L'!$N$11:$S$30))</f>
        <v>#NAME?</v>
      </c>
      <c r="V23" s="19" t="e">
        <f ca="1">SOMMEPROD(('19-C'!$L$11:$L$15=$A23)*('19-C'!$N$10:$S$10=V$6)*('19-C'!$N$9:$S$9=V$5)*('19-C'!$N$11:$S$15))+SOMMEPROD(('20-D'!$L$11:$L$15=$A23)*('20-D'!$N$10:$S$10=V$6)*('20-D'!$N$9:$S$9=V$5)*('20-D'!$N$11:$S$15))+SOMMEPROD(('21-E'!$L$11:$L$15=$A23)*('21-E'!$N$10:$S$10=V$6)*('21-E'!$N$9:$S$9=V$5)*('21-E'!$N$11:$S$15))+SOMMEPROD(('22-F'!$L$11:$L$30=$A23)*('22-F'!$N$10:$S$10=V$6)*('22-F'!$N$9:$S$9=V$5)*('22-F'!$N$11:$S$30))+SOMMEPROD(('23-G'!$L$11:$L$30=$A23)*('23-G'!$N$10:$S$10=V$6)*('23-G'!$N$9:$S$9=V$5)*('23-G'!$N$11:$S$30))+SOMMEPROD(('24-H'!$L$11:$L$30=$A23)*('24-H'!$N$10:$S$10=V$6)*('24-H'!$N$9:$S$9=V$5)*('24-H'!$N$11:$S$30))+SOMMEPROD(('25-I'!$L$11:$L$30=$A23)*('25-I'!$N$10:$S$10=V$6)*('25-I'!$N$9:$S$9=V$5)*('25-I'!$N$11:$S$30))+SOMMEPROD(('26-J'!$L$11:$L$30=$A23)*('26-J'!$N$10:$S$10=V$6)*('26-J'!$N$9:$S$9=V$5)*('26-J'!$N$11:$S$30))+SOMMEPROD(('27-K'!$L$11:$L$30=$A23)*('27-K'!$N$10:$S$10=V$6)*('27-K'!$N$9:$S$9=V$5)*('27-K'!$N$11:$S$30))+SOMMEPROD(('28-L'!$L$11:$L$30=$A23)*('28-L'!$N$10:$S$10=V$6)*('28-L'!$N$9:$S$9=V$5)*('28-L'!$N$11:$S$30))</f>
        <v>#NAME?</v>
      </c>
      <c r="W23" s="19" t="e">
        <f ca="1">SOMMEPROD(('19-C'!$L$11:$L$15=$A23)*('19-C'!$N$10:$S$10=W$6)*('19-C'!$N$9:$S$9=W$5)*('19-C'!$N$11:$S$15))+SOMMEPROD(('20-D'!$L$11:$L$15=$A23)*('20-D'!$N$10:$S$10=W$6)*('20-D'!$N$9:$S$9=W$5)*('20-D'!$N$11:$S$15))+SOMMEPROD(('21-E'!$L$11:$L$15=$A23)*('21-E'!$N$10:$S$10=W$6)*('21-E'!$N$9:$S$9=W$5)*('21-E'!$N$11:$S$15))+SOMMEPROD(('22-F'!$L$11:$L$30=$A23)*('22-F'!$N$10:$S$10=W$6)*('22-F'!$N$9:$S$9=W$5)*('22-F'!$N$11:$S$30))+SOMMEPROD(('23-G'!$L$11:$L$30=$A23)*('23-G'!$N$10:$S$10=W$6)*('23-G'!$N$9:$S$9=W$5)*('23-G'!$N$11:$S$30))+SOMMEPROD(('24-H'!$L$11:$L$30=$A23)*('24-H'!$N$10:$S$10=W$6)*('24-H'!$N$9:$S$9=W$5)*('24-H'!$N$11:$S$30))+SOMMEPROD(('25-I'!$L$11:$L$30=$A23)*('25-I'!$N$10:$S$10=W$6)*('25-I'!$N$9:$S$9=W$5)*('25-I'!$N$11:$S$30))+SOMMEPROD(('26-J'!$L$11:$L$30=$A23)*('26-J'!$N$10:$S$10=W$6)*('26-J'!$N$9:$S$9=W$5)*('26-J'!$N$11:$S$30))+SOMMEPROD(('27-K'!$L$11:$L$30=$A23)*('27-K'!$N$10:$S$10=W$6)*('27-K'!$N$9:$S$9=W$5)*('27-K'!$N$11:$S$30))+SOMMEPROD(('28-L'!$L$11:$L$30=$A23)*('28-L'!$N$10:$S$10=W$6)*('28-L'!$N$9:$S$9=W$5)*('28-L'!$N$11:$S$30))</f>
        <v>#NAME?</v>
      </c>
      <c r="X23" s="19" t="e">
        <f ca="1">SOMMEPROD(('19-C'!$L$11:$L$15=$A23)*('19-C'!$N$10:$S$10=X$6)*('19-C'!$N$9:$S$9=X$5)*('19-C'!$N$11:$S$15))+SOMMEPROD(('20-D'!$L$11:$L$15=$A23)*('20-D'!$N$10:$S$10=X$6)*('20-D'!$N$9:$S$9=X$5)*('20-D'!$N$11:$S$15))+SOMMEPROD(('21-E'!$L$11:$L$15=$A23)*('21-E'!$N$10:$S$10=X$6)*('21-E'!$N$9:$S$9=X$5)*('21-E'!$N$11:$S$15))+SOMMEPROD(('22-F'!$L$11:$L$30=$A23)*('22-F'!$N$10:$S$10=X$6)*('22-F'!$N$9:$S$9=X$5)*('22-F'!$N$11:$S$30))+SOMMEPROD(('23-G'!$L$11:$L$30=$A23)*('23-G'!$N$10:$S$10=X$6)*('23-G'!$N$9:$S$9=X$5)*('23-G'!$N$11:$S$30))+SOMMEPROD(('24-H'!$L$11:$L$30=$A23)*('24-H'!$N$10:$S$10=X$6)*('24-H'!$N$9:$S$9=X$5)*('24-H'!$N$11:$S$30))+SOMMEPROD(('25-I'!$L$11:$L$30=$A23)*('25-I'!$N$10:$S$10=X$6)*('25-I'!$N$9:$S$9=X$5)*('25-I'!$N$11:$S$30))+SOMMEPROD(('26-J'!$L$11:$L$30=$A23)*('26-J'!$N$10:$S$10=X$6)*('26-J'!$N$9:$S$9=X$5)*('26-J'!$N$11:$S$30))+SOMMEPROD(('27-K'!$L$11:$L$30=$A23)*('27-K'!$N$10:$S$10=X$6)*('27-K'!$N$9:$S$9=X$5)*('27-K'!$N$11:$S$30))+SOMMEPROD(('28-L'!$L$11:$L$30=$A23)*('28-L'!$N$10:$S$10=X$6)*('28-L'!$N$9:$S$9=X$5)*('28-L'!$N$11:$S$30))</f>
        <v>#NAME?</v>
      </c>
      <c r="Y23" s="135" t="e">
        <f t="shared" ca="1" si="0"/>
        <v>#NAME?</v>
      </c>
      <c r="AA23" s="138">
        <v>50040</v>
      </c>
      <c r="AB23" s="19">
        <f t="shared" si="4"/>
        <v>0</v>
      </c>
      <c r="AC23" s="19">
        <f t="shared" si="4"/>
        <v>0</v>
      </c>
      <c r="AD23" s="19">
        <f t="shared" si="4"/>
        <v>0</v>
      </c>
      <c r="AE23" s="19">
        <f t="shared" si="4"/>
        <v>0</v>
      </c>
      <c r="AF23" s="19">
        <f t="shared" si="4"/>
        <v>0</v>
      </c>
      <c r="AG23" s="19">
        <f t="shared" si="4"/>
        <v>0</v>
      </c>
      <c r="AH23" s="19">
        <f t="shared" si="4"/>
        <v>0</v>
      </c>
      <c r="AI23" s="19">
        <f t="shared" si="4"/>
        <v>0</v>
      </c>
      <c r="AJ23" s="19">
        <f t="shared" si="4"/>
        <v>0</v>
      </c>
      <c r="AK23" s="19">
        <f t="shared" si="4"/>
        <v>0</v>
      </c>
      <c r="AL23" s="19">
        <f t="shared" si="5"/>
        <v>0</v>
      </c>
      <c r="AM23" s="19">
        <f t="shared" si="5"/>
        <v>15100</v>
      </c>
      <c r="AN23" s="19">
        <f t="shared" si="5"/>
        <v>52800</v>
      </c>
      <c r="AO23" s="19">
        <f t="shared" si="5"/>
        <v>32700</v>
      </c>
      <c r="AP23" s="19">
        <f t="shared" si="5"/>
        <v>175500</v>
      </c>
      <c r="AQ23" s="19">
        <f t="shared" si="5"/>
        <v>1065100</v>
      </c>
      <c r="AR23" s="19">
        <f t="shared" si="5"/>
        <v>0</v>
      </c>
      <c r="AS23" s="133">
        <f t="shared" si="3"/>
        <v>1341200</v>
      </c>
    </row>
    <row r="24" spans="1:45" ht="15" customHeight="1" x14ac:dyDescent="0.25">
      <c r="A24" s="138">
        <v>50405</v>
      </c>
      <c r="B24" s="19" t="e">
        <f ca="1">SOMMEPROD(('19-C'!$L$11:$L$15=$A24)*('19-C'!$N$10:$S$10=B$6)*('19-C'!$N$9:$S$9=B$5)*('19-C'!$N$11:$S$15))+SOMMEPROD(('20-D'!$L$11:$L$15=$A24)*('20-D'!$N$10:$S$10=B$6)*('20-D'!$N$9:$S$9=B$5)*('20-D'!$N$11:$S$15))+SOMMEPROD(('21-E'!$L$11:$L$15=$A24)*('21-E'!$N$10:$S$10=B$6)*('21-E'!$N$9:$S$9=B$5)*('21-E'!$N$11:$S$15))+SOMMEPROD(('22-F'!$L$11:$L$30=$A24)*('22-F'!$N$10:$S$10=B$6)*('22-F'!$N$9:$S$9=B$5)*('22-F'!$N$11:$S$30))+SOMMEPROD(('23-G'!$L$11:$L$30=$A24)*('23-G'!$N$10:$S$10=B$6)*('23-G'!$N$9:$S$9=B$5)*('23-G'!$N$11:$S$30))+SOMMEPROD(('24-H'!$L$11:$L$30=$A24)*('24-H'!$N$10:$S$10=B$6)*('24-H'!$N$9:$S$9=B$5)*('24-H'!$N$11:$S$30))+SOMMEPROD(('25-I'!$L$11:$L$30=$A24)*('25-I'!$N$10:$S$10=B$6)*('25-I'!$N$9:$S$9=B$5)*('25-I'!$N$11:$S$30))+SOMMEPROD(('26-J'!$L$11:$L$30=$A24)*('26-J'!$N$10:$S$10=B$6)*('26-J'!$N$9:$S$9=B$5)*('26-J'!$N$11:$S$30))+SOMMEPROD(('27-K'!$L$11:$L$30=$A24)*('27-K'!$N$10:$S$10=B$6)*('27-K'!$N$9:$S$9=B$5)*('27-K'!$N$11:$S$30))+SOMMEPROD(('28-L'!$L$11:$L$30=$A24)*('28-L'!$N$10:$S$10=B$6)*('28-L'!$N$9:$S$9=B$5)*('28-L'!$N$11:$S$30))</f>
        <v>#NAME?</v>
      </c>
      <c r="C24" s="19" t="e">
        <f ca="1">SOMMEPROD(('19-C'!$L$11:$L$15=$A24)*('19-C'!$N$10:$S$10=C$6)*('19-C'!$N$9:$S$9=C$5)*('19-C'!$N$11:$S$15))+SOMMEPROD(('20-D'!$L$11:$L$15=$A24)*('20-D'!$N$10:$S$10=C$6)*('20-D'!$N$9:$S$9=C$5)*('20-D'!$N$11:$S$15))+SOMMEPROD(('21-E'!$L$11:$L$15=$A24)*('21-E'!$N$10:$S$10=C$6)*('21-E'!$N$9:$S$9=C$5)*('21-E'!$N$11:$S$15))+SOMMEPROD(('22-F'!$L$11:$L$30=$A24)*('22-F'!$N$10:$S$10=C$6)*('22-F'!$N$9:$S$9=C$5)*('22-F'!$N$11:$S$30))+SOMMEPROD(('23-G'!$L$11:$L$30=$A24)*('23-G'!$N$10:$S$10=C$6)*('23-G'!$N$9:$S$9=C$5)*('23-G'!$N$11:$S$30))+SOMMEPROD(('24-H'!$L$11:$L$30=$A24)*('24-H'!$N$10:$S$10=C$6)*('24-H'!$N$9:$S$9=C$5)*('24-H'!$N$11:$S$30))+SOMMEPROD(('25-I'!$L$11:$L$30=$A24)*('25-I'!$N$10:$S$10=C$6)*('25-I'!$N$9:$S$9=C$5)*('25-I'!$N$11:$S$30))+SOMMEPROD(('26-J'!$L$11:$L$30=$A24)*('26-J'!$N$10:$S$10=C$6)*('26-J'!$N$9:$S$9=C$5)*('26-J'!$N$11:$S$30))+SOMMEPROD(('27-K'!$L$11:$L$30=$A24)*('27-K'!$N$10:$S$10=C$6)*('27-K'!$N$9:$S$9=C$5)*('27-K'!$N$11:$S$30))+SOMMEPROD(('28-L'!$L$11:$L$30=$A24)*('28-L'!$N$10:$S$10=C$6)*('28-L'!$N$9:$S$9=C$5)*('28-L'!$N$11:$S$30))</f>
        <v>#NAME?</v>
      </c>
      <c r="D24" s="19" t="e">
        <f ca="1">SOMMEPROD(('19-C'!$L$11:$L$15=$A24)*('19-C'!$N$10:$S$10=D$6)*('19-C'!$N$9:$S$9=D$5)*('19-C'!$N$11:$S$15))+SOMMEPROD(('20-D'!$L$11:$L$15=$A24)*('20-D'!$N$10:$S$10=D$6)*('20-D'!$N$9:$S$9=D$5)*('20-D'!$N$11:$S$15))+SOMMEPROD(('21-E'!$L$11:$L$15=$A24)*('21-E'!$N$10:$S$10=D$6)*('21-E'!$N$9:$S$9=D$5)*('21-E'!$N$11:$S$15))+SOMMEPROD(('22-F'!$L$11:$L$30=$A24)*('22-F'!$N$10:$S$10=D$6)*('22-F'!$N$9:$S$9=D$5)*('22-F'!$N$11:$S$30))+SOMMEPROD(('23-G'!$L$11:$L$30=$A24)*('23-G'!$N$10:$S$10=D$6)*('23-G'!$N$9:$S$9=D$5)*('23-G'!$N$11:$S$30))+SOMMEPROD(('24-H'!$L$11:$L$30=$A24)*('24-H'!$N$10:$S$10=D$6)*('24-H'!$N$9:$S$9=D$5)*('24-H'!$N$11:$S$30))+SOMMEPROD(('25-I'!$L$11:$L$30=$A24)*('25-I'!$N$10:$S$10=D$6)*('25-I'!$N$9:$S$9=D$5)*('25-I'!$N$11:$S$30))+SOMMEPROD(('26-J'!$L$11:$L$30=$A24)*('26-J'!$N$10:$S$10=D$6)*('26-J'!$N$9:$S$9=D$5)*('26-J'!$N$11:$S$30))+SOMMEPROD(('27-K'!$L$11:$L$30=$A24)*('27-K'!$N$10:$S$10=D$6)*('27-K'!$N$9:$S$9=D$5)*('27-K'!$N$11:$S$30))+SOMMEPROD(('28-L'!$L$11:$L$30=$A24)*('28-L'!$N$10:$S$10=D$6)*('28-L'!$N$9:$S$9=D$5)*('28-L'!$N$11:$S$30))</f>
        <v>#NAME?</v>
      </c>
      <c r="E24" s="19" t="e">
        <f ca="1">SOMMEPROD(('19-C'!$L$11:$L$15=$A24)*('19-C'!$N$10:$S$10=E$6)*('19-C'!$N$9:$S$9=E$5)*('19-C'!$N$11:$S$15))+SOMMEPROD(('20-D'!$L$11:$L$15=$A24)*('20-D'!$N$10:$S$10=E$6)*('20-D'!$N$9:$S$9=E$5)*('20-D'!$N$11:$S$15))+SOMMEPROD(('21-E'!$L$11:$L$15=$A24)*('21-E'!$N$10:$S$10=E$6)*('21-E'!$N$9:$S$9=E$5)*('21-E'!$N$11:$S$15))+SOMMEPROD(('22-F'!$L$11:$L$30=$A24)*('22-F'!$N$10:$S$10=E$6)*('22-F'!$N$9:$S$9=E$5)*('22-F'!$N$11:$S$30))+SOMMEPROD(('23-G'!$L$11:$L$30=$A24)*('23-G'!$N$10:$S$10=E$6)*('23-G'!$N$9:$S$9=E$5)*('23-G'!$N$11:$S$30))+SOMMEPROD(('24-H'!$L$11:$L$30=$A24)*('24-H'!$N$10:$S$10=E$6)*('24-H'!$N$9:$S$9=E$5)*('24-H'!$N$11:$S$30))+SOMMEPROD(('25-I'!$L$11:$L$30=$A24)*('25-I'!$N$10:$S$10=E$6)*('25-I'!$N$9:$S$9=E$5)*('25-I'!$N$11:$S$30))+SOMMEPROD(('26-J'!$L$11:$L$30=$A24)*('26-J'!$N$10:$S$10=E$6)*('26-J'!$N$9:$S$9=E$5)*('26-J'!$N$11:$S$30))+SOMMEPROD(('27-K'!$L$11:$L$30=$A24)*('27-K'!$N$10:$S$10=E$6)*('27-K'!$N$9:$S$9=E$5)*('27-K'!$N$11:$S$30))+SOMMEPROD(('28-L'!$L$11:$L$30=$A24)*('28-L'!$N$10:$S$10=E$6)*('28-L'!$N$9:$S$9=E$5)*('28-L'!$N$11:$S$30))</f>
        <v>#NAME?</v>
      </c>
      <c r="F24" s="19" t="e">
        <f ca="1">SOMMEPROD(('19-C'!$L$11:$L$15=$A24)*('19-C'!$N$10:$S$10=F$6)*('19-C'!$N$9:$S$9=F$5)*('19-C'!$N$11:$S$15))+SOMMEPROD(('20-D'!$L$11:$L$15=$A24)*('20-D'!$N$10:$S$10=F$6)*('20-D'!$N$9:$S$9=F$5)*('20-D'!$N$11:$S$15))+SOMMEPROD(('21-E'!$L$11:$L$15=$A24)*('21-E'!$N$10:$S$10=F$6)*('21-E'!$N$9:$S$9=F$5)*('21-E'!$N$11:$S$15))+SOMMEPROD(('22-F'!$L$11:$L$30=$A24)*('22-F'!$N$10:$S$10=F$6)*('22-F'!$N$9:$S$9=F$5)*('22-F'!$N$11:$S$30))+SOMMEPROD(('23-G'!$L$11:$L$30=$A24)*('23-G'!$N$10:$S$10=F$6)*('23-G'!$N$9:$S$9=F$5)*('23-G'!$N$11:$S$30))+SOMMEPROD(('24-H'!$L$11:$L$30=$A24)*('24-H'!$N$10:$S$10=F$6)*('24-H'!$N$9:$S$9=F$5)*('24-H'!$N$11:$S$30))+SOMMEPROD(('25-I'!$L$11:$L$30=$A24)*('25-I'!$N$10:$S$10=F$6)*('25-I'!$N$9:$S$9=F$5)*('25-I'!$N$11:$S$30))+SOMMEPROD(('26-J'!$L$11:$L$30=$A24)*('26-J'!$N$10:$S$10=F$6)*('26-J'!$N$9:$S$9=F$5)*('26-J'!$N$11:$S$30))+SOMMEPROD(('27-K'!$L$11:$L$30=$A24)*('27-K'!$N$10:$S$10=F$6)*('27-K'!$N$9:$S$9=F$5)*('27-K'!$N$11:$S$30))+SOMMEPROD(('28-L'!$L$11:$L$30=$A24)*('28-L'!$N$10:$S$10=F$6)*('28-L'!$N$9:$S$9=F$5)*('28-L'!$N$11:$S$30))</f>
        <v>#NAME?</v>
      </c>
      <c r="G24" s="19" t="e">
        <f ca="1">SOMMEPROD(('19-C'!$L$11:$L$15=$A24)*('19-C'!$N$10:$S$10=G$6)*('19-C'!$N$9:$S$9=G$5)*('19-C'!$N$11:$S$15))+SOMMEPROD(('20-D'!$L$11:$L$15=$A24)*('20-D'!$N$10:$S$10=G$6)*('20-D'!$N$9:$S$9=G$5)*('20-D'!$N$11:$S$15))+SOMMEPROD(('21-E'!$L$11:$L$15=$A24)*('21-E'!$N$10:$S$10=G$6)*('21-E'!$N$9:$S$9=G$5)*('21-E'!$N$11:$S$15))+SOMMEPROD(('22-F'!$L$11:$L$30=$A24)*('22-F'!$N$10:$S$10=G$6)*('22-F'!$N$9:$S$9=G$5)*('22-F'!$N$11:$S$30))+SOMMEPROD(('23-G'!$L$11:$L$30=$A24)*('23-G'!$N$10:$S$10=G$6)*('23-G'!$N$9:$S$9=G$5)*('23-G'!$N$11:$S$30))+SOMMEPROD(('24-H'!$L$11:$L$30=$A24)*('24-H'!$N$10:$S$10=G$6)*('24-H'!$N$9:$S$9=G$5)*('24-H'!$N$11:$S$30))+SOMMEPROD(('25-I'!$L$11:$L$30=$A24)*('25-I'!$N$10:$S$10=G$6)*('25-I'!$N$9:$S$9=G$5)*('25-I'!$N$11:$S$30))+SOMMEPROD(('26-J'!$L$11:$L$30=$A24)*('26-J'!$N$10:$S$10=G$6)*('26-J'!$N$9:$S$9=G$5)*('26-J'!$N$11:$S$30))+SOMMEPROD(('27-K'!$L$11:$L$30=$A24)*('27-K'!$N$10:$S$10=G$6)*('27-K'!$N$9:$S$9=G$5)*('27-K'!$N$11:$S$30))+SOMMEPROD(('28-L'!$L$11:$L$30=$A24)*('28-L'!$N$10:$S$10=G$6)*('28-L'!$N$9:$S$9=G$5)*('28-L'!$N$11:$S$30))</f>
        <v>#NAME?</v>
      </c>
      <c r="H24" s="19" t="e">
        <f ca="1">SOMMEPROD(('19-C'!$L$11:$L$15=$A24)*('19-C'!$N$10:$S$10=H$6)*('19-C'!$N$9:$S$9=H$5)*('19-C'!$N$11:$S$15))+SOMMEPROD(('20-D'!$L$11:$L$15=$A24)*('20-D'!$N$10:$S$10=H$6)*('20-D'!$N$9:$S$9=H$5)*('20-D'!$N$11:$S$15))+SOMMEPROD(('21-E'!$L$11:$L$15=$A24)*('21-E'!$N$10:$S$10=H$6)*('21-E'!$N$9:$S$9=H$5)*('21-E'!$N$11:$S$15))+SOMMEPROD(('22-F'!$L$11:$L$30=$A24)*('22-F'!$N$10:$S$10=H$6)*('22-F'!$N$9:$S$9=H$5)*('22-F'!$N$11:$S$30))+SOMMEPROD(('23-G'!$L$11:$L$30=$A24)*('23-G'!$N$10:$S$10=H$6)*('23-G'!$N$9:$S$9=H$5)*('23-G'!$N$11:$S$30))+SOMMEPROD(('24-H'!$L$11:$L$30=$A24)*('24-H'!$N$10:$S$10=H$6)*('24-H'!$N$9:$S$9=H$5)*('24-H'!$N$11:$S$30))+SOMMEPROD(('25-I'!$L$11:$L$30=$A24)*('25-I'!$N$10:$S$10=H$6)*('25-I'!$N$9:$S$9=H$5)*('25-I'!$N$11:$S$30))+SOMMEPROD(('26-J'!$L$11:$L$30=$A24)*('26-J'!$N$10:$S$10=H$6)*('26-J'!$N$9:$S$9=H$5)*('26-J'!$N$11:$S$30))+SOMMEPROD(('27-K'!$L$11:$L$30=$A24)*('27-K'!$N$10:$S$10=H$6)*('27-K'!$N$9:$S$9=H$5)*('27-K'!$N$11:$S$30))+SOMMEPROD(('28-L'!$L$11:$L$30=$A24)*('28-L'!$N$10:$S$10=H$6)*('28-L'!$N$9:$S$9=H$5)*('28-L'!$N$11:$S$30))</f>
        <v>#NAME?</v>
      </c>
      <c r="I24" s="19" t="e">
        <f ca="1">SOMMEPROD(('19-C'!$L$11:$L$15=$A24)*('19-C'!$N$10:$S$10=I$6)*('19-C'!$N$9:$S$9=I$5)*('19-C'!$N$11:$S$15))+SOMMEPROD(('20-D'!$L$11:$L$15=$A24)*('20-D'!$N$10:$S$10=I$6)*('20-D'!$N$9:$S$9=I$5)*('20-D'!$N$11:$S$15))+SOMMEPROD(('21-E'!$L$11:$L$15=$A24)*('21-E'!$N$10:$S$10=I$6)*('21-E'!$N$9:$S$9=I$5)*('21-E'!$N$11:$S$15))+SOMMEPROD(('22-F'!$L$11:$L$30=$A24)*('22-F'!$N$10:$S$10=I$6)*('22-F'!$N$9:$S$9=I$5)*('22-F'!$N$11:$S$30))+SOMMEPROD(('23-G'!$L$11:$L$30=$A24)*('23-G'!$N$10:$S$10=I$6)*('23-G'!$N$9:$S$9=I$5)*('23-G'!$N$11:$S$30))+SOMMEPROD(('24-H'!$L$11:$L$30=$A24)*('24-H'!$N$10:$S$10=I$6)*('24-H'!$N$9:$S$9=I$5)*('24-H'!$N$11:$S$30))+SOMMEPROD(('25-I'!$L$11:$L$30=$A24)*('25-I'!$N$10:$S$10=I$6)*('25-I'!$N$9:$S$9=I$5)*('25-I'!$N$11:$S$30))+SOMMEPROD(('26-J'!$L$11:$L$30=$A24)*('26-J'!$N$10:$S$10=I$6)*('26-J'!$N$9:$S$9=I$5)*('26-J'!$N$11:$S$30))+SOMMEPROD(('27-K'!$L$11:$L$30=$A24)*('27-K'!$N$10:$S$10=I$6)*('27-K'!$N$9:$S$9=I$5)*('27-K'!$N$11:$S$30))+SOMMEPROD(('28-L'!$L$11:$L$30=$A24)*('28-L'!$N$10:$S$10=I$6)*('28-L'!$N$9:$S$9=I$5)*('28-L'!$N$11:$S$30))</f>
        <v>#NAME?</v>
      </c>
      <c r="J24" s="19" t="e">
        <f ca="1">SOMMEPROD(('19-C'!$L$11:$L$15=$A24)*('19-C'!$N$10:$S$10=J$6)*('19-C'!$N$9:$S$9=J$5)*('19-C'!$N$11:$S$15))+SOMMEPROD(('20-D'!$L$11:$L$15=$A24)*('20-D'!$N$10:$S$10=J$6)*('20-D'!$N$9:$S$9=J$5)*('20-D'!$N$11:$S$15))+SOMMEPROD(('21-E'!$L$11:$L$15=$A24)*('21-E'!$N$10:$S$10=J$6)*('21-E'!$N$9:$S$9=J$5)*('21-E'!$N$11:$S$15))+SOMMEPROD(('22-F'!$L$11:$L$30=$A24)*('22-F'!$N$10:$S$10=J$6)*('22-F'!$N$9:$S$9=J$5)*('22-F'!$N$11:$S$30))+SOMMEPROD(('23-G'!$L$11:$L$30=$A24)*('23-G'!$N$10:$S$10=J$6)*('23-G'!$N$9:$S$9=J$5)*('23-G'!$N$11:$S$30))+SOMMEPROD(('24-H'!$L$11:$L$30=$A24)*('24-H'!$N$10:$S$10=J$6)*('24-H'!$N$9:$S$9=J$5)*('24-H'!$N$11:$S$30))+SOMMEPROD(('25-I'!$L$11:$L$30=$A24)*('25-I'!$N$10:$S$10=J$6)*('25-I'!$N$9:$S$9=J$5)*('25-I'!$N$11:$S$30))+SOMMEPROD(('26-J'!$L$11:$L$30=$A24)*('26-J'!$N$10:$S$10=J$6)*('26-J'!$N$9:$S$9=J$5)*('26-J'!$N$11:$S$30))+SOMMEPROD(('27-K'!$L$11:$L$30=$A24)*('27-K'!$N$10:$S$10=J$6)*('27-K'!$N$9:$S$9=J$5)*('27-K'!$N$11:$S$30))+SOMMEPROD(('28-L'!$L$11:$L$30=$A24)*('28-L'!$N$10:$S$10=J$6)*('28-L'!$N$9:$S$9=J$5)*('28-L'!$N$11:$S$30))</f>
        <v>#NAME?</v>
      </c>
      <c r="K24" s="19" t="e">
        <f ca="1">SOMMEPROD(('19-C'!$L$11:$L$15=$A24)*('19-C'!$N$10:$S$10=K$6)*('19-C'!$N$9:$S$9=K$5)*('19-C'!$N$11:$S$15))+SOMMEPROD(('20-D'!$L$11:$L$15=$A24)*('20-D'!$N$10:$S$10=K$6)*('20-D'!$N$9:$S$9=K$5)*('20-D'!$N$11:$S$15))+SOMMEPROD(('21-E'!$L$11:$L$15=$A24)*('21-E'!$N$10:$S$10=K$6)*('21-E'!$N$9:$S$9=K$5)*('21-E'!$N$11:$S$15))+SOMMEPROD(('22-F'!$L$11:$L$30=$A24)*('22-F'!$N$10:$S$10=K$6)*('22-F'!$N$9:$S$9=K$5)*('22-F'!$N$11:$S$30))+SOMMEPROD(('23-G'!$L$11:$L$30=$A24)*('23-G'!$N$10:$S$10=K$6)*('23-G'!$N$9:$S$9=K$5)*('23-G'!$N$11:$S$30))+SOMMEPROD(('24-H'!$L$11:$L$30=$A24)*('24-H'!$N$10:$S$10=K$6)*('24-H'!$N$9:$S$9=K$5)*('24-H'!$N$11:$S$30))+SOMMEPROD(('25-I'!$L$11:$L$30=$A24)*('25-I'!$N$10:$S$10=K$6)*('25-I'!$N$9:$S$9=K$5)*('25-I'!$N$11:$S$30))+SOMMEPROD(('26-J'!$L$11:$L$30=$A24)*('26-J'!$N$10:$S$10=K$6)*('26-J'!$N$9:$S$9=K$5)*('26-J'!$N$11:$S$30))+SOMMEPROD(('27-K'!$L$11:$L$30=$A24)*('27-K'!$N$10:$S$10=K$6)*('27-K'!$N$9:$S$9=K$5)*('27-K'!$N$11:$S$30))+SOMMEPROD(('28-L'!$L$11:$L$30=$A24)*('28-L'!$N$10:$S$10=K$6)*('28-L'!$N$9:$S$9=K$5)*('28-L'!$N$11:$S$30))</f>
        <v>#NAME?</v>
      </c>
      <c r="L24" s="19" t="e">
        <f ca="1">SOMMEPROD(('19-C'!$L$11:$L$15=$A24)*('19-C'!$N$10:$S$10=L$6)*('19-C'!$N$9:$S$9=L$5)*('19-C'!$N$11:$S$15))+SOMMEPROD(('20-D'!$L$11:$L$15=$A24)*('20-D'!$N$10:$S$10=L$6)*('20-D'!$N$9:$S$9=L$5)*('20-D'!$N$11:$S$15))+SOMMEPROD(('21-E'!$L$11:$L$15=$A24)*('21-E'!$N$10:$S$10=L$6)*('21-E'!$N$9:$S$9=L$5)*('21-E'!$N$11:$S$15))+SOMMEPROD(('22-F'!$L$11:$L$30=$A24)*('22-F'!$N$10:$S$10=L$6)*('22-F'!$N$9:$S$9=L$5)*('22-F'!$N$11:$S$30))+SOMMEPROD(('23-G'!$L$11:$L$30=$A24)*('23-G'!$N$10:$S$10=L$6)*('23-G'!$N$9:$S$9=L$5)*('23-G'!$N$11:$S$30))+SOMMEPROD(('24-H'!$L$11:$L$30=$A24)*('24-H'!$N$10:$S$10=L$6)*('24-H'!$N$9:$S$9=L$5)*('24-H'!$N$11:$S$30))+SOMMEPROD(('25-I'!$L$11:$L$30=$A24)*('25-I'!$N$10:$S$10=L$6)*('25-I'!$N$9:$S$9=L$5)*('25-I'!$N$11:$S$30))+SOMMEPROD(('26-J'!$L$11:$L$30=$A24)*('26-J'!$N$10:$S$10=L$6)*('26-J'!$N$9:$S$9=L$5)*('26-J'!$N$11:$S$30))+SOMMEPROD(('27-K'!$L$11:$L$30=$A24)*('27-K'!$N$10:$S$10=L$6)*('27-K'!$N$9:$S$9=L$5)*('27-K'!$N$11:$S$30))+SOMMEPROD(('28-L'!$L$11:$L$30=$A24)*('28-L'!$N$10:$S$10=L$6)*('28-L'!$N$9:$S$9=L$5)*('28-L'!$N$11:$S$30))</f>
        <v>#NAME?</v>
      </c>
      <c r="M24" s="19" t="e">
        <f ca="1">SOMMEPROD(('19-C'!$L$11:$L$15=$A24)*('19-C'!$N$10:$S$10=M$6)*('19-C'!$N$9:$S$9=M$5)*('19-C'!$N$11:$S$15))+SOMMEPROD(('20-D'!$L$11:$L$15=$A24)*('20-D'!$N$10:$S$10=M$6)*('20-D'!$N$9:$S$9=M$5)*('20-D'!$N$11:$S$15))+SOMMEPROD(('21-E'!$L$11:$L$15=$A24)*('21-E'!$N$10:$S$10=M$6)*('21-E'!$N$9:$S$9=M$5)*('21-E'!$N$11:$S$15))+SOMMEPROD(('22-F'!$L$11:$L$30=$A24)*('22-F'!$N$10:$S$10=M$6)*('22-F'!$N$9:$S$9=M$5)*('22-F'!$N$11:$S$30))+SOMMEPROD(('23-G'!$L$11:$L$30=$A24)*('23-G'!$N$10:$S$10=M$6)*('23-G'!$N$9:$S$9=M$5)*('23-G'!$N$11:$S$30))+SOMMEPROD(('24-H'!$L$11:$L$30=$A24)*('24-H'!$N$10:$S$10=M$6)*('24-H'!$N$9:$S$9=M$5)*('24-H'!$N$11:$S$30))+SOMMEPROD(('25-I'!$L$11:$L$30=$A24)*('25-I'!$N$10:$S$10=M$6)*('25-I'!$N$9:$S$9=M$5)*('25-I'!$N$11:$S$30))+SOMMEPROD(('26-J'!$L$11:$L$30=$A24)*('26-J'!$N$10:$S$10=M$6)*('26-J'!$N$9:$S$9=M$5)*('26-J'!$N$11:$S$30))+SOMMEPROD(('27-K'!$L$11:$L$30=$A24)*('27-K'!$N$10:$S$10=M$6)*('27-K'!$N$9:$S$9=M$5)*('27-K'!$N$11:$S$30))+SOMMEPROD(('28-L'!$L$11:$L$30=$A24)*('28-L'!$N$10:$S$10=M$6)*('28-L'!$N$9:$S$9=M$5)*('28-L'!$N$11:$S$30))</f>
        <v>#NAME?</v>
      </c>
      <c r="N24" s="19" t="e">
        <f ca="1">SOMMEPROD(('19-C'!$L$11:$L$15=$A24)*('19-C'!$N$10:$S$10=N$6)*('19-C'!$N$9:$S$9=N$5)*('19-C'!$N$11:$S$15))+SOMMEPROD(('20-D'!$L$11:$L$15=$A24)*('20-D'!$N$10:$S$10=N$6)*('20-D'!$N$9:$S$9=N$5)*('20-D'!$N$11:$S$15))+SOMMEPROD(('21-E'!$L$11:$L$15=$A24)*('21-E'!$N$10:$S$10=N$6)*('21-E'!$N$9:$S$9=N$5)*('21-E'!$N$11:$S$15))+SOMMEPROD(('22-F'!$L$11:$L$30=$A24)*('22-F'!$N$10:$S$10=N$6)*('22-F'!$N$9:$S$9=N$5)*('22-F'!$N$11:$S$30))+SOMMEPROD(('23-G'!$L$11:$L$30=$A24)*('23-G'!$N$10:$S$10=N$6)*('23-G'!$N$9:$S$9=N$5)*('23-G'!$N$11:$S$30))+SOMMEPROD(('24-H'!$L$11:$L$30=$A24)*('24-H'!$N$10:$S$10=N$6)*('24-H'!$N$9:$S$9=N$5)*('24-H'!$N$11:$S$30))+SOMMEPROD(('25-I'!$L$11:$L$30=$A24)*('25-I'!$N$10:$S$10=N$6)*('25-I'!$N$9:$S$9=N$5)*('25-I'!$N$11:$S$30))+SOMMEPROD(('26-J'!$L$11:$L$30=$A24)*('26-J'!$N$10:$S$10=N$6)*('26-J'!$N$9:$S$9=N$5)*('26-J'!$N$11:$S$30))+SOMMEPROD(('27-K'!$L$11:$L$30=$A24)*('27-K'!$N$10:$S$10=N$6)*('27-K'!$N$9:$S$9=N$5)*('27-K'!$N$11:$S$30))+SOMMEPROD(('28-L'!$L$11:$L$30=$A24)*('28-L'!$N$10:$S$10=N$6)*('28-L'!$N$9:$S$9=N$5)*('28-L'!$N$11:$S$30))</f>
        <v>#NAME?</v>
      </c>
      <c r="O24" s="19" t="e">
        <f ca="1">SOMMEPROD(('19-C'!$L$11:$L$15=$A24)*('19-C'!$N$10:$S$10=O$6)*('19-C'!$N$9:$S$9=O$5)*('19-C'!$N$11:$S$15))+SOMMEPROD(('20-D'!$L$11:$L$15=$A24)*('20-D'!$N$10:$S$10=O$6)*('20-D'!$N$9:$S$9=O$5)*('20-D'!$N$11:$S$15))+SOMMEPROD(('21-E'!$L$11:$L$15=$A24)*('21-E'!$N$10:$S$10=O$6)*('21-E'!$N$9:$S$9=O$5)*('21-E'!$N$11:$S$15))+SOMMEPROD(('22-F'!$L$11:$L$30=$A24)*('22-F'!$N$10:$S$10=O$6)*('22-F'!$N$9:$S$9=O$5)*('22-F'!$N$11:$S$30))+SOMMEPROD(('23-G'!$L$11:$L$30=$A24)*('23-G'!$N$10:$S$10=O$6)*('23-G'!$N$9:$S$9=O$5)*('23-G'!$N$11:$S$30))+SOMMEPROD(('24-H'!$L$11:$L$30=$A24)*('24-H'!$N$10:$S$10=O$6)*('24-H'!$N$9:$S$9=O$5)*('24-H'!$N$11:$S$30))+SOMMEPROD(('25-I'!$L$11:$L$30=$A24)*('25-I'!$N$10:$S$10=O$6)*('25-I'!$N$9:$S$9=O$5)*('25-I'!$N$11:$S$30))+SOMMEPROD(('26-J'!$L$11:$L$30=$A24)*('26-J'!$N$10:$S$10=O$6)*('26-J'!$N$9:$S$9=O$5)*('26-J'!$N$11:$S$30))+SOMMEPROD(('27-K'!$L$11:$L$30=$A24)*('27-K'!$N$10:$S$10=O$6)*('27-K'!$N$9:$S$9=O$5)*('27-K'!$N$11:$S$30))+SOMMEPROD(('28-L'!$L$11:$L$30=$A24)*('28-L'!$N$10:$S$10=O$6)*('28-L'!$N$9:$S$9=O$5)*('28-L'!$N$11:$S$30))</f>
        <v>#NAME?</v>
      </c>
      <c r="P24" s="19" t="e">
        <f ca="1">SOMMEPROD(('19-C'!$L$11:$L$15=$A24)*('19-C'!$N$10:$S$10=P$6)*('19-C'!$N$9:$S$9=P$5)*('19-C'!$N$11:$S$15))+SOMMEPROD(('20-D'!$L$11:$L$15=$A24)*('20-D'!$N$10:$S$10=P$6)*('20-D'!$N$9:$S$9=P$5)*('20-D'!$N$11:$S$15))+SOMMEPROD(('21-E'!$L$11:$L$15=$A24)*('21-E'!$N$10:$S$10=P$6)*('21-E'!$N$9:$S$9=P$5)*('21-E'!$N$11:$S$15))+SOMMEPROD(('22-F'!$L$11:$L$30=$A24)*('22-F'!$N$10:$S$10=P$6)*('22-F'!$N$9:$S$9=P$5)*('22-F'!$N$11:$S$30))+SOMMEPROD(('23-G'!$L$11:$L$30=$A24)*('23-G'!$N$10:$S$10=P$6)*('23-G'!$N$9:$S$9=P$5)*('23-G'!$N$11:$S$30))+SOMMEPROD(('24-H'!$L$11:$L$30=$A24)*('24-H'!$N$10:$S$10=P$6)*('24-H'!$N$9:$S$9=P$5)*('24-H'!$N$11:$S$30))+SOMMEPROD(('25-I'!$L$11:$L$30=$A24)*('25-I'!$N$10:$S$10=P$6)*('25-I'!$N$9:$S$9=P$5)*('25-I'!$N$11:$S$30))+SOMMEPROD(('26-J'!$L$11:$L$30=$A24)*('26-J'!$N$10:$S$10=P$6)*('26-J'!$N$9:$S$9=P$5)*('26-J'!$N$11:$S$30))+SOMMEPROD(('27-K'!$L$11:$L$30=$A24)*('27-K'!$N$10:$S$10=P$6)*('27-K'!$N$9:$S$9=P$5)*('27-K'!$N$11:$S$30))+SOMMEPROD(('28-L'!$L$11:$L$30=$A24)*('28-L'!$N$10:$S$10=P$6)*('28-L'!$N$9:$S$9=P$5)*('28-L'!$N$11:$S$30))</f>
        <v>#NAME?</v>
      </c>
      <c r="Q24" s="19" t="e">
        <f ca="1">SOMMEPROD(('19-C'!$L$11:$L$15=$A24)*('19-C'!$N$10:$S$10=Q$6)*('19-C'!$N$9:$S$9=Q$5)*('19-C'!$N$11:$S$15))+SOMMEPROD(('20-D'!$L$11:$L$15=$A24)*('20-D'!$N$10:$S$10=Q$6)*('20-D'!$N$9:$S$9=Q$5)*('20-D'!$N$11:$S$15))+SOMMEPROD(('21-E'!$L$11:$L$15=$A24)*('21-E'!$N$10:$S$10=Q$6)*('21-E'!$N$9:$S$9=Q$5)*('21-E'!$N$11:$S$15))+SOMMEPROD(('22-F'!$L$11:$L$30=$A24)*('22-F'!$N$10:$S$10=Q$6)*('22-F'!$N$9:$S$9=Q$5)*('22-F'!$N$11:$S$30))+SOMMEPROD(('23-G'!$L$11:$L$30=$A24)*('23-G'!$N$10:$S$10=Q$6)*('23-G'!$N$9:$S$9=Q$5)*('23-G'!$N$11:$S$30))+SOMMEPROD(('24-H'!$L$11:$L$30=$A24)*('24-H'!$N$10:$S$10=Q$6)*('24-H'!$N$9:$S$9=Q$5)*('24-H'!$N$11:$S$30))+SOMMEPROD(('25-I'!$L$11:$L$30=$A24)*('25-I'!$N$10:$S$10=Q$6)*('25-I'!$N$9:$S$9=Q$5)*('25-I'!$N$11:$S$30))+SOMMEPROD(('26-J'!$L$11:$L$30=$A24)*('26-J'!$N$10:$S$10=Q$6)*('26-J'!$N$9:$S$9=Q$5)*('26-J'!$N$11:$S$30))+SOMMEPROD(('27-K'!$L$11:$L$30=$A24)*('27-K'!$N$10:$S$10=Q$6)*('27-K'!$N$9:$S$9=Q$5)*('27-K'!$N$11:$S$30))+SOMMEPROD(('28-L'!$L$11:$L$30=$A24)*('28-L'!$N$10:$S$10=Q$6)*('28-L'!$N$9:$S$9=Q$5)*('28-L'!$N$11:$S$30))</f>
        <v>#NAME?</v>
      </c>
      <c r="R24" s="19" t="e">
        <f ca="1">SOMMEPROD(('19-C'!$L$11:$L$15=$A24)*('19-C'!$N$10:$S$10=R$6)*('19-C'!$N$9:$S$9=R$5)*('19-C'!$N$11:$S$15))+SOMMEPROD(('20-D'!$L$11:$L$15=$A24)*('20-D'!$N$10:$S$10=R$6)*('20-D'!$N$9:$S$9=R$5)*('20-D'!$N$11:$S$15))+SOMMEPROD(('21-E'!$L$11:$L$15=$A24)*('21-E'!$N$10:$S$10=R$6)*('21-E'!$N$9:$S$9=R$5)*('21-E'!$N$11:$S$15))+SOMMEPROD(('22-F'!$L$11:$L$30=$A24)*('22-F'!$N$10:$S$10=R$6)*('22-F'!$N$9:$S$9=R$5)*('22-F'!$N$11:$S$30))+SOMMEPROD(('23-G'!$L$11:$L$30=$A24)*('23-G'!$N$10:$S$10=R$6)*('23-G'!$N$9:$S$9=R$5)*('23-G'!$N$11:$S$30))+SOMMEPROD(('24-H'!$L$11:$L$30=$A24)*('24-H'!$N$10:$S$10=R$6)*('24-H'!$N$9:$S$9=R$5)*('24-H'!$N$11:$S$30))+SOMMEPROD(('25-I'!$L$11:$L$30=$A24)*('25-I'!$N$10:$S$10=R$6)*('25-I'!$N$9:$S$9=R$5)*('25-I'!$N$11:$S$30))+SOMMEPROD(('26-J'!$L$11:$L$30=$A24)*('26-J'!$N$10:$S$10=R$6)*('26-J'!$N$9:$S$9=R$5)*('26-J'!$N$11:$S$30))+SOMMEPROD(('27-K'!$L$11:$L$30=$A24)*('27-K'!$N$10:$S$10=R$6)*('27-K'!$N$9:$S$9=R$5)*('27-K'!$N$11:$S$30))+SOMMEPROD(('28-L'!$L$11:$L$30=$A24)*('28-L'!$N$10:$S$10=R$6)*('28-L'!$N$9:$S$9=R$5)*('28-L'!$N$11:$S$30))</f>
        <v>#NAME?</v>
      </c>
      <c r="S24" s="19" t="e">
        <f ca="1">SOMMEPROD(('19-C'!$L$11:$L$15=$A24)*('19-C'!$N$10:$S$10=S$6)*('19-C'!$N$9:$S$9=S$5)*('19-C'!$N$11:$S$15))+SOMMEPROD(('20-D'!$L$11:$L$15=$A24)*('20-D'!$N$10:$S$10=S$6)*('20-D'!$N$9:$S$9=S$5)*('20-D'!$N$11:$S$15))+SOMMEPROD(('21-E'!$L$11:$L$15=$A24)*('21-E'!$N$10:$S$10=S$6)*('21-E'!$N$9:$S$9=S$5)*('21-E'!$N$11:$S$15))+SOMMEPROD(('22-F'!$L$11:$L$30=$A24)*('22-F'!$N$10:$S$10=S$6)*('22-F'!$N$9:$S$9=S$5)*('22-F'!$N$11:$S$30))+SOMMEPROD(('23-G'!$L$11:$L$30=$A24)*('23-G'!$N$10:$S$10=S$6)*('23-G'!$N$9:$S$9=S$5)*('23-G'!$N$11:$S$30))+SOMMEPROD(('24-H'!$L$11:$L$30=$A24)*('24-H'!$N$10:$S$10=S$6)*('24-H'!$N$9:$S$9=S$5)*('24-H'!$N$11:$S$30))+SOMMEPROD(('25-I'!$L$11:$L$30=$A24)*('25-I'!$N$10:$S$10=S$6)*('25-I'!$N$9:$S$9=S$5)*('25-I'!$N$11:$S$30))+SOMMEPROD(('26-J'!$L$11:$L$30=$A24)*('26-J'!$N$10:$S$10=S$6)*('26-J'!$N$9:$S$9=S$5)*('26-J'!$N$11:$S$30))+SOMMEPROD(('27-K'!$L$11:$L$30=$A24)*('27-K'!$N$10:$S$10=S$6)*('27-K'!$N$9:$S$9=S$5)*('27-K'!$N$11:$S$30))+SOMMEPROD(('28-L'!$L$11:$L$30=$A24)*('28-L'!$N$10:$S$10=S$6)*('28-L'!$N$9:$S$9=S$5)*('28-L'!$N$11:$S$30))</f>
        <v>#NAME?</v>
      </c>
      <c r="T24" s="19" t="e">
        <f ca="1">SOMMEPROD(('19-C'!$L$11:$L$15=$A24)*('19-C'!$N$10:$S$10=T$6)*('19-C'!$N$9:$S$9=T$5)*('19-C'!$N$11:$S$15))+SOMMEPROD(('20-D'!$L$11:$L$15=$A24)*('20-D'!$N$10:$S$10=T$6)*('20-D'!$N$9:$S$9=T$5)*('20-D'!$N$11:$S$15))+SOMMEPROD(('21-E'!$L$11:$L$15=$A24)*('21-E'!$N$10:$S$10=T$6)*('21-E'!$N$9:$S$9=T$5)*('21-E'!$N$11:$S$15))+SOMMEPROD(('22-F'!$L$11:$L$30=$A24)*('22-F'!$N$10:$S$10=T$6)*('22-F'!$N$9:$S$9=T$5)*('22-F'!$N$11:$S$30))+SOMMEPROD(('23-G'!$L$11:$L$30=$A24)*('23-G'!$N$10:$S$10=T$6)*('23-G'!$N$9:$S$9=T$5)*('23-G'!$N$11:$S$30))+SOMMEPROD(('24-H'!$L$11:$L$30=$A24)*('24-H'!$N$10:$S$10=T$6)*('24-H'!$N$9:$S$9=T$5)*('24-H'!$N$11:$S$30))+SOMMEPROD(('25-I'!$L$11:$L$30=$A24)*('25-I'!$N$10:$S$10=T$6)*('25-I'!$N$9:$S$9=T$5)*('25-I'!$N$11:$S$30))+SOMMEPROD(('26-J'!$L$11:$L$30=$A24)*('26-J'!$N$10:$S$10=T$6)*('26-J'!$N$9:$S$9=T$5)*('26-J'!$N$11:$S$30))+SOMMEPROD(('27-K'!$L$11:$L$30=$A24)*('27-K'!$N$10:$S$10=T$6)*('27-K'!$N$9:$S$9=T$5)*('27-K'!$N$11:$S$30))+SOMMEPROD(('28-L'!$L$11:$L$30=$A24)*('28-L'!$N$10:$S$10=T$6)*('28-L'!$N$9:$S$9=T$5)*('28-L'!$N$11:$S$30))</f>
        <v>#NAME?</v>
      </c>
      <c r="U24" s="19" t="e">
        <f ca="1">SOMMEPROD(('19-C'!$L$11:$L$15=$A24)*('19-C'!$N$10:$S$10=U$6)*('19-C'!$N$9:$S$9=U$5)*('19-C'!$N$11:$S$15))+SOMMEPROD(('20-D'!$L$11:$L$15=$A24)*('20-D'!$N$10:$S$10=U$6)*('20-D'!$N$9:$S$9=U$5)*('20-D'!$N$11:$S$15))+SOMMEPROD(('21-E'!$L$11:$L$15=$A24)*('21-E'!$N$10:$S$10=U$6)*('21-E'!$N$9:$S$9=U$5)*('21-E'!$N$11:$S$15))+SOMMEPROD(('22-F'!$L$11:$L$30=$A24)*('22-F'!$N$10:$S$10=U$6)*('22-F'!$N$9:$S$9=U$5)*('22-F'!$N$11:$S$30))+SOMMEPROD(('23-G'!$L$11:$L$30=$A24)*('23-G'!$N$10:$S$10=U$6)*('23-G'!$N$9:$S$9=U$5)*('23-G'!$N$11:$S$30))+SOMMEPROD(('24-H'!$L$11:$L$30=$A24)*('24-H'!$N$10:$S$10=U$6)*('24-H'!$N$9:$S$9=U$5)*('24-H'!$N$11:$S$30))+SOMMEPROD(('25-I'!$L$11:$L$30=$A24)*('25-I'!$N$10:$S$10=U$6)*('25-I'!$N$9:$S$9=U$5)*('25-I'!$N$11:$S$30))+SOMMEPROD(('26-J'!$L$11:$L$30=$A24)*('26-J'!$N$10:$S$10=U$6)*('26-J'!$N$9:$S$9=U$5)*('26-J'!$N$11:$S$30))+SOMMEPROD(('27-K'!$L$11:$L$30=$A24)*('27-K'!$N$10:$S$10=U$6)*('27-K'!$N$9:$S$9=U$5)*('27-K'!$N$11:$S$30))+SOMMEPROD(('28-L'!$L$11:$L$30=$A24)*('28-L'!$N$10:$S$10=U$6)*('28-L'!$N$9:$S$9=U$5)*('28-L'!$N$11:$S$30))</f>
        <v>#NAME?</v>
      </c>
      <c r="V24" s="19" t="e">
        <f ca="1">SOMMEPROD(('19-C'!$L$11:$L$15=$A24)*('19-C'!$N$10:$S$10=V$6)*('19-C'!$N$9:$S$9=V$5)*('19-C'!$N$11:$S$15))+SOMMEPROD(('20-D'!$L$11:$L$15=$A24)*('20-D'!$N$10:$S$10=V$6)*('20-D'!$N$9:$S$9=V$5)*('20-D'!$N$11:$S$15))+SOMMEPROD(('21-E'!$L$11:$L$15=$A24)*('21-E'!$N$10:$S$10=V$6)*('21-E'!$N$9:$S$9=V$5)*('21-E'!$N$11:$S$15))+SOMMEPROD(('22-F'!$L$11:$L$30=$A24)*('22-F'!$N$10:$S$10=V$6)*('22-F'!$N$9:$S$9=V$5)*('22-F'!$N$11:$S$30))+SOMMEPROD(('23-G'!$L$11:$L$30=$A24)*('23-G'!$N$10:$S$10=V$6)*('23-G'!$N$9:$S$9=V$5)*('23-G'!$N$11:$S$30))+SOMMEPROD(('24-H'!$L$11:$L$30=$A24)*('24-H'!$N$10:$S$10=V$6)*('24-H'!$N$9:$S$9=V$5)*('24-H'!$N$11:$S$30))+SOMMEPROD(('25-I'!$L$11:$L$30=$A24)*('25-I'!$N$10:$S$10=V$6)*('25-I'!$N$9:$S$9=V$5)*('25-I'!$N$11:$S$30))+SOMMEPROD(('26-J'!$L$11:$L$30=$A24)*('26-J'!$N$10:$S$10=V$6)*('26-J'!$N$9:$S$9=V$5)*('26-J'!$N$11:$S$30))+SOMMEPROD(('27-K'!$L$11:$L$30=$A24)*('27-K'!$N$10:$S$10=V$6)*('27-K'!$N$9:$S$9=V$5)*('27-K'!$N$11:$S$30))+SOMMEPROD(('28-L'!$L$11:$L$30=$A24)*('28-L'!$N$10:$S$10=V$6)*('28-L'!$N$9:$S$9=V$5)*('28-L'!$N$11:$S$30))</f>
        <v>#NAME?</v>
      </c>
      <c r="W24" s="19" t="e">
        <f ca="1">SOMMEPROD(('19-C'!$L$11:$L$15=$A24)*('19-C'!$N$10:$S$10=W$6)*('19-C'!$N$9:$S$9=W$5)*('19-C'!$N$11:$S$15))+SOMMEPROD(('20-D'!$L$11:$L$15=$A24)*('20-D'!$N$10:$S$10=W$6)*('20-D'!$N$9:$S$9=W$5)*('20-D'!$N$11:$S$15))+SOMMEPROD(('21-E'!$L$11:$L$15=$A24)*('21-E'!$N$10:$S$10=W$6)*('21-E'!$N$9:$S$9=W$5)*('21-E'!$N$11:$S$15))+SOMMEPROD(('22-F'!$L$11:$L$30=$A24)*('22-F'!$N$10:$S$10=W$6)*('22-F'!$N$9:$S$9=W$5)*('22-F'!$N$11:$S$30))+SOMMEPROD(('23-G'!$L$11:$L$30=$A24)*('23-G'!$N$10:$S$10=W$6)*('23-G'!$N$9:$S$9=W$5)*('23-G'!$N$11:$S$30))+SOMMEPROD(('24-H'!$L$11:$L$30=$A24)*('24-H'!$N$10:$S$10=W$6)*('24-H'!$N$9:$S$9=W$5)*('24-H'!$N$11:$S$30))+SOMMEPROD(('25-I'!$L$11:$L$30=$A24)*('25-I'!$N$10:$S$10=W$6)*('25-I'!$N$9:$S$9=W$5)*('25-I'!$N$11:$S$30))+SOMMEPROD(('26-J'!$L$11:$L$30=$A24)*('26-J'!$N$10:$S$10=W$6)*('26-J'!$N$9:$S$9=W$5)*('26-J'!$N$11:$S$30))+SOMMEPROD(('27-K'!$L$11:$L$30=$A24)*('27-K'!$N$10:$S$10=W$6)*('27-K'!$N$9:$S$9=W$5)*('27-K'!$N$11:$S$30))+SOMMEPROD(('28-L'!$L$11:$L$30=$A24)*('28-L'!$N$10:$S$10=W$6)*('28-L'!$N$9:$S$9=W$5)*('28-L'!$N$11:$S$30))</f>
        <v>#NAME?</v>
      </c>
      <c r="X24" s="19" t="e">
        <f ca="1">SOMMEPROD(('19-C'!$L$11:$L$15=$A24)*('19-C'!$N$10:$S$10=X$6)*('19-C'!$N$9:$S$9=X$5)*('19-C'!$N$11:$S$15))+SOMMEPROD(('20-D'!$L$11:$L$15=$A24)*('20-D'!$N$10:$S$10=X$6)*('20-D'!$N$9:$S$9=X$5)*('20-D'!$N$11:$S$15))+SOMMEPROD(('21-E'!$L$11:$L$15=$A24)*('21-E'!$N$10:$S$10=X$6)*('21-E'!$N$9:$S$9=X$5)*('21-E'!$N$11:$S$15))+SOMMEPROD(('22-F'!$L$11:$L$30=$A24)*('22-F'!$N$10:$S$10=X$6)*('22-F'!$N$9:$S$9=X$5)*('22-F'!$N$11:$S$30))+SOMMEPROD(('23-G'!$L$11:$L$30=$A24)*('23-G'!$N$10:$S$10=X$6)*('23-G'!$N$9:$S$9=X$5)*('23-G'!$N$11:$S$30))+SOMMEPROD(('24-H'!$L$11:$L$30=$A24)*('24-H'!$N$10:$S$10=X$6)*('24-H'!$N$9:$S$9=X$5)*('24-H'!$N$11:$S$30))+SOMMEPROD(('25-I'!$L$11:$L$30=$A24)*('25-I'!$N$10:$S$10=X$6)*('25-I'!$N$9:$S$9=X$5)*('25-I'!$N$11:$S$30))+SOMMEPROD(('26-J'!$L$11:$L$30=$A24)*('26-J'!$N$10:$S$10=X$6)*('26-J'!$N$9:$S$9=X$5)*('26-J'!$N$11:$S$30))+SOMMEPROD(('27-K'!$L$11:$L$30=$A24)*('27-K'!$N$10:$S$10=X$6)*('27-K'!$N$9:$S$9=X$5)*('27-K'!$N$11:$S$30))+SOMMEPROD(('28-L'!$L$11:$L$30=$A24)*('28-L'!$N$10:$S$10=X$6)*('28-L'!$N$9:$S$9=X$5)*('28-L'!$N$11:$S$30))</f>
        <v>#NAME?</v>
      </c>
      <c r="Y24" s="135" t="e">
        <f t="shared" ca="1" si="0"/>
        <v>#NAME?</v>
      </c>
      <c r="AA24" s="138">
        <v>50405</v>
      </c>
      <c r="AB24" s="19">
        <f t="shared" si="4"/>
        <v>0</v>
      </c>
      <c r="AC24" s="19">
        <f t="shared" si="4"/>
        <v>0</v>
      </c>
      <c r="AD24" s="19">
        <f t="shared" si="4"/>
        <v>0</v>
      </c>
      <c r="AE24" s="19">
        <f t="shared" si="4"/>
        <v>0</v>
      </c>
      <c r="AF24" s="19">
        <f t="shared" si="4"/>
        <v>0</v>
      </c>
      <c r="AG24" s="19">
        <f t="shared" si="4"/>
        <v>0</v>
      </c>
      <c r="AH24" s="19">
        <f t="shared" si="4"/>
        <v>0</v>
      </c>
      <c r="AI24" s="19">
        <f t="shared" si="4"/>
        <v>0</v>
      </c>
      <c r="AJ24" s="19">
        <f t="shared" si="4"/>
        <v>0</v>
      </c>
      <c r="AK24" s="19">
        <f t="shared" si="4"/>
        <v>0</v>
      </c>
      <c r="AL24" s="19">
        <f t="shared" si="5"/>
        <v>0</v>
      </c>
      <c r="AM24" s="19">
        <f t="shared" si="5"/>
        <v>0</v>
      </c>
      <c r="AN24" s="19">
        <f t="shared" si="5"/>
        <v>35800</v>
      </c>
      <c r="AO24" s="19">
        <f t="shared" si="5"/>
        <v>22200</v>
      </c>
      <c r="AP24" s="19">
        <f t="shared" si="5"/>
        <v>132600</v>
      </c>
      <c r="AQ24" s="19">
        <f t="shared" si="5"/>
        <v>784800</v>
      </c>
      <c r="AR24" s="19">
        <f t="shared" si="5"/>
        <v>0</v>
      </c>
      <c r="AS24" s="133">
        <f t="shared" si="3"/>
        <v>975400</v>
      </c>
    </row>
    <row r="25" spans="1:45" ht="15" customHeight="1" x14ac:dyDescent="0.25">
      <c r="A25" s="138">
        <v>50770</v>
      </c>
      <c r="B25" s="19" t="e">
        <f ca="1">SOMMEPROD(('19-C'!$L$11:$L$15=$A25)*('19-C'!$N$10:$S$10=B$6)*('19-C'!$N$9:$S$9=B$5)*('19-C'!$N$11:$S$15))+SOMMEPROD(('20-D'!$L$11:$L$15=$A25)*('20-D'!$N$10:$S$10=B$6)*('20-D'!$N$9:$S$9=B$5)*('20-D'!$N$11:$S$15))+SOMMEPROD(('21-E'!$L$11:$L$15=$A25)*('21-E'!$N$10:$S$10=B$6)*('21-E'!$N$9:$S$9=B$5)*('21-E'!$N$11:$S$15))+SOMMEPROD(('22-F'!$L$11:$L$30=$A25)*('22-F'!$N$10:$S$10=B$6)*('22-F'!$N$9:$S$9=B$5)*('22-F'!$N$11:$S$30))+SOMMEPROD(('23-G'!$L$11:$L$30=$A25)*('23-G'!$N$10:$S$10=B$6)*('23-G'!$N$9:$S$9=B$5)*('23-G'!$N$11:$S$30))+SOMMEPROD(('24-H'!$L$11:$L$30=$A25)*('24-H'!$N$10:$S$10=B$6)*('24-H'!$N$9:$S$9=B$5)*('24-H'!$N$11:$S$30))+SOMMEPROD(('25-I'!$L$11:$L$30=$A25)*('25-I'!$N$10:$S$10=B$6)*('25-I'!$N$9:$S$9=B$5)*('25-I'!$N$11:$S$30))+SOMMEPROD(('26-J'!$L$11:$L$30=$A25)*('26-J'!$N$10:$S$10=B$6)*('26-J'!$N$9:$S$9=B$5)*('26-J'!$N$11:$S$30))+SOMMEPROD(('27-K'!$L$11:$L$30=$A25)*('27-K'!$N$10:$S$10=B$6)*('27-K'!$N$9:$S$9=B$5)*('27-K'!$N$11:$S$30))+SOMMEPROD(('28-L'!$L$11:$L$30=$A25)*('28-L'!$N$10:$S$10=B$6)*('28-L'!$N$9:$S$9=B$5)*('28-L'!$N$11:$S$30))</f>
        <v>#NAME?</v>
      </c>
      <c r="C25" s="19" t="e">
        <f ca="1">SOMMEPROD(('19-C'!$L$11:$L$15=$A25)*('19-C'!$N$10:$S$10=C$6)*('19-C'!$N$9:$S$9=C$5)*('19-C'!$N$11:$S$15))+SOMMEPROD(('20-D'!$L$11:$L$15=$A25)*('20-D'!$N$10:$S$10=C$6)*('20-D'!$N$9:$S$9=C$5)*('20-D'!$N$11:$S$15))+SOMMEPROD(('21-E'!$L$11:$L$15=$A25)*('21-E'!$N$10:$S$10=C$6)*('21-E'!$N$9:$S$9=C$5)*('21-E'!$N$11:$S$15))+SOMMEPROD(('22-F'!$L$11:$L$30=$A25)*('22-F'!$N$10:$S$10=C$6)*('22-F'!$N$9:$S$9=C$5)*('22-F'!$N$11:$S$30))+SOMMEPROD(('23-G'!$L$11:$L$30=$A25)*('23-G'!$N$10:$S$10=C$6)*('23-G'!$N$9:$S$9=C$5)*('23-G'!$N$11:$S$30))+SOMMEPROD(('24-H'!$L$11:$L$30=$A25)*('24-H'!$N$10:$S$10=C$6)*('24-H'!$N$9:$S$9=C$5)*('24-H'!$N$11:$S$30))+SOMMEPROD(('25-I'!$L$11:$L$30=$A25)*('25-I'!$N$10:$S$10=C$6)*('25-I'!$N$9:$S$9=C$5)*('25-I'!$N$11:$S$30))+SOMMEPROD(('26-J'!$L$11:$L$30=$A25)*('26-J'!$N$10:$S$10=C$6)*('26-J'!$N$9:$S$9=C$5)*('26-J'!$N$11:$S$30))+SOMMEPROD(('27-K'!$L$11:$L$30=$A25)*('27-K'!$N$10:$S$10=C$6)*('27-K'!$N$9:$S$9=C$5)*('27-K'!$N$11:$S$30))+SOMMEPROD(('28-L'!$L$11:$L$30=$A25)*('28-L'!$N$10:$S$10=C$6)*('28-L'!$N$9:$S$9=C$5)*('28-L'!$N$11:$S$30))</f>
        <v>#NAME?</v>
      </c>
      <c r="D25" s="19" t="e">
        <f ca="1">SOMMEPROD(('19-C'!$L$11:$L$15=$A25)*('19-C'!$N$10:$S$10=D$6)*('19-C'!$N$9:$S$9=D$5)*('19-C'!$N$11:$S$15))+SOMMEPROD(('20-D'!$L$11:$L$15=$A25)*('20-D'!$N$10:$S$10=D$6)*('20-D'!$N$9:$S$9=D$5)*('20-D'!$N$11:$S$15))+SOMMEPROD(('21-E'!$L$11:$L$15=$A25)*('21-E'!$N$10:$S$10=D$6)*('21-E'!$N$9:$S$9=D$5)*('21-E'!$N$11:$S$15))+SOMMEPROD(('22-F'!$L$11:$L$30=$A25)*('22-F'!$N$10:$S$10=D$6)*('22-F'!$N$9:$S$9=D$5)*('22-F'!$N$11:$S$30))+SOMMEPROD(('23-G'!$L$11:$L$30=$A25)*('23-G'!$N$10:$S$10=D$6)*('23-G'!$N$9:$S$9=D$5)*('23-G'!$N$11:$S$30))+SOMMEPROD(('24-H'!$L$11:$L$30=$A25)*('24-H'!$N$10:$S$10=D$6)*('24-H'!$N$9:$S$9=D$5)*('24-H'!$N$11:$S$30))+SOMMEPROD(('25-I'!$L$11:$L$30=$A25)*('25-I'!$N$10:$S$10=D$6)*('25-I'!$N$9:$S$9=D$5)*('25-I'!$N$11:$S$30))+SOMMEPROD(('26-J'!$L$11:$L$30=$A25)*('26-J'!$N$10:$S$10=D$6)*('26-J'!$N$9:$S$9=D$5)*('26-J'!$N$11:$S$30))+SOMMEPROD(('27-K'!$L$11:$L$30=$A25)*('27-K'!$N$10:$S$10=D$6)*('27-K'!$N$9:$S$9=D$5)*('27-K'!$N$11:$S$30))+SOMMEPROD(('28-L'!$L$11:$L$30=$A25)*('28-L'!$N$10:$S$10=D$6)*('28-L'!$N$9:$S$9=D$5)*('28-L'!$N$11:$S$30))</f>
        <v>#NAME?</v>
      </c>
      <c r="E25" s="19" t="e">
        <f ca="1">SOMMEPROD(('19-C'!$L$11:$L$15=$A25)*('19-C'!$N$10:$S$10=E$6)*('19-C'!$N$9:$S$9=E$5)*('19-C'!$N$11:$S$15))+SOMMEPROD(('20-D'!$L$11:$L$15=$A25)*('20-D'!$N$10:$S$10=E$6)*('20-D'!$N$9:$S$9=E$5)*('20-D'!$N$11:$S$15))+SOMMEPROD(('21-E'!$L$11:$L$15=$A25)*('21-E'!$N$10:$S$10=E$6)*('21-E'!$N$9:$S$9=E$5)*('21-E'!$N$11:$S$15))+SOMMEPROD(('22-F'!$L$11:$L$30=$A25)*('22-F'!$N$10:$S$10=E$6)*('22-F'!$N$9:$S$9=E$5)*('22-F'!$N$11:$S$30))+SOMMEPROD(('23-G'!$L$11:$L$30=$A25)*('23-G'!$N$10:$S$10=E$6)*('23-G'!$N$9:$S$9=E$5)*('23-G'!$N$11:$S$30))+SOMMEPROD(('24-H'!$L$11:$L$30=$A25)*('24-H'!$N$10:$S$10=E$6)*('24-H'!$N$9:$S$9=E$5)*('24-H'!$N$11:$S$30))+SOMMEPROD(('25-I'!$L$11:$L$30=$A25)*('25-I'!$N$10:$S$10=E$6)*('25-I'!$N$9:$S$9=E$5)*('25-I'!$N$11:$S$30))+SOMMEPROD(('26-J'!$L$11:$L$30=$A25)*('26-J'!$N$10:$S$10=E$6)*('26-J'!$N$9:$S$9=E$5)*('26-J'!$N$11:$S$30))+SOMMEPROD(('27-K'!$L$11:$L$30=$A25)*('27-K'!$N$10:$S$10=E$6)*('27-K'!$N$9:$S$9=E$5)*('27-K'!$N$11:$S$30))+SOMMEPROD(('28-L'!$L$11:$L$30=$A25)*('28-L'!$N$10:$S$10=E$6)*('28-L'!$N$9:$S$9=E$5)*('28-L'!$N$11:$S$30))</f>
        <v>#NAME?</v>
      </c>
      <c r="F25" s="19" t="e">
        <f ca="1">SOMMEPROD(('19-C'!$L$11:$L$15=$A25)*('19-C'!$N$10:$S$10=F$6)*('19-C'!$N$9:$S$9=F$5)*('19-C'!$N$11:$S$15))+SOMMEPROD(('20-D'!$L$11:$L$15=$A25)*('20-D'!$N$10:$S$10=F$6)*('20-D'!$N$9:$S$9=F$5)*('20-D'!$N$11:$S$15))+SOMMEPROD(('21-E'!$L$11:$L$15=$A25)*('21-E'!$N$10:$S$10=F$6)*('21-E'!$N$9:$S$9=F$5)*('21-E'!$N$11:$S$15))+SOMMEPROD(('22-F'!$L$11:$L$30=$A25)*('22-F'!$N$10:$S$10=F$6)*('22-F'!$N$9:$S$9=F$5)*('22-F'!$N$11:$S$30))+SOMMEPROD(('23-G'!$L$11:$L$30=$A25)*('23-G'!$N$10:$S$10=F$6)*('23-G'!$N$9:$S$9=F$5)*('23-G'!$N$11:$S$30))+SOMMEPROD(('24-H'!$L$11:$L$30=$A25)*('24-H'!$N$10:$S$10=F$6)*('24-H'!$N$9:$S$9=F$5)*('24-H'!$N$11:$S$30))+SOMMEPROD(('25-I'!$L$11:$L$30=$A25)*('25-I'!$N$10:$S$10=F$6)*('25-I'!$N$9:$S$9=F$5)*('25-I'!$N$11:$S$30))+SOMMEPROD(('26-J'!$L$11:$L$30=$A25)*('26-J'!$N$10:$S$10=F$6)*('26-J'!$N$9:$S$9=F$5)*('26-J'!$N$11:$S$30))+SOMMEPROD(('27-K'!$L$11:$L$30=$A25)*('27-K'!$N$10:$S$10=F$6)*('27-K'!$N$9:$S$9=F$5)*('27-K'!$N$11:$S$30))+SOMMEPROD(('28-L'!$L$11:$L$30=$A25)*('28-L'!$N$10:$S$10=F$6)*('28-L'!$N$9:$S$9=F$5)*('28-L'!$N$11:$S$30))</f>
        <v>#NAME?</v>
      </c>
      <c r="G25" s="19" t="e">
        <f ca="1">SOMMEPROD(('19-C'!$L$11:$L$15=$A25)*('19-C'!$N$10:$S$10=G$6)*('19-C'!$N$9:$S$9=G$5)*('19-C'!$N$11:$S$15))+SOMMEPROD(('20-D'!$L$11:$L$15=$A25)*('20-D'!$N$10:$S$10=G$6)*('20-D'!$N$9:$S$9=G$5)*('20-D'!$N$11:$S$15))+SOMMEPROD(('21-E'!$L$11:$L$15=$A25)*('21-E'!$N$10:$S$10=G$6)*('21-E'!$N$9:$S$9=G$5)*('21-E'!$N$11:$S$15))+SOMMEPROD(('22-F'!$L$11:$L$30=$A25)*('22-F'!$N$10:$S$10=G$6)*('22-F'!$N$9:$S$9=G$5)*('22-F'!$N$11:$S$30))+SOMMEPROD(('23-G'!$L$11:$L$30=$A25)*('23-G'!$N$10:$S$10=G$6)*('23-G'!$N$9:$S$9=G$5)*('23-G'!$N$11:$S$30))+SOMMEPROD(('24-H'!$L$11:$L$30=$A25)*('24-H'!$N$10:$S$10=G$6)*('24-H'!$N$9:$S$9=G$5)*('24-H'!$N$11:$S$30))+SOMMEPROD(('25-I'!$L$11:$L$30=$A25)*('25-I'!$N$10:$S$10=G$6)*('25-I'!$N$9:$S$9=G$5)*('25-I'!$N$11:$S$30))+SOMMEPROD(('26-J'!$L$11:$L$30=$A25)*('26-J'!$N$10:$S$10=G$6)*('26-J'!$N$9:$S$9=G$5)*('26-J'!$N$11:$S$30))+SOMMEPROD(('27-K'!$L$11:$L$30=$A25)*('27-K'!$N$10:$S$10=G$6)*('27-K'!$N$9:$S$9=G$5)*('27-K'!$N$11:$S$30))+SOMMEPROD(('28-L'!$L$11:$L$30=$A25)*('28-L'!$N$10:$S$10=G$6)*('28-L'!$N$9:$S$9=G$5)*('28-L'!$N$11:$S$30))</f>
        <v>#NAME?</v>
      </c>
      <c r="H25" s="19" t="e">
        <f ca="1">SOMMEPROD(('19-C'!$L$11:$L$15=$A25)*('19-C'!$N$10:$S$10=H$6)*('19-C'!$N$9:$S$9=H$5)*('19-C'!$N$11:$S$15))+SOMMEPROD(('20-D'!$L$11:$L$15=$A25)*('20-D'!$N$10:$S$10=H$6)*('20-D'!$N$9:$S$9=H$5)*('20-D'!$N$11:$S$15))+SOMMEPROD(('21-E'!$L$11:$L$15=$A25)*('21-E'!$N$10:$S$10=H$6)*('21-E'!$N$9:$S$9=H$5)*('21-E'!$N$11:$S$15))+SOMMEPROD(('22-F'!$L$11:$L$30=$A25)*('22-F'!$N$10:$S$10=H$6)*('22-F'!$N$9:$S$9=H$5)*('22-F'!$N$11:$S$30))+SOMMEPROD(('23-G'!$L$11:$L$30=$A25)*('23-G'!$N$10:$S$10=H$6)*('23-G'!$N$9:$S$9=H$5)*('23-G'!$N$11:$S$30))+SOMMEPROD(('24-H'!$L$11:$L$30=$A25)*('24-H'!$N$10:$S$10=H$6)*('24-H'!$N$9:$S$9=H$5)*('24-H'!$N$11:$S$30))+SOMMEPROD(('25-I'!$L$11:$L$30=$A25)*('25-I'!$N$10:$S$10=H$6)*('25-I'!$N$9:$S$9=H$5)*('25-I'!$N$11:$S$30))+SOMMEPROD(('26-J'!$L$11:$L$30=$A25)*('26-J'!$N$10:$S$10=H$6)*('26-J'!$N$9:$S$9=H$5)*('26-J'!$N$11:$S$30))+SOMMEPROD(('27-K'!$L$11:$L$30=$A25)*('27-K'!$N$10:$S$10=H$6)*('27-K'!$N$9:$S$9=H$5)*('27-K'!$N$11:$S$30))+SOMMEPROD(('28-L'!$L$11:$L$30=$A25)*('28-L'!$N$10:$S$10=H$6)*('28-L'!$N$9:$S$9=H$5)*('28-L'!$N$11:$S$30))</f>
        <v>#NAME?</v>
      </c>
      <c r="I25" s="19" t="e">
        <f ca="1">SOMMEPROD(('19-C'!$L$11:$L$15=$A25)*('19-C'!$N$10:$S$10=I$6)*('19-C'!$N$9:$S$9=I$5)*('19-C'!$N$11:$S$15))+SOMMEPROD(('20-D'!$L$11:$L$15=$A25)*('20-D'!$N$10:$S$10=I$6)*('20-D'!$N$9:$S$9=I$5)*('20-D'!$N$11:$S$15))+SOMMEPROD(('21-E'!$L$11:$L$15=$A25)*('21-E'!$N$10:$S$10=I$6)*('21-E'!$N$9:$S$9=I$5)*('21-E'!$N$11:$S$15))+SOMMEPROD(('22-F'!$L$11:$L$30=$A25)*('22-F'!$N$10:$S$10=I$6)*('22-F'!$N$9:$S$9=I$5)*('22-F'!$N$11:$S$30))+SOMMEPROD(('23-G'!$L$11:$L$30=$A25)*('23-G'!$N$10:$S$10=I$6)*('23-G'!$N$9:$S$9=I$5)*('23-G'!$N$11:$S$30))+SOMMEPROD(('24-H'!$L$11:$L$30=$A25)*('24-H'!$N$10:$S$10=I$6)*('24-H'!$N$9:$S$9=I$5)*('24-H'!$N$11:$S$30))+SOMMEPROD(('25-I'!$L$11:$L$30=$A25)*('25-I'!$N$10:$S$10=I$6)*('25-I'!$N$9:$S$9=I$5)*('25-I'!$N$11:$S$30))+SOMMEPROD(('26-J'!$L$11:$L$30=$A25)*('26-J'!$N$10:$S$10=I$6)*('26-J'!$N$9:$S$9=I$5)*('26-J'!$N$11:$S$30))+SOMMEPROD(('27-K'!$L$11:$L$30=$A25)*('27-K'!$N$10:$S$10=I$6)*('27-K'!$N$9:$S$9=I$5)*('27-K'!$N$11:$S$30))+SOMMEPROD(('28-L'!$L$11:$L$30=$A25)*('28-L'!$N$10:$S$10=I$6)*('28-L'!$N$9:$S$9=I$5)*('28-L'!$N$11:$S$30))</f>
        <v>#NAME?</v>
      </c>
      <c r="J25" s="19" t="e">
        <f ca="1">SOMMEPROD(('19-C'!$L$11:$L$15=$A25)*('19-C'!$N$10:$S$10=J$6)*('19-C'!$N$9:$S$9=J$5)*('19-C'!$N$11:$S$15))+SOMMEPROD(('20-D'!$L$11:$L$15=$A25)*('20-D'!$N$10:$S$10=J$6)*('20-D'!$N$9:$S$9=J$5)*('20-D'!$N$11:$S$15))+SOMMEPROD(('21-E'!$L$11:$L$15=$A25)*('21-E'!$N$10:$S$10=J$6)*('21-E'!$N$9:$S$9=J$5)*('21-E'!$N$11:$S$15))+SOMMEPROD(('22-F'!$L$11:$L$30=$A25)*('22-F'!$N$10:$S$10=J$6)*('22-F'!$N$9:$S$9=J$5)*('22-F'!$N$11:$S$30))+SOMMEPROD(('23-G'!$L$11:$L$30=$A25)*('23-G'!$N$10:$S$10=J$6)*('23-G'!$N$9:$S$9=J$5)*('23-G'!$N$11:$S$30))+SOMMEPROD(('24-H'!$L$11:$L$30=$A25)*('24-H'!$N$10:$S$10=J$6)*('24-H'!$N$9:$S$9=J$5)*('24-H'!$N$11:$S$30))+SOMMEPROD(('25-I'!$L$11:$L$30=$A25)*('25-I'!$N$10:$S$10=J$6)*('25-I'!$N$9:$S$9=J$5)*('25-I'!$N$11:$S$30))+SOMMEPROD(('26-J'!$L$11:$L$30=$A25)*('26-J'!$N$10:$S$10=J$6)*('26-J'!$N$9:$S$9=J$5)*('26-J'!$N$11:$S$30))+SOMMEPROD(('27-K'!$L$11:$L$30=$A25)*('27-K'!$N$10:$S$10=J$6)*('27-K'!$N$9:$S$9=J$5)*('27-K'!$N$11:$S$30))+SOMMEPROD(('28-L'!$L$11:$L$30=$A25)*('28-L'!$N$10:$S$10=J$6)*('28-L'!$N$9:$S$9=J$5)*('28-L'!$N$11:$S$30))</f>
        <v>#NAME?</v>
      </c>
      <c r="K25" s="19" t="e">
        <f ca="1">SOMMEPROD(('19-C'!$L$11:$L$15=$A25)*('19-C'!$N$10:$S$10=K$6)*('19-C'!$N$9:$S$9=K$5)*('19-C'!$N$11:$S$15))+SOMMEPROD(('20-D'!$L$11:$L$15=$A25)*('20-D'!$N$10:$S$10=K$6)*('20-D'!$N$9:$S$9=K$5)*('20-D'!$N$11:$S$15))+SOMMEPROD(('21-E'!$L$11:$L$15=$A25)*('21-E'!$N$10:$S$10=K$6)*('21-E'!$N$9:$S$9=K$5)*('21-E'!$N$11:$S$15))+SOMMEPROD(('22-F'!$L$11:$L$30=$A25)*('22-F'!$N$10:$S$10=K$6)*('22-F'!$N$9:$S$9=K$5)*('22-F'!$N$11:$S$30))+SOMMEPROD(('23-G'!$L$11:$L$30=$A25)*('23-G'!$N$10:$S$10=K$6)*('23-G'!$N$9:$S$9=K$5)*('23-G'!$N$11:$S$30))+SOMMEPROD(('24-H'!$L$11:$L$30=$A25)*('24-H'!$N$10:$S$10=K$6)*('24-H'!$N$9:$S$9=K$5)*('24-H'!$N$11:$S$30))+SOMMEPROD(('25-I'!$L$11:$L$30=$A25)*('25-I'!$N$10:$S$10=K$6)*('25-I'!$N$9:$S$9=K$5)*('25-I'!$N$11:$S$30))+SOMMEPROD(('26-J'!$L$11:$L$30=$A25)*('26-J'!$N$10:$S$10=K$6)*('26-J'!$N$9:$S$9=K$5)*('26-J'!$N$11:$S$30))+SOMMEPROD(('27-K'!$L$11:$L$30=$A25)*('27-K'!$N$10:$S$10=K$6)*('27-K'!$N$9:$S$9=K$5)*('27-K'!$N$11:$S$30))+SOMMEPROD(('28-L'!$L$11:$L$30=$A25)*('28-L'!$N$10:$S$10=K$6)*('28-L'!$N$9:$S$9=K$5)*('28-L'!$N$11:$S$30))</f>
        <v>#NAME?</v>
      </c>
      <c r="L25" s="19" t="e">
        <f ca="1">SOMMEPROD(('19-C'!$L$11:$L$15=$A25)*('19-C'!$N$10:$S$10=L$6)*('19-C'!$N$9:$S$9=L$5)*('19-C'!$N$11:$S$15))+SOMMEPROD(('20-D'!$L$11:$L$15=$A25)*('20-D'!$N$10:$S$10=L$6)*('20-D'!$N$9:$S$9=L$5)*('20-D'!$N$11:$S$15))+SOMMEPROD(('21-E'!$L$11:$L$15=$A25)*('21-E'!$N$10:$S$10=L$6)*('21-E'!$N$9:$S$9=L$5)*('21-E'!$N$11:$S$15))+SOMMEPROD(('22-F'!$L$11:$L$30=$A25)*('22-F'!$N$10:$S$10=L$6)*('22-F'!$N$9:$S$9=L$5)*('22-F'!$N$11:$S$30))+SOMMEPROD(('23-G'!$L$11:$L$30=$A25)*('23-G'!$N$10:$S$10=L$6)*('23-G'!$N$9:$S$9=L$5)*('23-G'!$N$11:$S$30))+SOMMEPROD(('24-H'!$L$11:$L$30=$A25)*('24-H'!$N$10:$S$10=L$6)*('24-H'!$N$9:$S$9=L$5)*('24-H'!$N$11:$S$30))+SOMMEPROD(('25-I'!$L$11:$L$30=$A25)*('25-I'!$N$10:$S$10=L$6)*('25-I'!$N$9:$S$9=L$5)*('25-I'!$N$11:$S$30))+SOMMEPROD(('26-J'!$L$11:$L$30=$A25)*('26-J'!$N$10:$S$10=L$6)*('26-J'!$N$9:$S$9=L$5)*('26-J'!$N$11:$S$30))+SOMMEPROD(('27-K'!$L$11:$L$30=$A25)*('27-K'!$N$10:$S$10=L$6)*('27-K'!$N$9:$S$9=L$5)*('27-K'!$N$11:$S$30))+SOMMEPROD(('28-L'!$L$11:$L$30=$A25)*('28-L'!$N$10:$S$10=L$6)*('28-L'!$N$9:$S$9=L$5)*('28-L'!$N$11:$S$30))</f>
        <v>#NAME?</v>
      </c>
      <c r="M25" s="19" t="e">
        <f ca="1">SOMMEPROD(('19-C'!$L$11:$L$15=$A25)*('19-C'!$N$10:$S$10=M$6)*('19-C'!$N$9:$S$9=M$5)*('19-C'!$N$11:$S$15))+SOMMEPROD(('20-D'!$L$11:$L$15=$A25)*('20-D'!$N$10:$S$10=M$6)*('20-D'!$N$9:$S$9=M$5)*('20-D'!$N$11:$S$15))+SOMMEPROD(('21-E'!$L$11:$L$15=$A25)*('21-E'!$N$10:$S$10=M$6)*('21-E'!$N$9:$S$9=M$5)*('21-E'!$N$11:$S$15))+SOMMEPROD(('22-F'!$L$11:$L$30=$A25)*('22-F'!$N$10:$S$10=M$6)*('22-F'!$N$9:$S$9=M$5)*('22-F'!$N$11:$S$30))+SOMMEPROD(('23-G'!$L$11:$L$30=$A25)*('23-G'!$N$10:$S$10=M$6)*('23-G'!$N$9:$S$9=M$5)*('23-G'!$N$11:$S$30))+SOMMEPROD(('24-H'!$L$11:$L$30=$A25)*('24-H'!$N$10:$S$10=M$6)*('24-H'!$N$9:$S$9=M$5)*('24-H'!$N$11:$S$30))+SOMMEPROD(('25-I'!$L$11:$L$30=$A25)*('25-I'!$N$10:$S$10=M$6)*('25-I'!$N$9:$S$9=M$5)*('25-I'!$N$11:$S$30))+SOMMEPROD(('26-J'!$L$11:$L$30=$A25)*('26-J'!$N$10:$S$10=M$6)*('26-J'!$N$9:$S$9=M$5)*('26-J'!$N$11:$S$30))+SOMMEPROD(('27-K'!$L$11:$L$30=$A25)*('27-K'!$N$10:$S$10=M$6)*('27-K'!$N$9:$S$9=M$5)*('27-K'!$N$11:$S$30))+SOMMEPROD(('28-L'!$L$11:$L$30=$A25)*('28-L'!$N$10:$S$10=M$6)*('28-L'!$N$9:$S$9=M$5)*('28-L'!$N$11:$S$30))</f>
        <v>#NAME?</v>
      </c>
      <c r="N25" s="19" t="e">
        <f ca="1">SOMMEPROD(('19-C'!$L$11:$L$15=$A25)*('19-C'!$N$10:$S$10=N$6)*('19-C'!$N$9:$S$9=N$5)*('19-C'!$N$11:$S$15))+SOMMEPROD(('20-D'!$L$11:$L$15=$A25)*('20-D'!$N$10:$S$10=N$6)*('20-D'!$N$9:$S$9=N$5)*('20-D'!$N$11:$S$15))+SOMMEPROD(('21-E'!$L$11:$L$15=$A25)*('21-E'!$N$10:$S$10=N$6)*('21-E'!$N$9:$S$9=N$5)*('21-E'!$N$11:$S$15))+SOMMEPROD(('22-F'!$L$11:$L$30=$A25)*('22-F'!$N$10:$S$10=N$6)*('22-F'!$N$9:$S$9=N$5)*('22-F'!$N$11:$S$30))+SOMMEPROD(('23-G'!$L$11:$L$30=$A25)*('23-G'!$N$10:$S$10=N$6)*('23-G'!$N$9:$S$9=N$5)*('23-G'!$N$11:$S$30))+SOMMEPROD(('24-H'!$L$11:$L$30=$A25)*('24-H'!$N$10:$S$10=N$6)*('24-H'!$N$9:$S$9=N$5)*('24-H'!$N$11:$S$30))+SOMMEPROD(('25-I'!$L$11:$L$30=$A25)*('25-I'!$N$10:$S$10=N$6)*('25-I'!$N$9:$S$9=N$5)*('25-I'!$N$11:$S$30))+SOMMEPROD(('26-J'!$L$11:$L$30=$A25)*('26-J'!$N$10:$S$10=N$6)*('26-J'!$N$9:$S$9=N$5)*('26-J'!$N$11:$S$30))+SOMMEPROD(('27-K'!$L$11:$L$30=$A25)*('27-K'!$N$10:$S$10=N$6)*('27-K'!$N$9:$S$9=N$5)*('27-K'!$N$11:$S$30))+SOMMEPROD(('28-L'!$L$11:$L$30=$A25)*('28-L'!$N$10:$S$10=N$6)*('28-L'!$N$9:$S$9=N$5)*('28-L'!$N$11:$S$30))</f>
        <v>#NAME?</v>
      </c>
      <c r="O25" s="19" t="e">
        <f ca="1">SOMMEPROD(('19-C'!$L$11:$L$15=$A25)*('19-C'!$N$10:$S$10=O$6)*('19-C'!$N$9:$S$9=O$5)*('19-C'!$N$11:$S$15))+SOMMEPROD(('20-D'!$L$11:$L$15=$A25)*('20-D'!$N$10:$S$10=O$6)*('20-D'!$N$9:$S$9=O$5)*('20-D'!$N$11:$S$15))+SOMMEPROD(('21-E'!$L$11:$L$15=$A25)*('21-E'!$N$10:$S$10=O$6)*('21-E'!$N$9:$S$9=O$5)*('21-E'!$N$11:$S$15))+SOMMEPROD(('22-F'!$L$11:$L$30=$A25)*('22-F'!$N$10:$S$10=O$6)*('22-F'!$N$9:$S$9=O$5)*('22-F'!$N$11:$S$30))+SOMMEPROD(('23-G'!$L$11:$L$30=$A25)*('23-G'!$N$10:$S$10=O$6)*('23-G'!$N$9:$S$9=O$5)*('23-G'!$N$11:$S$30))+SOMMEPROD(('24-H'!$L$11:$L$30=$A25)*('24-H'!$N$10:$S$10=O$6)*('24-H'!$N$9:$S$9=O$5)*('24-H'!$N$11:$S$30))+SOMMEPROD(('25-I'!$L$11:$L$30=$A25)*('25-I'!$N$10:$S$10=O$6)*('25-I'!$N$9:$S$9=O$5)*('25-I'!$N$11:$S$30))+SOMMEPROD(('26-J'!$L$11:$L$30=$A25)*('26-J'!$N$10:$S$10=O$6)*('26-J'!$N$9:$S$9=O$5)*('26-J'!$N$11:$S$30))+SOMMEPROD(('27-K'!$L$11:$L$30=$A25)*('27-K'!$N$10:$S$10=O$6)*('27-K'!$N$9:$S$9=O$5)*('27-K'!$N$11:$S$30))+SOMMEPROD(('28-L'!$L$11:$L$30=$A25)*('28-L'!$N$10:$S$10=O$6)*('28-L'!$N$9:$S$9=O$5)*('28-L'!$N$11:$S$30))</f>
        <v>#NAME?</v>
      </c>
      <c r="P25" s="19" t="e">
        <f ca="1">SOMMEPROD(('19-C'!$L$11:$L$15=$A25)*('19-C'!$N$10:$S$10=P$6)*('19-C'!$N$9:$S$9=P$5)*('19-C'!$N$11:$S$15))+SOMMEPROD(('20-D'!$L$11:$L$15=$A25)*('20-D'!$N$10:$S$10=P$6)*('20-D'!$N$9:$S$9=P$5)*('20-D'!$N$11:$S$15))+SOMMEPROD(('21-E'!$L$11:$L$15=$A25)*('21-E'!$N$10:$S$10=P$6)*('21-E'!$N$9:$S$9=P$5)*('21-E'!$N$11:$S$15))+SOMMEPROD(('22-F'!$L$11:$L$30=$A25)*('22-F'!$N$10:$S$10=P$6)*('22-F'!$N$9:$S$9=P$5)*('22-F'!$N$11:$S$30))+SOMMEPROD(('23-G'!$L$11:$L$30=$A25)*('23-G'!$N$10:$S$10=P$6)*('23-G'!$N$9:$S$9=P$5)*('23-G'!$N$11:$S$30))+SOMMEPROD(('24-H'!$L$11:$L$30=$A25)*('24-H'!$N$10:$S$10=P$6)*('24-H'!$N$9:$S$9=P$5)*('24-H'!$N$11:$S$30))+SOMMEPROD(('25-I'!$L$11:$L$30=$A25)*('25-I'!$N$10:$S$10=P$6)*('25-I'!$N$9:$S$9=P$5)*('25-I'!$N$11:$S$30))+SOMMEPROD(('26-J'!$L$11:$L$30=$A25)*('26-J'!$N$10:$S$10=P$6)*('26-J'!$N$9:$S$9=P$5)*('26-J'!$N$11:$S$30))+SOMMEPROD(('27-K'!$L$11:$L$30=$A25)*('27-K'!$N$10:$S$10=P$6)*('27-K'!$N$9:$S$9=P$5)*('27-K'!$N$11:$S$30))+SOMMEPROD(('28-L'!$L$11:$L$30=$A25)*('28-L'!$N$10:$S$10=P$6)*('28-L'!$N$9:$S$9=P$5)*('28-L'!$N$11:$S$30))</f>
        <v>#NAME?</v>
      </c>
      <c r="Q25" s="19" t="e">
        <f ca="1">SOMMEPROD(('19-C'!$L$11:$L$15=$A25)*('19-C'!$N$10:$S$10=Q$6)*('19-C'!$N$9:$S$9=Q$5)*('19-C'!$N$11:$S$15))+SOMMEPROD(('20-D'!$L$11:$L$15=$A25)*('20-D'!$N$10:$S$10=Q$6)*('20-D'!$N$9:$S$9=Q$5)*('20-D'!$N$11:$S$15))+SOMMEPROD(('21-E'!$L$11:$L$15=$A25)*('21-E'!$N$10:$S$10=Q$6)*('21-E'!$N$9:$S$9=Q$5)*('21-E'!$N$11:$S$15))+SOMMEPROD(('22-F'!$L$11:$L$30=$A25)*('22-F'!$N$10:$S$10=Q$6)*('22-F'!$N$9:$S$9=Q$5)*('22-F'!$N$11:$S$30))+SOMMEPROD(('23-G'!$L$11:$L$30=$A25)*('23-G'!$N$10:$S$10=Q$6)*('23-G'!$N$9:$S$9=Q$5)*('23-G'!$N$11:$S$30))+SOMMEPROD(('24-H'!$L$11:$L$30=$A25)*('24-H'!$N$10:$S$10=Q$6)*('24-H'!$N$9:$S$9=Q$5)*('24-H'!$N$11:$S$30))+SOMMEPROD(('25-I'!$L$11:$L$30=$A25)*('25-I'!$N$10:$S$10=Q$6)*('25-I'!$N$9:$S$9=Q$5)*('25-I'!$N$11:$S$30))+SOMMEPROD(('26-J'!$L$11:$L$30=$A25)*('26-J'!$N$10:$S$10=Q$6)*('26-J'!$N$9:$S$9=Q$5)*('26-J'!$N$11:$S$30))+SOMMEPROD(('27-K'!$L$11:$L$30=$A25)*('27-K'!$N$10:$S$10=Q$6)*('27-K'!$N$9:$S$9=Q$5)*('27-K'!$N$11:$S$30))+SOMMEPROD(('28-L'!$L$11:$L$30=$A25)*('28-L'!$N$10:$S$10=Q$6)*('28-L'!$N$9:$S$9=Q$5)*('28-L'!$N$11:$S$30))</f>
        <v>#NAME?</v>
      </c>
      <c r="R25" s="19" t="e">
        <f ca="1">SOMMEPROD(('19-C'!$L$11:$L$15=$A25)*('19-C'!$N$10:$S$10=R$6)*('19-C'!$N$9:$S$9=R$5)*('19-C'!$N$11:$S$15))+SOMMEPROD(('20-D'!$L$11:$L$15=$A25)*('20-D'!$N$10:$S$10=R$6)*('20-D'!$N$9:$S$9=R$5)*('20-D'!$N$11:$S$15))+SOMMEPROD(('21-E'!$L$11:$L$15=$A25)*('21-E'!$N$10:$S$10=R$6)*('21-E'!$N$9:$S$9=R$5)*('21-E'!$N$11:$S$15))+SOMMEPROD(('22-F'!$L$11:$L$30=$A25)*('22-F'!$N$10:$S$10=R$6)*('22-F'!$N$9:$S$9=R$5)*('22-F'!$N$11:$S$30))+SOMMEPROD(('23-G'!$L$11:$L$30=$A25)*('23-G'!$N$10:$S$10=R$6)*('23-G'!$N$9:$S$9=R$5)*('23-G'!$N$11:$S$30))+SOMMEPROD(('24-H'!$L$11:$L$30=$A25)*('24-H'!$N$10:$S$10=R$6)*('24-H'!$N$9:$S$9=R$5)*('24-H'!$N$11:$S$30))+SOMMEPROD(('25-I'!$L$11:$L$30=$A25)*('25-I'!$N$10:$S$10=R$6)*('25-I'!$N$9:$S$9=R$5)*('25-I'!$N$11:$S$30))+SOMMEPROD(('26-J'!$L$11:$L$30=$A25)*('26-J'!$N$10:$S$10=R$6)*('26-J'!$N$9:$S$9=R$5)*('26-J'!$N$11:$S$30))+SOMMEPROD(('27-K'!$L$11:$L$30=$A25)*('27-K'!$N$10:$S$10=R$6)*('27-K'!$N$9:$S$9=R$5)*('27-K'!$N$11:$S$30))+SOMMEPROD(('28-L'!$L$11:$L$30=$A25)*('28-L'!$N$10:$S$10=R$6)*('28-L'!$N$9:$S$9=R$5)*('28-L'!$N$11:$S$30))</f>
        <v>#NAME?</v>
      </c>
      <c r="S25" s="19" t="e">
        <f ca="1">SOMMEPROD(('19-C'!$L$11:$L$15=$A25)*('19-C'!$N$10:$S$10=S$6)*('19-C'!$N$9:$S$9=S$5)*('19-C'!$N$11:$S$15))+SOMMEPROD(('20-D'!$L$11:$L$15=$A25)*('20-D'!$N$10:$S$10=S$6)*('20-D'!$N$9:$S$9=S$5)*('20-D'!$N$11:$S$15))+SOMMEPROD(('21-E'!$L$11:$L$15=$A25)*('21-E'!$N$10:$S$10=S$6)*('21-E'!$N$9:$S$9=S$5)*('21-E'!$N$11:$S$15))+SOMMEPROD(('22-F'!$L$11:$L$30=$A25)*('22-F'!$N$10:$S$10=S$6)*('22-F'!$N$9:$S$9=S$5)*('22-F'!$N$11:$S$30))+SOMMEPROD(('23-G'!$L$11:$L$30=$A25)*('23-G'!$N$10:$S$10=S$6)*('23-G'!$N$9:$S$9=S$5)*('23-G'!$N$11:$S$30))+SOMMEPROD(('24-H'!$L$11:$L$30=$A25)*('24-H'!$N$10:$S$10=S$6)*('24-H'!$N$9:$S$9=S$5)*('24-H'!$N$11:$S$30))+SOMMEPROD(('25-I'!$L$11:$L$30=$A25)*('25-I'!$N$10:$S$10=S$6)*('25-I'!$N$9:$S$9=S$5)*('25-I'!$N$11:$S$30))+SOMMEPROD(('26-J'!$L$11:$L$30=$A25)*('26-J'!$N$10:$S$10=S$6)*('26-J'!$N$9:$S$9=S$5)*('26-J'!$N$11:$S$30))+SOMMEPROD(('27-K'!$L$11:$L$30=$A25)*('27-K'!$N$10:$S$10=S$6)*('27-K'!$N$9:$S$9=S$5)*('27-K'!$N$11:$S$30))+SOMMEPROD(('28-L'!$L$11:$L$30=$A25)*('28-L'!$N$10:$S$10=S$6)*('28-L'!$N$9:$S$9=S$5)*('28-L'!$N$11:$S$30))</f>
        <v>#NAME?</v>
      </c>
      <c r="T25" s="19" t="e">
        <f ca="1">SOMMEPROD(('19-C'!$L$11:$L$15=$A25)*('19-C'!$N$10:$S$10=T$6)*('19-C'!$N$9:$S$9=T$5)*('19-C'!$N$11:$S$15))+SOMMEPROD(('20-D'!$L$11:$L$15=$A25)*('20-D'!$N$10:$S$10=T$6)*('20-D'!$N$9:$S$9=T$5)*('20-D'!$N$11:$S$15))+SOMMEPROD(('21-E'!$L$11:$L$15=$A25)*('21-E'!$N$10:$S$10=T$6)*('21-E'!$N$9:$S$9=T$5)*('21-E'!$N$11:$S$15))+SOMMEPROD(('22-F'!$L$11:$L$30=$A25)*('22-F'!$N$10:$S$10=T$6)*('22-F'!$N$9:$S$9=T$5)*('22-F'!$N$11:$S$30))+SOMMEPROD(('23-G'!$L$11:$L$30=$A25)*('23-G'!$N$10:$S$10=T$6)*('23-G'!$N$9:$S$9=T$5)*('23-G'!$N$11:$S$30))+SOMMEPROD(('24-H'!$L$11:$L$30=$A25)*('24-H'!$N$10:$S$10=T$6)*('24-H'!$N$9:$S$9=T$5)*('24-H'!$N$11:$S$30))+SOMMEPROD(('25-I'!$L$11:$L$30=$A25)*('25-I'!$N$10:$S$10=T$6)*('25-I'!$N$9:$S$9=T$5)*('25-I'!$N$11:$S$30))+SOMMEPROD(('26-J'!$L$11:$L$30=$A25)*('26-J'!$N$10:$S$10=T$6)*('26-J'!$N$9:$S$9=T$5)*('26-J'!$N$11:$S$30))+SOMMEPROD(('27-K'!$L$11:$L$30=$A25)*('27-K'!$N$10:$S$10=T$6)*('27-K'!$N$9:$S$9=T$5)*('27-K'!$N$11:$S$30))+SOMMEPROD(('28-L'!$L$11:$L$30=$A25)*('28-L'!$N$10:$S$10=T$6)*('28-L'!$N$9:$S$9=T$5)*('28-L'!$N$11:$S$30))</f>
        <v>#NAME?</v>
      </c>
      <c r="U25" s="19" t="e">
        <f ca="1">SOMMEPROD(('19-C'!$L$11:$L$15=$A25)*('19-C'!$N$10:$S$10=U$6)*('19-C'!$N$9:$S$9=U$5)*('19-C'!$N$11:$S$15))+SOMMEPROD(('20-D'!$L$11:$L$15=$A25)*('20-D'!$N$10:$S$10=U$6)*('20-D'!$N$9:$S$9=U$5)*('20-D'!$N$11:$S$15))+SOMMEPROD(('21-E'!$L$11:$L$15=$A25)*('21-E'!$N$10:$S$10=U$6)*('21-E'!$N$9:$S$9=U$5)*('21-E'!$N$11:$S$15))+SOMMEPROD(('22-F'!$L$11:$L$30=$A25)*('22-F'!$N$10:$S$10=U$6)*('22-F'!$N$9:$S$9=U$5)*('22-F'!$N$11:$S$30))+SOMMEPROD(('23-G'!$L$11:$L$30=$A25)*('23-G'!$N$10:$S$10=U$6)*('23-G'!$N$9:$S$9=U$5)*('23-G'!$N$11:$S$30))+SOMMEPROD(('24-H'!$L$11:$L$30=$A25)*('24-H'!$N$10:$S$10=U$6)*('24-H'!$N$9:$S$9=U$5)*('24-H'!$N$11:$S$30))+SOMMEPROD(('25-I'!$L$11:$L$30=$A25)*('25-I'!$N$10:$S$10=U$6)*('25-I'!$N$9:$S$9=U$5)*('25-I'!$N$11:$S$30))+SOMMEPROD(('26-J'!$L$11:$L$30=$A25)*('26-J'!$N$10:$S$10=U$6)*('26-J'!$N$9:$S$9=U$5)*('26-J'!$N$11:$S$30))+SOMMEPROD(('27-K'!$L$11:$L$30=$A25)*('27-K'!$N$10:$S$10=U$6)*('27-K'!$N$9:$S$9=U$5)*('27-K'!$N$11:$S$30))+SOMMEPROD(('28-L'!$L$11:$L$30=$A25)*('28-L'!$N$10:$S$10=U$6)*('28-L'!$N$9:$S$9=U$5)*('28-L'!$N$11:$S$30))</f>
        <v>#NAME?</v>
      </c>
      <c r="V25" s="19" t="e">
        <f ca="1">SOMMEPROD(('19-C'!$L$11:$L$15=$A25)*('19-C'!$N$10:$S$10=V$6)*('19-C'!$N$9:$S$9=V$5)*('19-C'!$N$11:$S$15))+SOMMEPROD(('20-D'!$L$11:$L$15=$A25)*('20-D'!$N$10:$S$10=V$6)*('20-D'!$N$9:$S$9=V$5)*('20-D'!$N$11:$S$15))+SOMMEPROD(('21-E'!$L$11:$L$15=$A25)*('21-E'!$N$10:$S$10=V$6)*('21-E'!$N$9:$S$9=V$5)*('21-E'!$N$11:$S$15))+SOMMEPROD(('22-F'!$L$11:$L$30=$A25)*('22-F'!$N$10:$S$10=V$6)*('22-F'!$N$9:$S$9=V$5)*('22-F'!$N$11:$S$30))+SOMMEPROD(('23-G'!$L$11:$L$30=$A25)*('23-G'!$N$10:$S$10=V$6)*('23-G'!$N$9:$S$9=V$5)*('23-G'!$N$11:$S$30))+SOMMEPROD(('24-H'!$L$11:$L$30=$A25)*('24-H'!$N$10:$S$10=V$6)*('24-H'!$N$9:$S$9=V$5)*('24-H'!$N$11:$S$30))+SOMMEPROD(('25-I'!$L$11:$L$30=$A25)*('25-I'!$N$10:$S$10=V$6)*('25-I'!$N$9:$S$9=V$5)*('25-I'!$N$11:$S$30))+SOMMEPROD(('26-J'!$L$11:$L$30=$A25)*('26-J'!$N$10:$S$10=V$6)*('26-J'!$N$9:$S$9=V$5)*('26-J'!$N$11:$S$30))+SOMMEPROD(('27-K'!$L$11:$L$30=$A25)*('27-K'!$N$10:$S$10=V$6)*('27-K'!$N$9:$S$9=V$5)*('27-K'!$N$11:$S$30))+SOMMEPROD(('28-L'!$L$11:$L$30=$A25)*('28-L'!$N$10:$S$10=V$6)*('28-L'!$N$9:$S$9=V$5)*('28-L'!$N$11:$S$30))</f>
        <v>#NAME?</v>
      </c>
      <c r="W25" s="19" t="e">
        <f ca="1">SOMMEPROD(('19-C'!$L$11:$L$15=$A25)*('19-C'!$N$10:$S$10=W$6)*('19-C'!$N$9:$S$9=W$5)*('19-C'!$N$11:$S$15))+SOMMEPROD(('20-D'!$L$11:$L$15=$A25)*('20-D'!$N$10:$S$10=W$6)*('20-D'!$N$9:$S$9=W$5)*('20-D'!$N$11:$S$15))+SOMMEPROD(('21-E'!$L$11:$L$15=$A25)*('21-E'!$N$10:$S$10=W$6)*('21-E'!$N$9:$S$9=W$5)*('21-E'!$N$11:$S$15))+SOMMEPROD(('22-F'!$L$11:$L$30=$A25)*('22-F'!$N$10:$S$10=W$6)*('22-F'!$N$9:$S$9=W$5)*('22-F'!$N$11:$S$30))+SOMMEPROD(('23-G'!$L$11:$L$30=$A25)*('23-G'!$N$10:$S$10=W$6)*('23-G'!$N$9:$S$9=W$5)*('23-G'!$N$11:$S$30))+SOMMEPROD(('24-H'!$L$11:$L$30=$A25)*('24-H'!$N$10:$S$10=W$6)*('24-H'!$N$9:$S$9=W$5)*('24-H'!$N$11:$S$30))+SOMMEPROD(('25-I'!$L$11:$L$30=$A25)*('25-I'!$N$10:$S$10=W$6)*('25-I'!$N$9:$S$9=W$5)*('25-I'!$N$11:$S$30))+SOMMEPROD(('26-J'!$L$11:$L$30=$A25)*('26-J'!$N$10:$S$10=W$6)*('26-J'!$N$9:$S$9=W$5)*('26-J'!$N$11:$S$30))+SOMMEPROD(('27-K'!$L$11:$L$30=$A25)*('27-K'!$N$10:$S$10=W$6)*('27-K'!$N$9:$S$9=W$5)*('27-K'!$N$11:$S$30))+SOMMEPROD(('28-L'!$L$11:$L$30=$A25)*('28-L'!$N$10:$S$10=W$6)*('28-L'!$N$9:$S$9=W$5)*('28-L'!$N$11:$S$30))</f>
        <v>#NAME?</v>
      </c>
      <c r="X25" s="19" t="e">
        <f ca="1">SOMMEPROD(('19-C'!$L$11:$L$15=$A25)*('19-C'!$N$10:$S$10=X$6)*('19-C'!$N$9:$S$9=X$5)*('19-C'!$N$11:$S$15))+SOMMEPROD(('20-D'!$L$11:$L$15=$A25)*('20-D'!$N$10:$S$10=X$6)*('20-D'!$N$9:$S$9=X$5)*('20-D'!$N$11:$S$15))+SOMMEPROD(('21-E'!$L$11:$L$15=$A25)*('21-E'!$N$10:$S$10=X$6)*('21-E'!$N$9:$S$9=X$5)*('21-E'!$N$11:$S$15))+SOMMEPROD(('22-F'!$L$11:$L$30=$A25)*('22-F'!$N$10:$S$10=X$6)*('22-F'!$N$9:$S$9=X$5)*('22-F'!$N$11:$S$30))+SOMMEPROD(('23-G'!$L$11:$L$30=$A25)*('23-G'!$N$10:$S$10=X$6)*('23-G'!$N$9:$S$9=X$5)*('23-G'!$N$11:$S$30))+SOMMEPROD(('24-H'!$L$11:$L$30=$A25)*('24-H'!$N$10:$S$10=X$6)*('24-H'!$N$9:$S$9=X$5)*('24-H'!$N$11:$S$30))+SOMMEPROD(('25-I'!$L$11:$L$30=$A25)*('25-I'!$N$10:$S$10=X$6)*('25-I'!$N$9:$S$9=X$5)*('25-I'!$N$11:$S$30))+SOMMEPROD(('26-J'!$L$11:$L$30=$A25)*('26-J'!$N$10:$S$10=X$6)*('26-J'!$N$9:$S$9=X$5)*('26-J'!$N$11:$S$30))+SOMMEPROD(('27-K'!$L$11:$L$30=$A25)*('27-K'!$N$10:$S$10=X$6)*('27-K'!$N$9:$S$9=X$5)*('27-K'!$N$11:$S$30))+SOMMEPROD(('28-L'!$L$11:$L$30=$A25)*('28-L'!$N$10:$S$10=X$6)*('28-L'!$N$9:$S$9=X$5)*('28-L'!$N$11:$S$30))</f>
        <v>#NAME?</v>
      </c>
      <c r="Y25" s="135" t="e">
        <f t="shared" ca="1" si="0"/>
        <v>#NAME?</v>
      </c>
      <c r="AA25" s="138">
        <v>50770</v>
      </c>
      <c r="AB25" s="19">
        <f t="shared" si="4"/>
        <v>0</v>
      </c>
      <c r="AC25" s="19">
        <f t="shared" si="4"/>
        <v>0</v>
      </c>
      <c r="AD25" s="19">
        <f t="shared" si="4"/>
        <v>0</v>
      </c>
      <c r="AE25" s="19">
        <f t="shared" si="4"/>
        <v>0</v>
      </c>
      <c r="AF25" s="19">
        <f t="shared" si="4"/>
        <v>0</v>
      </c>
      <c r="AG25" s="19">
        <f t="shared" si="4"/>
        <v>0</v>
      </c>
      <c r="AH25" s="19">
        <f t="shared" si="4"/>
        <v>0</v>
      </c>
      <c r="AI25" s="19">
        <f t="shared" si="4"/>
        <v>0</v>
      </c>
      <c r="AJ25" s="19">
        <f t="shared" si="4"/>
        <v>0</v>
      </c>
      <c r="AK25" s="19">
        <f t="shared" si="4"/>
        <v>0</v>
      </c>
      <c r="AL25" s="19">
        <f t="shared" si="5"/>
        <v>0</v>
      </c>
      <c r="AM25" s="19">
        <f t="shared" si="5"/>
        <v>0</v>
      </c>
      <c r="AN25" s="19">
        <f t="shared" si="5"/>
        <v>18200</v>
      </c>
      <c r="AO25" s="19">
        <f t="shared" si="5"/>
        <v>11300</v>
      </c>
      <c r="AP25" s="19">
        <f t="shared" si="5"/>
        <v>89100</v>
      </c>
      <c r="AQ25" s="19">
        <f t="shared" si="5"/>
        <v>497800</v>
      </c>
      <c r="AR25" s="19">
        <f t="shared" si="5"/>
        <v>0</v>
      </c>
      <c r="AS25" s="133">
        <f t="shared" si="3"/>
        <v>616400</v>
      </c>
    </row>
    <row r="26" spans="1:45" ht="15" customHeight="1" x14ac:dyDescent="0.25">
      <c r="A26" s="138">
        <v>51135</v>
      </c>
      <c r="B26" s="19" t="e">
        <f ca="1">SOMMEPROD(('19-C'!$L$11:$L$15=$A26)*('19-C'!$N$10:$S$10=B$6)*('19-C'!$N$9:$S$9=B$5)*('19-C'!$N$11:$S$15))+SOMMEPROD(('20-D'!$L$11:$L$15=$A26)*('20-D'!$N$10:$S$10=B$6)*('20-D'!$N$9:$S$9=B$5)*('20-D'!$N$11:$S$15))+SOMMEPROD(('21-E'!$L$11:$L$15=$A26)*('21-E'!$N$10:$S$10=B$6)*('21-E'!$N$9:$S$9=B$5)*('21-E'!$N$11:$S$15))+SOMMEPROD(('22-F'!$L$11:$L$30=$A26)*('22-F'!$N$10:$S$10=B$6)*('22-F'!$N$9:$S$9=B$5)*('22-F'!$N$11:$S$30))+SOMMEPROD(('23-G'!$L$11:$L$30=$A26)*('23-G'!$N$10:$S$10=B$6)*('23-G'!$N$9:$S$9=B$5)*('23-G'!$N$11:$S$30))+SOMMEPROD(('24-H'!$L$11:$L$30=$A26)*('24-H'!$N$10:$S$10=B$6)*('24-H'!$N$9:$S$9=B$5)*('24-H'!$N$11:$S$30))+SOMMEPROD(('25-I'!$L$11:$L$30=$A26)*('25-I'!$N$10:$S$10=B$6)*('25-I'!$N$9:$S$9=B$5)*('25-I'!$N$11:$S$30))+SOMMEPROD(('26-J'!$L$11:$L$30=$A26)*('26-J'!$N$10:$S$10=B$6)*('26-J'!$N$9:$S$9=B$5)*('26-J'!$N$11:$S$30))+SOMMEPROD(('27-K'!$L$11:$L$30=$A26)*('27-K'!$N$10:$S$10=B$6)*('27-K'!$N$9:$S$9=B$5)*('27-K'!$N$11:$S$30))+SOMMEPROD(('28-L'!$L$11:$L$30=$A26)*('28-L'!$N$10:$S$10=B$6)*('28-L'!$N$9:$S$9=B$5)*('28-L'!$N$11:$S$30))</f>
        <v>#NAME?</v>
      </c>
      <c r="C26" s="19" t="e">
        <f ca="1">SOMMEPROD(('19-C'!$L$11:$L$15=$A26)*('19-C'!$N$10:$S$10=C$6)*('19-C'!$N$9:$S$9=C$5)*('19-C'!$N$11:$S$15))+SOMMEPROD(('20-D'!$L$11:$L$15=$A26)*('20-D'!$N$10:$S$10=C$6)*('20-D'!$N$9:$S$9=C$5)*('20-D'!$N$11:$S$15))+SOMMEPROD(('21-E'!$L$11:$L$15=$A26)*('21-E'!$N$10:$S$10=C$6)*('21-E'!$N$9:$S$9=C$5)*('21-E'!$N$11:$S$15))+SOMMEPROD(('22-F'!$L$11:$L$30=$A26)*('22-F'!$N$10:$S$10=C$6)*('22-F'!$N$9:$S$9=C$5)*('22-F'!$N$11:$S$30))+SOMMEPROD(('23-G'!$L$11:$L$30=$A26)*('23-G'!$N$10:$S$10=C$6)*('23-G'!$N$9:$S$9=C$5)*('23-G'!$N$11:$S$30))+SOMMEPROD(('24-H'!$L$11:$L$30=$A26)*('24-H'!$N$10:$S$10=C$6)*('24-H'!$N$9:$S$9=C$5)*('24-H'!$N$11:$S$30))+SOMMEPROD(('25-I'!$L$11:$L$30=$A26)*('25-I'!$N$10:$S$10=C$6)*('25-I'!$N$9:$S$9=C$5)*('25-I'!$N$11:$S$30))+SOMMEPROD(('26-J'!$L$11:$L$30=$A26)*('26-J'!$N$10:$S$10=C$6)*('26-J'!$N$9:$S$9=C$5)*('26-J'!$N$11:$S$30))+SOMMEPROD(('27-K'!$L$11:$L$30=$A26)*('27-K'!$N$10:$S$10=C$6)*('27-K'!$N$9:$S$9=C$5)*('27-K'!$N$11:$S$30))+SOMMEPROD(('28-L'!$L$11:$L$30=$A26)*('28-L'!$N$10:$S$10=C$6)*('28-L'!$N$9:$S$9=C$5)*('28-L'!$N$11:$S$30))</f>
        <v>#NAME?</v>
      </c>
      <c r="D26" s="19" t="e">
        <f ca="1">SOMMEPROD(('19-C'!$L$11:$L$15=$A26)*('19-C'!$N$10:$S$10=D$6)*('19-C'!$N$9:$S$9=D$5)*('19-C'!$N$11:$S$15))+SOMMEPROD(('20-D'!$L$11:$L$15=$A26)*('20-D'!$N$10:$S$10=D$6)*('20-D'!$N$9:$S$9=D$5)*('20-D'!$N$11:$S$15))+SOMMEPROD(('21-E'!$L$11:$L$15=$A26)*('21-E'!$N$10:$S$10=D$6)*('21-E'!$N$9:$S$9=D$5)*('21-E'!$N$11:$S$15))+SOMMEPROD(('22-F'!$L$11:$L$30=$A26)*('22-F'!$N$10:$S$10=D$6)*('22-F'!$N$9:$S$9=D$5)*('22-F'!$N$11:$S$30))+SOMMEPROD(('23-G'!$L$11:$L$30=$A26)*('23-G'!$N$10:$S$10=D$6)*('23-G'!$N$9:$S$9=D$5)*('23-G'!$N$11:$S$30))+SOMMEPROD(('24-H'!$L$11:$L$30=$A26)*('24-H'!$N$10:$S$10=D$6)*('24-H'!$N$9:$S$9=D$5)*('24-H'!$N$11:$S$30))+SOMMEPROD(('25-I'!$L$11:$L$30=$A26)*('25-I'!$N$10:$S$10=D$6)*('25-I'!$N$9:$S$9=D$5)*('25-I'!$N$11:$S$30))+SOMMEPROD(('26-J'!$L$11:$L$30=$A26)*('26-J'!$N$10:$S$10=D$6)*('26-J'!$N$9:$S$9=D$5)*('26-J'!$N$11:$S$30))+SOMMEPROD(('27-K'!$L$11:$L$30=$A26)*('27-K'!$N$10:$S$10=D$6)*('27-K'!$N$9:$S$9=D$5)*('27-K'!$N$11:$S$30))+SOMMEPROD(('28-L'!$L$11:$L$30=$A26)*('28-L'!$N$10:$S$10=D$6)*('28-L'!$N$9:$S$9=D$5)*('28-L'!$N$11:$S$30))</f>
        <v>#NAME?</v>
      </c>
      <c r="E26" s="19" t="e">
        <f ca="1">SOMMEPROD(('19-C'!$L$11:$L$15=$A26)*('19-C'!$N$10:$S$10=E$6)*('19-C'!$N$9:$S$9=E$5)*('19-C'!$N$11:$S$15))+SOMMEPROD(('20-D'!$L$11:$L$15=$A26)*('20-D'!$N$10:$S$10=E$6)*('20-D'!$N$9:$S$9=E$5)*('20-D'!$N$11:$S$15))+SOMMEPROD(('21-E'!$L$11:$L$15=$A26)*('21-E'!$N$10:$S$10=E$6)*('21-E'!$N$9:$S$9=E$5)*('21-E'!$N$11:$S$15))+SOMMEPROD(('22-F'!$L$11:$L$30=$A26)*('22-F'!$N$10:$S$10=E$6)*('22-F'!$N$9:$S$9=E$5)*('22-F'!$N$11:$S$30))+SOMMEPROD(('23-G'!$L$11:$L$30=$A26)*('23-G'!$N$10:$S$10=E$6)*('23-G'!$N$9:$S$9=E$5)*('23-G'!$N$11:$S$30))+SOMMEPROD(('24-H'!$L$11:$L$30=$A26)*('24-H'!$N$10:$S$10=E$6)*('24-H'!$N$9:$S$9=E$5)*('24-H'!$N$11:$S$30))+SOMMEPROD(('25-I'!$L$11:$L$30=$A26)*('25-I'!$N$10:$S$10=E$6)*('25-I'!$N$9:$S$9=E$5)*('25-I'!$N$11:$S$30))+SOMMEPROD(('26-J'!$L$11:$L$30=$A26)*('26-J'!$N$10:$S$10=E$6)*('26-J'!$N$9:$S$9=E$5)*('26-J'!$N$11:$S$30))+SOMMEPROD(('27-K'!$L$11:$L$30=$A26)*('27-K'!$N$10:$S$10=E$6)*('27-K'!$N$9:$S$9=E$5)*('27-K'!$N$11:$S$30))+SOMMEPROD(('28-L'!$L$11:$L$30=$A26)*('28-L'!$N$10:$S$10=E$6)*('28-L'!$N$9:$S$9=E$5)*('28-L'!$N$11:$S$30))</f>
        <v>#NAME?</v>
      </c>
      <c r="F26" s="19" t="e">
        <f ca="1">SOMMEPROD(('19-C'!$L$11:$L$15=$A26)*('19-C'!$N$10:$S$10=F$6)*('19-C'!$N$9:$S$9=F$5)*('19-C'!$N$11:$S$15))+SOMMEPROD(('20-D'!$L$11:$L$15=$A26)*('20-D'!$N$10:$S$10=F$6)*('20-D'!$N$9:$S$9=F$5)*('20-D'!$N$11:$S$15))+SOMMEPROD(('21-E'!$L$11:$L$15=$A26)*('21-E'!$N$10:$S$10=F$6)*('21-E'!$N$9:$S$9=F$5)*('21-E'!$N$11:$S$15))+SOMMEPROD(('22-F'!$L$11:$L$30=$A26)*('22-F'!$N$10:$S$10=F$6)*('22-F'!$N$9:$S$9=F$5)*('22-F'!$N$11:$S$30))+SOMMEPROD(('23-G'!$L$11:$L$30=$A26)*('23-G'!$N$10:$S$10=F$6)*('23-G'!$N$9:$S$9=F$5)*('23-G'!$N$11:$S$30))+SOMMEPROD(('24-H'!$L$11:$L$30=$A26)*('24-H'!$N$10:$S$10=F$6)*('24-H'!$N$9:$S$9=F$5)*('24-H'!$N$11:$S$30))+SOMMEPROD(('25-I'!$L$11:$L$30=$A26)*('25-I'!$N$10:$S$10=F$6)*('25-I'!$N$9:$S$9=F$5)*('25-I'!$N$11:$S$30))+SOMMEPROD(('26-J'!$L$11:$L$30=$A26)*('26-J'!$N$10:$S$10=F$6)*('26-J'!$N$9:$S$9=F$5)*('26-J'!$N$11:$S$30))+SOMMEPROD(('27-K'!$L$11:$L$30=$A26)*('27-K'!$N$10:$S$10=F$6)*('27-K'!$N$9:$S$9=F$5)*('27-K'!$N$11:$S$30))+SOMMEPROD(('28-L'!$L$11:$L$30=$A26)*('28-L'!$N$10:$S$10=F$6)*('28-L'!$N$9:$S$9=F$5)*('28-L'!$N$11:$S$30))</f>
        <v>#NAME?</v>
      </c>
      <c r="G26" s="19" t="e">
        <f ca="1">SOMMEPROD(('19-C'!$L$11:$L$15=$A26)*('19-C'!$N$10:$S$10=G$6)*('19-C'!$N$9:$S$9=G$5)*('19-C'!$N$11:$S$15))+SOMMEPROD(('20-D'!$L$11:$L$15=$A26)*('20-D'!$N$10:$S$10=G$6)*('20-D'!$N$9:$S$9=G$5)*('20-D'!$N$11:$S$15))+SOMMEPROD(('21-E'!$L$11:$L$15=$A26)*('21-E'!$N$10:$S$10=G$6)*('21-E'!$N$9:$S$9=G$5)*('21-E'!$N$11:$S$15))+SOMMEPROD(('22-F'!$L$11:$L$30=$A26)*('22-F'!$N$10:$S$10=G$6)*('22-F'!$N$9:$S$9=G$5)*('22-F'!$N$11:$S$30))+SOMMEPROD(('23-G'!$L$11:$L$30=$A26)*('23-G'!$N$10:$S$10=G$6)*('23-G'!$N$9:$S$9=G$5)*('23-G'!$N$11:$S$30))+SOMMEPROD(('24-H'!$L$11:$L$30=$A26)*('24-H'!$N$10:$S$10=G$6)*('24-H'!$N$9:$S$9=G$5)*('24-H'!$N$11:$S$30))+SOMMEPROD(('25-I'!$L$11:$L$30=$A26)*('25-I'!$N$10:$S$10=G$6)*('25-I'!$N$9:$S$9=G$5)*('25-I'!$N$11:$S$30))+SOMMEPROD(('26-J'!$L$11:$L$30=$A26)*('26-J'!$N$10:$S$10=G$6)*('26-J'!$N$9:$S$9=G$5)*('26-J'!$N$11:$S$30))+SOMMEPROD(('27-K'!$L$11:$L$30=$A26)*('27-K'!$N$10:$S$10=G$6)*('27-K'!$N$9:$S$9=G$5)*('27-K'!$N$11:$S$30))+SOMMEPROD(('28-L'!$L$11:$L$30=$A26)*('28-L'!$N$10:$S$10=G$6)*('28-L'!$N$9:$S$9=G$5)*('28-L'!$N$11:$S$30))</f>
        <v>#NAME?</v>
      </c>
      <c r="H26" s="19" t="e">
        <f ca="1">SOMMEPROD(('19-C'!$L$11:$L$15=$A26)*('19-C'!$N$10:$S$10=H$6)*('19-C'!$N$9:$S$9=H$5)*('19-C'!$N$11:$S$15))+SOMMEPROD(('20-D'!$L$11:$L$15=$A26)*('20-D'!$N$10:$S$10=H$6)*('20-D'!$N$9:$S$9=H$5)*('20-D'!$N$11:$S$15))+SOMMEPROD(('21-E'!$L$11:$L$15=$A26)*('21-E'!$N$10:$S$10=H$6)*('21-E'!$N$9:$S$9=H$5)*('21-E'!$N$11:$S$15))+SOMMEPROD(('22-F'!$L$11:$L$30=$A26)*('22-F'!$N$10:$S$10=H$6)*('22-F'!$N$9:$S$9=H$5)*('22-F'!$N$11:$S$30))+SOMMEPROD(('23-G'!$L$11:$L$30=$A26)*('23-G'!$N$10:$S$10=H$6)*('23-G'!$N$9:$S$9=H$5)*('23-G'!$N$11:$S$30))+SOMMEPROD(('24-H'!$L$11:$L$30=$A26)*('24-H'!$N$10:$S$10=H$6)*('24-H'!$N$9:$S$9=H$5)*('24-H'!$N$11:$S$30))+SOMMEPROD(('25-I'!$L$11:$L$30=$A26)*('25-I'!$N$10:$S$10=H$6)*('25-I'!$N$9:$S$9=H$5)*('25-I'!$N$11:$S$30))+SOMMEPROD(('26-J'!$L$11:$L$30=$A26)*('26-J'!$N$10:$S$10=H$6)*('26-J'!$N$9:$S$9=H$5)*('26-J'!$N$11:$S$30))+SOMMEPROD(('27-K'!$L$11:$L$30=$A26)*('27-K'!$N$10:$S$10=H$6)*('27-K'!$N$9:$S$9=H$5)*('27-K'!$N$11:$S$30))+SOMMEPROD(('28-L'!$L$11:$L$30=$A26)*('28-L'!$N$10:$S$10=H$6)*('28-L'!$N$9:$S$9=H$5)*('28-L'!$N$11:$S$30))</f>
        <v>#NAME?</v>
      </c>
      <c r="I26" s="19" t="e">
        <f ca="1">SOMMEPROD(('19-C'!$L$11:$L$15=$A26)*('19-C'!$N$10:$S$10=I$6)*('19-C'!$N$9:$S$9=I$5)*('19-C'!$N$11:$S$15))+SOMMEPROD(('20-D'!$L$11:$L$15=$A26)*('20-D'!$N$10:$S$10=I$6)*('20-D'!$N$9:$S$9=I$5)*('20-D'!$N$11:$S$15))+SOMMEPROD(('21-E'!$L$11:$L$15=$A26)*('21-E'!$N$10:$S$10=I$6)*('21-E'!$N$9:$S$9=I$5)*('21-E'!$N$11:$S$15))+SOMMEPROD(('22-F'!$L$11:$L$30=$A26)*('22-F'!$N$10:$S$10=I$6)*('22-F'!$N$9:$S$9=I$5)*('22-F'!$N$11:$S$30))+SOMMEPROD(('23-G'!$L$11:$L$30=$A26)*('23-G'!$N$10:$S$10=I$6)*('23-G'!$N$9:$S$9=I$5)*('23-G'!$N$11:$S$30))+SOMMEPROD(('24-H'!$L$11:$L$30=$A26)*('24-H'!$N$10:$S$10=I$6)*('24-H'!$N$9:$S$9=I$5)*('24-H'!$N$11:$S$30))+SOMMEPROD(('25-I'!$L$11:$L$30=$A26)*('25-I'!$N$10:$S$10=I$6)*('25-I'!$N$9:$S$9=I$5)*('25-I'!$N$11:$S$30))+SOMMEPROD(('26-J'!$L$11:$L$30=$A26)*('26-J'!$N$10:$S$10=I$6)*('26-J'!$N$9:$S$9=I$5)*('26-J'!$N$11:$S$30))+SOMMEPROD(('27-K'!$L$11:$L$30=$A26)*('27-K'!$N$10:$S$10=I$6)*('27-K'!$N$9:$S$9=I$5)*('27-K'!$N$11:$S$30))+SOMMEPROD(('28-L'!$L$11:$L$30=$A26)*('28-L'!$N$10:$S$10=I$6)*('28-L'!$N$9:$S$9=I$5)*('28-L'!$N$11:$S$30))</f>
        <v>#NAME?</v>
      </c>
      <c r="J26" s="19" t="e">
        <f ca="1">SOMMEPROD(('19-C'!$L$11:$L$15=$A26)*('19-C'!$N$10:$S$10=J$6)*('19-C'!$N$9:$S$9=J$5)*('19-C'!$N$11:$S$15))+SOMMEPROD(('20-D'!$L$11:$L$15=$A26)*('20-D'!$N$10:$S$10=J$6)*('20-D'!$N$9:$S$9=J$5)*('20-D'!$N$11:$S$15))+SOMMEPROD(('21-E'!$L$11:$L$15=$A26)*('21-E'!$N$10:$S$10=J$6)*('21-E'!$N$9:$S$9=J$5)*('21-E'!$N$11:$S$15))+SOMMEPROD(('22-F'!$L$11:$L$30=$A26)*('22-F'!$N$10:$S$10=J$6)*('22-F'!$N$9:$S$9=J$5)*('22-F'!$N$11:$S$30))+SOMMEPROD(('23-G'!$L$11:$L$30=$A26)*('23-G'!$N$10:$S$10=J$6)*('23-G'!$N$9:$S$9=J$5)*('23-G'!$N$11:$S$30))+SOMMEPROD(('24-H'!$L$11:$L$30=$A26)*('24-H'!$N$10:$S$10=J$6)*('24-H'!$N$9:$S$9=J$5)*('24-H'!$N$11:$S$30))+SOMMEPROD(('25-I'!$L$11:$L$30=$A26)*('25-I'!$N$10:$S$10=J$6)*('25-I'!$N$9:$S$9=J$5)*('25-I'!$N$11:$S$30))+SOMMEPROD(('26-J'!$L$11:$L$30=$A26)*('26-J'!$N$10:$S$10=J$6)*('26-J'!$N$9:$S$9=J$5)*('26-J'!$N$11:$S$30))+SOMMEPROD(('27-K'!$L$11:$L$30=$A26)*('27-K'!$N$10:$S$10=J$6)*('27-K'!$N$9:$S$9=J$5)*('27-K'!$N$11:$S$30))+SOMMEPROD(('28-L'!$L$11:$L$30=$A26)*('28-L'!$N$10:$S$10=J$6)*('28-L'!$N$9:$S$9=J$5)*('28-L'!$N$11:$S$30))</f>
        <v>#NAME?</v>
      </c>
      <c r="K26" s="19" t="e">
        <f ca="1">SOMMEPROD(('19-C'!$L$11:$L$15=$A26)*('19-C'!$N$10:$S$10=K$6)*('19-C'!$N$9:$S$9=K$5)*('19-C'!$N$11:$S$15))+SOMMEPROD(('20-D'!$L$11:$L$15=$A26)*('20-D'!$N$10:$S$10=K$6)*('20-D'!$N$9:$S$9=K$5)*('20-D'!$N$11:$S$15))+SOMMEPROD(('21-E'!$L$11:$L$15=$A26)*('21-E'!$N$10:$S$10=K$6)*('21-E'!$N$9:$S$9=K$5)*('21-E'!$N$11:$S$15))+SOMMEPROD(('22-F'!$L$11:$L$30=$A26)*('22-F'!$N$10:$S$10=K$6)*('22-F'!$N$9:$S$9=K$5)*('22-F'!$N$11:$S$30))+SOMMEPROD(('23-G'!$L$11:$L$30=$A26)*('23-G'!$N$10:$S$10=K$6)*('23-G'!$N$9:$S$9=K$5)*('23-G'!$N$11:$S$30))+SOMMEPROD(('24-H'!$L$11:$L$30=$A26)*('24-H'!$N$10:$S$10=K$6)*('24-H'!$N$9:$S$9=K$5)*('24-H'!$N$11:$S$30))+SOMMEPROD(('25-I'!$L$11:$L$30=$A26)*('25-I'!$N$10:$S$10=K$6)*('25-I'!$N$9:$S$9=K$5)*('25-I'!$N$11:$S$30))+SOMMEPROD(('26-J'!$L$11:$L$30=$A26)*('26-J'!$N$10:$S$10=K$6)*('26-J'!$N$9:$S$9=K$5)*('26-J'!$N$11:$S$30))+SOMMEPROD(('27-K'!$L$11:$L$30=$A26)*('27-K'!$N$10:$S$10=K$6)*('27-K'!$N$9:$S$9=K$5)*('27-K'!$N$11:$S$30))+SOMMEPROD(('28-L'!$L$11:$L$30=$A26)*('28-L'!$N$10:$S$10=K$6)*('28-L'!$N$9:$S$9=K$5)*('28-L'!$N$11:$S$30))</f>
        <v>#NAME?</v>
      </c>
      <c r="L26" s="19" t="e">
        <f ca="1">SOMMEPROD(('19-C'!$L$11:$L$15=$A26)*('19-C'!$N$10:$S$10=L$6)*('19-C'!$N$9:$S$9=L$5)*('19-C'!$N$11:$S$15))+SOMMEPROD(('20-D'!$L$11:$L$15=$A26)*('20-D'!$N$10:$S$10=L$6)*('20-D'!$N$9:$S$9=L$5)*('20-D'!$N$11:$S$15))+SOMMEPROD(('21-E'!$L$11:$L$15=$A26)*('21-E'!$N$10:$S$10=L$6)*('21-E'!$N$9:$S$9=L$5)*('21-E'!$N$11:$S$15))+SOMMEPROD(('22-F'!$L$11:$L$30=$A26)*('22-F'!$N$10:$S$10=L$6)*('22-F'!$N$9:$S$9=L$5)*('22-F'!$N$11:$S$30))+SOMMEPROD(('23-G'!$L$11:$L$30=$A26)*('23-G'!$N$10:$S$10=L$6)*('23-G'!$N$9:$S$9=L$5)*('23-G'!$N$11:$S$30))+SOMMEPROD(('24-H'!$L$11:$L$30=$A26)*('24-H'!$N$10:$S$10=L$6)*('24-H'!$N$9:$S$9=L$5)*('24-H'!$N$11:$S$30))+SOMMEPROD(('25-I'!$L$11:$L$30=$A26)*('25-I'!$N$10:$S$10=L$6)*('25-I'!$N$9:$S$9=L$5)*('25-I'!$N$11:$S$30))+SOMMEPROD(('26-J'!$L$11:$L$30=$A26)*('26-J'!$N$10:$S$10=L$6)*('26-J'!$N$9:$S$9=L$5)*('26-J'!$N$11:$S$30))+SOMMEPROD(('27-K'!$L$11:$L$30=$A26)*('27-K'!$N$10:$S$10=L$6)*('27-K'!$N$9:$S$9=L$5)*('27-K'!$N$11:$S$30))+SOMMEPROD(('28-L'!$L$11:$L$30=$A26)*('28-L'!$N$10:$S$10=L$6)*('28-L'!$N$9:$S$9=L$5)*('28-L'!$N$11:$S$30))</f>
        <v>#NAME?</v>
      </c>
      <c r="M26" s="19" t="e">
        <f ca="1">SOMMEPROD(('19-C'!$L$11:$L$15=$A26)*('19-C'!$N$10:$S$10=M$6)*('19-C'!$N$9:$S$9=M$5)*('19-C'!$N$11:$S$15))+SOMMEPROD(('20-D'!$L$11:$L$15=$A26)*('20-D'!$N$10:$S$10=M$6)*('20-D'!$N$9:$S$9=M$5)*('20-D'!$N$11:$S$15))+SOMMEPROD(('21-E'!$L$11:$L$15=$A26)*('21-E'!$N$10:$S$10=M$6)*('21-E'!$N$9:$S$9=M$5)*('21-E'!$N$11:$S$15))+SOMMEPROD(('22-F'!$L$11:$L$30=$A26)*('22-F'!$N$10:$S$10=M$6)*('22-F'!$N$9:$S$9=M$5)*('22-F'!$N$11:$S$30))+SOMMEPROD(('23-G'!$L$11:$L$30=$A26)*('23-G'!$N$10:$S$10=M$6)*('23-G'!$N$9:$S$9=M$5)*('23-G'!$N$11:$S$30))+SOMMEPROD(('24-H'!$L$11:$L$30=$A26)*('24-H'!$N$10:$S$10=M$6)*('24-H'!$N$9:$S$9=M$5)*('24-H'!$N$11:$S$30))+SOMMEPROD(('25-I'!$L$11:$L$30=$A26)*('25-I'!$N$10:$S$10=M$6)*('25-I'!$N$9:$S$9=M$5)*('25-I'!$N$11:$S$30))+SOMMEPROD(('26-J'!$L$11:$L$30=$A26)*('26-J'!$N$10:$S$10=M$6)*('26-J'!$N$9:$S$9=M$5)*('26-J'!$N$11:$S$30))+SOMMEPROD(('27-K'!$L$11:$L$30=$A26)*('27-K'!$N$10:$S$10=M$6)*('27-K'!$N$9:$S$9=M$5)*('27-K'!$N$11:$S$30))+SOMMEPROD(('28-L'!$L$11:$L$30=$A26)*('28-L'!$N$10:$S$10=M$6)*('28-L'!$N$9:$S$9=M$5)*('28-L'!$N$11:$S$30))</f>
        <v>#NAME?</v>
      </c>
      <c r="N26" s="19" t="e">
        <f ca="1">SOMMEPROD(('19-C'!$L$11:$L$15=$A26)*('19-C'!$N$10:$S$10=N$6)*('19-C'!$N$9:$S$9=N$5)*('19-C'!$N$11:$S$15))+SOMMEPROD(('20-D'!$L$11:$L$15=$A26)*('20-D'!$N$10:$S$10=N$6)*('20-D'!$N$9:$S$9=N$5)*('20-D'!$N$11:$S$15))+SOMMEPROD(('21-E'!$L$11:$L$15=$A26)*('21-E'!$N$10:$S$10=N$6)*('21-E'!$N$9:$S$9=N$5)*('21-E'!$N$11:$S$15))+SOMMEPROD(('22-F'!$L$11:$L$30=$A26)*('22-F'!$N$10:$S$10=N$6)*('22-F'!$N$9:$S$9=N$5)*('22-F'!$N$11:$S$30))+SOMMEPROD(('23-G'!$L$11:$L$30=$A26)*('23-G'!$N$10:$S$10=N$6)*('23-G'!$N$9:$S$9=N$5)*('23-G'!$N$11:$S$30))+SOMMEPROD(('24-H'!$L$11:$L$30=$A26)*('24-H'!$N$10:$S$10=N$6)*('24-H'!$N$9:$S$9=N$5)*('24-H'!$N$11:$S$30))+SOMMEPROD(('25-I'!$L$11:$L$30=$A26)*('25-I'!$N$10:$S$10=N$6)*('25-I'!$N$9:$S$9=N$5)*('25-I'!$N$11:$S$30))+SOMMEPROD(('26-J'!$L$11:$L$30=$A26)*('26-J'!$N$10:$S$10=N$6)*('26-J'!$N$9:$S$9=N$5)*('26-J'!$N$11:$S$30))+SOMMEPROD(('27-K'!$L$11:$L$30=$A26)*('27-K'!$N$10:$S$10=N$6)*('27-K'!$N$9:$S$9=N$5)*('27-K'!$N$11:$S$30))+SOMMEPROD(('28-L'!$L$11:$L$30=$A26)*('28-L'!$N$10:$S$10=N$6)*('28-L'!$N$9:$S$9=N$5)*('28-L'!$N$11:$S$30))</f>
        <v>#NAME?</v>
      </c>
      <c r="O26" s="19" t="e">
        <f ca="1">SOMMEPROD(('19-C'!$L$11:$L$15=$A26)*('19-C'!$N$10:$S$10=O$6)*('19-C'!$N$9:$S$9=O$5)*('19-C'!$N$11:$S$15))+SOMMEPROD(('20-D'!$L$11:$L$15=$A26)*('20-D'!$N$10:$S$10=O$6)*('20-D'!$N$9:$S$9=O$5)*('20-D'!$N$11:$S$15))+SOMMEPROD(('21-E'!$L$11:$L$15=$A26)*('21-E'!$N$10:$S$10=O$6)*('21-E'!$N$9:$S$9=O$5)*('21-E'!$N$11:$S$15))+SOMMEPROD(('22-F'!$L$11:$L$30=$A26)*('22-F'!$N$10:$S$10=O$6)*('22-F'!$N$9:$S$9=O$5)*('22-F'!$N$11:$S$30))+SOMMEPROD(('23-G'!$L$11:$L$30=$A26)*('23-G'!$N$10:$S$10=O$6)*('23-G'!$N$9:$S$9=O$5)*('23-G'!$N$11:$S$30))+SOMMEPROD(('24-H'!$L$11:$L$30=$A26)*('24-H'!$N$10:$S$10=O$6)*('24-H'!$N$9:$S$9=O$5)*('24-H'!$N$11:$S$30))+SOMMEPROD(('25-I'!$L$11:$L$30=$A26)*('25-I'!$N$10:$S$10=O$6)*('25-I'!$N$9:$S$9=O$5)*('25-I'!$N$11:$S$30))+SOMMEPROD(('26-J'!$L$11:$L$30=$A26)*('26-J'!$N$10:$S$10=O$6)*('26-J'!$N$9:$S$9=O$5)*('26-J'!$N$11:$S$30))+SOMMEPROD(('27-K'!$L$11:$L$30=$A26)*('27-K'!$N$10:$S$10=O$6)*('27-K'!$N$9:$S$9=O$5)*('27-K'!$N$11:$S$30))+SOMMEPROD(('28-L'!$L$11:$L$30=$A26)*('28-L'!$N$10:$S$10=O$6)*('28-L'!$N$9:$S$9=O$5)*('28-L'!$N$11:$S$30))</f>
        <v>#NAME?</v>
      </c>
      <c r="P26" s="19" t="e">
        <f ca="1">SOMMEPROD(('19-C'!$L$11:$L$15=$A26)*('19-C'!$N$10:$S$10=P$6)*('19-C'!$N$9:$S$9=P$5)*('19-C'!$N$11:$S$15))+SOMMEPROD(('20-D'!$L$11:$L$15=$A26)*('20-D'!$N$10:$S$10=P$6)*('20-D'!$N$9:$S$9=P$5)*('20-D'!$N$11:$S$15))+SOMMEPROD(('21-E'!$L$11:$L$15=$A26)*('21-E'!$N$10:$S$10=P$6)*('21-E'!$N$9:$S$9=P$5)*('21-E'!$N$11:$S$15))+SOMMEPROD(('22-F'!$L$11:$L$30=$A26)*('22-F'!$N$10:$S$10=P$6)*('22-F'!$N$9:$S$9=P$5)*('22-F'!$N$11:$S$30))+SOMMEPROD(('23-G'!$L$11:$L$30=$A26)*('23-G'!$N$10:$S$10=P$6)*('23-G'!$N$9:$S$9=P$5)*('23-G'!$N$11:$S$30))+SOMMEPROD(('24-H'!$L$11:$L$30=$A26)*('24-H'!$N$10:$S$10=P$6)*('24-H'!$N$9:$S$9=P$5)*('24-H'!$N$11:$S$30))+SOMMEPROD(('25-I'!$L$11:$L$30=$A26)*('25-I'!$N$10:$S$10=P$6)*('25-I'!$N$9:$S$9=P$5)*('25-I'!$N$11:$S$30))+SOMMEPROD(('26-J'!$L$11:$L$30=$A26)*('26-J'!$N$10:$S$10=P$6)*('26-J'!$N$9:$S$9=P$5)*('26-J'!$N$11:$S$30))+SOMMEPROD(('27-K'!$L$11:$L$30=$A26)*('27-K'!$N$10:$S$10=P$6)*('27-K'!$N$9:$S$9=P$5)*('27-K'!$N$11:$S$30))+SOMMEPROD(('28-L'!$L$11:$L$30=$A26)*('28-L'!$N$10:$S$10=P$6)*('28-L'!$N$9:$S$9=P$5)*('28-L'!$N$11:$S$30))</f>
        <v>#NAME?</v>
      </c>
      <c r="Q26" s="19" t="e">
        <f ca="1">SOMMEPROD(('19-C'!$L$11:$L$15=$A26)*('19-C'!$N$10:$S$10=Q$6)*('19-C'!$N$9:$S$9=Q$5)*('19-C'!$N$11:$S$15))+SOMMEPROD(('20-D'!$L$11:$L$15=$A26)*('20-D'!$N$10:$S$10=Q$6)*('20-D'!$N$9:$S$9=Q$5)*('20-D'!$N$11:$S$15))+SOMMEPROD(('21-E'!$L$11:$L$15=$A26)*('21-E'!$N$10:$S$10=Q$6)*('21-E'!$N$9:$S$9=Q$5)*('21-E'!$N$11:$S$15))+SOMMEPROD(('22-F'!$L$11:$L$30=$A26)*('22-F'!$N$10:$S$10=Q$6)*('22-F'!$N$9:$S$9=Q$5)*('22-F'!$N$11:$S$30))+SOMMEPROD(('23-G'!$L$11:$L$30=$A26)*('23-G'!$N$10:$S$10=Q$6)*('23-G'!$N$9:$S$9=Q$5)*('23-G'!$N$11:$S$30))+SOMMEPROD(('24-H'!$L$11:$L$30=$A26)*('24-H'!$N$10:$S$10=Q$6)*('24-H'!$N$9:$S$9=Q$5)*('24-H'!$N$11:$S$30))+SOMMEPROD(('25-I'!$L$11:$L$30=$A26)*('25-I'!$N$10:$S$10=Q$6)*('25-I'!$N$9:$S$9=Q$5)*('25-I'!$N$11:$S$30))+SOMMEPROD(('26-J'!$L$11:$L$30=$A26)*('26-J'!$N$10:$S$10=Q$6)*('26-J'!$N$9:$S$9=Q$5)*('26-J'!$N$11:$S$30))+SOMMEPROD(('27-K'!$L$11:$L$30=$A26)*('27-K'!$N$10:$S$10=Q$6)*('27-K'!$N$9:$S$9=Q$5)*('27-K'!$N$11:$S$30))+SOMMEPROD(('28-L'!$L$11:$L$30=$A26)*('28-L'!$N$10:$S$10=Q$6)*('28-L'!$N$9:$S$9=Q$5)*('28-L'!$N$11:$S$30))</f>
        <v>#NAME?</v>
      </c>
      <c r="R26" s="19" t="e">
        <f ca="1">SOMMEPROD(('19-C'!$L$11:$L$15=$A26)*('19-C'!$N$10:$S$10=R$6)*('19-C'!$N$9:$S$9=R$5)*('19-C'!$N$11:$S$15))+SOMMEPROD(('20-D'!$L$11:$L$15=$A26)*('20-D'!$N$10:$S$10=R$6)*('20-D'!$N$9:$S$9=R$5)*('20-D'!$N$11:$S$15))+SOMMEPROD(('21-E'!$L$11:$L$15=$A26)*('21-E'!$N$10:$S$10=R$6)*('21-E'!$N$9:$S$9=R$5)*('21-E'!$N$11:$S$15))+SOMMEPROD(('22-F'!$L$11:$L$30=$A26)*('22-F'!$N$10:$S$10=R$6)*('22-F'!$N$9:$S$9=R$5)*('22-F'!$N$11:$S$30))+SOMMEPROD(('23-G'!$L$11:$L$30=$A26)*('23-G'!$N$10:$S$10=R$6)*('23-G'!$N$9:$S$9=R$5)*('23-G'!$N$11:$S$30))+SOMMEPROD(('24-H'!$L$11:$L$30=$A26)*('24-H'!$N$10:$S$10=R$6)*('24-H'!$N$9:$S$9=R$5)*('24-H'!$N$11:$S$30))+SOMMEPROD(('25-I'!$L$11:$L$30=$A26)*('25-I'!$N$10:$S$10=R$6)*('25-I'!$N$9:$S$9=R$5)*('25-I'!$N$11:$S$30))+SOMMEPROD(('26-J'!$L$11:$L$30=$A26)*('26-J'!$N$10:$S$10=R$6)*('26-J'!$N$9:$S$9=R$5)*('26-J'!$N$11:$S$30))+SOMMEPROD(('27-K'!$L$11:$L$30=$A26)*('27-K'!$N$10:$S$10=R$6)*('27-K'!$N$9:$S$9=R$5)*('27-K'!$N$11:$S$30))+SOMMEPROD(('28-L'!$L$11:$L$30=$A26)*('28-L'!$N$10:$S$10=R$6)*('28-L'!$N$9:$S$9=R$5)*('28-L'!$N$11:$S$30))</f>
        <v>#NAME?</v>
      </c>
      <c r="S26" s="19" t="e">
        <f ca="1">SOMMEPROD(('19-C'!$L$11:$L$15=$A26)*('19-C'!$N$10:$S$10=S$6)*('19-C'!$N$9:$S$9=S$5)*('19-C'!$N$11:$S$15))+SOMMEPROD(('20-D'!$L$11:$L$15=$A26)*('20-D'!$N$10:$S$10=S$6)*('20-D'!$N$9:$S$9=S$5)*('20-D'!$N$11:$S$15))+SOMMEPROD(('21-E'!$L$11:$L$15=$A26)*('21-E'!$N$10:$S$10=S$6)*('21-E'!$N$9:$S$9=S$5)*('21-E'!$N$11:$S$15))+SOMMEPROD(('22-F'!$L$11:$L$30=$A26)*('22-F'!$N$10:$S$10=S$6)*('22-F'!$N$9:$S$9=S$5)*('22-F'!$N$11:$S$30))+SOMMEPROD(('23-G'!$L$11:$L$30=$A26)*('23-G'!$N$10:$S$10=S$6)*('23-G'!$N$9:$S$9=S$5)*('23-G'!$N$11:$S$30))+SOMMEPROD(('24-H'!$L$11:$L$30=$A26)*('24-H'!$N$10:$S$10=S$6)*('24-H'!$N$9:$S$9=S$5)*('24-H'!$N$11:$S$30))+SOMMEPROD(('25-I'!$L$11:$L$30=$A26)*('25-I'!$N$10:$S$10=S$6)*('25-I'!$N$9:$S$9=S$5)*('25-I'!$N$11:$S$30))+SOMMEPROD(('26-J'!$L$11:$L$30=$A26)*('26-J'!$N$10:$S$10=S$6)*('26-J'!$N$9:$S$9=S$5)*('26-J'!$N$11:$S$30))+SOMMEPROD(('27-K'!$L$11:$L$30=$A26)*('27-K'!$N$10:$S$10=S$6)*('27-K'!$N$9:$S$9=S$5)*('27-K'!$N$11:$S$30))+SOMMEPROD(('28-L'!$L$11:$L$30=$A26)*('28-L'!$N$10:$S$10=S$6)*('28-L'!$N$9:$S$9=S$5)*('28-L'!$N$11:$S$30))</f>
        <v>#NAME?</v>
      </c>
      <c r="T26" s="19" t="e">
        <f ca="1">SOMMEPROD(('19-C'!$L$11:$L$15=$A26)*('19-C'!$N$10:$S$10=T$6)*('19-C'!$N$9:$S$9=T$5)*('19-C'!$N$11:$S$15))+SOMMEPROD(('20-D'!$L$11:$L$15=$A26)*('20-D'!$N$10:$S$10=T$6)*('20-D'!$N$9:$S$9=T$5)*('20-D'!$N$11:$S$15))+SOMMEPROD(('21-E'!$L$11:$L$15=$A26)*('21-E'!$N$10:$S$10=T$6)*('21-E'!$N$9:$S$9=T$5)*('21-E'!$N$11:$S$15))+SOMMEPROD(('22-F'!$L$11:$L$30=$A26)*('22-F'!$N$10:$S$10=T$6)*('22-F'!$N$9:$S$9=T$5)*('22-F'!$N$11:$S$30))+SOMMEPROD(('23-G'!$L$11:$L$30=$A26)*('23-G'!$N$10:$S$10=T$6)*('23-G'!$N$9:$S$9=T$5)*('23-G'!$N$11:$S$30))+SOMMEPROD(('24-H'!$L$11:$L$30=$A26)*('24-H'!$N$10:$S$10=T$6)*('24-H'!$N$9:$S$9=T$5)*('24-H'!$N$11:$S$30))+SOMMEPROD(('25-I'!$L$11:$L$30=$A26)*('25-I'!$N$10:$S$10=T$6)*('25-I'!$N$9:$S$9=T$5)*('25-I'!$N$11:$S$30))+SOMMEPROD(('26-J'!$L$11:$L$30=$A26)*('26-J'!$N$10:$S$10=T$6)*('26-J'!$N$9:$S$9=T$5)*('26-J'!$N$11:$S$30))+SOMMEPROD(('27-K'!$L$11:$L$30=$A26)*('27-K'!$N$10:$S$10=T$6)*('27-K'!$N$9:$S$9=T$5)*('27-K'!$N$11:$S$30))+SOMMEPROD(('28-L'!$L$11:$L$30=$A26)*('28-L'!$N$10:$S$10=T$6)*('28-L'!$N$9:$S$9=T$5)*('28-L'!$N$11:$S$30))</f>
        <v>#NAME?</v>
      </c>
      <c r="U26" s="19" t="e">
        <f ca="1">SOMMEPROD(('19-C'!$L$11:$L$15=$A26)*('19-C'!$N$10:$S$10=U$6)*('19-C'!$N$9:$S$9=U$5)*('19-C'!$N$11:$S$15))+SOMMEPROD(('20-D'!$L$11:$L$15=$A26)*('20-D'!$N$10:$S$10=U$6)*('20-D'!$N$9:$S$9=U$5)*('20-D'!$N$11:$S$15))+SOMMEPROD(('21-E'!$L$11:$L$15=$A26)*('21-E'!$N$10:$S$10=U$6)*('21-E'!$N$9:$S$9=U$5)*('21-E'!$N$11:$S$15))+SOMMEPROD(('22-F'!$L$11:$L$30=$A26)*('22-F'!$N$10:$S$10=U$6)*('22-F'!$N$9:$S$9=U$5)*('22-F'!$N$11:$S$30))+SOMMEPROD(('23-G'!$L$11:$L$30=$A26)*('23-G'!$N$10:$S$10=U$6)*('23-G'!$N$9:$S$9=U$5)*('23-G'!$N$11:$S$30))+SOMMEPROD(('24-H'!$L$11:$L$30=$A26)*('24-H'!$N$10:$S$10=U$6)*('24-H'!$N$9:$S$9=U$5)*('24-H'!$N$11:$S$30))+SOMMEPROD(('25-I'!$L$11:$L$30=$A26)*('25-I'!$N$10:$S$10=U$6)*('25-I'!$N$9:$S$9=U$5)*('25-I'!$N$11:$S$30))+SOMMEPROD(('26-J'!$L$11:$L$30=$A26)*('26-J'!$N$10:$S$10=U$6)*('26-J'!$N$9:$S$9=U$5)*('26-J'!$N$11:$S$30))+SOMMEPROD(('27-K'!$L$11:$L$30=$A26)*('27-K'!$N$10:$S$10=U$6)*('27-K'!$N$9:$S$9=U$5)*('27-K'!$N$11:$S$30))+SOMMEPROD(('28-L'!$L$11:$L$30=$A26)*('28-L'!$N$10:$S$10=U$6)*('28-L'!$N$9:$S$9=U$5)*('28-L'!$N$11:$S$30))</f>
        <v>#NAME?</v>
      </c>
      <c r="V26" s="19" t="e">
        <f ca="1">SOMMEPROD(('19-C'!$L$11:$L$15=$A26)*('19-C'!$N$10:$S$10=V$6)*('19-C'!$N$9:$S$9=V$5)*('19-C'!$N$11:$S$15))+SOMMEPROD(('20-D'!$L$11:$L$15=$A26)*('20-D'!$N$10:$S$10=V$6)*('20-D'!$N$9:$S$9=V$5)*('20-D'!$N$11:$S$15))+SOMMEPROD(('21-E'!$L$11:$L$15=$A26)*('21-E'!$N$10:$S$10=V$6)*('21-E'!$N$9:$S$9=V$5)*('21-E'!$N$11:$S$15))+SOMMEPROD(('22-F'!$L$11:$L$30=$A26)*('22-F'!$N$10:$S$10=V$6)*('22-F'!$N$9:$S$9=V$5)*('22-F'!$N$11:$S$30))+SOMMEPROD(('23-G'!$L$11:$L$30=$A26)*('23-G'!$N$10:$S$10=V$6)*('23-G'!$N$9:$S$9=V$5)*('23-G'!$N$11:$S$30))+SOMMEPROD(('24-H'!$L$11:$L$30=$A26)*('24-H'!$N$10:$S$10=V$6)*('24-H'!$N$9:$S$9=V$5)*('24-H'!$N$11:$S$30))+SOMMEPROD(('25-I'!$L$11:$L$30=$A26)*('25-I'!$N$10:$S$10=V$6)*('25-I'!$N$9:$S$9=V$5)*('25-I'!$N$11:$S$30))+SOMMEPROD(('26-J'!$L$11:$L$30=$A26)*('26-J'!$N$10:$S$10=V$6)*('26-J'!$N$9:$S$9=V$5)*('26-J'!$N$11:$S$30))+SOMMEPROD(('27-K'!$L$11:$L$30=$A26)*('27-K'!$N$10:$S$10=V$6)*('27-K'!$N$9:$S$9=V$5)*('27-K'!$N$11:$S$30))+SOMMEPROD(('28-L'!$L$11:$L$30=$A26)*('28-L'!$N$10:$S$10=V$6)*('28-L'!$N$9:$S$9=V$5)*('28-L'!$N$11:$S$30))</f>
        <v>#NAME?</v>
      </c>
      <c r="W26" s="19" t="e">
        <f ca="1">SOMMEPROD(('19-C'!$L$11:$L$15=$A26)*('19-C'!$N$10:$S$10=W$6)*('19-C'!$N$9:$S$9=W$5)*('19-C'!$N$11:$S$15))+SOMMEPROD(('20-D'!$L$11:$L$15=$A26)*('20-D'!$N$10:$S$10=W$6)*('20-D'!$N$9:$S$9=W$5)*('20-D'!$N$11:$S$15))+SOMMEPROD(('21-E'!$L$11:$L$15=$A26)*('21-E'!$N$10:$S$10=W$6)*('21-E'!$N$9:$S$9=W$5)*('21-E'!$N$11:$S$15))+SOMMEPROD(('22-F'!$L$11:$L$30=$A26)*('22-F'!$N$10:$S$10=W$6)*('22-F'!$N$9:$S$9=W$5)*('22-F'!$N$11:$S$30))+SOMMEPROD(('23-G'!$L$11:$L$30=$A26)*('23-G'!$N$10:$S$10=W$6)*('23-G'!$N$9:$S$9=W$5)*('23-G'!$N$11:$S$30))+SOMMEPROD(('24-H'!$L$11:$L$30=$A26)*('24-H'!$N$10:$S$10=W$6)*('24-H'!$N$9:$S$9=W$5)*('24-H'!$N$11:$S$30))+SOMMEPROD(('25-I'!$L$11:$L$30=$A26)*('25-I'!$N$10:$S$10=W$6)*('25-I'!$N$9:$S$9=W$5)*('25-I'!$N$11:$S$30))+SOMMEPROD(('26-J'!$L$11:$L$30=$A26)*('26-J'!$N$10:$S$10=W$6)*('26-J'!$N$9:$S$9=W$5)*('26-J'!$N$11:$S$30))+SOMMEPROD(('27-K'!$L$11:$L$30=$A26)*('27-K'!$N$10:$S$10=W$6)*('27-K'!$N$9:$S$9=W$5)*('27-K'!$N$11:$S$30))+SOMMEPROD(('28-L'!$L$11:$L$30=$A26)*('28-L'!$N$10:$S$10=W$6)*('28-L'!$N$9:$S$9=W$5)*('28-L'!$N$11:$S$30))</f>
        <v>#NAME?</v>
      </c>
      <c r="X26" s="19" t="e">
        <f ca="1">SOMMEPROD(('19-C'!$L$11:$L$15=$A26)*('19-C'!$N$10:$S$10=X$6)*('19-C'!$N$9:$S$9=X$5)*('19-C'!$N$11:$S$15))+SOMMEPROD(('20-D'!$L$11:$L$15=$A26)*('20-D'!$N$10:$S$10=X$6)*('20-D'!$N$9:$S$9=X$5)*('20-D'!$N$11:$S$15))+SOMMEPROD(('21-E'!$L$11:$L$15=$A26)*('21-E'!$N$10:$S$10=X$6)*('21-E'!$N$9:$S$9=X$5)*('21-E'!$N$11:$S$15))+SOMMEPROD(('22-F'!$L$11:$L$30=$A26)*('22-F'!$N$10:$S$10=X$6)*('22-F'!$N$9:$S$9=X$5)*('22-F'!$N$11:$S$30))+SOMMEPROD(('23-G'!$L$11:$L$30=$A26)*('23-G'!$N$10:$S$10=X$6)*('23-G'!$N$9:$S$9=X$5)*('23-G'!$N$11:$S$30))+SOMMEPROD(('24-H'!$L$11:$L$30=$A26)*('24-H'!$N$10:$S$10=X$6)*('24-H'!$N$9:$S$9=X$5)*('24-H'!$N$11:$S$30))+SOMMEPROD(('25-I'!$L$11:$L$30=$A26)*('25-I'!$N$10:$S$10=X$6)*('25-I'!$N$9:$S$9=X$5)*('25-I'!$N$11:$S$30))+SOMMEPROD(('26-J'!$L$11:$L$30=$A26)*('26-J'!$N$10:$S$10=X$6)*('26-J'!$N$9:$S$9=X$5)*('26-J'!$N$11:$S$30))+SOMMEPROD(('27-K'!$L$11:$L$30=$A26)*('27-K'!$N$10:$S$10=X$6)*('27-K'!$N$9:$S$9=X$5)*('27-K'!$N$11:$S$30))+SOMMEPROD(('28-L'!$L$11:$L$30=$A26)*('28-L'!$N$10:$S$10=X$6)*('28-L'!$N$9:$S$9=X$5)*('28-L'!$N$11:$S$30))</f>
        <v>#NAME?</v>
      </c>
      <c r="Y26" s="135" t="e">
        <f t="shared" ca="1" si="0"/>
        <v>#NAME?</v>
      </c>
      <c r="AA26" s="138">
        <v>51135</v>
      </c>
      <c r="AB26" s="19">
        <f t="shared" si="4"/>
        <v>0</v>
      </c>
      <c r="AC26" s="19">
        <f t="shared" si="4"/>
        <v>0</v>
      </c>
      <c r="AD26" s="19">
        <f t="shared" si="4"/>
        <v>0</v>
      </c>
      <c r="AE26" s="19">
        <f t="shared" si="4"/>
        <v>0</v>
      </c>
      <c r="AF26" s="19">
        <f t="shared" si="4"/>
        <v>0</v>
      </c>
      <c r="AG26" s="19">
        <f t="shared" si="4"/>
        <v>0</v>
      </c>
      <c r="AH26" s="19">
        <f t="shared" si="4"/>
        <v>0</v>
      </c>
      <c r="AI26" s="19">
        <f t="shared" si="4"/>
        <v>0</v>
      </c>
      <c r="AJ26" s="19">
        <f t="shared" si="4"/>
        <v>0</v>
      </c>
      <c r="AK26" s="19">
        <f t="shared" si="4"/>
        <v>0</v>
      </c>
      <c r="AL26" s="19">
        <f t="shared" si="5"/>
        <v>0</v>
      </c>
      <c r="AM26" s="19">
        <f t="shared" si="5"/>
        <v>0</v>
      </c>
      <c r="AN26" s="19">
        <f t="shared" si="5"/>
        <v>0</v>
      </c>
      <c r="AO26" s="19">
        <f t="shared" si="5"/>
        <v>0</v>
      </c>
      <c r="AP26" s="19">
        <f t="shared" si="5"/>
        <v>44900</v>
      </c>
      <c r="AQ26" s="19">
        <f t="shared" si="5"/>
        <v>203000</v>
      </c>
      <c r="AR26" s="19">
        <f t="shared" si="5"/>
        <v>0</v>
      </c>
      <c r="AS26" s="133">
        <f t="shared" si="3"/>
        <v>247900</v>
      </c>
    </row>
    <row r="27" spans="1:45" ht="15" customHeight="1" x14ac:dyDescent="0.25">
      <c r="A27" s="138">
        <v>51501</v>
      </c>
      <c r="B27" s="19" t="e">
        <f ca="1">SOMMEPROD(('19-C'!$L$11:$L$15=$A27)*('19-C'!$N$10:$S$10=B$6)*('19-C'!$N$9:$S$9=B$5)*('19-C'!$N$11:$S$15))+SOMMEPROD(('20-D'!$L$11:$L$15=$A27)*('20-D'!$N$10:$S$10=B$6)*('20-D'!$N$9:$S$9=B$5)*('20-D'!$N$11:$S$15))+SOMMEPROD(('21-E'!$L$11:$L$15=$A27)*('21-E'!$N$10:$S$10=B$6)*('21-E'!$N$9:$S$9=B$5)*('21-E'!$N$11:$S$15))+SOMMEPROD(('22-F'!$L$11:$L$30=$A27)*('22-F'!$N$10:$S$10=B$6)*('22-F'!$N$9:$S$9=B$5)*('22-F'!$N$11:$S$30))+SOMMEPROD(('23-G'!$L$11:$L$30=$A27)*('23-G'!$N$10:$S$10=B$6)*('23-G'!$N$9:$S$9=B$5)*('23-G'!$N$11:$S$30))+SOMMEPROD(('24-H'!$L$11:$L$30=$A27)*('24-H'!$N$10:$S$10=B$6)*('24-H'!$N$9:$S$9=B$5)*('24-H'!$N$11:$S$30))+SOMMEPROD(('25-I'!$L$11:$L$30=$A27)*('25-I'!$N$10:$S$10=B$6)*('25-I'!$N$9:$S$9=B$5)*('25-I'!$N$11:$S$30))+SOMMEPROD(('26-J'!$L$11:$L$30=$A27)*('26-J'!$N$10:$S$10=B$6)*('26-J'!$N$9:$S$9=B$5)*('26-J'!$N$11:$S$30))+SOMMEPROD(('27-K'!$L$11:$L$30=$A27)*('27-K'!$N$10:$S$10=B$6)*('27-K'!$N$9:$S$9=B$5)*('27-K'!$N$11:$S$30))+SOMMEPROD(('28-L'!$L$11:$L$30=$A27)*('28-L'!$N$10:$S$10=B$6)*('28-L'!$N$9:$S$9=B$5)*('28-L'!$N$11:$S$30))</f>
        <v>#NAME?</v>
      </c>
      <c r="C27" s="19" t="e">
        <f ca="1">SOMMEPROD(('19-C'!$L$11:$L$15=$A27)*('19-C'!$N$10:$S$10=C$6)*('19-C'!$N$9:$S$9=C$5)*('19-C'!$N$11:$S$15))+SOMMEPROD(('20-D'!$L$11:$L$15=$A27)*('20-D'!$N$10:$S$10=C$6)*('20-D'!$N$9:$S$9=C$5)*('20-D'!$N$11:$S$15))+SOMMEPROD(('21-E'!$L$11:$L$15=$A27)*('21-E'!$N$10:$S$10=C$6)*('21-E'!$N$9:$S$9=C$5)*('21-E'!$N$11:$S$15))+SOMMEPROD(('22-F'!$L$11:$L$30=$A27)*('22-F'!$N$10:$S$10=C$6)*('22-F'!$N$9:$S$9=C$5)*('22-F'!$N$11:$S$30))+SOMMEPROD(('23-G'!$L$11:$L$30=$A27)*('23-G'!$N$10:$S$10=C$6)*('23-G'!$N$9:$S$9=C$5)*('23-G'!$N$11:$S$30))+SOMMEPROD(('24-H'!$L$11:$L$30=$A27)*('24-H'!$N$10:$S$10=C$6)*('24-H'!$N$9:$S$9=C$5)*('24-H'!$N$11:$S$30))+SOMMEPROD(('25-I'!$L$11:$L$30=$A27)*('25-I'!$N$10:$S$10=C$6)*('25-I'!$N$9:$S$9=C$5)*('25-I'!$N$11:$S$30))+SOMMEPROD(('26-J'!$L$11:$L$30=$A27)*('26-J'!$N$10:$S$10=C$6)*('26-J'!$N$9:$S$9=C$5)*('26-J'!$N$11:$S$30))+SOMMEPROD(('27-K'!$L$11:$L$30=$A27)*('27-K'!$N$10:$S$10=C$6)*('27-K'!$N$9:$S$9=C$5)*('27-K'!$N$11:$S$30))+SOMMEPROD(('28-L'!$L$11:$L$30=$A27)*('28-L'!$N$10:$S$10=C$6)*('28-L'!$N$9:$S$9=C$5)*('28-L'!$N$11:$S$30))</f>
        <v>#NAME?</v>
      </c>
      <c r="D27" s="19" t="e">
        <f ca="1">SOMMEPROD(('19-C'!$L$11:$L$15=$A27)*('19-C'!$N$10:$S$10=D$6)*('19-C'!$N$9:$S$9=D$5)*('19-C'!$N$11:$S$15))+SOMMEPROD(('20-D'!$L$11:$L$15=$A27)*('20-D'!$N$10:$S$10=D$6)*('20-D'!$N$9:$S$9=D$5)*('20-D'!$N$11:$S$15))+SOMMEPROD(('21-E'!$L$11:$L$15=$A27)*('21-E'!$N$10:$S$10=D$6)*('21-E'!$N$9:$S$9=D$5)*('21-E'!$N$11:$S$15))+SOMMEPROD(('22-F'!$L$11:$L$30=$A27)*('22-F'!$N$10:$S$10=D$6)*('22-F'!$N$9:$S$9=D$5)*('22-F'!$N$11:$S$30))+SOMMEPROD(('23-G'!$L$11:$L$30=$A27)*('23-G'!$N$10:$S$10=D$6)*('23-G'!$N$9:$S$9=D$5)*('23-G'!$N$11:$S$30))+SOMMEPROD(('24-H'!$L$11:$L$30=$A27)*('24-H'!$N$10:$S$10=D$6)*('24-H'!$N$9:$S$9=D$5)*('24-H'!$N$11:$S$30))+SOMMEPROD(('25-I'!$L$11:$L$30=$A27)*('25-I'!$N$10:$S$10=D$6)*('25-I'!$N$9:$S$9=D$5)*('25-I'!$N$11:$S$30))+SOMMEPROD(('26-J'!$L$11:$L$30=$A27)*('26-J'!$N$10:$S$10=D$6)*('26-J'!$N$9:$S$9=D$5)*('26-J'!$N$11:$S$30))+SOMMEPROD(('27-K'!$L$11:$L$30=$A27)*('27-K'!$N$10:$S$10=D$6)*('27-K'!$N$9:$S$9=D$5)*('27-K'!$N$11:$S$30))+SOMMEPROD(('28-L'!$L$11:$L$30=$A27)*('28-L'!$N$10:$S$10=D$6)*('28-L'!$N$9:$S$9=D$5)*('28-L'!$N$11:$S$30))</f>
        <v>#NAME?</v>
      </c>
      <c r="E27" s="19" t="e">
        <f ca="1">SOMMEPROD(('19-C'!$L$11:$L$15=$A27)*('19-C'!$N$10:$S$10=E$6)*('19-C'!$N$9:$S$9=E$5)*('19-C'!$N$11:$S$15))+SOMMEPROD(('20-D'!$L$11:$L$15=$A27)*('20-D'!$N$10:$S$10=E$6)*('20-D'!$N$9:$S$9=E$5)*('20-D'!$N$11:$S$15))+SOMMEPROD(('21-E'!$L$11:$L$15=$A27)*('21-E'!$N$10:$S$10=E$6)*('21-E'!$N$9:$S$9=E$5)*('21-E'!$N$11:$S$15))+SOMMEPROD(('22-F'!$L$11:$L$30=$A27)*('22-F'!$N$10:$S$10=E$6)*('22-F'!$N$9:$S$9=E$5)*('22-F'!$N$11:$S$30))+SOMMEPROD(('23-G'!$L$11:$L$30=$A27)*('23-G'!$N$10:$S$10=E$6)*('23-G'!$N$9:$S$9=E$5)*('23-G'!$N$11:$S$30))+SOMMEPROD(('24-H'!$L$11:$L$30=$A27)*('24-H'!$N$10:$S$10=E$6)*('24-H'!$N$9:$S$9=E$5)*('24-H'!$N$11:$S$30))+SOMMEPROD(('25-I'!$L$11:$L$30=$A27)*('25-I'!$N$10:$S$10=E$6)*('25-I'!$N$9:$S$9=E$5)*('25-I'!$N$11:$S$30))+SOMMEPROD(('26-J'!$L$11:$L$30=$A27)*('26-J'!$N$10:$S$10=E$6)*('26-J'!$N$9:$S$9=E$5)*('26-J'!$N$11:$S$30))+SOMMEPROD(('27-K'!$L$11:$L$30=$A27)*('27-K'!$N$10:$S$10=E$6)*('27-K'!$N$9:$S$9=E$5)*('27-K'!$N$11:$S$30))+SOMMEPROD(('28-L'!$L$11:$L$30=$A27)*('28-L'!$N$10:$S$10=E$6)*('28-L'!$N$9:$S$9=E$5)*('28-L'!$N$11:$S$30))</f>
        <v>#NAME?</v>
      </c>
      <c r="F27" s="19" t="e">
        <f ca="1">SOMMEPROD(('19-C'!$L$11:$L$15=$A27)*('19-C'!$N$10:$S$10=F$6)*('19-C'!$N$9:$S$9=F$5)*('19-C'!$N$11:$S$15))+SOMMEPROD(('20-D'!$L$11:$L$15=$A27)*('20-D'!$N$10:$S$10=F$6)*('20-D'!$N$9:$S$9=F$5)*('20-D'!$N$11:$S$15))+SOMMEPROD(('21-E'!$L$11:$L$15=$A27)*('21-E'!$N$10:$S$10=F$6)*('21-E'!$N$9:$S$9=F$5)*('21-E'!$N$11:$S$15))+SOMMEPROD(('22-F'!$L$11:$L$30=$A27)*('22-F'!$N$10:$S$10=F$6)*('22-F'!$N$9:$S$9=F$5)*('22-F'!$N$11:$S$30))+SOMMEPROD(('23-G'!$L$11:$L$30=$A27)*('23-G'!$N$10:$S$10=F$6)*('23-G'!$N$9:$S$9=F$5)*('23-G'!$N$11:$S$30))+SOMMEPROD(('24-H'!$L$11:$L$30=$A27)*('24-H'!$N$10:$S$10=F$6)*('24-H'!$N$9:$S$9=F$5)*('24-H'!$N$11:$S$30))+SOMMEPROD(('25-I'!$L$11:$L$30=$A27)*('25-I'!$N$10:$S$10=F$6)*('25-I'!$N$9:$S$9=F$5)*('25-I'!$N$11:$S$30))+SOMMEPROD(('26-J'!$L$11:$L$30=$A27)*('26-J'!$N$10:$S$10=F$6)*('26-J'!$N$9:$S$9=F$5)*('26-J'!$N$11:$S$30))+SOMMEPROD(('27-K'!$L$11:$L$30=$A27)*('27-K'!$N$10:$S$10=F$6)*('27-K'!$N$9:$S$9=F$5)*('27-K'!$N$11:$S$30))+SOMMEPROD(('28-L'!$L$11:$L$30=$A27)*('28-L'!$N$10:$S$10=F$6)*('28-L'!$N$9:$S$9=F$5)*('28-L'!$N$11:$S$30))</f>
        <v>#NAME?</v>
      </c>
      <c r="G27" s="19" t="e">
        <f ca="1">SOMMEPROD(('19-C'!$L$11:$L$15=$A27)*('19-C'!$N$10:$S$10=G$6)*('19-C'!$N$9:$S$9=G$5)*('19-C'!$N$11:$S$15))+SOMMEPROD(('20-D'!$L$11:$L$15=$A27)*('20-D'!$N$10:$S$10=G$6)*('20-D'!$N$9:$S$9=G$5)*('20-D'!$N$11:$S$15))+SOMMEPROD(('21-E'!$L$11:$L$15=$A27)*('21-E'!$N$10:$S$10=G$6)*('21-E'!$N$9:$S$9=G$5)*('21-E'!$N$11:$S$15))+SOMMEPROD(('22-F'!$L$11:$L$30=$A27)*('22-F'!$N$10:$S$10=G$6)*('22-F'!$N$9:$S$9=G$5)*('22-F'!$N$11:$S$30))+SOMMEPROD(('23-G'!$L$11:$L$30=$A27)*('23-G'!$N$10:$S$10=G$6)*('23-G'!$N$9:$S$9=G$5)*('23-G'!$N$11:$S$30))+SOMMEPROD(('24-H'!$L$11:$L$30=$A27)*('24-H'!$N$10:$S$10=G$6)*('24-H'!$N$9:$S$9=G$5)*('24-H'!$N$11:$S$30))+SOMMEPROD(('25-I'!$L$11:$L$30=$A27)*('25-I'!$N$10:$S$10=G$6)*('25-I'!$N$9:$S$9=G$5)*('25-I'!$N$11:$S$30))+SOMMEPROD(('26-J'!$L$11:$L$30=$A27)*('26-J'!$N$10:$S$10=G$6)*('26-J'!$N$9:$S$9=G$5)*('26-J'!$N$11:$S$30))+SOMMEPROD(('27-K'!$L$11:$L$30=$A27)*('27-K'!$N$10:$S$10=G$6)*('27-K'!$N$9:$S$9=G$5)*('27-K'!$N$11:$S$30))+SOMMEPROD(('28-L'!$L$11:$L$30=$A27)*('28-L'!$N$10:$S$10=G$6)*('28-L'!$N$9:$S$9=G$5)*('28-L'!$N$11:$S$30))</f>
        <v>#NAME?</v>
      </c>
      <c r="H27" s="19" t="e">
        <f ca="1">SOMMEPROD(('19-C'!$L$11:$L$15=$A27)*('19-C'!$N$10:$S$10=H$6)*('19-C'!$N$9:$S$9=H$5)*('19-C'!$N$11:$S$15))+SOMMEPROD(('20-D'!$L$11:$L$15=$A27)*('20-D'!$N$10:$S$10=H$6)*('20-D'!$N$9:$S$9=H$5)*('20-D'!$N$11:$S$15))+SOMMEPROD(('21-E'!$L$11:$L$15=$A27)*('21-E'!$N$10:$S$10=H$6)*('21-E'!$N$9:$S$9=H$5)*('21-E'!$N$11:$S$15))+SOMMEPROD(('22-F'!$L$11:$L$30=$A27)*('22-F'!$N$10:$S$10=H$6)*('22-F'!$N$9:$S$9=H$5)*('22-F'!$N$11:$S$30))+SOMMEPROD(('23-G'!$L$11:$L$30=$A27)*('23-G'!$N$10:$S$10=H$6)*('23-G'!$N$9:$S$9=H$5)*('23-G'!$N$11:$S$30))+SOMMEPROD(('24-H'!$L$11:$L$30=$A27)*('24-H'!$N$10:$S$10=H$6)*('24-H'!$N$9:$S$9=H$5)*('24-H'!$N$11:$S$30))+SOMMEPROD(('25-I'!$L$11:$L$30=$A27)*('25-I'!$N$10:$S$10=H$6)*('25-I'!$N$9:$S$9=H$5)*('25-I'!$N$11:$S$30))+SOMMEPROD(('26-J'!$L$11:$L$30=$A27)*('26-J'!$N$10:$S$10=H$6)*('26-J'!$N$9:$S$9=H$5)*('26-J'!$N$11:$S$30))+SOMMEPROD(('27-K'!$L$11:$L$30=$A27)*('27-K'!$N$10:$S$10=H$6)*('27-K'!$N$9:$S$9=H$5)*('27-K'!$N$11:$S$30))+SOMMEPROD(('28-L'!$L$11:$L$30=$A27)*('28-L'!$N$10:$S$10=H$6)*('28-L'!$N$9:$S$9=H$5)*('28-L'!$N$11:$S$30))</f>
        <v>#NAME?</v>
      </c>
      <c r="I27" s="19" t="e">
        <f ca="1">SOMMEPROD(('19-C'!$L$11:$L$15=$A27)*('19-C'!$N$10:$S$10=I$6)*('19-C'!$N$9:$S$9=I$5)*('19-C'!$N$11:$S$15))+SOMMEPROD(('20-D'!$L$11:$L$15=$A27)*('20-D'!$N$10:$S$10=I$6)*('20-D'!$N$9:$S$9=I$5)*('20-D'!$N$11:$S$15))+SOMMEPROD(('21-E'!$L$11:$L$15=$A27)*('21-E'!$N$10:$S$10=I$6)*('21-E'!$N$9:$S$9=I$5)*('21-E'!$N$11:$S$15))+SOMMEPROD(('22-F'!$L$11:$L$30=$A27)*('22-F'!$N$10:$S$10=I$6)*('22-F'!$N$9:$S$9=I$5)*('22-F'!$N$11:$S$30))+SOMMEPROD(('23-G'!$L$11:$L$30=$A27)*('23-G'!$N$10:$S$10=I$6)*('23-G'!$N$9:$S$9=I$5)*('23-G'!$N$11:$S$30))+SOMMEPROD(('24-H'!$L$11:$L$30=$A27)*('24-H'!$N$10:$S$10=I$6)*('24-H'!$N$9:$S$9=I$5)*('24-H'!$N$11:$S$30))+SOMMEPROD(('25-I'!$L$11:$L$30=$A27)*('25-I'!$N$10:$S$10=I$6)*('25-I'!$N$9:$S$9=I$5)*('25-I'!$N$11:$S$30))+SOMMEPROD(('26-J'!$L$11:$L$30=$A27)*('26-J'!$N$10:$S$10=I$6)*('26-J'!$N$9:$S$9=I$5)*('26-J'!$N$11:$S$30))+SOMMEPROD(('27-K'!$L$11:$L$30=$A27)*('27-K'!$N$10:$S$10=I$6)*('27-K'!$N$9:$S$9=I$5)*('27-K'!$N$11:$S$30))+SOMMEPROD(('28-L'!$L$11:$L$30=$A27)*('28-L'!$N$10:$S$10=I$6)*('28-L'!$N$9:$S$9=I$5)*('28-L'!$N$11:$S$30))</f>
        <v>#NAME?</v>
      </c>
      <c r="J27" s="19" t="e">
        <f ca="1">SOMMEPROD(('19-C'!$L$11:$L$15=$A27)*('19-C'!$N$10:$S$10=J$6)*('19-C'!$N$9:$S$9=J$5)*('19-C'!$N$11:$S$15))+SOMMEPROD(('20-D'!$L$11:$L$15=$A27)*('20-D'!$N$10:$S$10=J$6)*('20-D'!$N$9:$S$9=J$5)*('20-D'!$N$11:$S$15))+SOMMEPROD(('21-E'!$L$11:$L$15=$A27)*('21-E'!$N$10:$S$10=J$6)*('21-E'!$N$9:$S$9=J$5)*('21-E'!$N$11:$S$15))+SOMMEPROD(('22-F'!$L$11:$L$30=$A27)*('22-F'!$N$10:$S$10=J$6)*('22-F'!$N$9:$S$9=J$5)*('22-F'!$N$11:$S$30))+SOMMEPROD(('23-G'!$L$11:$L$30=$A27)*('23-G'!$N$10:$S$10=J$6)*('23-G'!$N$9:$S$9=J$5)*('23-G'!$N$11:$S$30))+SOMMEPROD(('24-H'!$L$11:$L$30=$A27)*('24-H'!$N$10:$S$10=J$6)*('24-H'!$N$9:$S$9=J$5)*('24-H'!$N$11:$S$30))+SOMMEPROD(('25-I'!$L$11:$L$30=$A27)*('25-I'!$N$10:$S$10=J$6)*('25-I'!$N$9:$S$9=J$5)*('25-I'!$N$11:$S$30))+SOMMEPROD(('26-J'!$L$11:$L$30=$A27)*('26-J'!$N$10:$S$10=J$6)*('26-J'!$N$9:$S$9=J$5)*('26-J'!$N$11:$S$30))+SOMMEPROD(('27-K'!$L$11:$L$30=$A27)*('27-K'!$N$10:$S$10=J$6)*('27-K'!$N$9:$S$9=J$5)*('27-K'!$N$11:$S$30))+SOMMEPROD(('28-L'!$L$11:$L$30=$A27)*('28-L'!$N$10:$S$10=J$6)*('28-L'!$N$9:$S$9=J$5)*('28-L'!$N$11:$S$30))</f>
        <v>#NAME?</v>
      </c>
      <c r="K27" s="19" t="e">
        <f ca="1">SOMMEPROD(('19-C'!$L$11:$L$15=$A27)*('19-C'!$N$10:$S$10=K$6)*('19-C'!$N$9:$S$9=K$5)*('19-C'!$N$11:$S$15))+SOMMEPROD(('20-D'!$L$11:$L$15=$A27)*('20-D'!$N$10:$S$10=K$6)*('20-D'!$N$9:$S$9=K$5)*('20-D'!$N$11:$S$15))+SOMMEPROD(('21-E'!$L$11:$L$15=$A27)*('21-E'!$N$10:$S$10=K$6)*('21-E'!$N$9:$S$9=K$5)*('21-E'!$N$11:$S$15))+SOMMEPROD(('22-F'!$L$11:$L$30=$A27)*('22-F'!$N$10:$S$10=K$6)*('22-F'!$N$9:$S$9=K$5)*('22-F'!$N$11:$S$30))+SOMMEPROD(('23-G'!$L$11:$L$30=$A27)*('23-G'!$N$10:$S$10=K$6)*('23-G'!$N$9:$S$9=K$5)*('23-G'!$N$11:$S$30))+SOMMEPROD(('24-H'!$L$11:$L$30=$A27)*('24-H'!$N$10:$S$10=K$6)*('24-H'!$N$9:$S$9=K$5)*('24-H'!$N$11:$S$30))+SOMMEPROD(('25-I'!$L$11:$L$30=$A27)*('25-I'!$N$10:$S$10=K$6)*('25-I'!$N$9:$S$9=K$5)*('25-I'!$N$11:$S$30))+SOMMEPROD(('26-J'!$L$11:$L$30=$A27)*('26-J'!$N$10:$S$10=K$6)*('26-J'!$N$9:$S$9=K$5)*('26-J'!$N$11:$S$30))+SOMMEPROD(('27-K'!$L$11:$L$30=$A27)*('27-K'!$N$10:$S$10=K$6)*('27-K'!$N$9:$S$9=K$5)*('27-K'!$N$11:$S$30))+SOMMEPROD(('28-L'!$L$11:$L$30=$A27)*('28-L'!$N$10:$S$10=K$6)*('28-L'!$N$9:$S$9=K$5)*('28-L'!$N$11:$S$30))</f>
        <v>#NAME?</v>
      </c>
      <c r="L27" s="19" t="e">
        <f ca="1">SOMMEPROD(('19-C'!$L$11:$L$15=$A27)*('19-C'!$N$10:$S$10=L$6)*('19-C'!$N$9:$S$9=L$5)*('19-C'!$N$11:$S$15))+SOMMEPROD(('20-D'!$L$11:$L$15=$A27)*('20-D'!$N$10:$S$10=L$6)*('20-D'!$N$9:$S$9=L$5)*('20-D'!$N$11:$S$15))+SOMMEPROD(('21-E'!$L$11:$L$15=$A27)*('21-E'!$N$10:$S$10=L$6)*('21-E'!$N$9:$S$9=L$5)*('21-E'!$N$11:$S$15))+SOMMEPROD(('22-F'!$L$11:$L$30=$A27)*('22-F'!$N$10:$S$10=L$6)*('22-F'!$N$9:$S$9=L$5)*('22-F'!$N$11:$S$30))+SOMMEPROD(('23-G'!$L$11:$L$30=$A27)*('23-G'!$N$10:$S$10=L$6)*('23-G'!$N$9:$S$9=L$5)*('23-G'!$N$11:$S$30))+SOMMEPROD(('24-H'!$L$11:$L$30=$A27)*('24-H'!$N$10:$S$10=L$6)*('24-H'!$N$9:$S$9=L$5)*('24-H'!$N$11:$S$30))+SOMMEPROD(('25-I'!$L$11:$L$30=$A27)*('25-I'!$N$10:$S$10=L$6)*('25-I'!$N$9:$S$9=L$5)*('25-I'!$N$11:$S$30))+SOMMEPROD(('26-J'!$L$11:$L$30=$A27)*('26-J'!$N$10:$S$10=L$6)*('26-J'!$N$9:$S$9=L$5)*('26-J'!$N$11:$S$30))+SOMMEPROD(('27-K'!$L$11:$L$30=$A27)*('27-K'!$N$10:$S$10=L$6)*('27-K'!$N$9:$S$9=L$5)*('27-K'!$N$11:$S$30))+SOMMEPROD(('28-L'!$L$11:$L$30=$A27)*('28-L'!$N$10:$S$10=L$6)*('28-L'!$N$9:$S$9=L$5)*('28-L'!$N$11:$S$30))</f>
        <v>#NAME?</v>
      </c>
      <c r="M27" s="19" t="e">
        <f ca="1">SOMMEPROD(('19-C'!$L$11:$L$15=$A27)*('19-C'!$N$10:$S$10=M$6)*('19-C'!$N$9:$S$9=M$5)*('19-C'!$N$11:$S$15))+SOMMEPROD(('20-D'!$L$11:$L$15=$A27)*('20-D'!$N$10:$S$10=M$6)*('20-D'!$N$9:$S$9=M$5)*('20-D'!$N$11:$S$15))+SOMMEPROD(('21-E'!$L$11:$L$15=$A27)*('21-E'!$N$10:$S$10=M$6)*('21-E'!$N$9:$S$9=M$5)*('21-E'!$N$11:$S$15))+SOMMEPROD(('22-F'!$L$11:$L$30=$A27)*('22-F'!$N$10:$S$10=M$6)*('22-F'!$N$9:$S$9=M$5)*('22-F'!$N$11:$S$30))+SOMMEPROD(('23-G'!$L$11:$L$30=$A27)*('23-G'!$N$10:$S$10=M$6)*('23-G'!$N$9:$S$9=M$5)*('23-G'!$N$11:$S$30))+SOMMEPROD(('24-H'!$L$11:$L$30=$A27)*('24-H'!$N$10:$S$10=M$6)*('24-H'!$N$9:$S$9=M$5)*('24-H'!$N$11:$S$30))+SOMMEPROD(('25-I'!$L$11:$L$30=$A27)*('25-I'!$N$10:$S$10=M$6)*('25-I'!$N$9:$S$9=M$5)*('25-I'!$N$11:$S$30))+SOMMEPROD(('26-J'!$L$11:$L$30=$A27)*('26-J'!$N$10:$S$10=M$6)*('26-J'!$N$9:$S$9=M$5)*('26-J'!$N$11:$S$30))+SOMMEPROD(('27-K'!$L$11:$L$30=$A27)*('27-K'!$N$10:$S$10=M$6)*('27-K'!$N$9:$S$9=M$5)*('27-K'!$N$11:$S$30))+SOMMEPROD(('28-L'!$L$11:$L$30=$A27)*('28-L'!$N$10:$S$10=M$6)*('28-L'!$N$9:$S$9=M$5)*('28-L'!$N$11:$S$30))</f>
        <v>#NAME?</v>
      </c>
      <c r="N27" s="19" t="e">
        <f ca="1">SOMMEPROD(('19-C'!$L$11:$L$15=$A27)*('19-C'!$N$10:$S$10=N$6)*('19-C'!$N$9:$S$9=N$5)*('19-C'!$N$11:$S$15))+SOMMEPROD(('20-D'!$L$11:$L$15=$A27)*('20-D'!$N$10:$S$10=N$6)*('20-D'!$N$9:$S$9=N$5)*('20-D'!$N$11:$S$15))+SOMMEPROD(('21-E'!$L$11:$L$15=$A27)*('21-E'!$N$10:$S$10=N$6)*('21-E'!$N$9:$S$9=N$5)*('21-E'!$N$11:$S$15))+SOMMEPROD(('22-F'!$L$11:$L$30=$A27)*('22-F'!$N$10:$S$10=N$6)*('22-F'!$N$9:$S$9=N$5)*('22-F'!$N$11:$S$30))+SOMMEPROD(('23-G'!$L$11:$L$30=$A27)*('23-G'!$N$10:$S$10=N$6)*('23-G'!$N$9:$S$9=N$5)*('23-G'!$N$11:$S$30))+SOMMEPROD(('24-H'!$L$11:$L$30=$A27)*('24-H'!$N$10:$S$10=N$6)*('24-H'!$N$9:$S$9=N$5)*('24-H'!$N$11:$S$30))+SOMMEPROD(('25-I'!$L$11:$L$30=$A27)*('25-I'!$N$10:$S$10=N$6)*('25-I'!$N$9:$S$9=N$5)*('25-I'!$N$11:$S$30))+SOMMEPROD(('26-J'!$L$11:$L$30=$A27)*('26-J'!$N$10:$S$10=N$6)*('26-J'!$N$9:$S$9=N$5)*('26-J'!$N$11:$S$30))+SOMMEPROD(('27-K'!$L$11:$L$30=$A27)*('27-K'!$N$10:$S$10=N$6)*('27-K'!$N$9:$S$9=N$5)*('27-K'!$N$11:$S$30))+SOMMEPROD(('28-L'!$L$11:$L$30=$A27)*('28-L'!$N$10:$S$10=N$6)*('28-L'!$N$9:$S$9=N$5)*('28-L'!$N$11:$S$30))</f>
        <v>#NAME?</v>
      </c>
      <c r="O27" s="19" t="e">
        <f ca="1">SOMMEPROD(('19-C'!$L$11:$L$15=$A27)*('19-C'!$N$10:$S$10=O$6)*('19-C'!$N$9:$S$9=O$5)*('19-C'!$N$11:$S$15))+SOMMEPROD(('20-D'!$L$11:$L$15=$A27)*('20-D'!$N$10:$S$10=O$6)*('20-D'!$N$9:$S$9=O$5)*('20-D'!$N$11:$S$15))+SOMMEPROD(('21-E'!$L$11:$L$15=$A27)*('21-E'!$N$10:$S$10=O$6)*('21-E'!$N$9:$S$9=O$5)*('21-E'!$N$11:$S$15))+SOMMEPROD(('22-F'!$L$11:$L$30=$A27)*('22-F'!$N$10:$S$10=O$6)*('22-F'!$N$9:$S$9=O$5)*('22-F'!$N$11:$S$30))+SOMMEPROD(('23-G'!$L$11:$L$30=$A27)*('23-G'!$N$10:$S$10=O$6)*('23-G'!$N$9:$S$9=O$5)*('23-G'!$N$11:$S$30))+SOMMEPROD(('24-H'!$L$11:$L$30=$A27)*('24-H'!$N$10:$S$10=O$6)*('24-H'!$N$9:$S$9=O$5)*('24-H'!$N$11:$S$30))+SOMMEPROD(('25-I'!$L$11:$L$30=$A27)*('25-I'!$N$10:$S$10=O$6)*('25-I'!$N$9:$S$9=O$5)*('25-I'!$N$11:$S$30))+SOMMEPROD(('26-J'!$L$11:$L$30=$A27)*('26-J'!$N$10:$S$10=O$6)*('26-J'!$N$9:$S$9=O$5)*('26-J'!$N$11:$S$30))+SOMMEPROD(('27-K'!$L$11:$L$30=$A27)*('27-K'!$N$10:$S$10=O$6)*('27-K'!$N$9:$S$9=O$5)*('27-K'!$N$11:$S$30))+SOMMEPROD(('28-L'!$L$11:$L$30=$A27)*('28-L'!$N$10:$S$10=O$6)*('28-L'!$N$9:$S$9=O$5)*('28-L'!$N$11:$S$30))</f>
        <v>#NAME?</v>
      </c>
      <c r="P27" s="19" t="e">
        <f ca="1">SOMMEPROD(('19-C'!$L$11:$L$15=$A27)*('19-C'!$N$10:$S$10=P$6)*('19-C'!$N$9:$S$9=P$5)*('19-C'!$N$11:$S$15))+SOMMEPROD(('20-D'!$L$11:$L$15=$A27)*('20-D'!$N$10:$S$10=P$6)*('20-D'!$N$9:$S$9=P$5)*('20-D'!$N$11:$S$15))+SOMMEPROD(('21-E'!$L$11:$L$15=$A27)*('21-E'!$N$10:$S$10=P$6)*('21-E'!$N$9:$S$9=P$5)*('21-E'!$N$11:$S$15))+SOMMEPROD(('22-F'!$L$11:$L$30=$A27)*('22-F'!$N$10:$S$10=P$6)*('22-F'!$N$9:$S$9=P$5)*('22-F'!$N$11:$S$30))+SOMMEPROD(('23-G'!$L$11:$L$30=$A27)*('23-G'!$N$10:$S$10=P$6)*('23-G'!$N$9:$S$9=P$5)*('23-G'!$N$11:$S$30))+SOMMEPROD(('24-H'!$L$11:$L$30=$A27)*('24-H'!$N$10:$S$10=P$6)*('24-H'!$N$9:$S$9=P$5)*('24-H'!$N$11:$S$30))+SOMMEPROD(('25-I'!$L$11:$L$30=$A27)*('25-I'!$N$10:$S$10=P$6)*('25-I'!$N$9:$S$9=P$5)*('25-I'!$N$11:$S$30))+SOMMEPROD(('26-J'!$L$11:$L$30=$A27)*('26-J'!$N$10:$S$10=P$6)*('26-J'!$N$9:$S$9=P$5)*('26-J'!$N$11:$S$30))+SOMMEPROD(('27-K'!$L$11:$L$30=$A27)*('27-K'!$N$10:$S$10=P$6)*('27-K'!$N$9:$S$9=P$5)*('27-K'!$N$11:$S$30))+SOMMEPROD(('28-L'!$L$11:$L$30=$A27)*('28-L'!$N$10:$S$10=P$6)*('28-L'!$N$9:$S$9=P$5)*('28-L'!$N$11:$S$30))</f>
        <v>#NAME?</v>
      </c>
      <c r="Q27" s="19" t="e">
        <f ca="1">SOMMEPROD(('19-C'!$L$11:$L$15=$A27)*('19-C'!$N$10:$S$10=Q$6)*('19-C'!$N$9:$S$9=Q$5)*('19-C'!$N$11:$S$15))+SOMMEPROD(('20-D'!$L$11:$L$15=$A27)*('20-D'!$N$10:$S$10=Q$6)*('20-D'!$N$9:$S$9=Q$5)*('20-D'!$N$11:$S$15))+SOMMEPROD(('21-E'!$L$11:$L$15=$A27)*('21-E'!$N$10:$S$10=Q$6)*('21-E'!$N$9:$S$9=Q$5)*('21-E'!$N$11:$S$15))+SOMMEPROD(('22-F'!$L$11:$L$30=$A27)*('22-F'!$N$10:$S$10=Q$6)*('22-F'!$N$9:$S$9=Q$5)*('22-F'!$N$11:$S$30))+SOMMEPROD(('23-G'!$L$11:$L$30=$A27)*('23-G'!$N$10:$S$10=Q$6)*('23-G'!$N$9:$S$9=Q$5)*('23-G'!$N$11:$S$30))+SOMMEPROD(('24-H'!$L$11:$L$30=$A27)*('24-H'!$N$10:$S$10=Q$6)*('24-H'!$N$9:$S$9=Q$5)*('24-H'!$N$11:$S$30))+SOMMEPROD(('25-I'!$L$11:$L$30=$A27)*('25-I'!$N$10:$S$10=Q$6)*('25-I'!$N$9:$S$9=Q$5)*('25-I'!$N$11:$S$30))+SOMMEPROD(('26-J'!$L$11:$L$30=$A27)*('26-J'!$N$10:$S$10=Q$6)*('26-J'!$N$9:$S$9=Q$5)*('26-J'!$N$11:$S$30))+SOMMEPROD(('27-K'!$L$11:$L$30=$A27)*('27-K'!$N$10:$S$10=Q$6)*('27-K'!$N$9:$S$9=Q$5)*('27-K'!$N$11:$S$30))+SOMMEPROD(('28-L'!$L$11:$L$30=$A27)*('28-L'!$N$10:$S$10=Q$6)*('28-L'!$N$9:$S$9=Q$5)*('28-L'!$N$11:$S$30))</f>
        <v>#NAME?</v>
      </c>
      <c r="R27" s="19" t="e">
        <f ca="1">SOMMEPROD(('19-C'!$L$11:$L$15=$A27)*('19-C'!$N$10:$S$10=R$6)*('19-C'!$N$9:$S$9=R$5)*('19-C'!$N$11:$S$15))+SOMMEPROD(('20-D'!$L$11:$L$15=$A27)*('20-D'!$N$10:$S$10=R$6)*('20-D'!$N$9:$S$9=R$5)*('20-D'!$N$11:$S$15))+SOMMEPROD(('21-E'!$L$11:$L$15=$A27)*('21-E'!$N$10:$S$10=R$6)*('21-E'!$N$9:$S$9=R$5)*('21-E'!$N$11:$S$15))+SOMMEPROD(('22-F'!$L$11:$L$30=$A27)*('22-F'!$N$10:$S$10=R$6)*('22-F'!$N$9:$S$9=R$5)*('22-F'!$N$11:$S$30))+SOMMEPROD(('23-G'!$L$11:$L$30=$A27)*('23-G'!$N$10:$S$10=R$6)*('23-G'!$N$9:$S$9=R$5)*('23-G'!$N$11:$S$30))+SOMMEPROD(('24-H'!$L$11:$L$30=$A27)*('24-H'!$N$10:$S$10=R$6)*('24-H'!$N$9:$S$9=R$5)*('24-H'!$N$11:$S$30))+SOMMEPROD(('25-I'!$L$11:$L$30=$A27)*('25-I'!$N$10:$S$10=R$6)*('25-I'!$N$9:$S$9=R$5)*('25-I'!$N$11:$S$30))+SOMMEPROD(('26-J'!$L$11:$L$30=$A27)*('26-J'!$N$10:$S$10=R$6)*('26-J'!$N$9:$S$9=R$5)*('26-J'!$N$11:$S$30))+SOMMEPROD(('27-K'!$L$11:$L$30=$A27)*('27-K'!$N$10:$S$10=R$6)*('27-K'!$N$9:$S$9=R$5)*('27-K'!$N$11:$S$30))+SOMMEPROD(('28-L'!$L$11:$L$30=$A27)*('28-L'!$N$10:$S$10=R$6)*('28-L'!$N$9:$S$9=R$5)*('28-L'!$N$11:$S$30))</f>
        <v>#NAME?</v>
      </c>
      <c r="S27" s="19" t="e">
        <f ca="1">SOMMEPROD(('19-C'!$L$11:$L$15=$A27)*('19-C'!$N$10:$S$10=S$6)*('19-C'!$N$9:$S$9=S$5)*('19-C'!$N$11:$S$15))+SOMMEPROD(('20-D'!$L$11:$L$15=$A27)*('20-D'!$N$10:$S$10=S$6)*('20-D'!$N$9:$S$9=S$5)*('20-D'!$N$11:$S$15))+SOMMEPROD(('21-E'!$L$11:$L$15=$A27)*('21-E'!$N$10:$S$10=S$6)*('21-E'!$N$9:$S$9=S$5)*('21-E'!$N$11:$S$15))+SOMMEPROD(('22-F'!$L$11:$L$30=$A27)*('22-F'!$N$10:$S$10=S$6)*('22-F'!$N$9:$S$9=S$5)*('22-F'!$N$11:$S$30))+SOMMEPROD(('23-G'!$L$11:$L$30=$A27)*('23-G'!$N$10:$S$10=S$6)*('23-G'!$N$9:$S$9=S$5)*('23-G'!$N$11:$S$30))+SOMMEPROD(('24-H'!$L$11:$L$30=$A27)*('24-H'!$N$10:$S$10=S$6)*('24-H'!$N$9:$S$9=S$5)*('24-H'!$N$11:$S$30))+SOMMEPROD(('25-I'!$L$11:$L$30=$A27)*('25-I'!$N$10:$S$10=S$6)*('25-I'!$N$9:$S$9=S$5)*('25-I'!$N$11:$S$30))+SOMMEPROD(('26-J'!$L$11:$L$30=$A27)*('26-J'!$N$10:$S$10=S$6)*('26-J'!$N$9:$S$9=S$5)*('26-J'!$N$11:$S$30))+SOMMEPROD(('27-K'!$L$11:$L$30=$A27)*('27-K'!$N$10:$S$10=S$6)*('27-K'!$N$9:$S$9=S$5)*('27-K'!$N$11:$S$30))+SOMMEPROD(('28-L'!$L$11:$L$30=$A27)*('28-L'!$N$10:$S$10=S$6)*('28-L'!$N$9:$S$9=S$5)*('28-L'!$N$11:$S$30))</f>
        <v>#NAME?</v>
      </c>
      <c r="T27" s="19" t="e">
        <f ca="1">SOMMEPROD(('19-C'!$L$11:$L$15=$A27)*('19-C'!$N$10:$S$10=T$6)*('19-C'!$N$9:$S$9=T$5)*('19-C'!$N$11:$S$15))+SOMMEPROD(('20-D'!$L$11:$L$15=$A27)*('20-D'!$N$10:$S$10=T$6)*('20-D'!$N$9:$S$9=T$5)*('20-D'!$N$11:$S$15))+SOMMEPROD(('21-E'!$L$11:$L$15=$A27)*('21-E'!$N$10:$S$10=T$6)*('21-E'!$N$9:$S$9=T$5)*('21-E'!$N$11:$S$15))+SOMMEPROD(('22-F'!$L$11:$L$30=$A27)*('22-F'!$N$10:$S$10=T$6)*('22-F'!$N$9:$S$9=T$5)*('22-F'!$N$11:$S$30))+SOMMEPROD(('23-G'!$L$11:$L$30=$A27)*('23-G'!$N$10:$S$10=T$6)*('23-G'!$N$9:$S$9=T$5)*('23-G'!$N$11:$S$30))+SOMMEPROD(('24-H'!$L$11:$L$30=$A27)*('24-H'!$N$10:$S$10=T$6)*('24-H'!$N$9:$S$9=T$5)*('24-H'!$N$11:$S$30))+SOMMEPROD(('25-I'!$L$11:$L$30=$A27)*('25-I'!$N$10:$S$10=T$6)*('25-I'!$N$9:$S$9=T$5)*('25-I'!$N$11:$S$30))+SOMMEPROD(('26-J'!$L$11:$L$30=$A27)*('26-J'!$N$10:$S$10=T$6)*('26-J'!$N$9:$S$9=T$5)*('26-J'!$N$11:$S$30))+SOMMEPROD(('27-K'!$L$11:$L$30=$A27)*('27-K'!$N$10:$S$10=T$6)*('27-K'!$N$9:$S$9=T$5)*('27-K'!$N$11:$S$30))+SOMMEPROD(('28-L'!$L$11:$L$30=$A27)*('28-L'!$N$10:$S$10=T$6)*('28-L'!$N$9:$S$9=T$5)*('28-L'!$N$11:$S$30))</f>
        <v>#NAME?</v>
      </c>
      <c r="U27" s="19" t="e">
        <f ca="1">SOMMEPROD(('19-C'!$L$11:$L$15=$A27)*('19-C'!$N$10:$S$10=U$6)*('19-C'!$N$9:$S$9=U$5)*('19-C'!$N$11:$S$15))+SOMMEPROD(('20-D'!$L$11:$L$15=$A27)*('20-D'!$N$10:$S$10=U$6)*('20-D'!$N$9:$S$9=U$5)*('20-D'!$N$11:$S$15))+SOMMEPROD(('21-E'!$L$11:$L$15=$A27)*('21-E'!$N$10:$S$10=U$6)*('21-E'!$N$9:$S$9=U$5)*('21-E'!$N$11:$S$15))+SOMMEPROD(('22-F'!$L$11:$L$30=$A27)*('22-F'!$N$10:$S$10=U$6)*('22-F'!$N$9:$S$9=U$5)*('22-F'!$N$11:$S$30))+SOMMEPROD(('23-G'!$L$11:$L$30=$A27)*('23-G'!$N$10:$S$10=U$6)*('23-G'!$N$9:$S$9=U$5)*('23-G'!$N$11:$S$30))+SOMMEPROD(('24-H'!$L$11:$L$30=$A27)*('24-H'!$N$10:$S$10=U$6)*('24-H'!$N$9:$S$9=U$5)*('24-H'!$N$11:$S$30))+SOMMEPROD(('25-I'!$L$11:$L$30=$A27)*('25-I'!$N$10:$S$10=U$6)*('25-I'!$N$9:$S$9=U$5)*('25-I'!$N$11:$S$30))+SOMMEPROD(('26-J'!$L$11:$L$30=$A27)*('26-J'!$N$10:$S$10=U$6)*('26-J'!$N$9:$S$9=U$5)*('26-J'!$N$11:$S$30))+SOMMEPROD(('27-K'!$L$11:$L$30=$A27)*('27-K'!$N$10:$S$10=U$6)*('27-K'!$N$9:$S$9=U$5)*('27-K'!$N$11:$S$30))+SOMMEPROD(('28-L'!$L$11:$L$30=$A27)*('28-L'!$N$10:$S$10=U$6)*('28-L'!$N$9:$S$9=U$5)*('28-L'!$N$11:$S$30))</f>
        <v>#NAME?</v>
      </c>
      <c r="V27" s="19" t="e">
        <f ca="1">SOMMEPROD(('19-C'!$L$11:$L$15=$A27)*('19-C'!$N$10:$S$10=V$6)*('19-C'!$N$9:$S$9=V$5)*('19-C'!$N$11:$S$15))+SOMMEPROD(('20-D'!$L$11:$L$15=$A27)*('20-D'!$N$10:$S$10=V$6)*('20-D'!$N$9:$S$9=V$5)*('20-D'!$N$11:$S$15))+SOMMEPROD(('21-E'!$L$11:$L$15=$A27)*('21-E'!$N$10:$S$10=V$6)*('21-E'!$N$9:$S$9=V$5)*('21-E'!$N$11:$S$15))+SOMMEPROD(('22-F'!$L$11:$L$30=$A27)*('22-F'!$N$10:$S$10=V$6)*('22-F'!$N$9:$S$9=V$5)*('22-F'!$N$11:$S$30))+SOMMEPROD(('23-G'!$L$11:$L$30=$A27)*('23-G'!$N$10:$S$10=V$6)*('23-G'!$N$9:$S$9=V$5)*('23-G'!$N$11:$S$30))+SOMMEPROD(('24-H'!$L$11:$L$30=$A27)*('24-H'!$N$10:$S$10=V$6)*('24-H'!$N$9:$S$9=V$5)*('24-H'!$N$11:$S$30))+SOMMEPROD(('25-I'!$L$11:$L$30=$A27)*('25-I'!$N$10:$S$10=V$6)*('25-I'!$N$9:$S$9=V$5)*('25-I'!$N$11:$S$30))+SOMMEPROD(('26-J'!$L$11:$L$30=$A27)*('26-J'!$N$10:$S$10=V$6)*('26-J'!$N$9:$S$9=V$5)*('26-J'!$N$11:$S$30))+SOMMEPROD(('27-K'!$L$11:$L$30=$A27)*('27-K'!$N$10:$S$10=V$6)*('27-K'!$N$9:$S$9=V$5)*('27-K'!$N$11:$S$30))+SOMMEPROD(('28-L'!$L$11:$L$30=$A27)*('28-L'!$N$10:$S$10=V$6)*('28-L'!$N$9:$S$9=V$5)*('28-L'!$N$11:$S$30))</f>
        <v>#NAME?</v>
      </c>
      <c r="W27" s="19" t="e">
        <f ca="1">SOMMEPROD(('19-C'!$L$11:$L$15=$A27)*('19-C'!$N$10:$S$10=W$6)*('19-C'!$N$9:$S$9=W$5)*('19-C'!$N$11:$S$15))+SOMMEPROD(('20-D'!$L$11:$L$15=$A27)*('20-D'!$N$10:$S$10=W$6)*('20-D'!$N$9:$S$9=W$5)*('20-D'!$N$11:$S$15))+SOMMEPROD(('21-E'!$L$11:$L$15=$A27)*('21-E'!$N$10:$S$10=W$6)*('21-E'!$N$9:$S$9=W$5)*('21-E'!$N$11:$S$15))+SOMMEPROD(('22-F'!$L$11:$L$30=$A27)*('22-F'!$N$10:$S$10=W$6)*('22-F'!$N$9:$S$9=W$5)*('22-F'!$N$11:$S$30))+SOMMEPROD(('23-G'!$L$11:$L$30=$A27)*('23-G'!$N$10:$S$10=W$6)*('23-G'!$N$9:$S$9=W$5)*('23-G'!$N$11:$S$30))+SOMMEPROD(('24-H'!$L$11:$L$30=$A27)*('24-H'!$N$10:$S$10=W$6)*('24-H'!$N$9:$S$9=W$5)*('24-H'!$N$11:$S$30))+SOMMEPROD(('25-I'!$L$11:$L$30=$A27)*('25-I'!$N$10:$S$10=W$6)*('25-I'!$N$9:$S$9=W$5)*('25-I'!$N$11:$S$30))+SOMMEPROD(('26-J'!$L$11:$L$30=$A27)*('26-J'!$N$10:$S$10=W$6)*('26-J'!$N$9:$S$9=W$5)*('26-J'!$N$11:$S$30))+SOMMEPROD(('27-K'!$L$11:$L$30=$A27)*('27-K'!$N$10:$S$10=W$6)*('27-K'!$N$9:$S$9=W$5)*('27-K'!$N$11:$S$30))+SOMMEPROD(('28-L'!$L$11:$L$30=$A27)*('28-L'!$N$10:$S$10=W$6)*('28-L'!$N$9:$S$9=W$5)*('28-L'!$N$11:$S$30))</f>
        <v>#NAME?</v>
      </c>
      <c r="X27" s="19" t="e">
        <f ca="1">SOMMEPROD(('19-C'!$L$11:$L$15=$A27)*('19-C'!$N$10:$S$10=X$6)*('19-C'!$N$9:$S$9=X$5)*('19-C'!$N$11:$S$15))+SOMMEPROD(('20-D'!$L$11:$L$15=$A27)*('20-D'!$N$10:$S$10=X$6)*('20-D'!$N$9:$S$9=X$5)*('20-D'!$N$11:$S$15))+SOMMEPROD(('21-E'!$L$11:$L$15=$A27)*('21-E'!$N$10:$S$10=X$6)*('21-E'!$N$9:$S$9=X$5)*('21-E'!$N$11:$S$15))+SOMMEPROD(('22-F'!$L$11:$L$30=$A27)*('22-F'!$N$10:$S$10=X$6)*('22-F'!$N$9:$S$9=X$5)*('22-F'!$N$11:$S$30))+SOMMEPROD(('23-G'!$L$11:$L$30=$A27)*('23-G'!$N$10:$S$10=X$6)*('23-G'!$N$9:$S$9=X$5)*('23-G'!$N$11:$S$30))+SOMMEPROD(('24-H'!$L$11:$L$30=$A27)*('24-H'!$N$10:$S$10=X$6)*('24-H'!$N$9:$S$9=X$5)*('24-H'!$N$11:$S$30))+SOMMEPROD(('25-I'!$L$11:$L$30=$A27)*('25-I'!$N$10:$S$10=X$6)*('25-I'!$N$9:$S$9=X$5)*('25-I'!$N$11:$S$30))+SOMMEPROD(('26-J'!$L$11:$L$30=$A27)*('26-J'!$N$10:$S$10=X$6)*('26-J'!$N$9:$S$9=X$5)*('26-J'!$N$11:$S$30))+SOMMEPROD(('27-K'!$L$11:$L$30=$A27)*('27-K'!$N$10:$S$10=X$6)*('27-K'!$N$9:$S$9=X$5)*('27-K'!$N$11:$S$30))+SOMMEPROD(('28-L'!$L$11:$L$30=$A27)*('28-L'!$N$10:$S$10=X$6)*('28-L'!$N$9:$S$9=X$5)*('28-L'!$N$11:$S$30))</f>
        <v>#NAME?</v>
      </c>
      <c r="Y27" s="135" t="e">
        <f t="shared" ca="1" si="0"/>
        <v>#NAME?</v>
      </c>
      <c r="AA27" s="138">
        <v>51501</v>
      </c>
      <c r="AB27" s="19">
        <f t="shared" si="4"/>
        <v>0</v>
      </c>
      <c r="AC27" s="19">
        <f t="shared" si="4"/>
        <v>0</v>
      </c>
      <c r="AD27" s="19">
        <f t="shared" si="4"/>
        <v>0</v>
      </c>
      <c r="AE27" s="19">
        <f t="shared" si="4"/>
        <v>0</v>
      </c>
      <c r="AF27" s="19">
        <f t="shared" si="4"/>
        <v>0</v>
      </c>
      <c r="AG27" s="19">
        <f t="shared" si="4"/>
        <v>0</v>
      </c>
      <c r="AH27" s="19">
        <f t="shared" si="4"/>
        <v>0</v>
      </c>
      <c r="AI27" s="19">
        <f t="shared" si="4"/>
        <v>0</v>
      </c>
      <c r="AJ27" s="19">
        <f t="shared" si="4"/>
        <v>0</v>
      </c>
      <c r="AK27" s="19">
        <f t="shared" si="4"/>
        <v>0</v>
      </c>
      <c r="AL27" s="19">
        <f t="shared" si="5"/>
        <v>0</v>
      </c>
      <c r="AM27" s="19">
        <f t="shared" si="5"/>
        <v>0</v>
      </c>
      <c r="AN27" s="19">
        <f t="shared" si="5"/>
        <v>0</v>
      </c>
      <c r="AO27" s="19">
        <f t="shared" si="5"/>
        <v>0</v>
      </c>
      <c r="AP27" s="19">
        <f t="shared" si="5"/>
        <v>0</v>
      </c>
      <c r="AQ27" s="19">
        <f t="shared" si="5"/>
        <v>0</v>
      </c>
      <c r="AR27" s="19">
        <f t="shared" si="5"/>
        <v>0</v>
      </c>
      <c r="AS27" s="133">
        <f t="shared" si="3"/>
        <v>0</v>
      </c>
    </row>
    <row r="28" spans="1:45" ht="15" customHeight="1" thickBot="1" x14ac:dyDescent="0.3">
      <c r="A28" s="11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45" s="6" customFormat="1" ht="15" customHeight="1" thickBot="1" x14ac:dyDescent="0.3">
      <c r="A29" s="147" t="s">
        <v>60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9"/>
      <c r="AA29" s="147" t="s">
        <v>61</v>
      </c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9"/>
    </row>
    <row r="30" spans="1:45" s="6" customFormat="1" ht="15" customHeight="1" x14ac:dyDescent="0.25">
      <c r="A30" s="156" t="s">
        <v>1</v>
      </c>
      <c r="B30" s="1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7"/>
      <c r="Y30" s="153" t="s">
        <v>2</v>
      </c>
      <c r="AA30" s="156" t="str">
        <f>A30</f>
        <v>ANNÉE</v>
      </c>
      <c r="AB30" s="140">
        <f t="shared" ref="AB30:AR30" si="6">AB4</f>
        <v>0</v>
      </c>
      <c r="AC30" s="141">
        <f t="shared" si="6"/>
        <v>0</v>
      </c>
      <c r="AD30" s="36">
        <f t="shared" si="6"/>
        <v>0</v>
      </c>
      <c r="AE30" s="36">
        <f t="shared" si="6"/>
        <v>0</v>
      </c>
      <c r="AF30" s="36">
        <f t="shared" si="6"/>
        <v>0</v>
      </c>
      <c r="AG30" s="36">
        <f t="shared" si="6"/>
        <v>0</v>
      </c>
      <c r="AH30" s="36">
        <f t="shared" si="6"/>
        <v>0</v>
      </c>
      <c r="AI30" s="36">
        <f t="shared" si="6"/>
        <v>0</v>
      </c>
      <c r="AJ30" s="36">
        <f t="shared" si="6"/>
        <v>0</v>
      </c>
      <c r="AK30" s="36">
        <f t="shared" si="6"/>
        <v>0</v>
      </c>
      <c r="AL30" s="36">
        <f t="shared" si="6"/>
        <v>0</v>
      </c>
      <c r="AM30" s="36">
        <f t="shared" si="6"/>
        <v>0</v>
      </c>
      <c r="AN30" s="36">
        <f t="shared" si="6"/>
        <v>0</v>
      </c>
      <c r="AO30" s="36">
        <f t="shared" si="6"/>
        <v>0</v>
      </c>
      <c r="AP30" s="36">
        <f t="shared" si="6"/>
        <v>0</v>
      </c>
      <c r="AQ30" s="36">
        <f t="shared" si="6"/>
        <v>0</v>
      </c>
      <c r="AR30" s="37">
        <f t="shared" si="6"/>
        <v>0</v>
      </c>
      <c r="AS30" s="153" t="s">
        <v>2</v>
      </c>
    </row>
    <row r="31" spans="1:45" ht="15" customHeight="1" x14ac:dyDescent="0.25">
      <c r="A31" s="157"/>
      <c r="B31" s="121" t="str">
        <f t="shared" ref="B31:X31" si="7">B5</f>
        <v>MUNIC.</v>
      </c>
      <c r="C31" s="121">
        <f t="shared" si="7"/>
        <v>0</v>
      </c>
      <c r="D31" s="121">
        <f t="shared" si="7"/>
        <v>0</v>
      </c>
      <c r="E31" s="121">
        <f t="shared" si="7"/>
        <v>0</v>
      </c>
      <c r="F31" s="121">
        <f t="shared" si="7"/>
        <v>0</v>
      </c>
      <c r="G31" s="121">
        <f t="shared" si="7"/>
        <v>0</v>
      </c>
      <c r="H31" s="121">
        <f t="shared" si="7"/>
        <v>0</v>
      </c>
      <c r="I31" s="121" t="str">
        <f t="shared" si="7"/>
        <v>FCCQ</v>
      </c>
      <c r="J31" s="121">
        <f t="shared" si="7"/>
        <v>0</v>
      </c>
      <c r="K31" s="121" t="str">
        <f t="shared" si="7"/>
        <v>PIQM</v>
      </c>
      <c r="L31" s="121" t="str">
        <f t="shared" si="7"/>
        <v>TECQ</v>
      </c>
      <c r="M31" s="121">
        <f t="shared" si="7"/>
        <v>0</v>
      </c>
      <c r="N31" s="121">
        <f t="shared" si="7"/>
        <v>0</v>
      </c>
      <c r="O31" s="121">
        <f t="shared" si="7"/>
        <v>0</v>
      </c>
      <c r="P31" s="121">
        <f t="shared" si="7"/>
        <v>0</v>
      </c>
      <c r="Q31" s="121" t="str">
        <f t="shared" si="7"/>
        <v>AIRRL</v>
      </c>
      <c r="R31" s="121">
        <f t="shared" si="7"/>
        <v>0</v>
      </c>
      <c r="S31" s="121">
        <f t="shared" si="7"/>
        <v>0</v>
      </c>
      <c r="T31" s="121" t="str">
        <f t="shared" si="7"/>
        <v>RÉCIM</v>
      </c>
      <c r="U31" s="121" t="str">
        <f t="shared" si="7"/>
        <v>TECQ</v>
      </c>
      <c r="V31" s="121">
        <f t="shared" si="7"/>
        <v>0</v>
      </c>
      <c r="W31" s="121" t="str">
        <f>W5</f>
        <v>RIRL</v>
      </c>
      <c r="X31" s="121" t="str">
        <f t="shared" si="7"/>
        <v>FIMEAU</v>
      </c>
      <c r="Y31" s="154"/>
      <c r="AA31" s="157"/>
      <c r="AB31" s="121">
        <f t="shared" ref="AB31:AR31" si="8">AB5</f>
        <v>0</v>
      </c>
      <c r="AC31" s="121">
        <f t="shared" si="8"/>
        <v>0</v>
      </c>
      <c r="AD31" s="121">
        <f t="shared" si="8"/>
        <v>0</v>
      </c>
      <c r="AE31" s="121">
        <f t="shared" si="8"/>
        <v>0</v>
      </c>
      <c r="AF31" s="121">
        <f t="shared" si="8"/>
        <v>0</v>
      </c>
      <c r="AG31" s="121">
        <f t="shared" si="8"/>
        <v>0</v>
      </c>
      <c r="AH31" s="121">
        <f t="shared" si="8"/>
        <v>0</v>
      </c>
      <c r="AI31" s="121">
        <f t="shared" si="8"/>
        <v>0</v>
      </c>
      <c r="AJ31" s="121">
        <f t="shared" si="8"/>
        <v>0</v>
      </c>
      <c r="AK31" s="121">
        <f t="shared" si="8"/>
        <v>0</v>
      </c>
      <c r="AL31" s="121">
        <f t="shared" si="8"/>
        <v>0</v>
      </c>
      <c r="AM31" s="121">
        <f t="shared" si="8"/>
        <v>0</v>
      </c>
      <c r="AN31" s="121">
        <f t="shared" si="8"/>
        <v>0</v>
      </c>
      <c r="AO31" s="121">
        <f t="shared" si="8"/>
        <v>0</v>
      </c>
      <c r="AP31" s="121">
        <f t="shared" si="8"/>
        <v>0</v>
      </c>
      <c r="AQ31" s="121">
        <f t="shared" si="8"/>
        <v>0</v>
      </c>
      <c r="AR31" s="121">
        <f t="shared" si="8"/>
        <v>0</v>
      </c>
      <c r="AS31" s="154"/>
    </row>
    <row r="32" spans="1:45" ht="15" customHeight="1" thickBot="1" x14ac:dyDescent="0.3">
      <c r="A32" s="158"/>
      <c r="B32" s="131">
        <f t="shared" ref="B32:X32" si="9">B6</f>
        <v>267</v>
      </c>
      <c r="C32" s="131">
        <f t="shared" si="9"/>
        <v>296</v>
      </c>
      <c r="D32" s="131">
        <f t="shared" si="9"/>
        <v>305</v>
      </c>
      <c r="E32" s="131">
        <f t="shared" si="9"/>
        <v>319</v>
      </c>
      <c r="F32" s="131">
        <f t="shared" si="9"/>
        <v>322</v>
      </c>
      <c r="G32" s="131">
        <f t="shared" si="9"/>
        <v>340</v>
      </c>
      <c r="H32" s="131">
        <f t="shared" si="9"/>
        <v>347</v>
      </c>
      <c r="I32" s="131">
        <f t="shared" si="9"/>
        <v>347</v>
      </c>
      <c r="J32" s="131">
        <f t="shared" si="9"/>
        <v>376</v>
      </c>
      <c r="K32" s="131">
        <f t="shared" si="9"/>
        <v>376</v>
      </c>
      <c r="L32" s="131">
        <f t="shared" si="9"/>
        <v>376</v>
      </c>
      <c r="M32" s="131">
        <f t="shared" si="9"/>
        <v>384</v>
      </c>
      <c r="N32" s="131">
        <f t="shared" si="9"/>
        <v>394</v>
      </c>
      <c r="O32" s="131">
        <f t="shared" si="9"/>
        <v>400</v>
      </c>
      <c r="P32" s="131">
        <f t="shared" si="9"/>
        <v>402</v>
      </c>
      <c r="Q32" s="131">
        <f t="shared" si="9"/>
        <v>405</v>
      </c>
      <c r="R32" s="131">
        <f t="shared" si="9"/>
        <v>405</v>
      </c>
      <c r="S32" s="131">
        <f t="shared" si="9"/>
        <v>431</v>
      </c>
      <c r="T32" s="131">
        <f t="shared" si="9"/>
        <v>432</v>
      </c>
      <c r="U32" s="131">
        <f t="shared" si="9"/>
        <v>432</v>
      </c>
      <c r="V32" s="131">
        <f t="shared" si="9"/>
        <v>432</v>
      </c>
      <c r="W32" s="131">
        <f>W6</f>
        <v>455</v>
      </c>
      <c r="X32" s="131">
        <f t="shared" si="9"/>
        <v>999</v>
      </c>
      <c r="Y32" s="155"/>
      <c r="AA32" s="158"/>
      <c r="AB32" s="112">
        <f t="shared" ref="AB32:AR32" si="10">AB6</f>
        <v>322</v>
      </c>
      <c r="AC32" s="112">
        <f t="shared" si="10"/>
        <v>347</v>
      </c>
      <c r="AD32" s="112">
        <f t="shared" si="10"/>
        <v>267</v>
      </c>
      <c r="AE32" s="112">
        <f t="shared" si="10"/>
        <v>296</v>
      </c>
      <c r="AF32" s="112">
        <f t="shared" si="10"/>
        <v>340</v>
      </c>
      <c r="AG32" s="112">
        <f t="shared" si="10"/>
        <v>305</v>
      </c>
      <c r="AH32" s="112">
        <f t="shared" si="10"/>
        <v>455</v>
      </c>
      <c r="AI32" s="112">
        <f t="shared" si="10"/>
        <v>384</v>
      </c>
      <c r="AJ32" s="112">
        <f t="shared" si="10"/>
        <v>405</v>
      </c>
      <c r="AK32" s="112">
        <f t="shared" si="10"/>
        <v>319</v>
      </c>
      <c r="AL32" s="112">
        <f t="shared" si="10"/>
        <v>376</v>
      </c>
      <c r="AM32" s="112">
        <f t="shared" si="10"/>
        <v>394</v>
      </c>
      <c r="AN32" s="112">
        <f t="shared" si="10"/>
        <v>400</v>
      </c>
      <c r="AO32" s="112">
        <f t="shared" si="10"/>
        <v>402</v>
      </c>
      <c r="AP32" s="112">
        <f t="shared" si="10"/>
        <v>431</v>
      </c>
      <c r="AQ32" s="112">
        <f t="shared" si="10"/>
        <v>432</v>
      </c>
      <c r="AR32" s="112">
        <f t="shared" si="10"/>
        <v>999</v>
      </c>
      <c r="AS32" s="155"/>
    </row>
    <row r="33" spans="1:45" s="6" customFormat="1" ht="15" customHeight="1" x14ac:dyDescent="0.25">
      <c r="A33" s="54">
        <v>2020</v>
      </c>
      <c r="B33" s="24" t="e">
        <f ca="1">SOMMEPROD(('19-C'!$B$17:$B$21=$A33)*('19-C'!$C$16:$H$16=B$6)*('19-C'!$C$15:$H$15=B$5)*('19-C'!$C$17:$H$21))+SOMMEPROD(('20-D'!$B$17:$B$21=$A33)*('20-D'!$C$16:$H$16=B$6)*('20-D'!$C$15:$H$15=B$5)*('20-D'!$C$17:$H$21))+SOMMEPROD(('21-E'!$B$17:$B$21=$A33)*('21-E'!$C$16:$H$16=B$6)*('21-E'!$C$15:$H$15=B$5)*('21-E'!$C$17:$H$21))+SOMMEPROD(('22-F'!$B$17:$B$37=$A33)*('22-F'!$C$16:$H$16=B$6)*('22-F'!$C$15:$H$15=B$5)*('22-F'!$C$17:$H$37))+SOMMEPROD(('23-G'!$B$17:$B$37=$A33)*('23-G'!$C$16:$H$16=B$6)*('23-G'!$C$15:$H$15=B$5)*('23-G'!$C$17:$H$37))+SOMMEPROD(('24-H'!$B$17:$B$37=$A33)*('24-H'!$C$16:$H$16=B$6)*('24-H'!$C$15:$H$15=B$5)*('24-H'!$C$17:$H$37))+SOMMEPROD(('25-I'!$B$17:$B$37=$A33)*('25-I'!$C$16:$H$16=B$6)*('25-I'!$C$15:$H$15=B$5)*('25-I'!$C$17:$H$37))+SOMMEPROD(('26-J'!$B$17:$B$37=$A33)*('26-J'!$C$16:$H$16=B$6)*('26-J'!$C$15:$H$15=B$5)*('26-J'!$C$17:$H$37))+SOMMEPROD(('27-K'!$B$17:$B$37=$A33)*('27-K'!$C$16:$H$16=B$6)*('27-K'!$C$15:$H$15=B$5)*('27-K'!$C$17:$H$37))+SOMMEPROD(('28-L'!$B$17:$B$37=$A33)*('28-L'!$C$16:$H$16=B$6)*('28-L'!$C$15:$H$15=B$5)*('28-L'!$C$17:$H$37))</f>
        <v>#NAME?</v>
      </c>
      <c r="C33" s="24" t="e">
        <f ca="1">SOMMEPROD(('19-C'!$B$17:$B$21=$A33)*('19-C'!$C$16:$H$16=C$6)*('19-C'!$C$15:$H$15=C$5)*('19-C'!$C$17:$H$21))+SOMMEPROD(('20-D'!$B$17:$B$21=$A33)*('20-D'!$C$16:$H$16=C$6)*('20-D'!$C$15:$H$15=C$5)*('20-D'!$C$17:$H$21))+SOMMEPROD(('21-E'!$B$17:$B$21=$A33)*('21-E'!$C$16:$H$16=C$6)*('21-E'!$C$15:$H$15=C$5)*('21-E'!$C$17:$H$21))+SOMMEPROD(('22-F'!$B$17:$B$37=$A33)*('22-F'!$C$16:$H$16=C$6)*('22-F'!$C$15:$H$15=C$5)*('22-F'!$C$17:$H$37))+SOMMEPROD(('23-G'!$B$17:$B$37=$A33)*('23-G'!$C$16:$H$16=C$6)*('23-G'!$C$15:$H$15=C$5)*('23-G'!$C$17:$H$37))+SOMMEPROD(('24-H'!$B$17:$B$37=$A33)*('24-H'!$C$16:$H$16=C$6)*('24-H'!$C$15:$H$15=C$5)*('24-H'!$C$17:$H$37))+SOMMEPROD(('25-I'!$B$17:$B$37=$A33)*('25-I'!$C$16:$H$16=C$6)*('25-I'!$C$15:$H$15=C$5)*('25-I'!$C$17:$H$37))+SOMMEPROD(('26-J'!$B$17:$B$37=$A33)*('26-J'!$C$16:$H$16=C$6)*('26-J'!$C$15:$H$15=C$5)*('26-J'!$C$17:$H$37))+SOMMEPROD(('27-K'!$B$17:$B$37=$A33)*('27-K'!$C$16:$H$16=C$6)*('27-K'!$C$15:$H$15=C$5)*('27-K'!$C$17:$H$37))+SOMMEPROD(('28-L'!$B$17:$B$37=$A33)*('28-L'!$C$16:$H$16=C$6)*('28-L'!$C$15:$H$15=C$5)*('28-L'!$C$17:$H$37))</f>
        <v>#NAME?</v>
      </c>
      <c r="D33" s="24" t="e">
        <f ca="1">SOMMEPROD(('19-C'!$B$17:$B$21=$A33)*('19-C'!$C$16:$H$16=D$6)*('19-C'!$C$15:$H$15=D$5)*('19-C'!$C$17:$H$21))+SOMMEPROD(('20-D'!$B$17:$B$21=$A33)*('20-D'!$C$16:$H$16=D$6)*('20-D'!$C$15:$H$15=D$5)*('20-D'!$C$17:$H$21))+SOMMEPROD(('21-E'!$B$17:$B$21=$A33)*('21-E'!$C$16:$H$16=D$6)*('21-E'!$C$15:$H$15=D$5)*('21-E'!$C$17:$H$21))+SOMMEPROD(('22-F'!$B$17:$B$37=$A33)*('22-F'!$C$16:$H$16=D$6)*('22-F'!$C$15:$H$15=D$5)*('22-F'!$C$17:$H$37))+SOMMEPROD(('23-G'!$B$17:$B$37=$A33)*('23-G'!$C$16:$H$16=D$6)*('23-G'!$C$15:$H$15=D$5)*('23-G'!$C$17:$H$37))+SOMMEPROD(('24-H'!$B$17:$B$37=$A33)*('24-H'!$C$16:$H$16=D$6)*('24-H'!$C$15:$H$15=D$5)*('24-H'!$C$17:$H$37))+SOMMEPROD(('25-I'!$B$17:$B$37=$A33)*('25-I'!$C$16:$H$16=D$6)*('25-I'!$C$15:$H$15=D$5)*('25-I'!$C$17:$H$37))+SOMMEPROD(('26-J'!$B$17:$B$37=$A33)*('26-J'!$C$16:$H$16=D$6)*('26-J'!$C$15:$H$15=D$5)*('26-J'!$C$17:$H$37))+SOMMEPROD(('27-K'!$B$17:$B$37=$A33)*('27-K'!$C$16:$H$16=D$6)*('27-K'!$C$15:$H$15=D$5)*('27-K'!$C$17:$H$37))+SOMMEPROD(('28-L'!$B$17:$B$37=$A33)*('28-L'!$C$16:$H$16=D$6)*('28-L'!$C$15:$H$15=D$5)*('28-L'!$C$17:$H$37))</f>
        <v>#NAME?</v>
      </c>
      <c r="E33" s="24" t="e">
        <f ca="1">SOMMEPROD(('19-C'!$B$17:$B$21=$A33)*('19-C'!$C$16:$H$16=E$6)*('19-C'!$C$15:$H$15=E$5)*('19-C'!$C$17:$H$21))+SOMMEPROD(('20-D'!$B$17:$B$21=$A33)*('20-D'!$C$16:$H$16=E$6)*('20-D'!$C$15:$H$15=E$5)*('20-D'!$C$17:$H$21))+SOMMEPROD(('21-E'!$B$17:$B$21=$A33)*('21-E'!$C$16:$H$16=E$6)*('21-E'!$C$15:$H$15=E$5)*('21-E'!$C$17:$H$21))+SOMMEPROD(('22-F'!$B$17:$B$37=$A33)*('22-F'!$C$16:$H$16=E$6)*('22-F'!$C$15:$H$15=E$5)*('22-F'!$C$17:$H$37))+SOMMEPROD(('23-G'!$B$17:$B$37=$A33)*('23-G'!$C$16:$H$16=E$6)*('23-G'!$C$15:$H$15=E$5)*('23-G'!$C$17:$H$37))+SOMMEPROD(('24-H'!$B$17:$B$37=$A33)*('24-H'!$C$16:$H$16=E$6)*('24-H'!$C$15:$H$15=E$5)*('24-H'!$C$17:$H$37))+SOMMEPROD(('25-I'!$B$17:$B$37=$A33)*('25-I'!$C$16:$H$16=E$6)*('25-I'!$C$15:$H$15=E$5)*('25-I'!$C$17:$H$37))+SOMMEPROD(('26-J'!$B$17:$B$37=$A33)*('26-J'!$C$16:$H$16=E$6)*('26-J'!$C$15:$H$15=E$5)*('26-J'!$C$17:$H$37))+SOMMEPROD(('27-K'!$B$17:$B$37=$A33)*('27-K'!$C$16:$H$16=E$6)*('27-K'!$C$15:$H$15=E$5)*('27-K'!$C$17:$H$37))+SOMMEPROD(('28-L'!$B$17:$B$37=$A33)*('28-L'!$C$16:$H$16=E$6)*('28-L'!$C$15:$H$15=E$5)*('28-L'!$C$17:$H$37))</f>
        <v>#NAME?</v>
      </c>
      <c r="F33" s="24" t="e">
        <f ca="1">SOMMEPROD(('19-C'!$B$17:$B$21=$A33)*('19-C'!$C$16:$H$16=F$6)*('19-C'!$C$15:$H$15=F$5)*('19-C'!$C$17:$H$21))+SOMMEPROD(('20-D'!$B$17:$B$21=$A33)*('20-D'!$C$16:$H$16=F$6)*('20-D'!$C$15:$H$15=F$5)*('20-D'!$C$17:$H$21))+SOMMEPROD(('21-E'!$B$17:$B$21=$A33)*('21-E'!$C$16:$H$16=F$6)*('21-E'!$C$15:$H$15=F$5)*('21-E'!$C$17:$H$21))+SOMMEPROD(('22-F'!$B$17:$B$37=$A33)*('22-F'!$C$16:$H$16=F$6)*('22-F'!$C$15:$H$15=F$5)*('22-F'!$C$17:$H$37))+SOMMEPROD(('23-G'!$B$17:$B$37=$A33)*('23-G'!$C$16:$H$16=F$6)*('23-G'!$C$15:$H$15=F$5)*('23-G'!$C$17:$H$37))+SOMMEPROD(('24-H'!$B$17:$B$37=$A33)*('24-H'!$C$16:$H$16=F$6)*('24-H'!$C$15:$H$15=F$5)*('24-H'!$C$17:$H$37))+SOMMEPROD(('25-I'!$B$17:$B$37=$A33)*('25-I'!$C$16:$H$16=F$6)*('25-I'!$C$15:$H$15=F$5)*('25-I'!$C$17:$H$37))+SOMMEPROD(('26-J'!$B$17:$B$37=$A33)*('26-J'!$C$16:$H$16=F$6)*('26-J'!$C$15:$H$15=F$5)*('26-J'!$C$17:$H$37))+SOMMEPROD(('27-K'!$B$17:$B$37=$A33)*('27-K'!$C$16:$H$16=F$6)*('27-K'!$C$15:$H$15=F$5)*('27-K'!$C$17:$H$37))+SOMMEPROD(('28-L'!$B$17:$B$37=$A33)*('28-L'!$C$16:$H$16=F$6)*('28-L'!$C$15:$H$15=F$5)*('28-L'!$C$17:$H$37))</f>
        <v>#NAME?</v>
      </c>
      <c r="G33" s="24" t="e">
        <f ca="1">SOMMEPROD(('19-C'!$B$17:$B$21=$A33)*('19-C'!$C$16:$H$16=G$6)*('19-C'!$C$15:$H$15=G$5)*('19-C'!$C$17:$H$21))+SOMMEPROD(('20-D'!$B$17:$B$21=$A33)*('20-D'!$C$16:$H$16=G$6)*('20-D'!$C$15:$H$15=G$5)*('20-D'!$C$17:$H$21))+SOMMEPROD(('21-E'!$B$17:$B$21=$A33)*('21-E'!$C$16:$H$16=G$6)*('21-E'!$C$15:$H$15=G$5)*('21-E'!$C$17:$H$21))+SOMMEPROD(('22-F'!$B$17:$B$37=$A33)*('22-F'!$C$16:$H$16=G$6)*('22-F'!$C$15:$H$15=G$5)*('22-F'!$C$17:$H$37))+SOMMEPROD(('23-G'!$B$17:$B$37=$A33)*('23-G'!$C$16:$H$16=G$6)*('23-G'!$C$15:$H$15=G$5)*('23-G'!$C$17:$H$37))+SOMMEPROD(('24-H'!$B$17:$B$37=$A33)*('24-H'!$C$16:$H$16=G$6)*('24-H'!$C$15:$H$15=G$5)*('24-H'!$C$17:$H$37))+SOMMEPROD(('25-I'!$B$17:$B$37=$A33)*('25-I'!$C$16:$H$16=G$6)*('25-I'!$C$15:$H$15=G$5)*('25-I'!$C$17:$H$37))+SOMMEPROD(('26-J'!$B$17:$B$37=$A33)*('26-J'!$C$16:$H$16=G$6)*('26-J'!$C$15:$H$15=G$5)*('26-J'!$C$17:$H$37))+SOMMEPROD(('27-K'!$B$17:$B$37=$A33)*('27-K'!$C$16:$H$16=G$6)*('27-K'!$C$15:$H$15=G$5)*('27-K'!$C$17:$H$37))+SOMMEPROD(('28-L'!$B$17:$B$37=$A33)*('28-L'!$C$16:$H$16=G$6)*('28-L'!$C$15:$H$15=G$5)*('28-L'!$C$17:$H$37))</f>
        <v>#NAME?</v>
      </c>
      <c r="H33" s="24" t="e">
        <f ca="1">SOMMEPROD(('19-C'!$B$17:$B$21=$A33)*('19-C'!$C$16:$H$16=H$6)*('19-C'!$C$15:$H$15=H$5)*('19-C'!$C$17:$H$21))+SOMMEPROD(('20-D'!$B$17:$B$21=$A33)*('20-D'!$C$16:$H$16=H$6)*('20-D'!$C$15:$H$15=H$5)*('20-D'!$C$17:$H$21))+SOMMEPROD(('21-E'!$B$17:$B$21=$A33)*('21-E'!$C$16:$H$16=H$6)*('21-E'!$C$15:$H$15=H$5)*('21-E'!$C$17:$H$21))+SOMMEPROD(('22-F'!$B$17:$B$37=$A33)*('22-F'!$C$16:$H$16=H$6)*('22-F'!$C$15:$H$15=H$5)*('22-F'!$C$17:$H$37))+SOMMEPROD(('23-G'!$B$17:$B$37=$A33)*('23-G'!$C$16:$H$16=H$6)*('23-G'!$C$15:$H$15=H$5)*('23-G'!$C$17:$H$37))+SOMMEPROD(('24-H'!$B$17:$B$37=$A33)*('24-H'!$C$16:$H$16=H$6)*('24-H'!$C$15:$H$15=H$5)*('24-H'!$C$17:$H$37))+SOMMEPROD(('25-I'!$B$17:$B$37=$A33)*('25-I'!$C$16:$H$16=H$6)*('25-I'!$C$15:$H$15=H$5)*('25-I'!$C$17:$H$37))+SOMMEPROD(('26-J'!$B$17:$B$37=$A33)*('26-J'!$C$16:$H$16=H$6)*('26-J'!$C$15:$H$15=H$5)*('26-J'!$C$17:$H$37))+SOMMEPROD(('27-K'!$B$17:$B$37=$A33)*('27-K'!$C$16:$H$16=H$6)*('27-K'!$C$15:$H$15=H$5)*('27-K'!$C$17:$H$37))+SOMMEPROD(('28-L'!$B$17:$B$37=$A33)*('28-L'!$C$16:$H$16=H$6)*('28-L'!$C$15:$H$15=H$5)*('28-L'!$C$17:$H$37))</f>
        <v>#NAME?</v>
      </c>
      <c r="I33" s="24" t="e">
        <f ca="1">SOMMEPROD(('19-C'!$B$17:$B$21=$A33)*('19-C'!$C$16:$H$16=I$6)*('19-C'!$C$15:$H$15=I$5)*('19-C'!$C$17:$H$21))+SOMMEPROD(('20-D'!$B$17:$B$21=$A33)*('20-D'!$C$16:$H$16=I$6)*('20-D'!$C$15:$H$15=I$5)*('20-D'!$C$17:$H$21))+SOMMEPROD(('21-E'!$B$17:$B$21=$A33)*('21-E'!$C$16:$H$16=I$6)*('21-E'!$C$15:$H$15=I$5)*('21-E'!$C$17:$H$21))+SOMMEPROD(('22-F'!$B$17:$B$37=$A33)*('22-F'!$C$16:$H$16=I$6)*('22-F'!$C$15:$H$15=I$5)*('22-F'!$C$17:$H$37))+SOMMEPROD(('23-G'!$B$17:$B$37=$A33)*('23-G'!$C$16:$H$16=I$6)*('23-G'!$C$15:$H$15=I$5)*('23-G'!$C$17:$H$37))+SOMMEPROD(('24-H'!$B$17:$B$37=$A33)*('24-H'!$C$16:$H$16=I$6)*('24-H'!$C$15:$H$15=I$5)*('24-H'!$C$17:$H$37))+SOMMEPROD(('25-I'!$B$17:$B$37=$A33)*('25-I'!$C$16:$H$16=I$6)*('25-I'!$C$15:$H$15=I$5)*('25-I'!$C$17:$H$37))+SOMMEPROD(('26-J'!$B$17:$B$37=$A33)*('26-J'!$C$16:$H$16=I$6)*('26-J'!$C$15:$H$15=I$5)*('26-J'!$C$17:$H$37))+SOMMEPROD(('27-K'!$B$17:$B$37=$A33)*('27-K'!$C$16:$H$16=I$6)*('27-K'!$C$15:$H$15=I$5)*('27-K'!$C$17:$H$37))+SOMMEPROD(('28-L'!$B$17:$B$37=$A33)*('28-L'!$C$16:$H$16=I$6)*('28-L'!$C$15:$H$15=I$5)*('28-L'!$C$17:$H$37))</f>
        <v>#NAME?</v>
      </c>
      <c r="J33" s="24" t="e">
        <f ca="1">SOMMEPROD(('19-C'!$B$17:$B$21=$A33)*('19-C'!$C$16:$H$16=J$6)*('19-C'!$C$15:$H$15=J$5)*('19-C'!$C$17:$H$21))+SOMMEPROD(('20-D'!$B$17:$B$21=$A33)*('20-D'!$C$16:$H$16=J$6)*('20-D'!$C$15:$H$15=J$5)*('20-D'!$C$17:$H$21))+SOMMEPROD(('21-E'!$B$17:$B$21=$A33)*('21-E'!$C$16:$H$16=J$6)*('21-E'!$C$15:$H$15=J$5)*('21-E'!$C$17:$H$21))+SOMMEPROD(('22-F'!$B$17:$B$37=$A33)*('22-F'!$C$16:$H$16=J$6)*('22-F'!$C$15:$H$15=J$5)*('22-F'!$C$17:$H$37))+SOMMEPROD(('23-G'!$B$17:$B$37=$A33)*('23-G'!$C$16:$H$16=J$6)*('23-G'!$C$15:$H$15=J$5)*('23-G'!$C$17:$H$37))+SOMMEPROD(('24-H'!$B$17:$B$37=$A33)*('24-H'!$C$16:$H$16=J$6)*('24-H'!$C$15:$H$15=J$5)*('24-H'!$C$17:$H$37))+SOMMEPROD(('25-I'!$B$17:$B$37=$A33)*('25-I'!$C$16:$H$16=J$6)*('25-I'!$C$15:$H$15=J$5)*('25-I'!$C$17:$H$37))+SOMMEPROD(('26-J'!$B$17:$B$37=$A33)*('26-J'!$C$16:$H$16=J$6)*('26-J'!$C$15:$H$15=J$5)*('26-J'!$C$17:$H$37))+SOMMEPROD(('27-K'!$B$17:$B$37=$A33)*('27-K'!$C$16:$H$16=J$6)*('27-K'!$C$15:$H$15=J$5)*('27-K'!$C$17:$H$37))+SOMMEPROD(('28-L'!$B$17:$B$37=$A33)*('28-L'!$C$16:$H$16=J$6)*('28-L'!$C$15:$H$15=J$5)*('28-L'!$C$17:$H$37))</f>
        <v>#NAME?</v>
      </c>
      <c r="K33" s="24" t="e">
        <f ca="1">SOMMEPROD(('19-C'!$B$17:$B$21=$A33)*('19-C'!$C$16:$H$16=K$6)*('19-C'!$C$15:$H$15=K$5)*('19-C'!$C$17:$H$21))+SOMMEPROD(('20-D'!$B$17:$B$21=$A33)*('20-D'!$C$16:$H$16=K$6)*('20-D'!$C$15:$H$15=K$5)*('20-D'!$C$17:$H$21))+SOMMEPROD(('21-E'!$B$17:$B$21=$A33)*('21-E'!$C$16:$H$16=K$6)*('21-E'!$C$15:$H$15=K$5)*('21-E'!$C$17:$H$21))+SOMMEPROD(('22-F'!$B$17:$B$37=$A33)*('22-F'!$C$16:$H$16=K$6)*('22-F'!$C$15:$H$15=K$5)*('22-F'!$C$17:$H$37))+SOMMEPROD(('23-G'!$B$17:$B$37=$A33)*('23-G'!$C$16:$H$16=K$6)*('23-G'!$C$15:$H$15=K$5)*('23-G'!$C$17:$H$37))+SOMMEPROD(('24-H'!$B$17:$B$37=$A33)*('24-H'!$C$16:$H$16=K$6)*('24-H'!$C$15:$H$15=K$5)*('24-H'!$C$17:$H$37))+SOMMEPROD(('25-I'!$B$17:$B$37=$A33)*('25-I'!$C$16:$H$16=K$6)*('25-I'!$C$15:$H$15=K$5)*('25-I'!$C$17:$H$37))+SOMMEPROD(('26-J'!$B$17:$B$37=$A33)*('26-J'!$C$16:$H$16=K$6)*('26-J'!$C$15:$H$15=K$5)*('26-J'!$C$17:$H$37))+SOMMEPROD(('27-K'!$B$17:$B$37=$A33)*('27-K'!$C$16:$H$16=K$6)*('27-K'!$C$15:$H$15=K$5)*('27-K'!$C$17:$H$37))+SOMMEPROD(('28-L'!$B$17:$B$37=$A33)*('28-L'!$C$16:$H$16=K$6)*('28-L'!$C$15:$H$15=K$5)*('28-L'!$C$17:$H$37))</f>
        <v>#NAME?</v>
      </c>
      <c r="L33" s="24" t="e">
        <f ca="1">SOMMEPROD(('19-C'!$B$17:$B$21=$A33)*('19-C'!$C$16:$H$16=L$6)*('19-C'!$C$15:$H$15=L$5)*('19-C'!$C$17:$H$21))+SOMMEPROD(('20-D'!$B$17:$B$21=$A33)*('20-D'!$C$16:$H$16=L$6)*('20-D'!$C$15:$H$15=L$5)*('20-D'!$C$17:$H$21))+SOMMEPROD(('21-E'!$B$17:$B$21=$A33)*('21-E'!$C$16:$H$16=L$6)*('21-E'!$C$15:$H$15=L$5)*('21-E'!$C$17:$H$21))+SOMMEPROD(('22-F'!$B$17:$B$37=$A33)*('22-F'!$C$16:$H$16=L$6)*('22-F'!$C$15:$H$15=L$5)*('22-F'!$C$17:$H$37))+SOMMEPROD(('23-G'!$B$17:$B$37=$A33)*('23-G'!$C$16:$H$16=L$6)*('23-G'!$C$15:$H$15=L$5)*('23-G'!$C$17:$H$37))+SOMMEPROD(('24-H'!$B$17:$B$37=$A33)*('24-H'!$C$16:$H$16=L$6)*('24-H'!$C$15:$H$15=L$5)*('24-H'!$C$17:$H$37))+SOMMEPROD(('25-I'!$B$17:$B$37=$A33)*('25-I'!$C$16:$H$16=L$6)*('25-I'!$C$15:$H$15=L$5)*('25-I'!$C$17:$H$37))+SOMMEPROD(('26-J'!$B$17:$B$37=$A33)*('26-J'!$C$16:$H$16=L$6)*('26-J'!$C$15:$H$15=L$5)*('26-J'!$C$17:$H$37))+SOMMEPROD(('27-K'!$B$17:$B$37=$A33)*('27-K'!$C$16:$H$16=L$6)*('27-K'!$C$15:$H$15=L$5)*('27-K'!$C$17:$H$37))+SOMMEPROD(('28-L'!$B$17:$B$37=$A33)*('28-L'!$C$16:$H$16=L$6)*('28-L'!$C$15:$H$15=L$5)*('28-L'!$C$17:$H$37))</f>
        <v>#NAME?</v>
      </c>
      <c r="M33" s="24" t="e">
        <f ca="1">SOMMEPROD(('19-C'!$B$17:$B$21=$A33)*('19-C'!$C$16:$H$16=M$6)*('19-C'!$C$15:$H$15=M$5)*('19-C'!$C$17:$H$21))+SOMMEPROD(('20-D'!$B$17:$B$21=$A33)*('20-D'!$C$16:$H$16=M$6)*('20-D'!$C$15:$H$15=M$5)*('20-D'!$C$17:$H$21))+SOMMEPROD(('21-E'!$B$17:$B$21=$A33)*('21-E'!$C$16:$H$16=M$6)*('21-E'!$C$15:$H$15=M$5)*('21-E'!$C$17:$H$21))+SOMMEPROD(('22-F'!$B$17:$B$37=$A33)*('22-F'!$C$16:$H$16=M$6)*('22-F'!$C$15:$H$15=M$5)*('22-F'!$C$17:$H$37))+SOMMEPROD(('23-G'!$B$17:$B$37=$A33)*('23-G'!$C$16:$H$16=M$6)*('23-G'!$C$15:$H$15=M$5)*('23-G'!$C$17:$H$37))+SOMMEPROD(('24-H'!$B$17:$B$37=$A33)*('24-H'!$C$16:$H$16=M$6)*('24-H'!$C$15:$H$15=M$5)*('24-H'!$C$17:$H$37))+SOMMEPROD(('25-I'!$B$17:$B$37=$A33)*('25-I'!$C$16:$H$16=M$6)*('25-I'!$C$15:$H$15=M$5)*('25-I'!$C$17:$H$37))+SOMMEPROD(('26-J'!$B$17:$B$37=$A33)*('26-J'!$C$16:$H$16=M$6)*('26-J'!$C$15:$H$15=M$5)*('26-J'!$C$17:$H$37))+SOMMEPROD(('27-K'!$B$17:$B$37=$A33)*('27-K'!$C$16:$H$16=M$6)*('27-K'!$C$15:$H$15=M$5)*('27-K'!$C$17:$H$37))+SOMMEPROD(('28-L'!$B$17:$B$37=$A33)*('28-L'!$C$16:$H$16=M$6)*('28-L'!$C$15:$H$15=M$5)*('28-L'!$C$17:$H$37))</f>
        <v>#NAME?</v>
      </c>
      <c r="N33" s="24" t="e">
        <f ca="1">SOMMEPROD(('19-C'!$B$17:$B$21=$A33)*('19-C'!$C$16:$H$16=N$6)*('19-C'!$C$15:$H$15=N$5)*('19-C'!$C$17:$H$21))+SOMMEPROD(('20-D'!$B$17:$B$21=$A33)*('20-D'!$C$16:$H$16=N$6)*('20-D'!$C$15:$H$15=N$5)*('20-D'!$C$17:$H$21))+SOMMEPROD(('21-E'!$B$17:$B$21=$A33)*('21-E'!$C$16:$H$16=N$6)*('21-E'!$C$15:$H$15=N$5)*('21-E'!$C$17:$H$21))+SOMMEPROD(('22-F'!$B$17:$B$37=$A33)*('22-F'!$C$16:$H$16=N$6)*('22-F'!$C$15:$H$15=N$5)*('22-F'!$C$17:$H$37))+SOMMEPROD(('23-G'!$B$17:$B$37=$A33)*('23-G'!$C$16:$H$16=N$6)*('23-G'!$C$15:$H$15=N$5)*('23-G'!$C$17:$H$37))+SOMMEPROD(('24-H'!$B$17:$B$37=$A33)*('24-H'!$C$16:$H$16=N$6)*('24-H'!$C$15:$H$15=N$5)*('24-H'!$C$17:$H$37))+SOMMEPROD(('25-I'!$B$17:$B$37=$A33)*('25-I'!$C$16:$H$16=N$6)*('25-I'!$C$15:$H$15=N$5)*('25-I'!$C$17:$H$37))+SOMMEPROD(('26-J'!$B$17:$B$37=$A33)*('26-J'!$C$16:$H$16=N$6)*('26-J'!$C$15:$H$15=N$5)*('26-J'!$C$17:$H$37))+SOMMEPROD(('27-K'!$B$17:$B$37=$A33)*('27-K'!$C$16:$H$16=N$6)*('27-K'!$C$15:$H$15=N$5)*('27-K'!$C$17:$H$37))+SOMMEPROD(('28-L'!$B$17:$B$37=$A33)*('28-L'!$C$16:$H$16=N$6)*('28-L'!$C$15:$H$15=N$5)*('28-L'!$C$17:$H$37))</f>
        <v>#NAME?</v>
      </c>
      <c r="O33" s="24" t="e">
        <f ca="1">SOMMEPROD(('19-C'!$B$17:$B$21=$A33)*('19-C'!$C$16:$H$16=O$6)*('19-C'!$C$15:$H$15=O$5)*('19-C'!$C$17:$H$21))+SOMMEPROD(('20-D'!$B$17:$B$21=$A33)*('20-D'!$C$16:$H$16=O$6)*('20-D'!$C$15:$H$15=O$5)*('20-D'!$C$17:$H$21))+SOMMEPROD(('21-E'!$B$17:$B$21=$A33)*('21-E'!$C$16:$H$16=O$6)*('21-E'!$C$15:$H$15=O$5)*('21-E'!$C$17:$H$21))+SOMMEPROD(('22-F'!$B$17:$B$37=$A33)*('22-F'!$C$16:$H$16=O$6)*('22-F'!$C$15:$H$15=O$5)*('22-F'!$C$17:$H$37))+SOMMEPROD(('23-G'!$B$17:$B$37=$A33)*('23-G'!$C$16:$H$16=O$6)*('23-G'!$C$15:$H$15=O$5)*('23-G'!$C$17:$H$37))+SOMMEPROD(('24-H'!$B$17:$B$37=$A33)*('24-H'!$C$16:$H$16=O$6)*('24-H'!$C$15:$H$15=O$5)*('24-H'!$C$17:$H$37))+SOMMEPROD(('25-I'!$B$17:$B$37=$A33)*('25-I'!$C$16:$H$16=O$6)*('25-I'!$C$15:$H$15=O$5)*('25-I'!$C$17:$H$37))+SOMMEPROD(('26-J'!$B$17:$B$37=$A33)*('26-J'!$C$16:$H$16=O$6)*('26-J'!$C$15:$H$15=O$5)*('26-J'!$C$17:$H$37))+SOMMEPROD(('27-K'!$B$17:$B$37=$A33)*('27-K'!$C$16:$H$16=O$6)*('27-K'!$C$15:$H$15=O$5)*('27-K'!$C$17:$H$37))+SOMMEPROD(('28-L'!$B$17:$B$37=$A33)*('28-L'!$C$16:$H$16=O$6)*('28-L'!$C$15:$H$15=O$5)*('28-L'!$C$17:$H$37))</f>
        <v>#NAME?</v>
      </c>
      <c r="P33" s="24" t="e">
        <f ca="1">SOMMEPROD(('19-C'!$B$17:$B$21=$A33)*('19-C'!$C$16:$H$16=P$6)*('19-C'!$C$15:$H$15=P$5)*('19-C'!$C$17:$H$21))+SOMMEPROD(('20-D'!$B$17:$B$21=$A33)*('20-D'!$C$16:$H$16=P$6)*('20-D'!$C$15:$H$15=P$5)*('20-D'!$C$17:$H$21))+SOMMEPROD(('21-E'!$B$17:$B$21=$A33)*('21-E'!$C$16:$H$16=P$6)*('21-E'!$C$15:$H$15=P$5)*('21-E'!$C$17:$H$21))+SOMMEPROD(('22-F'!$B$17:$B$37=$A33)*('22-F'!$C$16:$H$16=P$6)*('22-F'!$C$15:$H$15=P$5)*('22-F'!$C$17:$H$37))+SOMMEPROD(('23-G'!$B$17:$B$37=$A33)*('23-G'!$C$16:$H$16=P$6)*('23-G'!$C$15:$H$15=P$5)*('23-G'!$C$17:$H$37))+SOMMEPROD(('24-H'!$B$17:$B$37=$A33)*('24-H'!$C$16:$H$16=P$6)*('24-H'!$C$15:$H$15=P$5)*('24-H'!$C$17:$H$37))+SOMMEPROD(('25-I'!$B$17:$B$37=$A33)*('25-I'!$C$16:$H$16=P$6)*('25-I'!$C$15:$H$15=P$5)*('25-I'!$C$17:$H$37))+SOMMEPROD(('26-J'!$B$17:$B$37=$A33)*('26-J'!$C$16:$H$16=P$6)*('26-J'!$C$15:$H$15=P$5)*('26-J'!$C$17:$H$37))+SOMMEPROD(('27-K'!$B$17:$B$37=$A33)*('27-K'!$C$16:$H$16=P$6)*('27-K'!$C$15:$H$15=P$5)*('27-K'!$C$17:$H$37))+SOMMEPROD(('28-L'!$B$17:$B$37=$A33)*('28-L'!$C$16:$H$16=P$6)*('28-L'!$C$15:$H$15=P$5)*('28-L'!$C$17:$H$37))</f>
        <v>#NAME?</v>
      </c>
      <c r="Q33" s="24" t="e">
        <f ca="1">SOMMEPROD(('19-C'!$B$17:$B$21=$A33)*('19-C'!$C$16:$H$16=Q$6)*('19-C'!$C$15:$H$15=Q$5)*('19-C'!$C$17:$H$21))+SOMMEPROD(('20-D'!$B$17:$B$21=$A33)*('20-D'!$C$16:$H$16=Q$6)*('20-D'!$C$15:$H$15=Q$5)*('20-D'!$C$17:$H$21))+SOMMEPROD(('21-E'!$B$17:$B$21=$A33)*('21-E'!$C$16:$H$16=Q$6)*('21-E'!$C$15:$H$15=Q$5)*('21-E'!$C$17:$H$21))+SOMMEPROD(('22-F'!$B$17:$B$37=$A33)*('22-F'!$C$16:$H$16=Q$6)*('22-F'!$C$15:$H$15=Q$5)*('22-F'!$C$17:$H$37))+SOMMEPROD(('23-G'!$B$17:$B$37=$A33)*('23-G'!$C$16:$H$16=Q$6)*('23-G'!$C$15:$H$15=Q$5)*('23-G'!$C$17:$H$37))+SOMMEPROD(('24-H'!$B$17:$B$37=$A33)*('24-H'!$C$16:$H$16=Q$6)*('24-H'!$C$15:$H$15=Q$5)*('24-H'!$C$17:$H$37))+SOMMEPROD(('25-I'!$B$17:$B$37=$A33)*('25-I'!$C$16:$H$16=Q$6)*('25-I'!$C$15:$H$15=Q$5)*('25-I'!$C$17:$H$37))+SOMMEPROD(('26-J'!$B$17:$B$37=$A33)*('26-J'!$C$16:$H$16=Q$6)*('26-J'!$C$15:$H$15=Q$5)*('26-J'!$C$17:$H$37))+SOMMEPROD(('27-K'!$B$17:$B$37=$A33)*('27-K'!$C$16:$H$16=Q$6)*('27-K'!$C$15:$H$15=Q$5)*('27-K'!$C$17:$H$37))+SOMMEPROD(('28-L'!$B$17:$B$37=$A33)*('28-L'!$C$16:$H$16=Q$6)*('28-L'!$C$15:$H$15=Q$5)*('28-L'!$C$17:$H$37))</f>
        <v>#NAME?</v>
      </c>
      <c r="R33" s="24" t="e">
        <f ca="1">SOMMEPROD(('19-C'!$B$17:$B$21=$A33)*('19-C'!$C$16:$H$16=R$6)*('19-C'!$C$15:$H$15=R$5)*('19-C'!$C$17:$H$21))+SOMMEPROD(('20-D'!$B$17:$B$21=$A33)*('20-D'!$C$16:$H$16=R$6)*('20-D'!$C$15:$H$15=R$5)*('20-D'!$C$17:$H$21))+SOMMEPROD(('21-E'!$B$17:$B$21=$A33)*('21-E'!$C$16:$H$16=R$6)*('21-E'!$C$15:$H$15=R$5)*('21-E'!$C$17:$H$21))+SOMMEPROD(('22-F'!$B$17:$B$37=$A33)*('22-F'!$C$16:$H$16=R$6)*('22-F'!$C$15:$H$15=R$5)*('22-F'!$C$17:$H$37))+SOMMEPROD(('23-G'!$B$17:$B$37=$A33)*('23-G'!$C$16:$H$16=R$6)*('23-G'!$C$15:$H$15=R$5)*('23-G'!$C$17:$H$37))+SOMMEPROD(('24-H'!$B$17:$B$37=$A33)*('24-H'!$C$16:$H$16=R$6)*('24-H'!$C$15:$H$15=R$5)*('24-H'!$C$17:$H$37))+SOMMEPROD(('25-I'!$B$17:$B$37=$A33)*('25-I'!$C$16:$H$16=R$6)*('25-I'!$C$15:$H$15=R$5)*('25-I'!$C$17:$H$37))+SOMMEPROD(('26-J'!$B$17:$B$37=$A33)*('26-J'!$C$16:$H$16=R$6)*('26-J'!$C$15:$H$15=R$5)*('26-J'!$C$17:$H$37))+SOMMEPROD(('27-K'!$B$17:$B$37=$A33)*('27-K'!$C$16:$H$16=R$6)*('27-K'!$C$15:$H$15=R$5)*('27-K'!$C$17:$H$37))+SOMMEPROD(('28-L'!$B$17:$B$37=$A33)*('28-L'!$C$16:$H$16=R$6)*('28-L'!$C$15:$H$15=R$5)*('28-L'!$C$17:$H$37))</f>
        <v>#NAME?</v>
      </c>
      <c r="S33" s="24" t="e">
        <f ca="1">SOMMEPROD(('19-C'!$B$17:$B$21=$A33)*('19-C'!$C$16:$H$16=S$6)*('19-C'!$C$15:$H$15=S$5)*('19-C'!$C$17:$H$21))+SOMMEPROD(('20-D'!$B$17:$B$21=$A33)*('20-D'!$C$16:$H$16=S$6)*('20-D'!$C$15:$H$15=S$5)*('20-D'!$C$17:$H$21))+SOMMEPROD(('21-E'!$B$17:$B$21=$A33)*('21-E'!$C$16:$H$16=S$6)*('21-E'!$C$15:$H$15=S$5)*('21-E'!$C$17:$H$21))+SOMMEPROD(('22-F'!$B$17:$B$37=$A33)*('22-F'!$C$16:$H$16=S$6)*('22-F'!$C$15:$H$15=S$5)*('22-F'!$C$17:$H$37))+SOMMEPROD(('23-G'!$B$17:$B$37=$A33)*('23-G'!$C$16:$H$16=S$6)*('23-G'!$C$15:$H$15=S$5)*('23-G'!$C$17:$H$37))+SOMMEPROD(('24-H'!$B$17:$B$37=$A33)*('24-H'!$C$16:$H$16=S$6)*('24-H'!$C$15:$H$15=S$5)*('24-H'!$C$17:$H$37))+SOMMEPROD(('25-I'!$B$17:$B$37=$A33)*('25-I'!$C$16:$H$16=S$6)*('25-I'!$C$15:$H$15=S$5)*('25-I'!$C$17:$H$37))+SOMMEPROD(('26-J'!$B$17:$B$37=$A33)*('26-J'!$C$16:$H$16=S$6)*('26-J'!$C$15:$H$15=S$5)*('26-J'!$C$17:$H$37))+SOMMEPROD(('27-K'!$B$17:$B$37=$A33)*('27-K'!$C$16:$H$16=S$6)*('27-K'!$C$15:$H$15=S$5)*('27-K'!$C$17:$H$37))+SOMMEPROD(('28-L'!$B$17:$B$37=$A33)*('28-L'!$C$16:$H$16=S$6)*('28-L'!$C$15:$H$15=S$5)*('28-L'!$C$17:$H$37))</f>
        <v>#NAME?</v>
      </c>
      <c r="T33" s="24" t="e">
        <f ca="1">SOMMEPROD(('19-C'!$B$17:$B$21=$A33)*('19-C'!$C$16:$H$16=T$6)*('19-C'!$C$15:$H$15=T$5)*('19-C'!$C$17:$H$21))+SOMMEPROD(('20-D'!$B$17:$B$21=$A33)*('20-D'!$C$16:$H$16=T$6)*('20-D'!$C$15:$H$15=T$5)*('20-D'!$C$17:$H$21))+SOMMEPROD(('21-E'!$B$17:$B$21=$A33)*('21-E'!$C$16:$H$16=T$6)*('21-E'!$C$15:$H$15=T$5)*('21-E'!$C$17:$H$21))+SOMMEPROD(('22-F'!$B$17:$B$37=$A33)*('22-F'!$C$16:$H$16=T$6)*('22-F'!$C$15:$H$15=T$5)*('22-F'!$C$17:$H$37))+SOMMEPROD(('23-G'!$B$17:$B$37=$A33)*('23-G'!$C$16:$H$16=T$6)*('23-G'!$C$15:$H$15=T$5)*('23-G'!$C$17:$H$37))+SOMMEPROD(('24-H'!$B$17:$B$37=$A33)*('24-H'!$C$16:$H$16=T$6)*('24-H'!$C$15:$H$15=T$5)*('24-H'!$C$17:$H$37))+SOMMEPROD(('25-I'!$B$17:$B$37=$A33)*('25-I'!$C$16:$H$16=T$6)*('25-I'!$C$15:$H$15=T$5)*('25-I'!$C$17:$H$37))+SOMMEPROD(('26-J'!$B$17:$B$37=$A33)*('26-J'!$C$16:$H$16=T$6)*('26-J'!$C$15:$H$15=T$5)*('26-J'!$C$17:$H$37))+SOMMEPROD(('27-K'!$B$17:$B$37=$A33)*('27-K'!$C$16:$H$16=T$6)*('27-K'!$C$15:$H$15=T$5)*('27-K'!$C$17:$H$37))+SOMMEPROD(('28-L'!$B$17:$B$37=$A33)*('28-L'!$C$16:$H$16=T$6)*('28-L'!$C$15:$H$15=T$5)*('28-L'!$C$17:$H$37))</f>
        <v>#NAME?</v>
      </c>
      <c r="U33" s="24" t="e">
        <f ca="1">SOMMEPROD(('19-C'!$B$17:$B$21=$A33)*('19-C'!$C$16:$H$16=U$6)*('19-C'!$C$15:$H$15=U$5)*('19-C'!$C$17:$H$21))+SOMMEPROD(('20-D'!$B$17:$B$21=$A33)*('20-D'!$C$16:$H$16=U$6)*('20-D'!$C$15:$H$15=U$5)*('20-D'!$C$17:$H$21))+SOMMEPROD(('21-E'!$B$17:$B$21=$A33)*('21-E'!$C$16:$H$16=U$6)*('21-E'!$C$15:$H$15=U$5)*('21-E'!$C$17:$H$21))+SOMMEPROD(('22-F'!$B$17:$B$37=$A33)*('22-F'!$C$16:$H$16=U$6)*('22-F'!$C$15:$H$15=U$5)*('22-F'!$C$17:$H$37))+SOMMEPROD(('23-G'!$B$17:$B$37=$A33)*('23-G'!$C$16:$H$16=U$6)*('23-G'!$C$15:$H$15=U$5)*('23-G'!$C$17:$H$37))+SOMMEPROD(('24-H'!$B$17:$B$37=$A33)*('24-H'!$C$16:$H$16=U$6)*('24-H'!$C$15:$H$15=U$5)*('24-H'!$C$17:$H$37))+SOMMEPROD(('25-I'!$B$17:$B$37=$A33)*('25-I'!$C$16:$H$16=U$6)*('25-I'!$C$15:$H$15=U$5)*('25-I'!$C$17:$H$37))+SOMMEPROD(('26-J'!$B$17:$B$37=$A33)*('26-J'!$C$16:$H$16=U$6)*('26-J'!$C$15:$H$15=U$5)*('26-J'!$C$17:$H$37))+SOMMEPROD(('27-K'!$B$17:$B$37=$A33)*('27-K'!$C$16:$H$16=U$6)*('27-K'!$C$15:$H$15=U$5)*('27-K'!$C$17:$H$37))+SOMMEPROD(('28-L'!$B$17:$B$37=$A33)*('28-L'!$C$16:$H$16=U$6)*('28-L'!$C$15:$H$15=U$5)*('28-L'!$C$17:$H$37))</f>
        <v>#NAME?</v>
      </c>
      <c r="V33" s="24" t="e">
        <f ca="1">SOMMEPROD(('19-C'!$B$17:$B$21=$A33)*('19-C'!$C$16:$H$16=V$6)*('19-C'!$C$15:$H$15=V$5)*('19-C'!$C$17:$H$21))+SOMMEPROD(('20-D'!$B$17:$B$21=$A33)*('20-D'!$C$16:$H$16=V$6)*('20-D'!$C$15:$H$15=V$5)*('20-D'!$C$17:$H$21))+SOMMEPROD(('21-E'!$B$17:$B$21=$A33)*('21-E'!$C$16:$H$16=V$6)*('21-E'!$C$15:$H$15=V$5)*('21-E'!$C$17:$H$21))+SOMMEPROD(('22-F'!$B$17:$B$37=$A33)*('22-F'!$C$16:$H$16=V$6)*('22-F'!$C$15:$H$15=V$5)*('22-F'!$C$17:$H$37))+SOMMEPROD(('23-G'!$B$17:$B$37=$A33)*('23-G'!$C$16:$H$16=V$6)*('23-G'!$C$15:$H$15=V$5)*('23-G'!$C$17:$H$37))+SOMMEPROD(('24-H'!$B$17:$B$37=$A33)*('24-H'!$C$16:$H$16=V$6)*('24-H'!$C$15:$H$15=V$5)*('24-H'!$C$17:$H$37))+SOMMEPROD(('25-I'!$B$17:$B$37=$A33)*('25-I'!$C$16:$H$16=V$6)*('25-I'!$C$15:$H$15=V$5)*('25-I'!$C$17:$H$37))+SOMMEPROD(('26-J'!$B$17:$B$37=$A33)*('26-J'!$C$16:$H$16=V$6)*('26-J'!$C$15:$H$15=V$5)*('26-J'!$C$17:$H$37))+SOMMEPROD(('27-K'!$B$17:$B$37=$A33)*('27-K'!$C$16:$H$16=V$6)*('27-K'!$C$15:$H$15=V$5)*('27-K'!$C$17:$H$37))+SOMMEPROD(('28-L'!$B$17:$B$37=$A33)*('28-L'!$C$16:$H$16=V$6)*('28-L'!$C$15:$H$15=V$5)*('28-L'!$C$17:$H$37))</f>
        <v>#NAME?</v>
      </c>
      <c r="W33" s="24" t="e">
        <f ca="1">SOMMEPROD(('19-C'!$B$17:$B$21=$A33)*('19-C'!$C$16:$H$16=W$6)*('19-C'!$C$15:$H$15=W$5)*('19-C'!$C$17:$H$21))+SOMMEPROD(('20-D'!$B$17:$B$21=$A33)*('20-D'!$C$16:$H$16=W$6)*('20-D'!$C$15:$H$15=W$5)*('20-D'!$C$17:$H$21))+SOMMEPROD(('21-E'!$B$17:$B$21=$A33)*('21-E'!$C$16:$H$16=W$6)*('21-E'!$C$15:$H$15=W$5)*('21-E'!$C$17:$H$21))+SOMMEPROD(('22-F'!$B$17:$B$37=$A33)*('22-F'!$C$16:$H$16=W$6)*('22-F'!$C$15:$H$15=W$5)*('22-F'!$C$17:$H$37))+SOMMEPROD(('23-G'!$B$17:$B$37=$A33)*('23-G'!$C$16:$H$16=W$6)*('23-G'!$C$15:$H$15=W$5)*('23-G'!$C$17:$H$37))+SOMMEPROD(('24-H'!$B$17:$B$37=$A33)*('24-H'!$C$16:$H$16=W$6)*('24-H'!$C$15:$H$15=W$5)*('24-H'!$C$17:$H$37))+SOMMEPROD(('25-I'!$B$17:$B$37=$A33)*('25-I'!$C$16:$H$16=W$6)*('25-I'!$C$15:$H$15=W$5)*('25-I'!$C$17:$H$37))+SOMMEPROD(('26-J'!$B$17:$B$37=$A33)*('26-J'!$C$16:$H$16=W$6)*('26-J'!$C$15:$H$15=W$5)*('26-J'!$C$17:$H$37))+SOMMEPROD(('27-K'!$B$17:$B$37=$A33)*('27-K'!$C$16:$H$16=W$6)*('27-K'!$C$15:$H$15=W$5)*('27-K'!$C$17:$H$37))+SOMMEPROD(('28-L'!$B$17:$B$37=$A33)*('28-L'!$C$16:$H$16=W$6)*('28-L'!$C$15:$H$15=W$5)*('28-L'!$C$17:$H$37))</f>
        <v>#NAME?</v>
      </c>
      <c r="X33" s="24" t="e">
        <f ca="1">SOMMEPROD(('19-C'!$B$17:$B$21=$A33)*('19-C'!$C$16:$H$16=X$6)*('19-C'!$C$15:$H$15=X$5)*('19-C'!$C$17:$H$21))+SOMMEPROD(('20-D'!$B$17:$B$21=$A33)*('20-D'!$C$16:$H$16=X$6)*('20-D'!$C$15:$H$15=X$5)*('20-D'!$C$17:$H$21))+SOMMEPROD(('21-E'!$B$17:$B$21=$A33)*('21-E'!$C$16:$H$16=X$6)*('21-E'!$C$15:$H$15=X$5)*('21-E'!$C$17:$H$21))+SOMMEPROD(('22-F'!$B$17:$B$37=$A33)*('22-F'!$C$16:$H$16=X$6)*('22-F'!$C$15:$H$15=X$5)*('22-F'!$C$17:$H$37))+SOMMEPROD(('23-G'!$B$17:$B$37=$A33)*('23-G'!$C$16:$H$16=X$6)*('23-G'!$C$15:$H$15=X$5)*('23-G'!$C$17:$H$37))+SOMMEPROD(('24-H'!$B$17:$B$37=$A33)*('24-H'!$C$16:$H$16=X$6)*('24-H'!$C$15:$H$15=X$5)*('24-H'!$C$17:$H$37))+SOMMEPROD(('25-I'!$B$17:$B$37=$A33)*('25-I'!$C$16:$H$16=X$6)*('25-I'!$C$15:$H$15=X$5)*('25-I'!$C$17:$H$37))+SOMMEPROD(('26-J'!$B$17:$B$37=$A33)*('26-J'!$C$16:$H$16=X$6)*('26-J'!$C$15:$H$15=X$5)*('26-J'!$C$17:$H$37))+SOMMEPROD(('27-K'!$B$17:$B$37=$A33)*('27-K'!$C$16:$H$16=X$6)*('27-K'!$C$15:$H$15=X$5)*('27-K'!$C$17:$H$37))+SOMMEPROD(('28-L'!$B$17:$B$37=$A33)*('28-L'!$C$16:$H$16=X$6)*('28-L'!$C$15:$H$15=X$5)*('28-L'!$C$17:$H$37))</f>
        <v>#NAME?</v>
      </c>
      <c r="Y33" s="134" t="e">
        <f t="shared" ref="Y33:Y54" ca="1" si="11">SOMME(B33:X33)</f>
        <v>#NAME?</v>
      </c>
      <c r="AA33" s="54">
        <f t="shared" ref="AA33:AA54" si="12">A33</f>
        <v>2020</v>
      </c>
      <c r="AB33" s="19">
        <f t="shared" ref="AB33:AK42" si="13">SOMMEPROD(($A$33:$A$54=$AA33)*($B$32:$X$32=AB$32)*($B$33:$X$54))</f>
        <v>14500</v>
      </c>
      <c r="AC33" s="19">
        <f t="shared" si="13"/>
        <v>41900</v>
      </c>
      <c r="AD33" s="19">
        <f t="shared" si="13"/>
        <v>38900</v>
      </c>
      <c r="AE33" s="19">
        <f t="shared" si="13"/>
        <v>12400</v>
      </c>
      <c r="AF33" s="19">
        <f t="shared" si="13"/>
        <v>53500</v>
      </c>
      <c r="AG33" s="19">
        <f t="shared" si="13"/>
        <v>7300</v>
      </c>
      <c r="AH33" s="19">
        <f t="shared" si="13"/>
        <v>0</v>
      </c>
      <c r="AI33" s="19">
        <f t="shared" si="13"/>
        <v>18800</v>
      </c>
      <c r="AJ33" s="19">
        <f t="shared" si="13"/>
        <v>29800</v>
      </c>
      <c r="AK33" s="19">
        <f t="shared" si="13"/>
        <v>32200</v>
      </c>
      <c r="AL33" s="19">
        <f t="shared" ref="AL33:AR42" si="14">SOMMEPROD(($A$33:$A$54=$AA33)*($B$32:$X$32=AL$32)*($B$33:$X$54))</f>
        <v>52900</v>
      </c>
      <c r="AM33" s="19">
        <f t="shared" si="14"/>
        <v>9200</v>
      </c>
      <c r="AN33" s="19">
        <f t="shared" si="14"/>
        <v>9100</v>
      </c>
      <c r="AO33" s="19">
        <f t="shared" si="14"/>
        <v>5700</v>
      </c>
      <c r="AP33" s="19">
        <f t="shared" si="14"/>
        <v>0</v>
      </c>
      <c r="AQ33" s="19">
        <f t="shared" si="14"/>
        <v>52900</v>
      </c>
      <c r="AR33" s="19">
        <f t="shared" si="14"/>
        <v>0</v>
      </c>
      <c r="AS33" s="134">
        <f t="shared" ref="AS33:AS54" si="15">SOMME(AB33:AR33)</f>
        <v>379100</v>
      </c>
    </row>
    <row r="34" spans="1:45" s="6" customFormat="1" ht="15" customHeight="1" x14ac:dyDescent="0.25">
      <c r="A34" s="54">
        <f t="shared" ref="A34:A54" si="16">A33+1</f>
        <v>2021</v>
      </c>
      <c r="B34" s="24" t="e">
        <f ca="1">SOMMEPROD(('19-C'!$B$17:$B$21=$A34)*('19-C'!$C$16:$H$16=B$6)*('19-C'!$C$15:$H$15=B$5)*('19-C'!$C$17:$H$21))+SOMMEPROD(('20-D'!$B$17:$B$21=$A34)*('20-D'!$C$16:$H$16=B$6)*('20-D'!$C$15:$H$15=B$5)*('20-D'!$C$17:$H$21))+SOMMEPROD(('21-E'!$B$17:$B$21=$A34)*('21-E'!$C$16:$H$16=B$6)*('21-E'!$C$15:$H$15=B$5)*('21-E'!$C$17:$H$21))+SOMMEPROD(('22-F'!$B$17:$B$37=$A34)*('22-F'!$C$16:$H$16=B$6)*('22-F'!$C$15:$H$15=B$5)*('22-F'!$C$17:$H$37))+SOMMEPROD(('23-G'!$B$17:$B$37=$A34)*('23-G'!$C$16:$H$16=B$6)*('23-G'!$C$15:$H$15=B$5)*('23-G'!$C$17:$H$37))+SOMMEPROD(('24-H'!$B$17:$B$37=$A34)*('24-H'!$C$16:$H$16=B$6)*('24-H'!$C$15:$H$15=B$5)*('24-H'!$C$17:$H$37))+SOMMEPROD(('25-I'!$B$17:$B$37=$A34)*('25-I'!$C$16:$H$16=B$6)*('25-I'!$C$15:$H$15=B$5)*('25-I'!$C$17:$H$37))+SOMMEPROD(('26-J'!$B$17:$B$37=$A34)*('26-J'!$C$16:$H$16=B$6)*('26-J'!$C$15:$H$15=B$5)*('26-J'!$C$17:$H$37))+SOMMEPROD(('27-K'!$B$17:$B$37=$A34)*('27-K'!$C$16:$H$16=B$6)*('27-K'!$C$15:$H$15=B$5)*('27-K'!$C$17:$H$37))+SOMMEPROD(('28-L'!$B$17:$B$37=$A34)*('28-L'!$C$16:$H$16=B$6)*('28-L'!$C$15:$H$15=B$5)*('28-L'!$C$17:$H$37))</f>
        <v>#NAME?</v>
      </c>
      <c r="C34" s="24" t="e">
        <f ca="1">SOMMEPROD(('19-C'!$B$17:$B$21=$A34)*('19-C'!$C$16:$H$16=C$6)*('19-C'!$C$15:$H$15=C$5)*('19-C'!$C$17:$H$21))+SOMMEPROD(('20-D'!$B$17:$B$21=$A34)*('20-D'!$C$16:$H$16=C$6)*('20-D'!$C$15:$H$15=C$5)*('20-D'!$C$17:$H$21))+SOMMEPROD(('21-E'!$B$17:$B$21=$A34)*('21-E'!$C$16:$H$16=C$6)*('21-E'!$C$15:$H$15=C$5)*('21-E'!$C$17:$H$21))+SOMMEPROD(('22-F'!$B$17:$B$37=$A34)*('22-F'!$C$16:$H$16=C$6)*('22-F'!$C$15:$H$15=C$5)*('22-F'!$C$17:$H$37))+SOMMEPROD(('23-G'!$B$17:$B$37=$A34)*('23-G'!$C$16:$H$16=C$6)*('23-G'!$C$15:$H$15=C$5)*('23-G'!$C$17:$H$37))+SOMMEPROD(('24-H'!$B$17:$B$37=$A34)*('24-H'!$C$16:$H$16=C$6)*('24-H'!$C$15:$H$15=C$5)*('24-H'!$C$17:$H$37))+SOMMEPROD(('25-I'!$B$17:$B$37=$A34)*('25-I'!$C$16:$H$16=C$6)*('25-I'!$C$15:$H$15=C$5)*('25-I'!$C$17:$H$37))+SOMMEPROD(('26-J'!$B$17:$B$37=$A34)*('26-J'!$C$16:$H$16=C$6)*('26-J'!$C$15:$H$15=C$5)*('26-J'!$C$17:$H$37))+SOMMEPROD(('27-K'!$B$17:$B$37=$A34)*('27-K'!$C$16:$H$16=C$6)*('27-K'!$C$15:$H$15=C$5)*('27-K'!$C$17:$H$37))+SOMMEPROD(('28-L'!$B$17:$B$37=$A34)*('28-L'!$C$16:$H$16=C$6)*('28-L'!$C$15:$H$15=C$5)*('28-L'!$C$17:$H$37))</f>
        <v>#NAME?</v>
      </c>
      <c r="D34" s="24" t="e">
        <f ca="1">SOMMEPROD(('19-C'!$B$17:$B$21=$A34)*('19-C'!$C$16:$H$16=D$6)*('19-C'!$C$15:$H$15=D$5)*('19-C'!$C$17:$H$21))+SOMMEPROD(('20-D'!$B$17:$B$21=$A34)*('20-D'!$C$16:$H$16=D$6)*('20-D'!$C$15:$H$15=D$5)*('20-D'!$C$17:$H$21))+SOMMEPROD(('21-E'!$B$17:$B$21=$A34)*('21-E'!$C$16:$H$16=D$6)*('21-E'!$C$15:$H$15=D$5)*('21-E'!$C$17:$H$21))+SOMMEPROD(('22-F'!$B$17:$B$37=$A34)*('22-F'!$C$16:$H$16=D$6)*('22-F'!$C$15:$H$15=D$5)*('22-F'!$C$17:$H$37))+SOMMEPROD(('23-G'!$B$17:$B$37=$A34)*('23-G'!$C$16:$H$16=D$6)*('23-G'!$C$15:$H$15=D$5)*('23-G'!$C$17:$H$37))+SOMMEPROD(('24-H'!$B$17:$B$37=$A34)*('24-H'!$C$16:$H$16=D$6)*('24-H'!$C$15:$H$15=D$5)*('24-H'!$C$17:$H$37))+SOMMEPROD(('25-I'!$B$17:$B$37=$A34)*('25-I'!$C$16:$H$16=D$6)*('25-I'!$C$15:$H$15=D$5)*('25-I'!$C$17:$H$37))+SOMMEPROD(('26-J'!$B$17:$B$37=$A34)*('26-J'!$C$16:$H$16=D$6)*('26-J'!$C$15:$H$15=D$5)*('26-J'!$C$17:$H$37))+SOMMEPROD(('27-K'!$B$17:$B$37=$A34)*('27-K'!$C$16:$H$16=D$6)*('27-K'!$C$15:$H$15=D$5)*('27-K'!$C$17:$H$37))+SOMMEPROD(('28-L'!$B$17:$B$37=$A34)*('28-L'!$C$16:$H$16=D$6)*('28-L'!$C$15:$H$15=D$5)*('28-L'!$C$17:$H$37))</f>
        <v>#NAME?</v>
      </c>
      <c r="E34" s="24" t="e">
        <f ca="1">SOMMEPROD(('19-C'!$B$17:$B$21=$A34)*('19-C'!$C$16:$H$16=E$6)*('19-C'!$C$15:$H$15=E$5)*('19-C'!$C$17:$H$21))+SOMMEPROD(('20-D'!$B$17:$B$21=$A34)*('20-D'!$C$16:$H$16=E$6)*('20-D'!$C$15:$H$15=E$5)*('20-D'!$C$17:$H$21))+SOMMEPROD(('21-E'!$B$17:$B$21=$A34)*('21-E'!$C$16:$H$16=E$6)*('21-E'!$C$15:$H$15=E$5)*('21-E'!$C$17:$H$21))+SOMMEPROD(('22-F'!$B$17:$B$37=$A34)*('22-F'!$C$16:$H$16=E$6)*('22-F'!$C$15:$H$15=E$5)*('22-F'!$C$17:$H$37))+SOMMEPROD(('23-G'!$B$17:$B$37=$A34)*('23-G'!$C$16:$H$16=E$6)*('23-G'!$C$15:$H$15=E$5)*('23-G'!$C$17:$H$37))+SOMMEPROD(('24-H'!$B$17:$B$37=$A34)*('24-H'!$C$16:$H$16=E$6)*('24-H'!$C$15:$H$15=E$5)*('24-H'!$C$17:$H$37))+SOMMEPROD(('25-I'!$B$17:$B$37=$A34)*('25-I'!$C$16:$H$16=E$6)*('25-I'!$C$15:$H$15=E$5)*('25-I'!$C$17:$H$37))+SOMMEPROD(('26-J'!$B$17:$B$37=$A34)*('26-J'!$C$16:$H$16=E$6)*('26-J'!$C$15:$H$15=E$5)*('26-J'!$C$17:$H$37))+SOMMEPROD(('27-K'!$B$17:$B$37=$A34)*('27-K'!$C$16:$H$16=E$6)*('27-K'!$C$15:$H$15=E$5)*('27-K'!$C$17:$H$37))+SOMMEPROD(('28-L'!$B$17:$B$37=$A34)*('28-L'!$C$16:$H$16=E$6)*('28-L'!$C$15:$H$15=E$5)*('28-L'!$C$17:$H$37))</f>
        <v>#NAME?</v>
      </c>
      <c r="F34" s="24" t="e">
        <f ca="1">SOMMEPROD(('19-C'!$B$17:$B$21=$A34)*('19-C'!$C$16:$H$16=F$6)*('19-C'!$C$15:$H$15=F$5)*('19-C'!$C$17:$H$21))+SOMMEPROD(('20-D'!$B$17:$B$21=$A34)*('20-D'!$C$16:$H$16=F$6)*('20-D'!$C$15:$H$15=F$5)*('20-D'!$C$17:$H$21))+SOMMEPROD(('21-E'!$B$17:$B$21=$A34)*('21-E'!$C$16:$H$16=F$6)*('21-E'!$C$15:$H$15=F$5)*('21-E'!$C$17:$H$21))+SOMMEPROD(('22-F'!$B$17:$B$37=$A34)*('22-F'!$C$16:$H$16=F$6)*('22-F'!$C$15:$H$15=F$5)*('22-F'!$C$17:$H$37))+SOMMEPROD(('23-G'!$B$17:$B$37=$A34)*('23-G'!$C$16:$H$16=F$6)*('23-G'!$C$15:$H$15=F$5)*('23-G'!$C$17:$H$37))+SOMMEPROD(('24-H'!$B$17:$B$37=$A34)*('24-H'!$C$16:$H$16=F$6)*('24-H'!$C$15:$H$15=F$5)*('24-H'!$C$17:$H$37))+SOMMEPROD(('25-I'!$B$17:$B$37=$A34)*('25-I'!$C$16:$H$16=F$6)*('25-I'!$C$15:$H$15=F$5)*('25-I'!$C$17:$H$37))+SOMMEPROD(('26-J'!$B$17:$B$37=$A34)*('26-J'!$C$16:$H$16=F$6)*('26-J'!$C$15:$H$15=F$5)*('26-J'!$C$17:$H$37))+SOMMEPROD(('27-K'!$B$17:$B$37=$A34)*('27-K'!$C$16:$H$16=F$6)*('27-K'!$C$15:$H$15=F$5)*('27-K'!$C$17:$H$37))+SOMMEPROD(('28-L'!$B$17:$B$37=$A34)*('28-L'!$C$16:$H$16=F$6)*('28-L'!$C$15:$H$15=F$5)*('28-L'!$C$17:$H$37))</f>
        <v>#NAME?</v>
      </c>
      <c r="G34" s="24" t="e">
        <f ca="1">SOMMEPROD(('19-C'!$B$17:$B$21=$A34)*('19-C'!$C$16:$H$16=G$6)*('19-C'!$C$15:$H$15=G$5)*('19-C'!$C$17:$H$21))+SOMMEPROD(('20-D'!$B$17:$B$21=$A34)*('20-D'!$C$16:$H$16=G$6)*('20-D'!$C$15:$H$15=G$5)*('20-D'!$C$17:$H$21))+SOMMEPROD(('21-E'!$B$17:$B$21=$A34)*('21-E'!$C$16:$H$16=G$6)*('21-E'!$C$15:$H$15=G$5)*('21-E'!$C$17:$H$21))+SOMMEPROD(('22-F'!$B$17:$B$37=$A34)*('22-F'!$C$16:$H$16=G$6)*('22-F'!$C$15:$H$15=G$5)*('22-F'!$C$17:$H$37))+SOMMEPROD(('23-G'!$B$17:$B$37=$A34)*('23-G'!$C$16:$H$16=G$6)*('23-G'!$C$15:$H$15=G$5)*('23-G'!$C$17:$H$37))+SOMMEPROD(('24-H'!$B$17:$B$37=$A34)*('24-H'!$C$16:$H$16=G$6)*('24-H'!$C$15:$H$15=G$5)*('24-H'!$C$17:$H$37))+SOMMEPROD(('25-I'!$B$17:$B$37=$A34)*('25-I'!$C$16:$H$16=G$6)*('25-I'!$C$15:$H$15=G$5)*('25-I'!$C$17:$H$37))+SOMMEPROD(('26-J'!$B$17:$B$37=$A34)*('26-J'!$C$16:$H$16=G$6)*('26-J'!$C$15:$H$15=G$5)*('26-J'!$C$17:$H$37))+SOMMEPROD(('27-K'!$B$17:$B$37=$A34)*('27-K'!$C$16:$H$16=G$6)*('27-K'!$C$15:$H$15=G$5)*('27-K'!$C$17:$H$37))+SOMMEPROD(('28-L'!$B$17:$B$37=$A34)*('28-L'!$C$16:$H$16=G$6)*('28-L'!$C$15:$H$15=G$5)*('28-L'!$C$17:$H$37))</f>
        <v>#NAME?</v>
      </c>
      <c r="H34" s="24" t="e">
        <f ca="1">SOMMEPROD(('19-C'!$B$17:$B$21=$A34)*('19-C'!$C$16:$H$16=H$6)*('19-C'!$C$15:$H$15=H$5)*('19-C'!$C$17:$H$21))+SOMMEPROD(('20-D'!$B$17:$B$21=$A34)*('20-D'!$C$16:$H$16=H$6)*('20-D'!$C$15:$H$15=H$5)*('20-D'!$C$17:$H$21))+SOMMEPROD(('21-E'!$B$17:$B$21=$A34)*('21-E'!$C$16:$H$16=H$6)*('21-E'!$C$15:$H$15=H$5)*('21-E'!$C$17:$H$21))+SOMMEPROD(('22-F'!$B$17:$B$37=$A34)*('22-F'!$C$16:$H$16=H$6)*('22-F'!$C$15:$H$15=H$5)*('22-F'!$C$17:$H$37))+SOMMEPROD(('23-G'!$B$17:$B$37=$A34)*('23-G'!$C$16:$H$16=H$6)*('23-G'!$C$15:$H$15=H$5)*('23-G'!$C$17:$H$37))+SOMMEPROD(('24-H'!$B$17:$B$37=$A34)*('24-H'!$C$16:$H$16=H$6)*('24-H'!$C$15:$H$15=H$5)*('24-H'!$C$17:$H$37))+SOMMEPROD(('25-I'!$B$17:$B$37=$A34)*('25-I'!$C$16:$H$16=H$6)*('25-I'!$C$15:$H$15=H$5)*('25-I'!$C$17:$H$37))+SOMMEPROD(('26-J'!$B$17:$B$37=$A34)*('26-J'!$C$16:$H$16=H$6)*('26-J'!$C$15:$H$15=H$5)*('26-J'!$C$17:$H$37))+SOMMEPROD(('27-K'!$B$17:$B$37=$A34)*('27-K'!$C$16:$H$16=H$6)*('27-K'!$C$15:$H$15=H$5)*('27-K'!$C$17:$H$37))+SOMMEPROD(('28-L'!$B$17:$B$37=$A34)*('28-L'!$C$16:$H$16=H$6)*('28-L'!$C$15:$H$15=H$5)*('28-L'!$C$17:$H$37))</f>
        <v>#NAME?</v>
      </c>
      <c r="I34" s="24" t="e">
        <f ca="1">SOMMEPROD(('19-C'!$B$17:$B$21=$A34)*('19-C'!$C$16:$H$16=I$6)*('19-C'!$C$15:$H$15=I$5)*('19-C'!$C$17:$H$21))+SOMMEPROD(('20-D'!$B$17:$B$21=$A34)*('20-D'!$C$16:$H$16=I$6)*('20-D'!$C$15:$H$15=I$5)*('20-D'!$C$17:$H$21))+SOMMEPROD(('21-E'!$B$17:$B$21=$A34)*('21-E'!$C$16:$H$16=I$6)*('21-E'!$C$15:$H$15=I$5)*('21-E'!$C$17:$H$21))+SOMMEPROD(('22-F'!$B$17:$B$37=$A34)*('22-F'!$C$16:$H$16=I$6)*('22-F'!$C$15:$H$15=I$5)*('22-F'!$C$17:$H$37))+SOMMEPROD(('23-G'!$B$17:$B$37=$A34)*('23-G'!$C$16:$H$16=I$6)*('23-G'!$C$15:$H$15=I$5)*('23-G'!$C$17:$H$37))+SOMMEPROD(('24-H'!$B$17:$B$37=$A34)*('24-H'!$C$16:$H$16=I$6)*('24-H'!$C$15:$H$15=I$5)*('24-H'!$C$17:$H$37))+SOMMEPROD(('25-I'!$B$17:$B$37=$A34)*('25-I'!$C$16:$H$16=I$6)*('25-I'!$C$15:$H$15=I$5)*('25-I'!$C$17:$H$37))+SOMMEPROD(('26-J'!$B$17:$B$37=$A34)*('26-J'!$C$16:$H$16=I$6)*('26-J'!$C$15:$H$15=I$5)*('26-J'!$C$17:$H$37))+SOMMEPROD(('27-K'!$B$17:$B$37=$A34)*('27-K'!$C$16:$H$16=I$6)*('27-K'!$C$15:$H$15=I$5)*('27-K'!$C$17:$H$37))+SOMMEPROD(('28-L'!$B$17:$B$37=$A34)*('28-L'!$C$16:$H$16=I$6)*('28-L'!$C$15:$H$15=I$5)*('28-L'!$C$17:$H$37))</f>
        <v>#NAME?</v>
      </c>
      <c r="J34" s="24" t="e">
        <f ca="1">SOMMEPROD(('19-C'!$B$17:$B$21=$A34)*('19-C'!$C$16:$H$16=J$6)*('19-C'!$C$15:$H$15=J$5)*('19-C'!$C$17:$H$21))+SOMMEPROD(('20-D'!$B$17:$B$21=$A34)*('20-D'!$C$16:$H$16=J$6)*('20-D'!$C$15:$H$15=J$5)*('20-D'!$C$17:$H$21))+SOMMEPROD(('21-E'!$B$17:$B$21=$A34)*('21-E'!$C$16:$H$16=J$6)*('21-E'!$C$15:$H$15=J$5)*('21-E'!$C$17:$H$21))+SOMMEPROD(('22-F'!$B$17:$B$37=$A34)*('22-F'!$C$16:$H$16=J$6)*('22-F'!$C$15:$H$15=J$5)*('22-F'!$C$17:$H$37))+SOMMEPROD(('23-G'!$B$17:$B$37=$A34)*('23-G'!$C$16:$H$16=J$6)*('23-G'!$C$15:$H$15=J$5)*('23-G'!$C$17:$H$37))+SOMMEPROD(('24-H'!$B$17:$B$37=$A34)*('24-H'!$C$16:$H$16=J$6)*('24-H'!$C$15:$H$15=J$5)*('24-H'!$C$17:$H$37))+SOMMEPROD(('25-I'!$B$17:$B$37=$A34)*('25-I'!$C$16:$H$16=J$6)*('25-I'!$C$15:$H$15=J$5)*('25-I'!$C$17:$H$37))+SOMMEPROD(('26-J'!$B$17:$B$37=$A34)*('26-J'!$C$16:$H$16=J$6)*('26-J'!$C$15:$H$15=J$5)*('26-J'!$C$17:$H$37))+SOMMEPROD(('27-K'!$B$17:$B$37=$A34)*('27-K'!$C$16:$H$16=J$6)*('27-K'!$C$15:$H$15=J$5)*('27-K'!$C$17:$H$37))+SOMMEPROD(('28-L'!$B$17:$B$37=$A34)*('28-L'!$C$16:$H$16=J$6)*('28-L'!$C$15:$H$15=J$5)*('28-L'!$C$17:$H$37))</f>
        <v>#NAME?</v>
      </c>
      <c r="K34" s="24" t="e">
        <f ca="1">SOMMEPROD(('19-C'!$B$17:$B$21=$A34)*('19-C'!$C$16:$H$16=K$6)*('19-C'!$C$15:$H$15=K$5)*('19-C'!$C$17:$H$21))+SOMMEPROD(('20-D'!$B$17:$B$21=$A34)*('20-D'!$C$16:$H$16=K$6)*('20-D'!$C$15:$H$15=K$5)*('20-D'!$C$17:$H$21))+SOMMEPROD(('21-E'!$B$17:$B$21=$A34)*('21-E'!$C$16:$H$16=K$6)*('21-E'!$C$15:$H$15=K$5)*('21-E'!$C$17:$H$21))+SOMMEPROD(('22-F'!$B$17:$B$37=$A34)*('22-F'!$C$16:$H$16=K$6)*('22-F'!$C$15:$H$15=K$5)*('22-F'!$C$17:$H$37))+SOMMEPROD(('23-G'!$B$17:$B$37=$A34)*('23-G'!$C$16:$H$16=K$6)*('23-G'!$C$15:$H$15=K$5)*('23-G'!$C$17:$H$37))+SOMMEPROD(('24-H'!$B$17:$B$37=$A34)*('24-H'!$C$16:$H$16=K$6)*('24-H'!$C$15:$H$15=K$5)*('24-H'!$C$17:$H$37))+SOMMEPROD(('25-I'!$B$17:$B$37=$A34)*('25-I'!$C$16:$H$16=K$6)*('25-I'!$C$15:$H$15=K$5)*('25-I'!$C$17:$H$37))+SOMMEPROD(('26-J'!$B$17:$B$37=$A34)*('26-J'!$C$16:$H$16=K$6)*('26-J'!$C$15:$H$15=K$5)*('26-J'!$C$17:$H$37))+SOMMEPROD(('27-K'!$B$17:$B$37=$A34)*('27-K'!$C$16:$H$16=K$6)*('27-K'!$C$15:$H$15=K$5)*('27-K'!$C$17:$H$37))+SOMMEPROD(('28-L'!$B$17:$B$37=$A34)*('28-L'!$C$16:$H$16=K$6)*('28-L'!$C$15:$H$15=K$5)*('28-L'!$C$17:$H$37))</f>
        <v>#NAME?</v>
      </c>
      <c r="L34" s="24" t="e">
        <f ca="1">SOMMEPROD(('19-C'!$B$17:$B$21=$A34)*('19-C'!$C$16:$H$16=L$6)*('19-C'!$C$15:$H$15=L$5)*('19-C'!$C$17:$H$21))+SOMMEPROD(('20-D'!$B$17:$B$21=$A34)*('20-D'!$C$16:$H$16=L$6)*('20-D'!$C$15:$H$15=L$5)*('20-D'!$C$17:$H$21))+SOMMEPROD(('21-E'!$B$17:$B$21=$A34)*('21-E'!$C$16:$H$16=L$6)*('21-E'!$C$15:$H$15=L$5)*('21-E'!$C$17:$H$21))+SOMMEPROD(('22-F'!$B$17:$B$37=$A34)*('22-F'!$C$16:$H$16=L$6)*('22-F'!$C$15:$H$15=L$5)*('22-F'!$C$17:$H$37))+SOMMEPROD(('23-G'!$B$17:$B$37=$A34)*('23-G'!$C$16:$H$16=L$6)*('23-G'!$C$15:$H$15=L$5)*('23-G'!$C$17:$H$37))+SOMMEPROD(('24-H'!$B$17:$B$37=$A34)*('24-H'!$C$16:$H$16=L$6)*('24-H'!$C$15:$H$15=L$5)*('24-H'!$C$17:$H$37))+SOMMEPROD(('25-I'!$B$17:$B$37=$A34)*('25-I'!$C$16:$H$16=L$6)*('25-I'!$C$15:$H$15=L$5)*('25-I'!$C$17:$H$37))+SOMMEPROD(('26-J'!$B$17:$B$37=$A34)*('26-J'!$C$16:$H$16=L$6)*('26-J'!$C$15:$H$15=L$5)*('26-J'!$C$17:$H$37))+SOMMEPROD(('27-K'!$B$17:$B$37=$A34)*('27-K'!$C$16:$H$16=L$6)*('27-K'!$C$15:$H$15=L$5)*('27-K'!$C$17:$H$37))+SOMMEPROD(('28-L'!$B$17:$B$37=$A34)*('28-L'!$C$16:$H$16=L$6)*('28-L'!$C$15:$H$15=L$5)*('28-L'!$C$17:$H$37))</f>
        <v>#NAME?</v>
      </c>
      <c r="M34" s="24" t="e">
        <f ca="1">SOMMEPROD(('19-C'!$B$17:$B$21=$A34)*('19-C'!$C$16:$H$16=M$6)*('19-C'!$C$15:$H$15=M$5)*('19-C'!$C$17:$H$21))+SOMMEPROD(('20-D'!$B$17:$B$21=$A34)*('20-D'!$C$16:$H$16=M$6)*('20-D'!$C$15:$H$15=M$5)*('20-D'!$C$17:$H$21))+SOMMEPROD(('21-E'!$B$17:$B$21=$A34)*('21-E'!$C$16:$H$16=M$6)*('21-E'!$C$15:$H$15=M$5)*('21-E'!$C$17:$H$21))+SOMMEPROD(('22-F'!$B$17:$B$37=$A34)*('22-F'!$C$16:$H$16=M$6)*('22-F'!$C$15:$H$15=M$5)*('22-F'!$C$17:$H$37))+SOMMEPROD(('23-G'!$B$17:$B$37=$A34)*('23-G'!$C$16:$H$16=M$6)*('23-G'!$C$15:$H$15=M$5)*('23-G'!$C$17:$H$37))+SOMMEPROD(('24-H'!$B$17:$B$37=$A34)*('24-H'!$C$16:$H$16=M$6)*('24-H'!$C$15:$H$15=M$5)*('24-H'!$C$17:$H$37))+SOMMEPROD(('25-I'!$B$17:$B$37=$A34)*('25-I'!$C$16:$H$16=M$6)*('25-I'!$C$15:$H$15=M$5)*('25-I'!$C$17:$H$37))+SOMMEPROD(('26-J'!$B$17:$B$37=$A34)*('26-J'!$C$16:$H$16=M$6)*('26-J'!$C$15:$H$15=M$5)*('26-J'!$C$17:$H$37))+SOMMEPROD(('27-K'!$B$17:$B$37=$A34)*('27-K'!$C$16:$H$16=M$6)*('27-K'!$C$15:$H$15=M$5)*('27-K'!$C$17:$H$37))+SOMMEPROD(('28-L'!$B$17:$B$37=$A34)*('28-L'!$C$16:$H$16=M$6)*('28-L'!$C$15:$H$15=M$5)*('28-L'!$C$17:$H$37))</f>
        <v>#NAME?</v>
      </c>
      <c r="N34" s="24" t="e">
        <f ca="1">SOMMEPROD(('19-C'!$B$17:$B$21=$A34)*('19-C'!$C$16:$H$16=N$6)*('19-C'!$C$15:$H$15=N$5)*('19-C'!$C$17:$H$21))+SOMMEPROD(('20-D'!$B$17:$B$21=$A34)*('20-D'!$C$16:$H$16=N$6)*('20-D'!$C$15:$H$15=N$5)*('20-D'!$C$17:$H$21))+SOMMEPROD(('21-E'!$B$17:$B$21=$A34)*('21-E'!$C$16:$H$16=N$6)*('21-E'!$C$15:$H$15=N$5)*('21-E'!$C$17:$H$21))+SOMMEPROD(('22-F'!$B$17:$B$37=$A34)*('22-F'!$C$16:$H$16=N$6)*('22-F'!$C$15:$H$15=N$5)*('22-F'!$C$17:$H$37))+SOMMEPROD(('23-G'!$B$17:$B$37=$A34)*('23-G'!$C$16:$H$16=N$6)*('23-G'!$C$15:$H$15=N$5)*('23-G'!$C$17:$H$37))+SOMMEPROD(('24-H'!$B$17:$B$37=$A34)*('24-H'!$C$16:$H$16=N$6)*('24-H'!$C$15:$H$15=N$5)*('24-H'!$C$17:$H$37))+SOMMEPROD(('25-I'!$B$17:$B$37=$A34)*('25-I'!$C$16:$H$16=N$6)*('25-I'!$C$15:$H$15=N$5)*('25-I'!$C$17:$H$37))+SOMMEPROD(('26-J'!$B$17:$B$37=$A34)*('26-J'!$C$16:$H$16=N$6)*('26-J'!$C$15:$H$15=N$5)*('26-J'!$C$17:$H$37))+SOMMEPROD(('27-K'!$B$17:$B$37=$A34)*('27-K'!$C$16:$H$16=N$6)*('27-K'!$C$15:$H$15=N$5)*('27-K'!$C$17:$H$37))+SOMMEPROD(('28-L'!$B$17:$B$37=$A34)*('28-L'!$C$16:$H$16=N$6)*('28-L'!$C$15:$H$15=N$5)*('28-L'!$C$17:$H$37))</f>
        <v>#NAME?</v>
      </c>
      <c r="O34" s="24" t="e">
        <f ca="1">SOMMEPROD(('19-C'!$B$17:$B$21=$A34)*('19-C'!$C$16:$H$16=O$6)*('19-C'!$C$15:$H$15=O$5)*('19-C'!$C$17:$H$21))+SOMMEPROD(('20-D'!$B$17:$B$21=$A34)*('20-D'!$C$16:$H$16=O$6)*('20-D'!$C$15:$H$15=O$5)*('20-D'!$C$17:$H$21))+SOMMEPROD(('21-E'!$B$17:$B$21=$A34)*('21-E'!$C$16:$H$16=O$6)*('21-E'!$C$15:$H$15=O$5)*('21-E'!$C$17:$H$21))+SOMMEPROD(('22-F'!$B$17:$B$37=$A34)*('22-F'!$C$16:$H$16=O$6)*('22-F'!$C$15:$H$15=O$5)*('22-F'!$C$17:$H$37))+SOMMEPROD(('23-G'!$B$17:$B$37=$A34)*('23-G'!$C$16:$H$16=O$6)*('23-G'!$C$15:$H$15=O$5)*('23-G'!$C$17:$H$37))+SOMMEPROD(('24-H'!$B$17:$B$37=$A34)*('24-H'!$C$16:$H$16=O$6)*('24-H'!$C$15:$H$15=O$5)*('24-H'!$C$17:$H$37))+SOMMEPROD(('25-I'!$B$17:$B$37=$A34)*('25-I'!$C$16:$H$16=O$6)*('25-I'!$C$15:$H$15=O$5)*('25-I'!$C$17:$H$37))+SOMMEPROD(('26-J'!$B$17:$B$37=$A34)*('26-J'!$C$16:$H$16=O$6)*('26-J'!$C$15:$H$15=O$5)*('26-J'!$C$17:$H$37))+SOMMEPROD(('27-K'!$B$17:$B$37=$A34)*('27-K'!$C$16:$H$16=O$6)*('27-K'!$C$15:$H$15=O$5)*('27-K'!$C$17:$H$37))+SOMMEPROD(('28-L'!$B$17:$B$37=$A34)*('28-L'!$C$16:$H$16=O$6)*('28-L'!$C$15:$H$15=O$5)*('28-L'!$C$17:$H$37))</f>
        <v>#NAME?</v>
      </c>
      <c r="P34" s="24" t="e">
        <f ca="1">SOMMEPROD(('19-C'!$B$17:$B$21=$A34)*('19-C'!$C$16:$H$16=P$6)*('19-C'!$C$15:$H$15=P$5)*('19-C'!$C$17:$H$21))+SOMMEPROD(('20-D'!$B$17:$B$21=$A34)*('20-D'!$C$16:$H$16=P$6)*('20-D'!$C$15:$H$15=P$5)*('20-D'!$C$17:$H$21))+SOMMEPROD(('21-E'!$B$17:$B$21=$A34)*('21-E'!$C$16:$H$16=P$6)*('21-E'!$C$15:$H$15=P$5)*('21-E'!$C$17:$H$21))+SOMMEPROD(('22-F'!$B$17:$B$37=$A34)*('22-F'!$C$16:$H$16=P$6)*('22-F'!$C$15:$H$15=P$5)*('22-F'!$C$17:$H$37))+SOMMEPROD(('23-G'!$B$17:$B$37=$A34)*('23-G'!$C$16:$H$16=P$6)*('23-G'!$C$15:$H$15=P$5)*('23-G'!$C$17:$H$37))+SOMMEPROD(('24-H'!$B$17:$B$37=$A34)*('24-H'!$C$16:$H$16=P$6)*('24-H'!$C$15:$H$15=P$5)*('24-H'!$C$17:$H$37))+SOMMEPROD(('25-I'!$B$17:$B$37=$A34)*('25-I'!$C$16:$H$16=P$6)*('25-I'!$C$15:$H$15=P$5)*('25-I'!$C$17:$H$37))+SOMMEPROD(('26-J'!$B$17:$B$37=$A34)*('26-J'!$C$16:$H$16=P$6)*('26-J'!$C$15:$H$15=P$5)*('26-J'!$C$17:$H$37))+SOMMEPROD(('27-K'!$B$17:$B$37=$A34)*('27-K'!$C$16:$H$16=P$6)*('27-K'!$C$15:$H$15=P$5)*('27-K'!$C$17:$H$37))+SOMMEPROD(('28-L'!$B$17:$B$37=$A34)*('28-L'!$C$16:$H$16=P$6)*('28-L'!$C$15:$H$15=P$5)*('28-L'!$C$17:$H$37))</f>
        <v>#NAME?</v>
      </c>
      <c r="Q34" s="24" t="e">
        <f ca="1">SOMMEPROD(('19-C'!$B$17:$B$21=$A34)*('19-C'!$C$16:$H$16=Q$6)*('19-C'!$C$15:$H$15=Q$5)*('19-C'!$C$17:$H$21))+SOMMEPROD(('20-D'!$B$17:$B$21=$A34)*('20-D'!$C$16:$H$16=Q$6)*('20-D'!$C$15:$H$15=Q$5)*('20-D'!$C$17:$H$21))+SOMMEPROD(('21-E'!$B$17:$B$21=$A34)*('21-E'!$C$16:$H$16=Q$6)*('21-E'!$C$15:$H$15=Q$5)*('21-E'!$C$17:$H$21))+SOMMEPROD(('22-F'!$B$17:$B$37=$A34)*('22-F'!$C$16:$H$16=Q$6)*('22-F'!$C$15:$H$15=Q$5)*('22-F'!$C$17:$H$37))+SOMMEPROD(('23-G'!$B$17:$B$37=$A34)*('23-G'!$C$16:$H$16=Q$6)*('23-G'!$C$15:$H$15=Q$5)*('23-G'!$C$17:$H$37))+SOMMEPROD(('24-H'!$B$17:$B$37=$A34)*('24-H'!$C$16:$H$16=Q$6)*('24-H'!$C$15:$H$15=Q$5)*('24-H'!$C$17:$H$37))+SOMMEPROD(('25-I'!$B$17:$B$37=$A34)*('25-I'!$C$16:$H$16=Q$6)*('25-I'!$C$15:$H$15=Q$5)*('25-I'!$C$17:$H$37))+SOMMEPROD(('26-J'!$B$17:$B$37=$A34)*('26-J'!$C$16:$H$16=Q$6)*('26-J'!$C$15:$H$15=Q$5)*('26-J'!$C$17:$H$37))+SOMMEPROD(('27-K'!$B$17:$B$37=$A34)*('27-K'!$C$16:$H$16=Q$6)*('27-K'!$C$15:$H$15=Q$5)*('27-K'!$C$17:$H$37))+SOMMEPROD(('28-L'!$B$17:$B$37=$A34)*('28-L'!$C$16:$H$16=Q$6)*('28-L'!$C$15:$H$15=Q$5)*('28-L'!$C$17:$H$37))</f>
        <v>#NAME?</v>
      </c>
      <c r="R34" s="24" t="e">
        <f ca="1">SOMMEPROD(('19-C'!$B$17:$B$21=$A34)*('19-C'!$C$16:$H$16=R$6)*('19-C'!$C$15:$H$15=R$5)*('19-C'!$C$17:$H$21))+SOMMEPROD(('20-D'!$B$17:$B$21=$A34)*('20-D'!$C$16:$H$16=R$6)*('20-D'!$C$15:$H$15=R$5)*('20-D'!$C$17:$H$21))+SOMMEPROD(('21-E'!$B$17:$B$21=$A34)*('21-E'!$C$16:$H$16=R$6)*('21-E'!$C$15:$H$15=R$5)*('21-E'!$C$17:$H$21))+SOMMEPROD(('22-F'!$B$17:$B$37=$A34)*('22-F'!$C$16:$H$16=R$6)*('22-F'!$C$15:$H$15=R$5)*('22-F'!$C$17:$H$37))+SOMMEPROD(('23-G'!$B$17:$B$37=$A34)*('23-G'!$C$16:$H$16=R$6)*('23-G'!$C$15:$H$15=R$5)*('23-G'!$C$17:$H$37))+SOMMEPROD(('24-H'!$B$17:$B$37=$A34)*('24-H'!$C$16:$H$16=R$6)*('24-H'!$C$15:$H$15=R$5)*('24-H'!$C$17:$H$37))+SOMMEPROD(('25-I'!$B$17:$B$37=$A34)*('25-I'!$C$16:$H$16=R$6)*('25-I'!$C$15:$H$15=R$5)*('25-I'!$C$17:$H$37))+SOMMEPROD(('26-J'!$B$17:$B$37=$A34)*('26-J'!$C$16:$H$16=R$6)*('26-J'!$C$15:$H$15=R$5)*('26-J'!$C$17:$H$37))+SOMMEPROD(('27-K'!$B$17:$B$37=$A34)*('27-K'!$C$16:$H$16=R$6)*('27-K'!$C$15:$H$15=R$5)*('27-K'!$C$17:$H$37))+SOMMEPROD(('28-L'!$B$17:$B$37=$A34)*('28-L'!$C$16:$H$16=R$6)*('28-L'!$C$15:$H$15=R$5)*('28-L'!$C$17:$H$37))</f>
        <v>#NAME?</v>
      </c>
      <c r="S34" s="24" t="e">
        <f ca="1">SOMMEPROD(('19-C'!$B$17:$B$21=$A34)*('19-C'!$C$16:$H$16=S$6)*('19-C'!$C$15:$H$15=S$5)*('19-C'!$C$17:$H$21))+SOMMEPROD(('20-D'!$B$17:$B$21=$A34)*('20-D'!$C$16:$H$16=S$6)*('20-D'!$C$15:$H$15=S$5)*('20-D'!$C$17:$H$21))+SOMMEPROD(('21-E'!$B$17:$B$21=$A34)*('21-E'!$C$16:$H$16=S$6)*('21-E'!$C$15:$H$15=S$5)*('21-E'!$C$17:$H$21))+SOMMEPROD(('22-F'!$B$17:$B$37=$A34)*('22-F'!$C$16:$H$16=S$6)*('22-F'!$C$15:$H$15=S$5)*('22-F'!$C$17:$H$37))+SOMMEPROD(('23-G'!$B$17:$B$37=$A34)*('23-G'!$C$16:$H$16=S$6)*('23-G'!$C$15:$H$15=S$5)*('23-G'!$C$17:$H$37))+SOMMEPROD(('24-H'!$B$17:$B$37=$A34)*('24-H'!$C$16:$H$16=S$6)*('24-H'!$C$15:$H$15=S$5)*('24-H'!$C$17:$H$37))+SOMMEPROD(('25-I'!$B$17:$B$37=$A34)*('25-I'!$C$16:$H$16=S$6)*('25-I'!$C$15:$H$15=S$5)*('25-I'!$C$17:$H$37))+SOMMEPROD(('26-J'!$B$17:$B$37=$A34)*('26-J'!$C$16:$H$16=S$6)*('26-J'!$C$15:$H$15=S$5)*('26-J'!$C$17:$H$37))+SOMMEPROD(('27-K'!$B$17:$B$37=$A34)*('27-K'!$C$16:$H$16=S$6)*('27-K'!$C$15:$H$15=S$5)*('27-K'!$C$17:$H$37))+SOMMEPROD(('28-L'!$B$17:$B$37=$A34)*('28-L'!$C$16:$H$16=S$6)*('28-L'!$C$15:$H$15=S$5)*('28-L'!$C$17:$H$37))</f>
        <v>#NAME?</v>
      </c>
      <c r="T34" s="24" t="e">
        <f ca="1">SOMMEPROD(('19-C'!$B$17:$B$21=$A34)*('19-C'!$C$16:$H$16=T$6)*('19-C'!$C$15:$H$15=T$5)*('19-C'!$C$17:$H$21))+SOMMEPROD(('20-D'!$B$17:$B$21=$A34)*('20-D'!$C$16:$H$16=T$6)*('20-D'!$C$15:$H$15=T$5)*('20-D'!$C$17:$H$21))+SOMMEPROD(('21-E'!$B$17:$B$21=$A34)*('21-E'!$C$16:$H$16=T$6)*('21-E'!$C$15:$H$15=T$5)*('21-E'!$C$17:$H$21))+SOMMEPROD(('22-F'!$B$17:$B$37=$A34)*('22-F'!$C$16:$H$16=T$6)*('22-F'!$C$15:$H$15=T$5)*('22-F'!$C$17:$H$37))+SOMMEPROD(('23-G'!$B$17:$B$37=$A34)*('23-G'!$C$16:$H$16=T$6)*('23-G'!$C$15:$H$15=T$5)*('23-G'!$C$17:$H$37))+SOMMEPROD(('24-H'!$B$17:$B$37=$A34)*('24-H'!$C$16:$H$16=T$6)*('24-H'!$C$15:$H$15=T$5)*('24-H'!$C$17:$H$37))+SOMMEPROD(('25-I'!$B$17:$B$37=$A34)*('25-I'!$C$16:$H$16=T$6)*('25-I'!$C$15:$H$15=T$5)*('25-I'!$C$17:$H$37))+SOMMEPROD(('26-J'!$B$17:$B$37=$A34)*('26-J'!$C$16:$H$16=T$6)*('26-J'!$C$15:$H$15=T$5)*('26-J'!$C$17:$H$37))+SOMMEPROD(('27-K'!$B$17:$B$37=$A34)*('27-K'!$C$16:$H$16=T$6)*('27-K'!$C$15:$H$15=T$5)*('27-K'!$C$17:$H$37))+SOMMEPROD(('28-L'!$B$17:$B$37=$A34)*('28-L'!$C$16:$H$16=T$6)*('28-L'!$C$15:$H$15=T$5)*('28-L'!$C$17:$H$37))</f>
        <v>#NAME?</v>
      </c>
      <c r="U34" s="24" t="e">
        <f ca="1">SOMMEPROD(('19-C'!$B$17:$B$21=$A34)*('19-C'!$C$16:$H$16=U$6)*('19-C'!$C$15:$H$15=U$5)*('19-C'!$C$17:$H$21))+SOMMEPROD(('20-D'!$B$17:$B$21=$A34)*('20-D'!$C$16:$H$16=U$6)*('20-D'!$C$15:$H$15=U$5)*('20-D'!$C$17:$H$21))+SOMMEPROD(('21-E'!$B$17:$B$21=$A34)*('21-E'!$C$16:$H$16=U$6)*('21-E'!$C$15:$H$15=U$5)*('21-E'!$C$17:$H$21))+SOMMEPROD(('22-F'!$B$17:$B$37=$A34)*('22-F'!$C$16:$H$16=U$6)*('22-F'!$C$15:$H$15=U$5)*('22-F'!$C$17:$H$37))+SOMMEPROD(('23-G'!$B$17:$B$37=$A34)*('23-G'!$C$16:$H$16=U$6)*('23-G'!$C$15:$H$15=U$5)*('23-G'!$C$17:$H$37))+SOMMEPROD(('24-H'!$B$17:$B$37=$A34)*('24-H'!$C$16:$H$16=U$6)*('24-H'!$C$15:$H$15=U$5)*('24-H'!$C$17:$H$37))+SOMMEPROD(('25-I'!$B$17:$B$37=$A34)*('25-I'!$C$16:$H$16=U$6)*('25-I'!$C$15:$H$15=U$5)*('25-I'!$C$17:$H$37))+SOMMEPROD(('26-J'!$B$17:$B$37=$A34)*('26-J'!$C$16:$H$16=U$6)*('26-J'!$C$15:$H$15=U$5)*('26-J'!$C$17:$H$37))+SOMMEPROD(('27-K'!$B$17:$B$37=$A34)*('27-K'!$C$16:$H$16=U$6)*('27-K'!$C$15:$H$15=U$5)*('27-K'!$C$17:$H$37))+SOMMEPROD(('28-L'!$B$17:$B$37=$A34)*('28-L'!$C$16:$H$16=U$6)*('28-L'!$C$15:$H$15=U$5)*('28-L'!$C$17:$H$37))</f>
        <v>#NAME?</v>
      </c>
      <c r="V34" s="24" t="e">
        <f ca="1">SOMMEPROD(('19-C'!$B$17:$B$21=$A34)*('19-C'!$C$16:$H$16=V$6)*('19-C'!$C$15:$H$15=V$5)*('19-C'!$C$17:$H$21))+SOMMEPROD(('20-D'!$B$17:$B$21=$A34)*('20-D'!$C$16:$H$16=V$6)*('20-D'!$C$15:$H$15=V$5)*('20-D'!$C$17:$H$21))+SOMMEPROD(('21-E'!$B$17:$B$21=$A34)*('21-E'!$C$16:$H$16=V$6)*('21-E'!$C$15:$H$15=V$5)*('21-E'!$C$17:$H$21))+SOMMEPROD(('22-F'!$B$17:$B$37=$A34)*('22-F'!$C$16:$H$16=V$6)*('22-F'!$C$15:$H$15=V$5)*('22-F'!$C$17:$H$37))+SOMMEPROD(('23-G'!$B$17:$B$37=$A34)*('23-G'!$C$16:$H$16=V$6)*('23-G'!$C$15:$H$15=V$5)*('23-G'!$C$17:$H$37))+SOMMEPROD(('24-H'!$B$17:$B$37=$A34)*('24-H'!$C$16:$H$16=V$6)*('24-H'!$C$15:$H$15=V$5)*('24-H'!$C$17:$H$37))+SOMMEPROD(('25-I'!$B$17:$B$37=$A34)*('25-I'!$C$16:$H$16=V$6)*('25-I'!$C$15:$H$15=V$5)*('25-I'!$C$17:$H$37))+SOMMEPROD(('26-J'!$B$17:$B$37=$A34)*('26-J'!$C$16:$H$16=V$6)*('26-J'!$C$15:$H$15=V$5)*('26-J'!$C$17:$H$37))+SOMMEPROD(('27-K'!$B$17:$B$37=$A34)*('27-K'!$C$16:$H$16=V$6)*('27-K'!$C$15:$H$15=V$5)*('27-K'!$C$17:$H$37))+SOMMEPROD(('28-L'!$B$17:$B$37=$A34)*('28-L'!$C$16:$H$16=V$6)*('28-L'!$C$15:$H$15=V$5)*('28-L'!$C$17:$H$37))</f>
        <v>#NAME?</v>
      </c>
      <c r="W34" s="24" t="e">
        <f ca="1">SOMMEPROD(('19-C'!$B$17:$B$21=$A34)*('19-C'!$C$16:$H$16=W$6)*('19-C'!$C$15:$H$15=W$5)*('19-C'!$C$17:$H$21))+SOMMEPROD(('20-D'!$B$17:$B$21=$A34)*('20-D'!$C$16:$H$16=W$6)*('20-D'!$C$15:$H$15=W$5)*('20-D'!$C$17:$H$21))+SOMMEPROD(('21-E'!$B$17:$B$21=$A34)*('21-E'!$C$16:$H$16=W$6)*('21-E'!$C$15:$H$15=W$5)*('21-E'!$C$17:$H$21))+SOMMEPROD(('22-F'!$B$17:$B$37=$A34)*('22-F'!$C$16:$H$16=W$6)*('22-F'!$C$15:$H$15=W$5)*('22-F'!$C$17:$H$37))+SOMMEPROD(('23-G'!$B$17:$B$37=$A34)*('23-G'!$C$16:$H$16=W$6)*('23-G'!$C$15:$H$15=W$5)*('23-G'!$C$17:$H$37))+SOMMEPROD(('24-H'!$B$17:$B$37=$A34)*('24-H'!$C$16:$H$16=W$6)*('24-H'!$C$15:$H$15=W$5)*('24-H'!$C$17:$H$37))+SOMMEPROD(('25-I'!$B$17:$B$37=$A34)*('25-I'!$C$16:$H$16=W$6)*('25-I'!$C$15:$H$15=W$5)*('25-I'!$C$17:$H$37))+SOMMEPROD(('26-J'!$B$17:$B$37=$A34)*('26-J'!$C$16:$H$16=W$6)*('26-J'!$C$15:$H$15=W$5)*('26-J'!$C$17:$H$37))+SOMMEPROD(('27-K'!$B$17:$B$37=$A34)*('27-K'!$C$16:$H$16=W$6)*('27-K'!$C$15:$H$15=W$5)*('27-K'!$C$17:$H$37))+SOMMEPROD(('28-L'!$B$17:$B$37=$A34)*('28-L'!$C$16:$H$16=W$6)*('28-L'!$C$15:$H$15=W$5)*('28-L'!$C$17:$H$37))</f>
        <v>#NAME?</v>
      </c>
      <c r="X34" s="24" t="e">
        <f ca="1">SOMMEPROD(('19-C'!$B$17:$B$21=$A34)*('19-C'!$C$16:$H$16=X$6)*('19-C'!$C$15:$H$15=X$5)*('19-C'!$C$17:$H$21))+SOMMEPROD(('20-D'!$B$17:$B$21=$A34)*('20-D'!$C$16:$H$16=X$6)*('20-D'!$C$15:$H$15=X$5)*('20-D'!$C$17:$H$21))+SOMMEPROD(('21-E'!$B$17:$B$21=$A34)*('21-E'!$C$16:$H$16=X$6)*('21-E'!$C$15:$H$15=X$5)*('21-E'!$C$17:$H$21))+SOMMEPROD(('22-F'!$B$17:$B$37=$A34)*('22-F'!$C$16:$H$16=X$6)*('22-F'!$C$15:$H$15=X$5)*('22-F'!$C$17:$H$37))+SOMMEPROD(('23-G'!$B$17:$B$37=$A34)*('23-G'!$C$16:$H$16=X$6)*('23-G'!$C$15:$H$15=X$5)*('23-G'!$C$17:$H$37))+SOMMEPROD(('24-H'!$B$17:$B$37=$A34)*('24-H'!$C$16:$H$16=X$6)*('24-H'!$C$15:$H$15=X$5)*('24-H'!$C$17:$H$37))+SOMMEPROD(('25-I'!$B$17:$B$37=$A34)*('25-I'!$C$16:$H$16=X$6)*('25-I'!$C$15:$H$15=X$5)*('25-I'!$C$17:$H$37))+SOMMEPROD(('26-J'!$B$17:$B$37=$A34)*('26-J'!$C$16:$H$16=X$6)*('26-J'!$C$15:$H$15=X$5)*('26-J'!$C$17:$H$37))+SOMMEPROD(('27-K'!$B$17:$B$37=$A34)*('27-K'!$C$16:$H$16=X$6)*('27-K'!$C$15:$H$15=X$5)*('27-K'!$C$17:$H$37))+SOMMEPROD(('28-L'!$B$17:$B$37=$A34)*('28-L'!$C$16:$H$16=X$6)*('28-L'!$C$15:$H$15=X$5)*('28-L'!$C$17:$H$37))</f>
        <v>#NAME?</v>
      </c>
      <c r="Y34" s="134" t="e">
        <f t="shared" ca="1" si="11"/>
        <v>#NAME?</v>
      </c>
      <c r="AA34" s="54">
        <f t="shared" si="12"/>
        <v>2021</v>
      </c>
      <c r="AB34" s="19">
        <f t="shared" si="13"/>
        <v>15000</v>
      </c>
      <c r="AC34" s="19">
        <f t="shared" si="13"/>
        <v>42900</v>
      </c>
      <c r="AD34" s="19">
        <f t="shared" si="13"/>
        <v>60900</v>
      </c>
      <c r="AE34" s="19">
        <f t="shared" si="13"/>
        <v>12700</v>
      </c>
      <c r="AF34" s="19">
        <f t="shared" si="13"/>
        <v>50500</v>
      </c>
      <c r="AG34" s="19">
        <f t="shared" si="13"/>
        <v>7700</v>
      </c>
      <c r="AH34" s="19">
        <f t="shared" si="13"/>
        <v>132100</v>
      </c>
      <c r="AI34" s="19">
        <f t="shared" si="13"/>
        <v>19200</v>
      </c>
      <c r="AJ34" s="19">
        <f t="shared" si="13"/>
        <v>30500</v>
      </c>
      <c r="AK34" s="19">
        <f t="shared" si="13"/>
        <v>33400</v>
      </c>
      <c r="AL34" s="19">
        <f t="shared" si="14"/>
        <v>57000</v>
      </c>
      <c r="AM34" s="19">
        <f t="shared" si="14"/>
        <v>9500</v>
      </c>
      <c r="AN34" s="19">
        <f t="shared" si="14"/>
        <v>9500</v>
      </c>
      <c r="AO34" s="19">
        <f t="shared" si="14"/>
        <v>5800</v>
      </c>
      <c r="AP34" s="19">
        <f t="shared" si="14"/>
        <v>33500</v>
      </c>
      <c r="AQ34" s="19">
        <f t="shared" si="14"/>
        <v>184200</v>
      </c>
      <c r="AR34" s="19">
        <f t="shared" si="14"/>
        <v>0</v>
      </c>
      <c r="AS34" s="134">
        <f t="shared" si="15"/>
        <v>704400</v>
      </c>
    </row>
    <row r="35" spans="1:45" s="6" customFormat="1" ht="15" customHeight="1" x14ac:dyDescent="0.25">
      <c r="A35" s="54">
        <f t="shared" si="16"/>
        <v>2022</v>
      </c>
      <c r="B35" s="24" t="e">
        <f ca="1">SOMMEPROD(('19-C'!$B$17:$B$21=$A35)*('19-C'!$C$16:$H$16=B$6)*('19-C'!$C$15:$H$15=B$5)*('19-C'!$C$17:$H$21))+SOMMEPROD(('20-D'!$B$17:$B$21=$A35)*('20-D'!$C$16:$H$16=B$6)*('20-D'!$C$15:$H$15=B$5)*('20-D'!$C$17:$H$21))+SOMMEPROD(('21-E'!$B$17:$B$21=$A35)*('21-E'!$C$16:$H$16=B$6)*('21-E'!$C$15:$H$15=B$5)*('21-E'!$C$17:$H$21))+SOMMEPROD(('22-F'!$B$17:$B$37=$A35)*('22-F'!$C$16:$H$16=B$6)*('22-F'!$C$15:$H$15=B$5)*('22-F'!$C$17:$H$37))+SOMMEPROD(('23-G'!$B$17:$B$37=$A35)*('23-G'!$C$16:$H$16=B$6)*('23-G'!$C$15:$H$15=B$5)*('23-G'!$C$17:$H$37))+SOMMEPROD(('24-H'!$B$17:$B$37=$A35)*('24-H'!$C$16:$H$16=B$6)*('24-H'!$C$15:$H$15=B$5)*('24-H'!$C$17:$H$37))+SOMMEPROD(('25-I'!$B$17:$B$37=$A35)*('25-I'!$C$16:$H$16=B$6)*('25-I'!$C$15:$H$15=B$5)*('25-I'!$C$17:$H$37))+SOMMEPROD(('26-J'!$B$17:$B$37=$A35)*('26-J'!$C$16:$H$16=B$6)*('26-J'!$C$15:$H$15=B$5)*('26-J'!$C$17:$H$37))+SOMMEPROD(('27-K'!$B$17:$B$37=$A35)*('27-K'!$C$16:$H$16=B$6)*('27-K'!$C$15:$H$15=B$5)*('27-K'!$C$17:$H$37))+SOMMEPROD(('28-L'!$B$17:$B$37=$A35)*('28-L'!$C$16:$H$16=B$6)*('28-L'!$C$15:$H$15=B$5)*('28-L'!$C$17:$H$37))</f>
        <v>#NAME?</v>
      </c>
      <c r="C35" s="24" t="e">
        <f ca="1">SOMMEPROD(('19-C'!$B$17:$B$21=$A35)*('19-C'!$C$16:$H$16=C$6)*('19-C'!$C$15:$H$15=C$5)*('19-C'!$C$17:$H$21))+SOMMEPROD(('20-D'!$B$17:$B$21=$A35)*('20-D'!$C$16:$H$16=C$6)*('20-D'!$C$15:$H$15=C$5)*('20-D'!$C$17:$H$21))+SOMMEPROD(('21-E'!$B$17:$B$21=$A35)*('21-E'!$C$16:$H$16=C$6)*('21-E'!$C$15:$H$15=C$5)*('21-E'!$C$17:$H$21))+SOMMEPROD(('22-F'!$B$17:$B$37=$A35)*('22-F'!$C$16:$H$16=C$6)*('22-F'!$C$15:$H$15=C$5)*('22-F'!$C$17:$H$37))+SOMMEPROD(('23-G'!$B$17:$B$37=$A35)*('23-G'!$C$16:$H$16=C$6)*('23-G'!$C$15:$H$15=C$5)*('23-G'!$C$17:$H$37))+SOMMEPROD(('24-H'!$B$17:$B$37=$A35)*('24-H'!$C$16:$H$16=C$6)*('24-H'!$C$15:$H$15=C$5)*('24-H'!$C$17:$H$37))+SOMMEPROD(('25-I'!$B$17:$B$37=$A35)*('25-I'!$C$16:$H$16=C$6)*('25-I'!$C$15:$H$15=C$5)*('25-I'!$C$17:$H$37))+SOMMEPROD(('26-J'!$B$17:$B$37=$A35)*('26-J'!$C$16:$H$16=C$6)*('26-J'!$C$15:$H$15=C$5)*('26-J'!$C$17:$H$37))+SOMMEPROD(('27-K'!$B$17:$B$37=$A35)*('27-K'!$C$16:$H$16=C$6)*('27-K'!$C$15:$H$15=C$5)*('27-K'!$C$17:$H$37))+SOMMEPROD(('28-L'!$B$17:$B$37=$A35)*('28-L'!$C$16:$H$16=C$6)*('28-L'!$C$15:$H$15=C$5)*('28-L'!$C$17:$H$37))</f>
        <v>#NAME?</v>
      </c>
      <c r="D35" s="24" t="e">
        <f ca="1">SOMMEPROD(('19-C'!$B$17:$B$21=$A35)*('19-C'!$C$16:$H$16=D$6)*('19-C'!$C$15:$H$15=D$5)*('19-C'!$C$17:$H$21))+SOMMEPROD(('20-D'!$B$17:$B$21=$A35)*('20-D'!$C$16:$H$16=D$6)*('20-D'!$C$15:$H$15=D$5)*('20-D'!$C$17:$H$21))+SOMMEPROD(('21-E'!$B$17:$B$21=$A35)*('21-E'!$C$16:$H$16=D$6)*('21-E'!$C$15:$H$15=D$5)*('21-E'!$C$17:$H$21))+SOMMEPROD(('22-F'!$B$17:$B$37=$A35)*('22-F'!$C$16:$H$16=D$6)*('22-F'!$C$15:$H$15=D$5)*('22-F'!$C$17:$H$37))+SOMMEPROD(('23-G'!$B$17:$B$37=$A35)*('23-G'!$C$16:$H$16=D$6)*('23-G'!$C$15:$H$15=D$5)*('23-G'!$C$17:$H$37))+SOMMEPROD(('24-H'!$B$17:$B$37=$A35)*('24-H'!$C$16:$H$16=D$6)*('24-H'!$C$15:$H$15=D$5)*('24-H'!$C$17:$H$37))+SOMMEPROD(('25-I'!$B$17:$B$37=$A35)*('25-I'!$C$16:$H$16=D$6)*('25-I'!$C$15:$H$15=D$5)*('25-I'!$C$17:$H$37))+SOMMEPROD(('26-J'!$B$17:$B$37=$A35)*('26-J'!$C$16:$H$16=D$6)*('26-J'!$C$15:$H$15=D$5)*('26-J'!$C$17:$H$37))+SOMMEPROD(('27-K'!$B$17:$B$37=$A35)*('27-K'!$C$16:$H$16=D$6)*('27-K'!$C$15:$H$15=D$5)*('27-K'!$C$17:$H$37))+SOMMEPROD(('28-L'!$B$17:$B$37=$A35)*('28-L'!$C$16:$H$16=D$6)*('28-L'!$C$15:$H$15=D$5)*('28-L'!$C$17:$H$37))</f>
        <v>#NAME?</v>
      </c>
      <c r="E35" s="24" t="e">
        <f ca="1">SOMMEPROD(('19-C'!$B$17:$B$21=$A35)*('19-C'!$C$16:$H$16=E$6)*('19-C'!$C$15:$H$15=E$5)*('19-C'!$C$17:$H$21))+SOMMEPROD(('20-D'!$B$17:$B$21=$A35)*('20-D'!$C$16:$H$16=E$6)*('20-D'!$C$15:$H$15=E$5)*('20-D'!$C$17:$H$21))+SOMMEPROD(('21-E'!$B$17:$B$21=$A35)*('21-E'!$C$16:$H$16=E$6)*('21-E'!$C$15:$H$15=E$5)*('21-E'!$C$17:$H$21))+SOMMEPROD(('22-F'!$B$17:$B$37=$A35)*('22-F'!$C$16:$H$16=E$6)*('22-F'!$C$15:$H$15=E$5)*('22-F'!$C$17:$H$37))+SOMMEPROD(('23-G'!$B$17:$B$37=$A35)*('23-G'!$C$16:$H$16=E$6)*('23-G'!$C$15:$H$15=E$5)*('23-G'!$C$17:$H$37))+SOMMEPROD(('24-H'!$B$17:$B$37=$A35)*('24-H'!$C$16:$H$16=E$6)*('24-H'!$C$15:$H$15=E$5)*('24-H'!$C$17:$H$37))+SOMMEPROD(('25-I'!$B$17:$B$37=$A35)*('25-I'!$C$16:$H$16=E$6)*('25-I'!$C$15:$H$15=E$5)*('25-I'!$C$17:$H$37))+SOMMEPROD(('26-J'!$B$17:$B$37=$A35)*('26-J'!$C$16:$H$16=E$6)*('26-J'!$C$15:$H$15=E$5)*('26-J'!$C$17:$H$37))+SOMMEPROD(('27-K'!$B$17:$B$37=$A35)*('27-K'!$C$16:$H$16=E$6)*('27-K'!$C$15:$H$15=E$5)*('27-K'!$C$17:$H$37))+SOMMEPROD(('28-L'!$B$17:$B$37=$A35)*('28-L'!$C$16:$H$16=E$6)*('28-L'!$C$15:$H$15=E$5)*('28-L'!$C$17:$H$37))</f>
        <v>#NAME?</v>
      </c>
      <c r="F35" s="24" t="e">
        <f ca="1">SOMMEPROD(('19-C'!$B$17:$B$21=$A35)*('19-C'!$C$16:$H$16=F$6)*('19-C'!$C$15:$H$15=F$5)*('19-C'!$C$17:$H$21))+SOMMEPROD(('20-D'!$B$17:$B$21=$A35)*('20-D'!$C$16:$H$16=F$6)*('20-D'!$C$15:$H$15=F$5)*('20-D'!$C$17:$H$21))+SOMMEPROD(('21-E'!$B$17:$B$21=$A35)*('21-E'!$C$16:$H$16=F$6)*('21-E'!$C$15:$H$15=F$5)*('21-E'!$C$17:$H$21))+SOMMEPROD(('22-F'!$B$17:$B$37=$A35)*('22-F'!$C$16:$H$16=F$6)*('22-F'!$C$15:$H$15=F$5)*('22-F'!$C$17:$H$37))+SOMMEPROD(('23-G'!$B$17:$B$37=$A35)*('23-G'!$C$16:$H$16=F$6)*('23-G'!$C$15:$H$15=F$5)*('23-G'!$C$17:$H$37))+SOMMEPROD(('24-H'!$B$17:$B$37=$A35)*('24-H'!$C$16:$H$16=F$6)*('24-H'!$C$15:$H$15=F$5)*('24-H'!$C$17:$H$37))+SOMMEPROD(('25-I'!$B$17:$B$37=$A35)*('25-I'!$C$16:$H$16=F$6)*('25-I'!$C$15:$H$15=F$5)*('25-I'!$C$17:$H$37))+SOMMEPROD(('26-J'!$B$17:$B$37=$A35)*('26-J'!$C$16:$H$16=F$6)*('26-J'!$C$15:$H$15=F$5)*('26-J'!$C$17:$H$37))+SOMMEPROD(('27-K'!$B$17:$B$37=$A35)*('27-K'!$C$16:$H$16=F$6)*('27-K'!$C$15:$H$15=F$5)*('27-K'!$C$17:$H$37))+SOMMEPROD(('28-L'!$B$17:$B$37=$A35)*('28-L'!$C$16:$H$16=F$6)*('28-L'!$C$15:$H$15=F$5)*('28-L'!$C$17:$H$37))</f>
        <v>#NAME?</v>
      </c>
      <c r="G35" s="24" t="e">
        <f ca="1">SOMMEPROD(('19-C'!$B$17:$B$21=$A35)*('19-C'!$C$16:$H$16=G$6)*('19-C'!$C$15:$H$15=G$5)*('19-C'!$C$17:$H$21))+SOMMEPROD(('20-D'!$B$17:$B$21=$A35)*('20-D'!$C$16:$H$16=G$6)*('20-D'!$C$15:$H$15=G$5)*('20-D'!$C$17:$H$21))+SOMMEPROD(('21-E'!$B$17:$B$21=$A35)*('21-E'!$C$16:$H$16=G$6)*('21-E'!$C$15:$H$15=G$5)*('21-E'!$C$17:$H$21))+SOMMEPROD(('22-F'!$B$17:$B$37=$A35)*('22-F'!$C$16:$H$16=G$6)*('22-F'!$C$15:$H$15=G$5)*('22-F'!$C$17:$H$37))+SOMMEPROD(('23-G'!$B$17:$B$37=$A35)*('23-G'!$C$16:$H$16=G$6)*('23-G'!$C$15:$H$15=G$5)*('23-G'!$C$17:$H$37))+SOMMEPROD(('24-H'!$B$17:$B$37=$A35)*('24-H'!$C$16:$H$16=G$6)*('24-H'!$C$15:$H$15=G$5)*('24-H'!$C$17:$H$37))+SOMMEPROD(('25-I'!$B$17:$B$37=$A35)*('25-I'!$C$16:$H$16=G$6)*('25-I'!$C$15:$H$15=G$5)*('25-I'!$C$17:$H$37))+SOMMEPROD(('26-J'!$B$17:$B$37=$A35)*('26-J'!$C$16:$H$16=G$6)*('26-J'!$C$15:$H$15=G$5)*('26-J'!$C$17:$H$37))+SOMMEPROD(('27-K'!$B$17:$B$37=$A35)*('27-K'!$C$16:$H$16=G$6)*('27-K'!$C$15:$H$15=G$5)*('27-K'!$C$17:$H$37))+SOMMEPROD(('28-L'!$B$17:$B$37=$A35)*('28-L'!$C$16:$H$16=G$6)*('28-L'!$C$15:$H$15=G$5)*('28-L'!$C$17:$H$37))</f>
        <v>#NAME?</v>
      </c>
      <c r="H35" s="24" t="e">
        <f ca="1">SOMMEPROD(('19-C'!$B$17:$B$21=$A35)*('19-C'!$C$16:$H$16=H$6)*('19-C'!$C$15:$H$15=H$5)*('19-C'!$C$17:$H$21))+SOMMEPROD(('20-D'!$B$17:$B$21=$A35)*('20-D'!$C$16:$H$16=H$6)*('20-D'!$C$15:$H$15=H$5)*('20-D'!$C$17:$H$21))+SOMMEPROD(('21-E'!$B$17:$B$21=$A35)*('21-E'!$C$16:$H$16=H$6)*('21-E'!$C$15:$H$15=H$5)*('21-E'!$C$17:$H$21))+SOMMEPROD(('22-F'!$B$17:$B$37=$A35)*('22-F'!$C$16:$H$16=H$6)*('22-F'!$C$15:$H$15=H$5)*('22-F'!$C$17:$H$37))+SOMMEPROD(('23-G'!$B$17:$B$37=$A35)*('23-G'!$C$16:$H$16=H$6)*('23-G'!$C$15:$H$15=H$5)*('23-G'!$C$17:$H$37))+SOMMEPROD(('24-H'!$B$17:$B$37=$A35)*('24-H'!$C$16:$H$16=H$6)*('24-H'!$C$15:$H$15=H$5)*('24-H'!$C$17:$H$37))+SOMMEPROD(('25-I'!$B$17:$B$37=$A35)*('25-I'!$C$16:$H$16=H$6)*('25-I'!$C$15:$H$15=H$5)*('25-I'!$C$17:$H$37))+SOMMEPROD(('26-J'!$B$17:$B$37=$A35)*('26-J'!$C$16:$H$16=H$6)*('26-J'!$C$15:$H$15=H$5)*('26-J'!$C$17:$H$37))+SOMMEPROD(('27-K'!$B$17:$B$37=$A35)*('27-K'!$C$16:$H$16=H$6)*('27-K'!$C$15:$H$15=H$5)*('27-K'!$C$17:$H$37))+SOMMEPROD(('28-L'!$B$17:$B$37=$A35)*('28-L'!$C$16:$H$16=H$6)*('28-L'!$C$15:$H$15=H$5)*('28-L'!$C$17:$H$37))</f>
        <v>#NAME?</v>
      </c>
      <c r="I35" s="24" t="e">
        <f ca="1">SOMMEPROD(('19-C'!$B$17:$B$21=$A35)*('19-C'!$C$16:$H$16=I$6)*('19-C'!$C$15:$H$15=I$5)*('19-C'!$C$17:$H$21))+SOMMEPROD(('20-D'!$B$17:$B$21=$A35)*('20-D'!$C$16:$H$16=I$6)*('20-D'!$C$15:$H$15=I$5)*('20-D'!$C$17:$H$21))+SOMMEPROD(('21-E'!$B$17:$B$21=$A35)*('21-E'!$C$16:$H$16=I$6)*('21-E'!$C$15:$H$15=I$5)*('21-E'!$C$17:$H$21))+SOMMEPROD(('22-F'!$B$17:$B$37=$A35)*('22-F'!$C$16:$H$16=I$6)*('22-F'!$C$15:$H$15=I$5)*('22-F'!$C$17:$H$37))+SOMMEPROD(('23-G'!$B$17:$B$37=$A35)*('23-G'!$C$16:$H$16=I$6)*('23-G'!$C$15:$H$15=I$5)*('23-G'!$C$17:$H$37))+SOMMEPROD(('24-H'!$B$17:$B$37=$A35)*('24-H'!$C$16:$H$16=I$6)*('24-H'!$C$15:$H$15=I$5)*('24-H'!$C$17:$H$37))+SOMMEPROD(('25-I'!$B$17:$B$37=$A35)*('25-I'!$C$16:$H$16=I$6)*('25-I'!$C$15:$H$15=I$5)*('25-I'!$C$17:$H$37))+SOMMEPROD(('26-J'!$B$17:$B$37=$A35)*('26-J'!$C$16:$H$16=I$6)*('26-J'!$C$15:$H$15=I$5)*('26-J'!$C$17:$H$37))+SOMMEPROD(('27-K'!$B$17:$B$37=$A35)*('27-K'!$C$16:$H$16=I$6)*('27-K'!$C$15:$H$15=I$5)*('27-K'!$C$17:$H$37))+SOMMEPROD(('28-L'!$B$17:$B$37=$A35)*('28-L'!$C$16:$H$16=I$6)*('28-L'!$C$15:$H$15=I$5)*('28-L'!$C$17:$H$37))</f>
        <v>#NAME?</v>
      </c>
      <c r="J35" s="24" t="e">
        <f ca="1">SOMMEPROD(('19-C'!$B$17:$B$21=$A35)*('19-C'!$C$16:$H$16=J$6)*('19-C'!$C$15:$H$15=J$5)*('19-C'!$C$17:$H$21))+SOMMEPROD(('20-D'!$B$17:$B$21=$A35)*('20-D'!$C$16:$H$16=J$6)*('20-D'!$C$15:$H$15=J$5)*('20-D'!$C$17:$H$21))+SOMMEPROD(('21-E'!$B$17:$B$21=$A35)*('21-E'!$C$16:$H$16=J$6)*('21-E'!$C$15:$H$15=J$5)*('21-E'!$C$17:$H$21))+SOMMEPROD(('22-F'!$B$17:$B$37=$A35)*('22-F'!$C$16:$H$16=J$6)*('22-F'!$C$15:$H$15=J$5)*('22-F'!$C$17:$H$37))+SOMMEPROD(('23-G'!$B$17:$B$37=$A35)*('23-G'!$C$16:$H$16=J$6)*('23-G'!$C$15:$H$15=J$5)*('23-G'!$C$17:$H$37))+SOMMEPROD(('24-H'!$B$17:$B$37=$A35)*('24-H'!$C$16:$H$16=J$6)*('24-H'!$C$15:$H$15=J$5)*('24-H'!$C$17:$H$37))+SOMMEPROD(('25-I'!$B$17:$B$37=$A35)*('25-I'!$C$16:$H$16=J$6)*('25-I'!$C$15:$H$15=J$5)*('25-I'!$C$17:$H$37))+SOMMEPROD(('26-J'!$B$17:$B$37=$A35)*('26-J'!$C$16:$H$16=J$6)*('26-J'!$C$15:$H$15=J$5)*('26-J'!$C$17:$H$37))+SOMMEPROD(('27-K'!$B$17:$B$37=$A35)*('27-K'!$C$16:$H$16=J$6)*('27-K'!$C$15:$H$15=J$5)*('27-K'!$C$17:$H$37))+SOMMEPROD(('28-L'!$B$17:$B$37=$A35)*('28-L'!$C$16:$H$16=J$6)*('28-L'!$C$15:$H$15=J$5)*('28-L'!$C$17:$H$37))</f>
        <v>#NAME?</v>
      </c>
      <c r="K35" s="24" t="e">
        <f ca="1">SOMMEPROD(('19-C'!$B$17:$B$21=$A35)*('19-C'!$C$16:$H$16=K$6)*('19-C'!$C$15:$H$15=K$5)*('19-C'!$C$17:$H$21))+SOMMEPROD(('20-D'!$B$17:$B$21=$A35)*('20-D'!$C$16:$H$16=K$6)*('20-D'!$C$15:$H$15=K$5)*('20-D'!$C$17:$H$21))+SOMMEPROD(('21-E'!$B$17:$B$21=$A35)*('21-E'!$C$16:$H$16=K$6)*('21-E'!$C$15:$H$15=K$5)*('21-E'!$C$17:$H$21))+SOMMEPROD(('22-F'!$B$17:$B$37=$A35)*('22-F'!$C$16:$H$16=K$6)*('22-F'!$C$15:$H$15=K$5)*('22-F'!$C$17:$H$37))+SOMMEPROD(('23-G'!$B$17:$B$37=$A35)*('23-G'!$C$16:$H$16=K$6)*('23-G'!$C$15:$H$15=K$5)*('23-G'!$C$17:$H$37))+SOMMEPROD(('24-H'!$B$17:$B$37=$A35)*('24-H'!$C$16:$H$16=K$6)*('24-H'!$C$15:$H$15=K$5)*('24-H'!$C$17:$H$37))+SOMMEPROD(('25-I'!$B$17:$B$37=$A35)*('25-I'!$C$16:$H$16=K$6)*('25-I'!$C$15:$H$15=K$5)*('25-I'!$C$17:$H$37))+SOMMEPROD(('26-J'!$B$17:$B$37=$A35)*('26-J'!$C$16:$H$16=K$6)*('26-J'!$C$15:$H$15=K$5)*('26-J'!$C$17:$H$37))+SOMMEPROD(('27-K'!$B$17:$B$37=$A35)*('27-K'!$C$16:$H$16=K$6)*('27-K'!$C$15:$H$15=K$5)*('27-K'!$C$17:$H$37))+SOMMEPROD(('28-L'!$B$17:$B$37=$A35)*('28-L'!$C$16:$H$16=K$6)*('28-L'!$C$15:$H$15=K$5)*('28-L'!$C$17:$H$37))</f>
        <v>#NAME?</v>
      </c>
      <c r="L35" s="24" t="e">
        <f ca="1">SOMMEPROD(('19-C'!$B$17:$B$21=$A35)*('19-C'!$C$16:$H$16=L$6)*('19-C'!$C$15:$H$15=L$5)*('19-C'!$C$17:$H$21))+SOMMEPROD(('20-D'!$B$17:$B$21=$A35)*('20-D'!$C$16:$H$16=L$6)*('20-D'!$C$15:$H$15=L$5)*('20-D'!$C$17:$H$21))+SOMMEPROD(('21-E'!$B$17:$B$21=$A35)*('21-E'!$C$16:$H$16=L$6)*('21-E'!$C$15:$H$15=L$5)*('21-E'!$C$17:$H$21))+SOMMEPROD(('22-F'!$B$17:$B$37=$A35)*('22-F'!$C$16:$H$16=L$6)*('22-F'!$C$15:$H$15=L$5)*('22-F'!$C$17:$H$37))+SOMMEPROD(('23-G'!$B$17:$B$37=$A35)*('23-G'!$C$16:$H$16=L$6)*('23-G'!$C$15:$H$15=L$5)*('23-G'!$C$17:$H$37))+SOMMEPROD(('24-H'!$B$17:$B$37=$A35)*('24-H'!$C$16:$H$16=L$6)*('24-H'!$C$15:$H$15=L$5)*('24-H'!$C$17:$H$37))+SOMMEPROD(('25-I'!$B$17:$B$37=$A35)*('25-I'!$C$16:$H$16=L$6)*('25-I'!$C$15:$H$15=L$5)*('25-I'!$C$17:$H$37))+SOMMEPROD(('26-J'!$B$17:$B$37=$A35)*('26-J'!$C$16:$H$16=L$6)*('26-J'!$C$15:$H$15=L$5)*('26-J'!$C$17:$H$37))+SOMMEPROD(('27-K'!$B$17:$B$37=$A35)*('27-K'!$C$16:$H$16=L$6)*('27-K'!$C$15:$H$15=L$5)*('27-K'!$C$17:$H$37))+SOMMEPROD(('28-L'!$B$17:$B$37=$A35)*('28-L'!$C$16:$H$16=L$6)*('28-L'!$C$15:$H$15=L$5)*('28-L'!$C$17:$H$37))</f>
        <v>#NAME?</v>
      </c>
      <c r="M35" s="24" t="e">
        <f ca="1">SOMMEPROD(('19-C'!$B$17:$B$21=$A35)*('19-C'!$C$16:$H$16=M$6)*('19-C'!$C$15:$H$15=M$5)*('19-C'!$C$17:$H$21))+SOMMEPROD(('20-D'!$B$17:$B$21=$A35)*('20-D'!$C$16:$H$16=M$6)*('20-D'!$C$15:$H$15=M$5)*('20-D'!$C$17:$H$21))+SOMMEPROD(('21-E'!$B$17:$B$21=$A35)*('21-E'!$C$16:$H$16=M$6)*('21-E'!$C$15:$H$15=M$5)*('21-E'!$C$17:$H$21))+SOMMEPROD(('22-F'!$B$17:$B$37=$A35)*('22-F'!$C$16:$H$16=M$6)*('22-F'!$C$15:$H$15=M$5)*('22-F'!$C$17:$H$37))+SOMMEPROD(('23-G'!$B$17:$B$37=$A35)*('23-G'!$C$16:$H$16=M$6)*('23-G'!$C$15:$H$15=M$5)*('23-G'!$C$17:$H$37))+SOMMEPROD(('24-H'!$B$17:$B$37=$A35)*('24-H'!$C$16:$H$16=M$6)*('24-H'!$C$15:$H$15=M$5)*('24-H'!$C$17:$H$37))+SOMMEPROD(('25-I'!$B$17:$B$37=$A35)*('25-I'!$C$16:$H$16=M$6)*('25-I'!$C$15:$H$15=M$5)*('25-I'!$C$17:$H$37))+SOMMEPROD(('26-J'!$B$17:$B$37=$A35)*('26-J'!$C$16:$H$16=M$6)*('26-J'!$C$15:$H$15=M$5)*('26-J'!$C$17:$H$37))+SOMMEPROD(('27-K'!$B$17:$B$37=$A35)*('27-K'!$C$16:$H$16=M$6)*('27-K'!$C$15:$H$15=M$5)*('27-K'!$C$17:$H$37))+SOMMEPROD(('28-L'!$B$17:$B$37=$A35)*('28-L'!$C$16:$H$16=M$6)*('28-L'!$C$15:$H$15=M$5)*('28-L'!$C$17:$H$37))</f>
        <v>#NAME?</v>
      </c>
      <c r="N35" s="24" t="e">
        <f ca="1">SOMMEPROD(('19-C'!$B$17:$B$21=$A35)*('19-C'!$C$16:$H$16=N$6)*('19-C'!$C$15:$H$15=N$5)*('19-C'!$C$17:$H$21))+SOMMEPROD(('20-D'!$B$17:$B$21=$A35)*('20-D'!$C$16:$H$16=N$6)*('20-D'!$C$15:$H$15=N$5)*('20-D'!$C$17:$H$21))+SOMMEPROD(('21-E'!$B$17:$B$21=$A35)*('21-E'!$C$16:$H$16=N$6)*('21-E'!$C$15:$H$15=N$5)*('21-E'!$C$17:$H$21))+SOMMEPROD(('22-F'!$B$17:$B$37=$A35)*('22-F'!$C$16:$H$16=N$6)*('22-F'!$C$15:$H$15=N$5)*('22-F'!$C$17:$H$37))+SOMMEPROD(('23-G'!$B$17:$B$37=$A35)*('23-G'!$C$16:$H$16=N$6)*('23-G'!$C$15:$H$15=N$5)*('23-G'!$C$17:$H$37))+SOMMEPROD(('24-H'!$B$17:$B$37=$A35)*('24-H'!$C$16:$H$16=N$6)*('24-H'!$C$15:$H$15=N$5)*('24-H'!$C$17:$H$37))+SOMMEPROD(('25-I'!$B$17:$B$37=$A35)*('25-I'!$C$16:$H$16=N$6)*('25-I'!$C$15:$H$15=N$5)*('25-I'!$C$17:$H$37))+SOMMEPROD(('26-J'!$B$17:$B$37=$A35)*('26-J'!$C$16:$H$16=N$6)*('26-J'!$C$15:$H$15=N$5)*('26-J'!$C$17:$H$37))+SOMMEPROD(('27-K'!$B$17:$B$37=$A35)*('27-K'!$C$16:$H$16=N$6)*('27-K'!$C$15:$H$15=N$5)*('27-K'!$C$17:$H$37))+SOMMEPROD(('28-L'!$B$17:$B$37=$A35)*('28-L'!$C$16:$H$16=N$6)*('28-L'!$C$15:$H$15=N$5)*('28-L'!$C$17:$H$37))</f>
        <v>#NAME?</v>
      </c>
      <c r="O35" s="24" t="e">
        <f ca="1">SOMMEPROD(('19-C'!$B$17:$B$21=$A35)*('19-C'!$C$16:$H$16=O$6)*('19-C'!$C$15:$H$15=O$5)*('19-C'!$C$17:$H$21))+SOMMEPROD(('20-D'!$B$17:$B$21=$A35)*('20-D'!$C$16:$H$16=O$6)*('20-D'!$C$15:$H$15=O$5)*('20-D'!$C$17:$H$21))+SOMMEPROD(('21-E'!$B$17:$B$21=$A35)*('21-E'!$C$16:$H$16=O$6)*('21-E'!$C$15:$H$15=O$5)*('21-E'!$C$17:$H$21))+SOMMEPROD(('22-F'!$B$17:$B$37=$A35)*('22-F'!$C$16:$H$16=O$6)*('22-F'!$C$15:$H$15=O$5)*('22-F'!$C$17:$H$37))+SOMMEPROD(('23-G'!$B$17:$B$37=$A35)*('23-G'!$C$16:$H$16=O$6)*('23-G'!$C$15:$H$15=O$5)*('23-G'!$C$17:$H$37))+SOMMEPROD(('24-H'!$B$17:$B$37=$A35)*('24-H'!$C$16:$H$16=O$6)*('24-H'!$C$15:$H$15=O$5)*('24-H'!$C$17:$H$37))+SOMMEPROD(('25-I'!$B$17:$B$37=$A35)*('25-I'!$C$16:$H$16=O$6)*('25-I'!$C$15:$H$15=O$5)*('25-I'!$C$17:$H$37))+SOMMEPROD(('26-J'!$B$17:$B$37=$A35)*('26-J'!$C$16:$H$16=O$6)*('26-J'!$C$15:$H$15=O$5)*('26-J'!$C$17:$H$37))+SOMMEPROD(('27-K'!$B$17:$B$37=$A35)*('27-K'!$C$16:$H$16=O$6)*('27-K'!$C$15:$H$15=O$5)*('27-K'!$C$17:$H$37))+SOMMEPROD(('28-L'!$B$17:$B$37=$A35)*('28-L'!$C$16:$H$16=O$6)*('28-L'!$C$15:$H$15=O$5)*('28-L'!$C$17:$H$37))</f>
        <v>#NAME?</v>
      </c>
      <c r="P35" s="24" t="e">
        <f ca="1">SOMMEPROD(('19-C'!$B$17:$B$21=$A35)*('19-C'!$C$16:$H$16=P$6)*('19-C'!$C$15:$H$15=P$5)*('19-C'!$C$17:$H$21))+SOMMEPROD(('20-D'!$B$17:$B$21=$A35)*('20-D'!$C$16:$H$16=P$6)*('20-D'!$C$15:$H$15=P$5)*('20-D'!$C$17:$H$21))+SOMMEPROD(('21-E'!$B$17:$B$21=$A35)*('21-E'!$C$16:$H$16=P$6)*('21-E'!$C$15:$H$15=P$5)*('21-E'!$C$17:$H$21))+SOMMEPROD(('22-F'!$B$17:$B$37=$A35)*('22-F'!$C$16:$H$16=P$6)*('22-F'!$C$15:$H$15=P$5)*('22-F'!$C$17:$H$37))+SOMMEPROD(('23-G'!$B$17:$B$37=$A35)*('23-G'!$C$16:$H$16=P$6)*('23-G'!$C$15:$H$15=P$5)*('23-G'!$C$17:$H$37))+SOMMEPROD(('24-H'!$B$17:$B$37=$A35)*('24-H'!$C$16:$H$16=P$6)*('24-H'!$C$15:$H$15=P$5)*('24-H'!$C$17:$H$37))+SOMMEPROD(('25-I'!$B$17:$B$37=$A35)*('25-I'!$C$16:$H$16=P$6)*('25-I'!$C$15:$H$15=P$5)*('25-I'!$C$17:$H$37))+SOMMEPROD(('26-J'!$B$17:$B$37=$A35)*('26-J'!$C$16:$H$16=P$6)*('26-J'!$C$15:$H$15=P$5)*('26-J'!$C$17:$H$37))+SOMMEPROD(('27-K'!$B$17:$B$37=$A35)*('27-K'!$C$16:$H$16=P$6)*('27-K'!$C$15:$H$15=P$5)*('27-K'!$C$17:$H$37))+SOMMEPROD(('28-L'!$B$17:$B$37=$A35)*('28-L'!$C$16:$H$16=P$6)*('28-L'!$C$15:$H$15=P$5)*('28-L'!$C$17:$H$37))</f>
        <v>#NAME?</v>
      </c>
      <c r="Q35" s="24" t="e">
        <f ca="1">SOMMEPROD(('19-C'!$B$17:$B$21=$A35)*('19-C'!$C$16:$H$16=Q$6)*('19-C'!$C$15:$H$15=Q$5)*('19-C'!$C$17:$H$21))+SOMMEPROD(('20-D'!$B$17:$B$21=$A35)*('20-D'!$C$16:$H$16=Q$6)*('20-D'!$C$15:$H$15=Q$5)*('20-D'!$C$17:$H$21))+SOMMEPROD(('21-E'!$B$17:$B$21=$A35)*('21-E'!$C$16:$H$16=Q$6)*('21-E'!$C$15:$H$15=Q$5)*('21-E'!$C$17:$H$21))+SOMMEPROD(('22-F'!$B$17:$B$37=$A35)*('22-F'!$C$16:$H$16=Q$6)*('22-F'!$C$15:$H$15=Q$5)*('22-F'!$C$17:$H$37))+SOMMEPROD(('23-G'!$B$17:$B$37=$A35)*('23-G'!$C$16:$H$16=Q$6)*('23-G'!$C$15:$H$15=Q$5)*('23-G'!$C$17:$H$37))+SOMMEPROD(('24-H'!$B$17:$B$37=$A35)*('24-H'!$C$16:$H$16=Q$6)*('24-H'!$C$15:$H$15=Q$5)*('24-H'!$C$17:$H$37))+SOMMEPROD(('25-I'!$B$17:$B$37=$A35)*('25-I'!$C$16:$H$16=Q$6)*('25-I'!$C$15:$H$15=Q$5)*('25-I'!$C$17:$H$37))+SOMMEPROD(('26-J'!$B$17:$B$37=$A35)*('26-J'!$C$16:$H$16=Q$6)*('26-J'!$C$15:$H$15=Q$5)*('26-J'!$C$17:$H$37))+SOMMEPROD(('27-K'!$B$17:$B$37=$A35)*('27-K'!$C$16:$H$16=Q$6)*('27-K'!$C$15:$H$15=Q$5)*('27-K'!$C$17:$H$37))+SOMMEPROD(('28-L'!$B$17:$B$37=$A35)*('28-L'!$C$16:$H$16=Q$6)*('28-L'!$C$15:$H$15=Q$5)*('28-L'!$C$17:$H$37))</f>
        <v>#NAME?</v>
      </c>
      <c r="R35" s="24" t="e">
        <f ca="1">SOMMEPROD(('19-C'!$B$17:$B$21=$A35)*('19-C'!$C$16:$H$16=R$6)*('19-C'!$C$15:$H$15=R$5)*('19-C'!$C$17:$H$21))+SOMMEPROD(('20-D'!$B$17:$B$21=$A35)*('20-D'!$C$16:$H$16=R$6)*('20-D'!$C$15:$H$15=R$5)*('20-D'!$C$17:$H$21))+SOMMEPROD(('21-E'!$B$17:$B$21=$A35)*('21-E'!$C$16:$H$16=R$6)*('21-E'!$C$15:$H$15=R$5)*('21-E'!$C$17:$H$21))+SOMMEPROD(('22-F'!$B$17:$B$37=$A35)*('22-F'!$C$16:$H$16=R$6)*('22-F'!$C$15:$H$15=R$5)*('22-F'!$C$17:$H$37))+SOMMEPROD(('23-G'!$B$17:$B$37=$A35)*('23-G'!$C$16:$H$16=R$6)*('23-G'!$C$15:$H$15=R$5)*('23-G'!$C$17:$H$37))+SOMMEPROD(('24-H'!$B$17:$B$37=$A35)*('24-H'!$C$16:$H$16=R$6)*('24-H'!$C$15:$H$15=R$5)*('24-H'!$C$17:$H$37))+SOMMEPROD(('25-I'!$B$17:$B$37=$A35)*('25-I'!$C$16:$H$16=R$6)*('25-I'!$C$15:$H$15=R$5)*('25-I'!$C$17:$H$37))+SOMMEPROD(('26-J'!$B$17:$B$37=$A35)*('26-J'!$C$16:$H$16=R$6)*('26-J'!$C$15:$H$15=R$5)*('26-J'!$C$17:$H$37))+SOMMEPROD(('27-K'!$B$17:$B$37=$A35)*('27-K'!$C$16:$H$16=R$6)*('27-K'!$C$15:$H$15=R$5)*('27-K'!$C$17:$H$37))+SOMMEPROD(('28-L'!$B$17:$B$37=$A35)*('28-L'!$C$16:$H$16=R$6)*('28-L'!$C$15:$H$15=R$5)*('28-L'!$C$17:$H$37))</f>
        <v>#NAME?</v>
      </c>
      <c r="S35" s="24" t="e">
        <f ca="1">SOMMEPROD(('19-C'!$B$17:$B$21=$A35)*('19-C'!$C$16:$H$16=S$6)*('19-C'!$C$15:$H$15=S$5)*('19-C'!$C$17:$H$21))+SOMMEPROD(('20-D'!$B$17:$B$21=$A35)*('20-D'!$C$16:$H$16=S$6)*('20-D'!$C$15:$H$15=S$5)*('20-D'!$C$17:$H$21))+SOMMEPROD(('21-E'!$B$17:$B$21=$A35)*('21-E'!$C$16:$H$16=S$6)*('21-E'!$C$15:$H$15=S$5)*('21-E'!$C$17:$H$21))+SOMMEPROD(('22-F'!$B$17:$B$37=$A35)*('22-F'!$C$16:$H$16=S$6)*('22-F'!$C$15:$H$15=S$5)*('22-F'!$C$17:$H$37))+SOMMEPROD(('23-G'!$B$17:$B$37=$A35)*('23-G'!$C$16:$H$16=S$6)*('23-G'!$C$15:$H$15=S$5)*('23-G'!$C$17:$H$37))+SOMMEPROD(('24-H'!$B$17:$B$37=$A35)*('24-H'!$C$16:$H$16=S$6)*('24-H'!$C$15:$H$15=S$5)*('24-H'!$C$17:$H$37))+SOMMEPROD(('25-I'!$B$17:$B$37=$A35)*('25-I'!$C$16:$H$16=S$6)*('25-I'!$C$15:$H$15=S$5)*('25-I'!$C$17:$H$37))+SOMMEPROD(('26-J'!$B$17:$B$37=$A35)*('26-J'!$C$16:$H$16=S$6)*('26-J'!$C$15:$H$15=S$5)*('26-J'!$C$17:$H$37))+SOMMEPROD(('27-K'!$B$17:$B$37=$A35)*('27-K'!$C$16:$H$16=S$6)*('27-K'!$C$15:$H$15=S$5)*('27-K'!$C$17:$H$37))+SOMMEPROD(('28-L'!$B$17:$B$37=$A35)*('28-L'!$C$16:$H$16=S$6)*('28-L'!$C$15:$H$15=S$5)*('28-L'!$C$17:$H$37))</f>
        <v>#NAME?</v>
      </c>
      <c r="T35" s="24" t="e">
        <f ca="1">SOMMEPROD(('19-C'!$B$17:$B$21=$A35)*('19-C'!$C$16:$H$16=T$6)*('19-C'!$C$15:$H$15=T$5)*('19-C'!$C$17:$H$21))+SOMMEPROD(('20-D'!$B$17:$B$21=$A35)*('20-D'!$C$16:$H$16=T$6)*('20-D'!$C$15:$H$15=T$5)*('20-D'!$C$17:$H$21))+SOMMEPROD(('21-E'!$B$17:$B$21=$A35)*('21-E'!$C$16:$H$16=T$6)*('21-E'!$C$15:$H$15=T$5)*('21-E'!$C$17:$H$21))+SOMMEPROD(('22-F'!$B$17:$B$37=$A35)*('22-F'!$C$16:$H$16=T$6)*('22-F'!$C$15:$H$15=T$5)*('22-F'!$C$17:$H$37))+SOMMEPROD(('23-G'!$B$17:$B$37=$A35)*('23-G'!$C$16:$H$16=T$6)*('23-G'!$C$15:$H$15=T$5)*('23-G'!$C$17:$H$37))+SOMMEPROD(('24-H'!$B$17:$B$37=$A35)*('24-H'!$C$16:$H$16=T$6)*('24-H'!$C$15:$H$15=T$5)*('24-H'!$C$17:$H$37))+SOMMEPROD(('25-I'!$B$17:$B$37=$A35)*('25-I'!$C$16:$H$16=T$6)*('25-I'!$C$15:$H$15=T$5)*('25-I'!$C$17:$H$37))+SOMMEPROD(('26-J'!$B$17:$B$37=$A35)*('26-J'!$C$16:$H$16=T$6)*('26-J'!$C$15:$H$15=T$5)*('26-J'!$C$17:$H$37))+SOMMEPROD(('27-K'!$B$17:$B$37=$A35)*('27-K'!$C$16:$H$16=T$6)*('27-K'!$C$15:$H$15=T$5)*('27-K'!$C$17:$H$37))+SOMMEPROD(('28-L'!$B$17:$B$37=$A35)*('28-L'!$C$16:$H$16=T$6)*('28-L'!$C$15:$H$15=T$5)*('28-L'!$C$17:$H$37))</f>
        <v>#NAME?</v>
      </c>
      <c r="U35" s="24" t="e">
        <f ca="1">SOMMEPROD(('19-C'!$B$17:$B$21=$A35)*('19-C'!$C$16:$H$16=U$6)*('19-C'!$C$15:$H$15=U$5)*('19-C'!$C$17:$H$21))+SOMMEPROD(('20-D'!$B$17:$B$21=$A35)*('20-D'!$C$16:$H$16=U$6)*('20-D'!$C$15:$H$15=U$5)*('20-D'!$C$17:$H$21))+SOMMEPROD(('21-E'!$B$17:$B$21=$A35)*('21-E'!$C$16:$H$16=U$6)*('21-E'!$C$15:$H$15=U$5)*('21-E'!$C$17:$H$21))+SOMMEPROD(('22-F'!$B$17:$B$37=$A35)*('22-F'!$C$16:$H$16=U$6)*('22-F'!$C$15:$H$15=U$5)*('22-F'!$C$17:$H$37))+SOMMEPROD(('23-G'!$B$17:$B$37=$A35)*('23-G'!$C$16:$H$16=U$6)*('23-G'!$C$15:$H$15=U$5)*('23-G'!$C$17:$H$37))+SOMMEPROD(('24-H'!$B$17:$B$37=$A35)*('24-H'!$C$16:$H$16=U$6)*('24-H'!$C$15:$H$15=U$5)*('24-H'!$C$17:$H$37))+SOMMEPROD(('25-I'!$B$17:$B$37=$A35)*('25-I'!$C$16:$H$16=U$6)*('25-I'!$C$15:$H$15=U$5)*('25-I'!$C$17:$H$37))+SOMMEPROD(('26-J'!$B$17:$B$37=$A35)*('26-J'!$C$16:$H$16=U$6)*('26-J'!$C$15:$H$15=U$5)*('26-J'!$C$17:$H$37))+SOMMEPROD(('27-K'!$B$17:$B$37=$A35)*('27-K'!$C$16:$H$16=U$6)*('27-K'!$C$15:$H$15=U$5)*('27-K'!$C$17:$H$37))+SOMMEPROD(('28-L'!$B$17:$B$37=$A35)*('28-L'!$C$16:$H$16=U$6)*('28-L'!$C$15:$H$15=U$5)*('28-L'!$C$17:$H$37))</f>
        <v>#NAME?</v>
      </c>
      <c r="V35" s="24" t="e">
        <f ca="1">SOMMEPROD(('19-C'!$B$17:$B$21=$A35)*('19-C'!$C$16:$H$16=V$6)*('19-C'!$C$15:$H$15=V$5)*('19-C'!$C$17:$H$21))+SOMMEPROD(('20-D'!$B$17:$B$21=$A35)*('20-D'!$C$16:$H$16=V$6)*('20-D'!$C$15:$H$15=V$5)*('20-D'!$C$17:$H$21))+SOMMEPROD(('21-E'!$B$17:$B$21=$A35)*('21-E'!$C$16:$H$16=V$6)*('21-E'!$C$15:$H$15=V$5)*('21-E'!$C$17:$H$21))+SOMMEPROD(('22-F'!$B$17:$B$37=$A35)*('22-F'!$C$16:$H$16=V$6)*('22-F'!$C$15:$H$15=V$5)*('22-F'!$C$17:$H$37))+SOMMEPROD(('23-G'!$B$17:$B$37=$A35)*('23-G'!$C$16:$H$16=V$6)*('23-G'!$C$15:$H$15=V$5)*('23-G'!$C$17:$H$37))+SOMMEPROD(('24-H'!$B$17:$B$37=$A35)*('24-H'!$C$16:$H$16=V$6)*('24-H'!$C$15:$H$15=V$5)*('24-H'!$C$17:$H$37))+SOMMEPROD(('25-I'!$B$17:$B$37=$A35)*('25-I'!$C$16:$H$16=V$6)*('25-I'!$C$15:$H$15=V$5)*('25-I'!$C$17:$H$37))+SOMMEPROD(('26-J'!$B$17:$B$37=$A35)*('26-J'!$C$16:$H$16=V$6)*('26-J'!$C$15:$H$15=V$5)*('26-J'!$C$17:$H$37))+SOMMEPROD(('27-K'!$B$17:$B$37=$A35)*('27-K'!$C$16:$H$16=V$6)*('27-K'!$C$15:$H$15=V$5)*('27-K'!$C$17:$H$37))+SOMMEPROD(('28-L'!$B$17:$B$37=$A35)*('28-L'!$C$16:$H$16=V$6)*('28-L'!$C$15:$H$15=V$5)*('28-L'!$C$17:$H$37))</f>
        <v>#NAME?</v>
      </c>
      <c r="W35" s="24" t="e">
        <f ca="1">SOMMEPROD(('19-C'!$B$17:$B$21=$A35)*('19-C'!$C$16:$H$16=W$6)*('19-C'!$C$15:$H$15=W$5)*('19-C'!$C$17:$H$21))+SOMMEPROD(('20-D'!$B$17:$B$21=$A35)*('20-D'!$C$16:$H$16=W$6)*('20-D'!$C$15:$H$15=W$5)*('20-D'!$C$17:$H$21))+SOMMEPROD(('21-E'!$B$17:$B$21=$A35)*('21-E'!$C$16:$H$16=W$6)*('21-E'!$C$15:$H$15=W$5)*('21-E'!$C$17:$H$21))+SOMMEPROD(('22-F'!$B$17:$B$37=$A35)*('22-F'!$C$16:$H$16=W$6)*('22-F'!$C$15:$H$15=W$5)*('22-F'!$C$17:$H$37))+SOMMEPROD(('23-G'!$B$17:$B$37=$A35)*('23-G'!$C$16:$H$16=W$6)*('23-G'!$C$15:$H$15=W$5)*('23-G'!$C$17:$H$37))+SOMMEPROD(('24-H'!$B$17:$B$37=$A35)*('24-H'!$C$16:$H$16=W$6)*('24-H'!$C$15:$H$15=W$5)*('24-H'!$C$17:$H$37))+SOMMEPROD(('25-I'!$B$17:$B$37=$A35)*('25-I'!$C$16:$H$16=W$6)*('25-I'!$C$15:$H$15=W$5)*('25-I'!$C$17:$H$37))+SOMMEPROD(('26-J'!$B$17:$B$37=$A35)*('26-J'!$C$16:$H$16=W$6)*('26-J'!$C$15:$H$15=W$5)*('26-J'!$C$17:$H$37))+SOMMEPROD(('27-K'!$B$17:$B$37=$A35)*('27-K'!$C$16:$H$16=W$6)*('27-K'!$C$15:$H$15=W$5)*('27-K'!$C$17:$H$37))+SOMMEPROD(('28-L'!$B$17:$B$37=$A35)*('28-L'!$C$16:$H$16=W$6)*('28-L'!$C$15:$H$15=W$5)*('28-L'!$C$17:$H$37))</f>
        <v>#NAME?</v>
      </c>
      <c r="X35" s="24" t="e">
        <f ca="1">SOMMEPROD(('19-C'!$B$17:$B$21=$A35)*('19-C'!$C$16:$H$16=X$6)*('19-C'!$C$15:$H$15=X$5)*('19-C'!$C$17:$H$21))+SOMMEPROD(('20-D'!$B$17:$B$21=$A35)*('20-D'!$C$16:$H$16=X$6)*('20-D'!$C$15:$H$15=X$5)*('20-D'!$C$17:$H$21))+SOMMEPROD(('21-E'!$B$17:$B$21=$A35)*('21-E'!$C$16:$H$16=X$6)*('21-E'!$C$15:$H$15=X$5)*('21-E'!$C$17:$H$21))+SOMMEPROD(('22-F'!$B$17:$B$37=$A35)*('22-F'!$C$16:$H$16=X$6)*('22-F'!$C$15:$H$15=X$5)*('22-F'!$C$17:$H$37))+SOMMEPROD(('23-G'!$B$17:$B$37=$A35)*('23-G'!$C$16:$H$16=X$6)*('23-G'!$C$15:$H$15=X$5)*('23-G'!$C$17:$H$37))+SOMMEPROD(('24-H'!$B$17:$B$37=$A35)*('24-H'!$C$16:$H$16=X$6)*('24-H'!$C$15:$H$15=X$5)*('24-H'!$C$17:$H$37))+SOMMEPROD(('25-I'!$B$17:$B$37=$A35)*('25-I'!$C$16:$H$16=X$6)*('25-I'!$C$15:$H$15=X$5)*('25-I'!$C$17:$H$37))+SOMMEPROD(('26-J'!$B$17:$B$37=$A35)*('26-J'!$C$16:$H$16=X$6)*('26-J'!$C$15:$H$15=X$5)*('26-J'!$C$17:$H$37))+SOMMEPROD(('27-K'!$B$17:$B$37=$A35)*('27-K'!$C$16:$H$16=X$6)*('27-K'!$C$15:$H$15=X$5)*('27-K'!$C$17:$H$37))+SOMMEPROD(('28-L'!$B$17:$B$37=$A35)*('28-L'!$C$16:$H$16=X$6)*('28-L'!$C$15:$H$15=X$5)*('28-L'!$C$17:$H$37))</f>
        <v>#NAME?</v>
      </c>
      <c r="Y35" s="135" t="e">
        <f t="shared" ca="1" si="11"/>
        <v>#NAME?</v>
      </c>
      <c r="AA35" s="54">
        <f t="shared" si="12"/>
        <v>2022</v>
      </c>
      <c r="AB35" s="19">
        <f t="shared" si="13"/>
        <v>15200</v>
      </c>
      <c r="AC35" s="19">
        <f t="shared" si="13"/>
        <v>6500</v>
      </c>
      <c r="AD35" s="19">
        <f t="shared" si="13"/>
        <v>62500</v>
      </c>
      <c r="AE35" s="19">
        <f t="shared" si="13"/>
        <v>13200</v>
      </c>
      <c r="AF35" s="19">
        <f t="shared" si="13"/>
        <v>51900</v>
      </c>
      <c r="AG35" s="19">
        <f t="shared" si="13"/>
        <v>7800</v>
      </c>
      <c r="AH35" s="19">
        <f t="shared" si="13"/>
        <v>134200</v>
      </c>
      <c r="AI35" s="19">
        <f t="shared" si="13"/>
        <v>19900</v>
      </c>
      <c r="AJ35" s="19">
        <f t="shared" si="13"/>
        <v>31400</v>
      </c>
      <c r="AK35" s="19">
        <f t="shared" si="13"/>
        <v>34500</v>
      </c>
      <c r="AL35" s="19">
        <f t="shared" si="14"/>
        <v>59300</v>
      </c>
      <c r="AM35" s="19">
        <f t="shared" si="14"/>
        <v>9800</v>
      </c>
      <c r="AN35" s="19">
        <f t="shared" si="14"/>
        <v>9900</v>
      </c>
      <c r="AO35" s="19">
        <f t="shared" si="14"/>
        <v>6100</v>
      </c>
      <c r="AP35" s="19">
        <f t="shared" si="14"/>
        <v>34100</v>
      </c>
      <c r="AQ35" s="19">
        <f t="shared" si="14"/>
        <v>189000</v>
      </c>
      <c r="AR35" s="19">
        <f t="shared" si="14"/>
        <v>0</v>
      </c>
      <c r="AS35" s="134">
        <f t="shared" si="15"/>
        <v>685300</v>
      </c>
    </row>
    <row r="36" spans="1:45" ht="15" customHeight="1" x14ac:dyDescent="0.25">
      <c r="A36" s="54">
        <f t="shared" si="16"/>
        <v>2023</v>
      </c>
      <c r="B36" s="24" t="e">
        <f ca="1">SOMMEPROD(('19-C'!$B$17:$B$21=$A36)*('19-C'!$C$16:$H$16=B$6)*('19-C'!$C$15:$H$15=B$5)*('19-C'!$C$17:$H$21))+SOMMEPROD(('20-D'!$B$17:$B$21=$A36)*('20-D'!$C$16:$H$16=B$6)*('20-D'!$C$15:$H$15=B$5)*('20-D'!$C$17:$H$21))+SOMMEPROD(('21-E'!$B$17:$B$21=$A36)*('21-E'!$C$16:$H$16=B$6)*('21-E'!$C$15:$H$15=B$5)*('21-E'!$C$17:$H$21))+SOMMEPROD(('22-F'!$B$17:$B$37=$A36)*('22-F'!$C$16:$H$16=B$6)*('22-F'!$C$15:$H$15=B$5)*('22-F'!$C$17:$H$37))+SOMMEPROD(('23-G'!$B$17:$B$37=$A36)*('23-G'!$C$16:$H$16=B$6)*('23-G'!$C$15:$H$15=B$5)*('23-G'!$C$17:$H$37))+SOMMEPROD(('24-H'!$B$17:$B$37=$A36)*('24-H'!$C$16:$H$16=B$6)*('24-H'!$C$15:$H$15=B$5)*('24-H'!$C$17:$H$37))+SOMMEPROD(('25-I'!$B$17:$B$37=$A36)*('25-I'!$C$16:$H$16=B$6)*('25-I'!$C$15:$H$15=B$5)*('25-I'!$C$17:$H$37))+SOMMEPROD(('26-J'!$B$17:$B$37=$A36)*('26-J'!$C$16:$H$16=B$6)*('26-J'!$C$15:$H$15=B$5)*('26-J'!$C$17:$H$37))+SOMMEPROD(('27-K'!$B$17:$B$37=$A36)*('27-K'!$C$16:$H$16=B$6)*('27-K'!$C$15:$H$15=B$5)*('27-K'!$C$17:$H$37))+SOMMEPROD(('28-L'!$B$17:$B$37=$A36)*('28-L'!$C$16:$H$16=B$6)*('28-L'!$C$15:$H$15=B$5)*('28-L'!$C$17:$H$37))</f>
        <v>#NAME?</v>
      </c>
      <c r="C36" s="24" t="e">
        <f ca="1">SOMMEPROD(('19-C'!$B$17:$B$21=$A36)*('19-C'!$C$16:$H$16=C$6)*('19-C'!$C$15:$H$15=C$5)*('19-C'!$C$17:$H$21))+SOMMEPROD(('20-D'!$B$17:$B$21=$A36)*('20-D'!$C$16:$H$16=C$6)*('20-D'!$C$15:$H$15=C$5)*('20-D'!$C$17:$H$21))+SOMMEPROD(('21-E'!$B$17:$B$21=$A36)*('21-E'!$C$16:$H$16=C$6)*('21-E'!$C$15:$H$15=C$5)*('21-E'!$C$17:$H$21))+SOMMEPROD(('22-F'!$B$17:$B$37=$A36)*('22-F'!$C$16:$H$16=C$6)*('22-F'!$C$15:$H$15=C$5)*('22-F'!$C$17:$H$37))+SOMMEPROD(('23-G'!$B$17:$B$37=$A36)*('23-G'!$C$16:$H$16=C$6)*('23-G'!$C$15:$H$15=C$5)*('23-G'!$C$17:$H$37))+SOMMEPROD(('24-H'!$B$17:$B$37=$A36)*('24-H'!$C$16:$H$16=C$6)*('24-H'!$C$15:$H$15=C$5)*('24-H'!$C$17:$H$37))+SOMMEPROD(('25-I'!$B$17:$B$37=$A36)*('25-I'!$C$16:$H$16=C$6)*('25-I'!$C$15:$H$15=C$5)*('25-I'!$C$17:$H$37))+SOMMEPROD(('26-J'!$B$17:$B$37=$A36)*('26-J'!$C$16:$H$16=C$6)*('26-J'!$C$15:$H$15=C$5)*('26-J'!$C$17:$H$37))+SOMMEPROD(('27-K'!$B$17:$B$37=$A36)*('27-K'!$C$16:$H$16=C$6)*('27-K'!$C$15:$H$15=C$5)*('27-K'!$C$17:$H$37))+SOMMEPROD(('28-L'!$B$17:$B$37=$A36)*('28-L'!$C$16:$H$16=C$6)*('28-L'!$C$15:$H$15=C$5)*('28-L'!$C$17:$H$37))</f>
        <v>#NAME?</v>
      </c>
      <c r="D36" s="24" t="e">
        <f ca="1">SOMMEPROD(('19-C'!$B$17:$B$21=$A36)*('19-C'!$C$16:$H$16=D$6)*('19-C'!$C$15:$H$15=D$5)*('19-C'!$C$17:$H$21))+SOMMEPROD(('20-D'!$B$17:$B$21=$A36)*('20-D'!$C$16:$H$16=D$6)*('20-D'!$C$15:$H$15=D$5)*('20-D'!$C$17:$H$21))+SOMMEPROD(('21-E'!$B$17:$B$21=$A36)*('21-E'!$C$16:$H$16=D$6)*('21-E'!$C$15:$H$15=D$5)*('21-E'!$C$17:$H$21))+SOMMEPROD(('22-F'!$B$17:$B$37=$A36)*('22-F'!$C$16:$H$16=D$6)*('22-F'!$C$15:$H$15=D$5)*('22-F'!$C$17:$H$37))+SOMMEPROD(('23-G'!$B$17:$B$37=$A36)*('23-G'!$C$16:$H$16=D$6)*('23-G'!$C$15:$H$15=D$5)*('23-G'!$C$17:$H$37))+SOMMEPROD(('24-H'!$B$17:$B$37=$A36)*('24-H'!$C$16:$H$16=D$6)*('24-H'!$C$15:$H$15=D$5)*('24-H'!$C$17:$H$37))+SOMMEPROD(('25-I'!$B$17:$B$37=$A36)*('25-I'!$C$16:$H$16=D$6)*('25-I'!$C$15:$H$15=D$5)*('25-I'!$C$17:$H$37))+SOMMEPROD(('26-J'!$B$17:$B$37=$A36)*('26-J'!$C$16:$H$16=D$6)*('26-J'!$C$15:$H$15=D$5)*('26-J'!$C$17:$H$37))+SOMMEPROD(('27-K'!$B$17:$B$37=$A36)*('27-K'!$C$16:$H$16=D$6)*('27-K'!$C$15:$H$15=D$5)*('27-K'!$C$17:$H$37))+SOMMEPROD(('28-L'!$B$17:$B$37=$A36)*('28-L'!$C$16:$H$16=D$6)*('28-L'!$C$15:$H$15=D$5)*('28-L'!$C$17:$H$37))</f>
        <v>#NAME?</v>
      </c>
      <c r="E36" s="24" t="e">
        <f ca="1">SOMMEPROD(('19-C'!$B$17:$B$21=$A36)*('19-C'!$C$16:$H$16=E$6)*('19-C'!$C$15:$H$15=E$5)*('19-C'!$C$17:$H$21))+SOMMEPROD(('20-D'!$B$17:$B$21=$A36)*('20-D'!$C$16:$H$16=E$6)*('20-D'!$C$15:$H$15=E$5)*('20-D'!$C$17:$H$21))+SOMMEPROD(('21-E'!$B$17:$B$21=$A36)*('21-E'!$C$16:$H$16=E$6)*('21-E'!$C$15:$H$15=E$5)*('21-E'!$C$17:$H$21))+SOMMEPROD(('22-F'!$B$17:$B$37=$A36)*('22-F'!$C$16:$H$16=E$6)*('22-F'!$C$15:$H$15=E$5)*('22-F'!$C$17:$H$37))+SOMMEPROD(('23-G'!$B$17:$B$37=$A36)*('23-G'!$C$16:$H$16=E$6)*('23-G'!$C$15:$H$15=E$5)*('23-G'!$C$17:$H$37))+SOMMEPROD(('24-H'!$B$17:$B$37=$A36)*('24-H'!$C$16:$H$16=E$6)*('24-H'!$C$15:$H$15=E$5)*('24-H'!$C$17:$H$37))+SOMMEPROD(('25-I'!$B$17:$B$37=$A36)*('25-I'!$C$16:$H$16=E$6)*('25-I'!$C$15:$H$15=E$5)*('25-I'!$C$17:$H$37))+SOMMEPROD(('26-J'!$B$17:$B$37=$A36)*('26-J'!$C$16:$H$16=E$6)*('26-J'!$C$15:$H$15=E$5)*('26-J'!$C$17:$H$37))+SOMMEPROD(('27-K'!$B$17:$B$37=$A36)*('27-K'!$C$16:$H$16=E$6)*('27-K'!$C$15:$H$15=E$5)*('27-K'!$C$17:$H$37))+SOMMEPROD(('28-L'!$B$17:$B$37=$A36)*('28-L'!$C$16:$H$16=E$6)*('28-L'!$C$15:$H$15=E$5)*('28-L'!$C$17:$H$37))</f>
        <v>#NAME?</v>
      </c>
      <c r="F36" s="24" t="e">
        <f ca="1">SOMMEPROD(('19-C'!$B$17:$B$21=$A36)*('19-C'!$C$16:$H$16=F$6)*('19-C'!$C$15:$H$15=F$5)*('19-C'!$C$17:$H$21))+SOMMEPROD(('20-D'!$B$17:$B$21=$A36)*('20-D'!$C$16:$H$16=F$6)*('20-D'!$C$15:$H$15=F$5)*('20-D'!$C$17:$H$21))+SOMMEPROD(('21-E'!$B$17:$B$21=$A36)*('21-E'!$C$16:$H$16=F$6)*('21-E'!$C$15:$H$15=F$5)*('21-E'!$C$17:$H$21))+SOMMEPROD(('22-F'!$B$17:$B$37=$A36)*('22-F'!$C$16:$H$16=F$6)*('22-F'!$C$15:$H$15=F$5)*('22-F'!$C$17:$H$37))+SOMMEPROD(('23-G'!$B$17:$B$37=$A36)*('23-G'!$C$16:$H$16=F$6)*('23-G'!$C$15:$H$15=F$5)*('23-G'!$C$17:$H$37))+SOMMEPROD(('24-H'!$B$17:$B$37=$A36)*('24-H'!$C$16:$H$16=F$6)*('24-H'!$C$15:$H$15=F$5)*('24-H'!$C$17:$H$37))+SOMMEPROD(('25-I'!$B$17:$B$37=$A36)*('25-I'!$C$16:$H$16=F$6)*('25-I'!$C$15:$H$15=F$5)*('25-I'!$C$17:$H$37))+SOMMEPROD(('26-J'!$B$17:$B$37=$A36)*('26-J'!$C$16:$H$16=F$6)*('26-J'!$C$15:$H$15=F$5)*('26-J'!$C$17:$H$37))+SOMMEPROD(('27-K'!$B$17:$B$37=$A36)*('27-K'!$C$16:$H$16=F$6)*('27-K'!$C$15:$H$15=F$5)*('27-K'!$C$17:$H$37))+SOMMEPROD(('28-L'!$B$17:$B$37=$A36)*('28-L'!$C$16:$H$16=F$6)*('28-L'!$C$15:$H$15=F$5)*('28-L'!$C$17:$H$37))</f>
        <v>#NAME?</v>
      </c>
      <c r="G36" s="24" t="e">
        <f ca="1">SOMMEPROD(('19-C'!$B$17:$B$21=$A36)*('19-C'!$C$16:$H$16=G$6)*('19-C'!$C$15:$H$15=G$5)*('19-C'!$C$17:$H$21))+SOMMEPROD(('20-D'!$B$17:$B$21=$A36)*('20-D'!$C$16:$H$16=G$6)*('20-D'!$C$15:$H$15=G$5)*('20-D'!$C$17:$H$21))+SOMMEPROD(('21-E'!$B$17:$B$21=$A36)*('21-E'!$C$16:$H$16=G$6)*('21-E'!$C$15:$H$15=G$5)*('21-E'!$C$17:$H$21))+SOMMEPROD(('22-F'!$B$17:$B$37=$A36)*('22-F'!$C$16:$H$16=G$6)*('22-F'!$C$15:$H$15=G$5)*('22-F'!$C$17:$H$37))+SOMMEPROD(('23-G'!$B$17:$B$37=$A36)*('23-G'!$C$16:$H$16=G$6)*('23-G'!$C$15:$H$15=G$5)*('23-G'!$C$17:$H$37))+SOMMEPROD(('24-H'!$B$17:$B$37=$A36)*('24-H'!$C$16:$H$16=G$6)*('24-H'!$C$15:$H$15=G$5)*('24-H'!$C$17:$H$37))+SOMMEPROD(('25-I'!$B$17:$B$37=$A36)*('25-I'!$C$16:$H$16=G$6)*('25-I'!$C$15:$H$15=G$5)*('25-I'!$C$17:$H$37))+SOMMEPROD(('26-J'!$B$17:$B$37=$A36)*('26-J'!$C$16:$H$16=G$6)*('26-J'!$C$15:$H$15=G$5)*('26-J'!$C$17:$H$37))+SOMMEPROD(('27-K'!$B$17:$B$37=$A36)*('27-K'!$C$16:$H$16=G$6)*('27-K'!$C$15:$H$15=G$5)*('27-K'!$C$17:$H$37))+SOMMEPROD(('28-L'!$B$17:$B$37=$A36)*('28-L'!$C$16:$H$16=G$6)*('28-L'!$C$15:$H$15=G$5)*('28-L'!$C$17:$H$37))</f>
        <v>#NAME?</v>
      </c>
      <c r="H36" s="24" t="e">
        <f ca="1">SOMMEPROD(('19-C'!$B$17:$B$21=$A36)*('19-C'!$C$16:$H$16=H$6)*('19-C'!$C$15:$H$15=H$5)*('19-C'!$C$17:$H$21))+SOMMEPROD(('20-D'!$B$17:$B$21=$A36)*('20-D'!$C$16:$H$16=H$6)*('20-D'!$C$15:$H$15=H$5)*('20-D'!$C$17:$H$21))+SOMMEPROD(('21-E'!$B$17:$B$21=$A36)*('21-E'!$C$16:$H$16=H$6)*('21-E'!$C$15:$H$15=H$5)*('21-E'!$C$17:$H$21))+SOMMEPROD(('22-F'!$B$17:$B$37=$A36)*('22-F'!$C$16:$H$16=H$6)*('22-F'!$C$15:$H$15=H$5)*('22-F'!$C$17:$H$37))+SOMMEPROD(('23-G'!$B$17:$B$37=$A36)*('23-G'!$C$16:$H$16=H$6)*('23-G'!$C$15:$H$15=H$5)*('23-G'!$C$17:$H$37))+SOMMEPROD(('24-H'!$B$17:$B$37=$A36)*('24-H'!$C$16:$H$16=H$6)*('24-H'!$C$15:$H$15=H$5)*('24-H'!$C$17:$H$37))+SOMMEPROD(('25-I'!$B$17:$B$37=$A36)*('25-I'!$C$16:$H$16=H$6)*('25-I'!$C$15:$H$15=H$5)*('25-I'!$C$17:$H$37))+SOMMEPROD(('26-J'!$B$17:$B$37=$A36)*('26-J'!$C$16:$H$16=H$6)*('26-J'!$C$15:$H$15=H$5)*('26-J'!$C$17:$H$37))+SOMMEPROD(('27-K'!$B$17:$B$37=$A36)*('27-K'!$C$16:$H$16=H$6)*('27-K'!$C$15:$H$15=H$5)*('27-K'!$C$17:$H$37))+SOMMEPROD(('28-L'!$B$17:$B$37=$A36)*('28-L'!$C$16:$H$16=H$6)*('28-L'!$C$15:$H$15=H$5)*('28-L'!$C$17:$H$37))</f>
        <v>#NAME?</v>
      </c>
      <c r="I36" s="24" t="e">
        <f ca="1">SOMMEPROD(('19-C'!$B$17:$B$21=$A36)*('19-C'!$C$16:$H$16=I$6)*('19-C'!$C$15:$H$15=I$5)*('19-C'!$C$17:$H$21))+SOMMEPROD(('20-D'!$B$17:$B$21=$A36)*('20-D'!$C$16:$H$16=I$6)*('20-D'!$C$15:$H$15=I$5)*('20-D'!$C$17:$H$21))+SOMMEPROD(('21-E'!$B$17:$B$21=$A36)*('21-E'!$C$16:$H$16=I$6)*('21-E'!$C$15:$H$15=I$5)*('21-E'!$C$17:$H$21))+SOMMEPROD(('22-F'!$B$17:$B$37=$A36)*('22-F'!$C$16:$H$16=I$6)*('22-F'!$C$15:$H$15=I$5)*('22-F'!$C$17:$H$37))+SOMMEPROD(('23-G'!$B$17:$B$37=$A36)*('23-G'!$C$16:$H$16=I$6)*('23-G'!$C$15:$H$15=I$5)*('23-G'!$C$17:$H$37))+SOMMEPROD(('24-H'!$B$17:$B$37=$A36)*('24-H'!$C$16:$H$16=I$6)*('24-H'!$C$15:$H$15=I$5)*('24-H'!$C$17:$H$37))+SOMMEPROD(('25-I'!$B$17:$B$37=$A36)*('25-I'!$C$16:$H$16=I$6)*('25-I'!$C$15:$H$15=I$5)*('25-I'!$C$17:$H$37))+SOMMEPROD(('26-J'!$B$17:$B$37=$A36)*('26-J'!$C$16:$H$16=I$6)*('26-J'!$C$15:$H$15=I$5)*('26-J'!$C$17:$H$37))+SOMMEPROD(('27-K'!$B$17:$B$37=$A36)*('27-K'!$C$16:$H$16=I$6)*('27-K'!$C$15:$H$15=I$5)*('27-K'!$C$17:$H$37))+SOMMEPROD(('28-L'!$B$17:$B$37=$A36)*('28-L'!$C$16:$H$16=I$6)*('28-L'!$C$15:$H$15=I$5)*('28-L'!$C$17:$H$37))</f>
        <v>#NAME?</v>
      </c>
      <c r="J36" s="24" t="e">
        <f ca="1">SOMMEPROD(('19-C'!$B$17:$B$21=$A36)*('19-C'!$C$16:$H$16=J$6)*('19-C'!$C$15:$H$15=J$5)*('19-C'!$C$17:$H$21))+SOMMEPROD(('20-D'!$B$17:$B$21=$A36)*('20-D'!$C$16:$H$16=J$6)*('20-D'!$C$15:$H$15=J$5)*('20-D'!$C$17:$H$21))+SOMMEPROD(('21-E'!$B$17:$B$21=$A36)*('21-E'!$C$16:$H$16=J$6)*('21-E'!$C$15:$H$15=J$5)*('21-E'!$C$17:$H$21))+SOMMEPROD(('22-F'!$B$17:$B$37=$A36)*('22-F'!$C$16:$H$16=J$6)*('22-F'!$C$15:$H$15=J$5)*('22-F'!$C$17:$H$37))+SOMMEPROD(('23-G'!$B$17:$B$37=$A36)*('23-G'!$C$16:$H$16=J$6)*('23-G'!$C$15:$H$15=J$5)*('23-G'!$C$17:$H$37))+SOMMEPROD(('24-H'!$B$17:$B$37=$A36)*('24-H'!$C$16:$H$16=J$6)*('24-H'!$C$15:$H$15=J$5)*('24-H'!$C$17:$H$37))+SOMMEPROD(('25-I'!$B$17:$B$37=$A36)*('25-I'!$C$16:$H$16=J$6)*('25-I'!$C$15:$H$15=J$5)*('25-I'!$C$17:$H$37))+SOMMEPROD(('26-J'!$B$17:$B$37=$A36)*('26-J'!$C$16:$H$16=J$6)*('26-J'!$C$15:$H$15=J$5)*('26-J'!$C$17:$H$37))+SOMMEPROD(('27-K'!$B$17:$B$37=$A36)*('27-K'!$C$16:$H$16=J$6)*('27-K'!$C$15:$H$15=J$5)*('27-K'!$C$17:$H$37))+SOMMEPROD(('28-L'!$B$17:$B$37=$A36)*('28-L'!$C$16:$H$16=J$6)*('28-L'!$C$15:$H$15=J$5)*('28-L'!$C$17:$H$37))</f>
        <v>#NAME?</v>
      </c>
      <c r="K36" s="24" t="e">
        <f ca="1">SOMMEPROD(('19-C'!$B$17:$B$21=$A36)*('19-C'!$C$16:$H$16=K$6)*('19-C'!$C$15:$H$15=K$5)*('19-C'!$C$17:$H$21))+SOMMEPROD(('20-D'!$B$17:$B$21=$A36)*('20-D'!$C$16:$H$16=K$6)*('20-D'!$C$15:$H$15=K$5)*('20-D'!$C$17:$H$21))+SOMMEPROD(('21-E'!$B$17:$B$21=$A36)*('21-E'!$C$16:$H$16=K$6)*('21-E'!$C$15:$H$15=K$5)*('21-E'!$C$17:$H$21))+SOMMEPROD(('22-F'!$B$17:$B$37=$A36)*('22-F'!$C$16:$H$16=K$6)*('22-F'!$C$15:$H$15=K$5)*('22-F'!$C$17:$H$37))+SOMMEPROD(('23-G'!$B$17:$B$37=$A36)*('23-G'!$C$16:$H$16=K$6)*('23-G'!$C$15:$H$15=K$5)*('23-G'!$C$17:$H$37))+SOMMEPROD(('24-H'!$B$17:$B$37=$A36)*('24-H'!$C$16:$H$16=K$6)*('24-H'!$C$15:$H$15=K$5)*('24-H'!$C$17:$H$37))+SOMMEPROD(('25-I'!$B$17:$B$37=$A36)*('25-I'!$C$16:$H$16=K$6)*('25-I'!$C$15:$H$15=K$5)*('25-I'!$C$17:$H$37))+SOMMEPROD(('26-J'!$B$17:$B$37=$A36)*('26-J'!$C$16:$H$16=K$6)*('26-J'!$C$15:$H$15=K$5)*('26-J'!$C$17:$H$37))+SOMMEPROD(('27-K'!$B$17:$B$37=$A36)*('27-K'!$C$16:$H$16=K$6)*('27-K'!$C$15:$H$15=K$5)*('27-K'!$C$17:$H$37))+SOMMEPROD(('28-L'!$B$17:$B$37=$A36)*('28-L'!$C$16:$H$16=K$6)*('28-L'!$C$15:$H$15=K$5)*('28-L'!$C$17:$H$37))</f>
        <v>#NAME?</v>
      </c>
      <c r="L36" s="24" t="e">
        <f ca="1">SOMMEPROD(('19-C'!$B$17:$B$21=$A36)*('19-C'!$C$16:$H$16=L$6)*('19-C'!$C$15:$H$15=L$5)*('19-C'!$C$17:$H$21))+SOMMEPROD(('20-D'!$B$17:$B$21=$A36)*('20-D'!$C$16:$H$16=L$6)*('20-D'!$C$15:$H$15=L$5)*('20-D'!$C$17:$H$21))+SOMMEPROD(('21-E'!$B$17:$B$21=$A36)*('21-E'!$C$16:$H$16=L$6)*('21-E'!$C$15:$H$15=L$5)*('21-E'!$C$17:$H$21))+SOMMEPROD(('22-F'!$B$17:$B$37=$A36)*('22-F'!$C$16:$H$16=L$6)*('22-F'!$C$15:$H$15=L$5)*('22-F'!$C$17:$H$37))+SOMMEPROD(('23-G'!$B$17:$B$37=$A36)*('23-G'!$C$16:$H$16=L$6)*('23-G'!$C$15:$H$15=L$5)*('23-G'!$C$17:$H$37))+SOMMEPROD(('24-H'!$B$17:$B$37=$A36)*('24-H'!$C$16:$H$16=L$6)*('24-H'!$C$15:$H$15=L$5)*('24-H'!$C$17:$H$37))+SOMMEPROD(('25-I'!$B$17:$B$37=$A36)*('25-I'!$C$16:$H$16=L$6)*('25-I'!$C$15:$H$15=L$5)*('25-I'!$C$17:$H$37))+SOMMEPROD(('26-J'!$B$17:$B$37=$A36)*('26-J'!$C$16:$H$16=L$6)*('26-J'!$C$15:$H$15=L$5)*('26-J'!$C$17:$H$37))+SOMMEPROD(('27-K'!$B$17:$B$37=$A36)*('27-K'!$C$16:$H$16=L$6)*('27-K'!$C$15:$H$15=L$5)*('27-K'!$C$17:$H$37))+SOMMEPROD(('28-L'!$B$17:$B$37=$A36)*('28-L'!$C$16:$H$16=L$6)*('28-L'!$C$15:$H$15=L$5)*('28-L'!$C$17:$H$37))</f>
        <v>#NAME?</v>
      </c>
      <c r="M36" s="24" t="e">
        <f ca="1">SOMMEPROD(('19-C'!$B$17:$B$21=$A36)*('19-C'!$C$16:$H$16=M$6)*('19-C'!$C$15:$H$15=M$5)*('19-C'!$C$17:$H$21))+SOMMEPROD(('20-D'!$B$17:$B$21=$A36)*('20-D'!$C$16:$H$16=M$6)*('20-D'!$C$15:$H$15=M$5)*('20-D'!$C$17:$H$21))+SOMMEPROD(('21-E'!$B$17:$B$21=$A36)*('21-E'!$C$16:$H$16=M$6)*('21-E'!$C$15:$H$15=M$5)*('21-E'!$C$17:$H$21))+SOMMEPROD(('22-F'!$B$17:$B$37=$A36)*('22-F'!$C$16:$H$16=M$6)*('22-F'!$C$15:$H$15=M$5)*('22-F'!$C$17:$H$37))+SOMMEPROD(('23-G'!$B$17:$B$37=$A36)*('23-G'!$C$16:$H$16=M$6)*('23-G'!$C$15:$H$15=M$5)*('23-G'!$C$17:$H$37))+SOMMEPROD(('24-H'!$B$17:$B$37=$A36)*('24-H'!$C$16:$H$16=M$6)*('24-H'!$C$15:$H$15=M$5)*('24-H'!$C$17:$H$37))+SOMMEPROD(('25-I'!$B$17:$B$37=$A36)*('25-I'!$C$16:$H$16=M$6)*('25-I'!$C$15:$H$15=M$5)*('25-I'!$C$17:$H$37))+SOMMEPROD(('26-J'!$B$17:$B$37=$A36)*('26-J'!$C$16:$H$16=M$6)*('26-J'!$C$15:$H$15=M$5)*('26-J'!$C$17:$H$37))+SOMMEPROD(('27-K'!$B$17:$B$37=$A36)*('27-K'!$C$16:$H$16=M$6)*('27-K'!$C$15:$H$15=M$5)*('27-K'!$C$17:$H$37))+SOMMEPROD(('28-L'!$B$17:$B$37=$A36)*('28-L'!$C$16:$H$16=M$6)*('28-L'!$C$15:$H$15=M$5)*('28-L'!$C$17:$H$37))</f>
        <v>#NAME?</v>
      </c>
      <c r="N36" s="24" t="e">
        <f ca="1">SOMMEPROD(('19-C'!$B$17:$B$21=$A36)*('19-C'!$C$16:$H$16=N$6)*('19-C'!$C$15:$H$15=N$5)*('19-C'!$C$17:$H$21))+SOMMEPROD(('20-D'!$B$17:$B$21=$A36)*('20-D'!$C$16:$H$16=N$6)*('20-D'!$C$15:$H$15=N$5)*('20-D'!$C$17:$H$21))+SOMMEPROD(('21-E'!$B$17:$B$21=$A36)*('21-E'!$C$16:$H$16=N$6)*('21-E'!$C$15:$H$15=N$5)*('21-E'!$C$17:$H$21))+SOMMEPROD(('22-F'!$B$17:$B$37=$A36)*('22-F'!$C$16:$H$16=N$6)*('22-F'!$C$15:$H$15=N$5)*('22-F'!$C$17:$H$37))+SOMMEPROD(('23-G'!$B$17:$B$37=$A36)*('23-G'!$C$16:$H$16=N$6)*('23-G'!$C$15:$H$15=N$5)*('23-G'!$C$17:$H$37))+SOMMEPROD(('24-H'!$B$17:$B$37=$A36)*('24-H'!$C$16:$H$16=N$6)*('24-H'!$C$15:$H$15=N$5)*('24-H'!$C$17:$H$37))+SOMMEPROD(('25-I'!$B$17:$B$37=$A36)*('25-I'!$C$16:$H$16=N$6)*('25-I'!$C$15:$H$15=N$5)*('25-I'!$C$17:$H$37))+SOMMEPROD(('26-J'!$B$17:$B$37=$A36)*('26-J'!$C$16:$H$16=N$6)*('26-J'!$C$15:$H$15=N$5)*('26-J'!$C$17:$H$37))+SOMMEPROD(('27-K'!$B$17:$B$37=$A36)*('27-K'!$C$16:$H$16=N$6)*('27-K'!$C$15:$H$15=N$5)*('27-K'!$C$17:$H$37))+SOMMEPROD(('28-L'!$B$17:$B$37=$A36)*('28-L'!$C$16:$H$16=N$6)*('28-L'!$C$15:$H$15=N$5)*('28-L'!$C$17:$H$37))</f>
        <v>#NAME?</v>
      </c>
      <c r="O36" s="24" t="e">
        <f ca="1">SOMMEPROD(('19-C'!$B$17:$B$21=$A36)*('19-C'!$C$16:$H$16=O$6)*('19-C'!$C$15:$H$15=O$5)*('19-C'!$C$17:$H$21))+SOMMEPROD(('20-D'!$B$17:$B$21=$A36)*('20-D'!$C$16:$H$16=O$6)*('20-D'!$C$15:$H$15=O$5)*('20-D'!$C$17:$H$21))+SOMMEPROD(('21-E'!$B$17:$B$21=$A36)*('21-E'!$C$16:$H$16=O$6)*('21-E'!$C$15:$H$15=O$5)*('21-E'!$C$17:$H$21))+SOMMEPROD(('22-F'!$B$17:$B$37=$A36)*('22-F'!$C$16:$H$16=O$6)*('22-F'!$C$15:$H$15=O$5)*('22-F'!$C$17:$H$37))+SOMMEPROD(('23-G'!$B$17:$B$37=$A36)*('23-G'!$C$16:$H$16=O$6)*('23-G'!$C$15:$H$15=O$5)*('23-G'!$C$17:$H$37))+SOMMEPROD(('24-H'!$B$17:$B$37=$A36)*('24-H'!$C$16:$H$16=O$6)*('24-H'!$C$15:$H$15=O$5)*('24-H'!$C$17:$H$37))+SOMMEPROD(('25-I'!$B$17:$B$37=$A36)*('25-I'!$C$16:$H$16=O$6)*('25-I'!$C$15:$H$15=O$5)*('25-I'!$C$17:$H$37))+SOMMEPROD(('26-J'!$B$17:$B$37=$A36)*('26-J'!$C$16:$H$16=O$6)*('26-J'!$C$15:$H$15=O$5)*('26-J'!$C$17:$H$37))+SOMMEPROD(('27-K'!$B$17:$B$37=$A36)*('27-K'!$C$16:$H$16=O$6)*('27-K'!$C$15:$H$15=O$5)*('27-K'!$C$17:$H$37))+SOMMEPROD(('28-L'!$B$17:$B$37=$A36)*('28-L'!$C$16:$H$16=O$6)*('28-L'!$C$15:$H$15=O$5)*('28-L'!$C$17:$H$37))</f>
        <v>#NAME?</v>
      </c>
      <c r="P36" s="24" t="e">
        <f ca="1">SOMMEPROD(('19-C'!$B$17:$B$21=$A36)*('19-C'!$C$16:$H$16=P$6)*('19-C'!$C$15:$H$15=P$5)*('19-C'!$C$17:$H$21))+SOMMEPROD(('20-D'!$B$17:$B$21=$A36)*('20-D'!$C$16:$H$16=P$6)*('20-D'!$C$15:$H$15=P$5)*('20-D'!$C$17:$H$21))+SOMMEPROD(('21-E'!$B$17:$B$21=$A36)*('21-E'!$C$16:$H$16=P$6)*('21-E'!$C$15:$H$15=P$5)*('21-E'!$C$17:$H$21))+SOMMEPROD(('22-F'!$B$17:$B$37=$A36)*('22-F'!$C$16:$H$16=P$6)*('22-F'!$C$15:$H$15=P$5)*('22-F'!$C$17:$H$37))+SOMMEPROD(('23-G'!$B$17:$B$37=$A36)*('23-G'!$C$16:$H$16=P$6)*('23-G'!$C$15:$H$15=P$5)*('23-G'!$C$17:$H$37))+SOMMEPROD(('24-H'!$B$17:$B$37=$A36)*('24-H'!$C$16:$H$16=P$6)*('24-H'!$C$15:$H$15=P$5)*('24-H'!$C$17:$H$37))+SOMMEPROD(('25-I'!$B$17:$B$37=$A36)*('25-I'!$C$16:$H$16=P$6)*('25-I'!$C$15:$H$15=P$5)*('25-I'!$C$17:$H$37))+SOMMEPROD(('26-J'!$B$17:$B$37=$A36)*('26-J'!$C$16:$H$16=P$6)*('26-J'!$C$15:$H$15=P$5)*('26-J'!$C$17:$H$37))+SOMMEPROD(('27-K'!$B$17:$B$37=$A36)*('27-K'!$C$16:$H$16=P$6)*('27-K'!$C$15:$H$15=P$5)*('27-K'!$C$17:$H$37))+SOMMEPROD(('28-L'!$B$17:$B$37=$A36)*('28-L'!$C$16:$H$16=P$6)*('28-L'!$C$15:$H$15=P$5)*('28-L'!$C$17:$H$37))</f>
        <v>#NAME?</v>
      </c>
      <c r="Q36" s="24" t="e">
        <f ca="1">SOMMEPROD(('19-C'!$B$17:$B$21=$A36)*('19-C'!$C$16:$H$16=Q$6)*('19-C'!$C$15:$H$15=Q$5)*('19-C'!$C$17:$H$21))+SOMMEPROD(('20-D'!$B$17:$B$21=$A36)*('20-D'!$C$16:$H$16=Q$6)*('20-D'!$C$15:$H$15=Q$5)*('20-D'!$C$17:$H$21))+SOMMEPROD(('21-E'!$B$17:$B$21=$A36)*('21-E'!$C$16:$H$16=Q$6)*('21-E'!$C$15:$H$15=Q$5)*('21-E'!$C$17:$H$21))+SOMMEPROD(('22-F'!$B$17:$B$37=$A36)*('22-F'!$C$16:$H$16=Q$6)*('22-F'!$C$15:$H$15=Q$5)*('22-F'!$C$17:$H$37))+SOMMEPROD(('23-G'!$B$17:$B$37=$A36)*('23-G'!$C$16:$H$16=Q$6)*('23-G'!$C$15:$H$15=Q$5)*('23-G'!$C$17:$H$37))+SOMMEPROD(('24-H'!$B$17:$B$37=$A36)*('24-H'!$C$16:$H$16=Q$6)*('24-H'!$C$15:$H$15=Q$5)*('24-H'!$C$17:$H$37))+SOMMEPROD(('25-I'!$B$17:$B$37=$A36)*('25-I'!$C$16:$H$16=Q$6)*('25-I'!$C$15:$H$15=Q$5)*('25-I'!$C$17:$H$37))+SOMMEPROD(('26-J'!$B$17:$B$37=$A36)*('26-J'!$C$16:$H$16=Q$6)*('26-J'!$C$15:$H$15=Q$5)*('26-J'!$C$17:$H$37))+SOMMEPROD(('27-K'!$B$17:$B$37=$A36)*('27-K'!$C$16:$H$16=Q$6)*('27-K'!$C$15:$H$15=Q$5)*('27-K'!$C$17:$H$37))+SOMMEPROD(('28-L'!$B$17:$B$37=$A36)*('28-L'!$C$16:$H$16=Q$6)*('28-L'!$C$15:$H$15=Q$5)*('28-L'!$C$17:$H$37))</f>
        <v>#NAME?</v>
      </c>
      <c r="R36" s="24" t="e">
        <f ca="1">SOMMEPROD(('19-C'!$B$17:$B$21=$A36)*('19-C'!$C$16:$H$16=R$6)*('19-C'!$C$15:$H$15=R$5)*('19-C'!$C$17:$H$21))+SOMMEPROD(('20-D'!$B$17:$B$21=$A36)*('20-D'!$C$16:$H$16=R$6)*('20-D'!$C$15:$H$15=R$5)*('20-D'!$C$17:$H$21))+SOMMEPROD(('21-E'!$B$17:$B$21=$A36)*('21-E'!$C$16:$H$16=R$6)*('21-E'!$C$15:$H$15=R$5)*('21-E'!$C$17:$H$21))+SOMMEPROD(('22-F'!$B$17:$B$37=$A36)*('22-F'!$C$16:$H$16=R$6)*('22-F'!$C$15:$H$15=R$5)*('22-F'!$C$17:$H$37))+SOMMEPROD(('23-G'!$B$17:$B$37=$A36)*('23-G'!$C$16:$H$16=R$6)*('23-G'!$C$15:$H$15=R$5)*('23-G'!$C$17:$H$37))+SOMMEPROD(('24-H'!$B$17:$B$37=$A36)*('24-H'!$C$16:$H$16=R$6)*('24-H'!$C$15:$H$15=R$5)*('24-H'!$C$17:$H$37))+SOMMEPROD(('25-I'!$B$17:$B$37=$A36)*('25-I'!$C$16:$H$16=R$6)*('25-I'!$C$15:$H$15=R$5)*('25-I'!$C$17:$H$37))+SOMMEPROD(('26-J'!$B$17:$B$37=$A36)*('26-J'!$C$16:$H$16=R$6)*('26-J'!$C$15:$H$15=R$5)*('26-J'!$C$17:$H$37))+SOMMEPROD(('27-K'!$B$17:$B$37=$A36)*('27-K'!$C$16:$H$16=R$6)*('27-K'!$C$15:$H$15=R$5)*('27-K'!$C$17:$H$37))+SOMMEPROD(('28-L'!$B$17:$B$37=$A36)*('28-L'!$C$16:$H$16=R$6)*('28-L'!$C$15:$H$15=R$5)*('28-L'!$C$17:$H$37))</f>
        <v>#NAME?</v>
      </c>
      <c r="S36" s="24" t="e">
        <f ca="1">SOMMEPROD(('19-C'!$B$17:$B$21=$A36)*('19-C'!$C$16:$H$16=S$6)*('19-C'!$C$15:$H$15=S$5)*('19-C'!$C$17:$H$21))+SOMMEPROD(('20-D'!$B$17:$B$21=$A36)*('20-D'!$C$16:$H$16=S$6)*('20-D'!$C$15:$H$15=S$5)*('20-D'!$C$17:$H$21))+SOMMEPROD(('21-E'!$B$17:$B$21=$A36)*('21-E'!$C$16:$H$16=S$6)*('21-E'!$C$15:$H$15=S$5)*('21-E'!$C$17:$H$21))+SOMMEPROD(('22-F'!$B$17:$B$37=$A36)*('22-F'!$C$16:$H$16=S$6)*('22-F'!$C$15:$H$15=S$5)*('22-F'!$C$17:$H$37))+SOMMEPROD(('23-G'!$B$17:$B$37=$A36)*('23-G'!$C$16:$H$16=S$6)*('23-G'!$C$15:$H$15=S$5)*('23-G'!$C$17:$H$37))+SOMMEPROD(('24-H'!$B$17:$B$37=$A36)*('24-H'!$C$16:$H$16=S$6)*('24-H'!$C$15:$H$15=S$5)*('24-H'!$C$17:$H$37))+SOMMEPROD(('25-I'!$B$17:$B$37=$A36)*('25-I'!$C$16:$H$16=S$6)*('25-I'!$C$15:$H$15=S$5)*('25-I'!$C$17:$H$37))+SOMMEPROD(('26-J'!$B$17:$B$37=$A36)*('26-J'!$C$16:$H$16=S$6)*('26-J'!$C$15:$H$15=S$5)*('26-J'!$C$17:$H$37))+SOMMEPROD(('27-K'!$B$17:$B$37=$A36)*('27-K'!$C$16:$H$16=S$6)*('27-K'!$C$15:$H$15=S$5)*('27-K'!$C$17:$H$37))+SOMMEPROD(('28-L'!$B$17:$B$37=$A36)*('28-L'!$C$16:$H$16=S$6)*('28-L'!$C$15:$H$15=S$5)*('28-L'!$C$17:$H$37))</f>
        <v>#NAME?</v>
      </c>
      <c r="T36" s="24" t="e">
        <f ca="1">SOMMEPROD(('19-C'!$B$17:$B$21=$A36)*('19-C'!$C$16:$H$16=T$6)*('19-C'!$C$15:$H$15=T$5)*('19-C'!$C$17:$H$21))+SOMMEPROD(('20-D'!$B$17:$B$21=$A36)*('20-D'!$C$16:$H$16=T$6)*('20-D'!$C$15:$H$15=T$5)*('20-D'!$C$17:$H$21))+SOMMEPROD(('21-E'!$B$17:$B$21=$A36)*('21-E'!$C$16:$H$16=T$6)*('21-E'!$C$15:$H$15=T$5)*('21-E'!$C$17:$H$21))+SOMMEPROD(('22-F'!$B$17:$B$37=$A36)*('22-F'!$C$16:$H$16=T$6)*('22-F'!$C$15:$H$15=T$5)*('22-F'!$C$17:$H$37))+SOMMEPROD(('23-G'!$B$17:$B$37=$A36)*('23-G'!$C$16:$H$16=T$6)*('23-G'!$C$15:$H$15=T$5)*('23-G'!$C$17:$H$37))+SOMMEPROD(('24-H'!$B$17:$B$37=$A36)*('24-H'!$C$16:$H$16=T$6)*('24-H'!$C$15:$H$15=T$5)*('24-H'!$C$17:$H$37))+SOMMEPROD(('25-I'!$B$17:$B$37=$A36)*('25-I'!$C$16:$H$16=T$6)*('25-I'!$C$15:$H$15=T$5)*('25-I'!$C$17:$H$37))+SOMMEPROD(('26-J'!$B$17:$B$37=$A36)*('26-J'!$C$16:$H$16=T$6)*('26-J'!$C$15:$H$15=T$5)*('26-J'!$C$17:$H$37))+SOMMEPROD(('27-K'!$B$17:$B$37=$A36)*('27-K'!$C$16:$H$16=T$6)*('27-K'!$C$15:$H$15=T$5)*('27-K'!$C$17:$H$37))+SOMMEPROD(('28-L'!$B$17:$B$37=$A36)*('28-L'!$C$16:$H$16=T$6)*('28-L'!$C$15:$H$15=T$5)*('28-L'!$C$17:$H$37))</f>
        <v>#NAME?</v>
      </c>
      <c r="U36" s="24" t="e">
        <f ca="1">SOMMEPROD(('19-C'!$B$17:$B$21=$A36)*('19-C'!$C$16:$H$16=U$6)*('19-C'!$C$15:$H$15=U$5)*('19-C'!$C$17:$H$21))+SOMMEPROD(('20-D'!$B$17:$B$21=$A36)*('20-D'!$C$16:$H$16=U$6)*('20-D'!$C$15:$H$15=U$5)*('20-D'!$C$17:$H$21))+SOMMEPROD(('21-E'!$B$17:$B$21=$A36)*('21-E'!$C$16:$H$16=U$6)*('21-E'!$C$15:$H$15=U$5)*('21-E'!$C$17:$H$21))+SOMMEPROD(('22-F'!$B$17:$B$37=$A36)*('22-F'!$C$16:$H$16=U$6)*('22-F'!$C$15:$H$15=U$5)*('22-F'!$C$17:$H$37))+SOMMEPROD(('23-G'!$B$17:$B$37=$A36)*('23-G'!$C$16:$H$16=U$6)*('23-G'!$C$15:$H$15=U$5)*('23-G'!$C$17:$H$37))+SOMMEPROD(('24-H'!$B$17:$B$37=$A36)*('24-H'!$C$16:$H$16=U$6)*('24-H'!$C$15:$H$15=U$5)*('24-H'!$C$17:$H$37))+SOMMEPROD(('25-I'!$B$17:$B$37=$A36)*('25-I'!$C$16:$H$16=U$6)*('25-I'!$C$15:$H$15=U$5)*('25-I'!$C$17:$H$37))+SOMMEPROD(('26-J'!$B$17:$B$37=$A36)*('26-J'!$C$16:$H$16=U$6)*('26-J'!$C$15:$H$15=U$5)*('26-J'!$C$17:$H$37))+SOMMEPROD(('27-K'!$B$17:$B$37=$A36)*('27-K'!$C$16:$H$16=U$6)*('27-K'!$C$15:$H$15=U$5)*('27-K'!$C$17:$H$37))+SOMMEPROD(('28-L'!$B$17:$B$37=$A36)*('28-L'!$C$16:$H$16=U$6)*('28-L'!$C$15:$H$15=U$5)*('28-L'!$C$17:$H$37))</f>
        <v>#NAME?</v>
      </c>
      <c r="V36" s="24" t="e">
        <f ca="1">SOMMEPROD(('19-C'!$B$17:$B$21=$A36)*('19-C'!$C$16:$H$16=V$6)*('19-C'!$C$15:$H$15=V$5)*('19-C'!$C$17:$H$21))+SOMMEPROD(('20-D'!$B$17:$B$21=$A36)*('20-D'!$C$16:$H$16=V$6)*('20-D'!$C$15:$H$15=V$5)*('20-D'!$C$17:$H$21))+SOMMEPROD(('21-E'!$B$17:$B$21=$A36)*('21-E'!$C$16:$H$16=V$6)*('21-E'!$C$15:$H$15=V$5)*('21-E'!$C$17:$H$21))+SOMMEPROD(('22-F'!$B$17:$B$37=$A36)*('22-F'!$C$16:$H$16=V$6)*('22-F'!$C$15:$H$15=V$5)*('22-F'!$C$17:$H$37))+SOMMEPROD(('23-G'!$B$17:$B$37=$A36)*('23-G'!$C$16:$H$16=V$6)*('23-G'!$C$15:$H$15=V$5)*('23-G'!$C$17:$H$37))+SOMMEPROD(('24-H'!$B$17:$B$37=$A36)*('24-H'!$C$16:$H$16=V$6)*('24-H'!$C$15:$H$15=V$5)*('24-H'!$C$17:$H$37))+SOMMEPROD(('25-I'!$B$17:$B$37=$A36)*('25-I'!$C$16:$H$16=V$6)*('25-I'!$C$15:$H$15=V$5)*('25-I'!$C$17:$H$37))+SOMMEPROD(('26-J'!$B$17:$B$37=$A36)*('26-J'!$C$16:$H$16=V$6)*('26-J'!$C$15:$H$15=V$5)*('26-J'!$C$17:$H$37))+SOMMEPROD(('27-K'!$B$17:$B$37=$A36)*('27-K'!$C$16:$H$16=V$6)*('27-K'!$C$15:$H$15=V$5)*('27-K'!$C$17:$H$37))+SOMMEPROD(('28-L'!$B$17:$B$37=$A36)*('28-L'!$C$16:$H$16=V$6)*('28-L'!$C$15:$H$15=V$5)*('28-L'!$C$17:$H$37))</f>
        <v>#NAME?</v>
      </c>
      <c r="W36" s="24" t="e">
        <f ca="1">SOMMEPROD(('19-C'!$B$17:$B$21=$A36)*('19-C'!$C$16:$H$16=W$6)*('19-C'!$C$15:$H$15=W$5)*('19-C'!$C$17:$H$21))+SOMMEPROD(('20-D'!$B$17:$B$21=$A36)*('20-D'!$C$16:$H$16=W$6)*('20-D'!$C$15:$H$15=W$5)*('20-D'!$C$17:$H$21))+SOMMEPROD(('21-E'!$B$17:$B$21=$A36)*('21-E'!$C$16:$H$16=W$6)*('21-E'!$C$15:$H$15=W$5)*('21-E'!$C$17:$H$21))+SOMMEPROD(('22-F'!$B$17:$B$37=$A36)*('22-F'!$C$16:$H$16=W$6)*('22-F'!$C$15:$H$15=W$5)*('22-F'!$C$17:$H$37))+SOMMEPROD(('23-G'!$B$17:$B$37=$A36)*('23-G'!$C$16:$H$16=W$6)*('23-G'!$C$15:$H$15=W$5)*('23-G'!$C$17:$H$37))+SOMMEPROD(('24-H'!$B$17:$B$37=$A36)*('24-H'!$C$16:$H$16=W$6)*('24-H'!$C$15:$H$15=W$5)*('24-H'!$C$17:$H$37))+SOMMEPROD(('25-I'!$B$17:$B$37=$A36)*('25-I'!$C$16:$H$16=W$6)*('25-I'!$C$15:$H$15=W$5)*('25-I'!$C$17:$H$37))+SOMMEPROD(('26-J'!$B$17:$B$37=$A36)*('26-J'!$C$16:$H$16=W$6)*('26-J'!$C$15:$H$15=W$5)*('26-J'!$C$17:$H$37))+SOMMEPROD(('27-K'!$B$17:$B$37=$A36)*('27-K'!$C$16:$H$16=W$6)*('27-K'!$C$15:$H$15=W$5)*('27-K'!$C$17:$H$37))+SOMMEPROD(('28-L'!$B$17:$B$37=$A36)*('28-L'!$C$16:$H$16=W$6)*('28-L'!$C$15:$H$15=W$5)*('28-L'!$C$17:$H$37))</f>
        <v>#NAME?</v>
      </c>
      <c r="X36" s="24" t="e">
        <f ca="1">SOMMEPROD(('19-C'!$B$17:$B$21=$A36)*('19-C'!$C$16:$H$16=X$6)*('19-C'!$C$15:$H$15=X$5)*('19-C'!$C$17:$H$21))+SOMMEPROD(('20-D'!$B$17:$B$21=$A36)*('20-D'!$C$16:$H$16=X$6)*('20-D'!$C$15:$H$15=X$5)*('20-D'!$C$17:$H$21))+SOMMEPROD(('21-E'!$B$17:$B$21=$A36)*('21-E'!$C$16:$H$16=X$6)*('21-E'!$C$15:$H$15=X$5)*('21-E'!$C$17:$H$21))+SOMMEPROD(('22-F'!$B$17:$B$37=$A36)*('22-F'!$C$16:$H$16=X$6)*('22-F'!$C$15:$H$15=X$5)*('22-F'!$C$17:$H$37))+SOMMEPROD(('23-G'!$B$17:$B$37=$A36)*('23-G'!$C$16:$H$16=X$6)*('23-G'!$C$15:$H$15=X$5)*('23-G'!$C$17:$H$37))+SOMMEPROD(('24-H'!$B$17:$B$37=$A36)*('24-H'!$C$16:$H$16=X$6)*('24-H'!$C$15:$H$15=X$5)*('24-H'!$C$17:$H$37))+SOMMEPROD(('25-I'!$B$17:$B$37=$A36)*('25-I'!$C$16:$H$16=X$6)*('25-I'!$C$15:$H$15=X$5)*('25-I'!$C$17:$H$37))+SOMMEPROD(('26-J'!$B$17:$B$37=$A36)*('26-J'!$C$16:$H$16=X$6)*('26-J'!$C$15:$H$15=X$5)*('26-J'!$C$17:$H$37))+SOMMEPROD(('27-K'!$B$17:$B$37=$A36)*('27-K'!$C$16:$H$16=X$6)*('27-K'!$C$15:$H$15=X$5)*('27-K'!$C$17:$H$37))+SOMMEPROD(('28-L'!$B$17:$B$37=$A36)*('28-L'!$C$16:$H$16=X$6)*('28-L'!$C$15:$H$15=X$5)*('28-L'!$C$17:$H$37))</f>
        <v>#NAME?</v>
      </c>
      <c r="Y36" s="134" t="e">
        <f t="shared" ca="1" si="11"/>
        <v>#NAME?</v>
      </c>
      <c r="AA36" s="54">
        <f t="shared" si="12"/>
        <v>2023</v>
      </c>
      <c r="AB36" s="19">
        <f t="shared" si="13"/>
        <v>15500</v>
      </c>
      <c r="AC36" s="19">
        <f t="shared" si="13"/>
        <v>6800</v>
      </c>
      <c r="AD36" s="19">
        <f t="shared" si="13"/>
        <v>64400</v>
      </c>
      <c r="AE36" s="19">
        <f t="shared" si="13"/>
        <v>13400</v>
      </c>
      <c r="AF36" s="19">
        <f t="shared" si="13"/>
        <v>53200</v>
      </c>
      <c r="AG36" s="19">
        <f t="shared" si="13"/>
        <v>8000</v>
      </c>
      <c r="AH36" s="19">
        <f t="shared" si="13"/>
        <v>136400</v>
      </c>
      <c r="AI36" s="19">
        <f t="shared" si="13"/>
        <v>20400</v>
      </c>
      <c r="AJ36" s="19">
        <f t="shared" si="13"/>
        <v>32500</v>
      </c>
      <c r="AK36" s="19">
        <f t="shared" si="13"/>
        <v>35400</v>
      </c>
      <c r="AL36" s="19">
        <f t="shared" si="14"/>
        <v>60300</v>
      </c>
      <c r="AM36" s="19">
        <f t="shared" si="14"/>
        <v>10000</v>
      </c>
      <c r="AN36" s="19">
        <f t="shared" si="14"/>
        <v>10200</v>
      </c>
      <c r="AO36" s="19">
        <f t="shared" si="14"/>
        <v>6400</v>
      </c>
      <c r="AP36" s="19">
        <f t="shared" si="14"/>
        <v>34500</v>
      </c>
      <c r="AQ36" s="19">
        <f t="shared" si="14"/>
        <v>193800</v>
      </c>
      <c r="AR36" s="19">
        <f t="shared" si="14"/>
        <v>0</v>
      </c>
      <c r="AS36" s="134">
        <f t="shared" si="15"/>
        <v>701200</v>
      </c>
    </row>
    <row r="37" spans="1:45" ht="15" customHeight="1" x14ac:dyDescent="0.25">
      <c r="A37" s="126">
        <f t="shared" si="16"/>
        <v>2024</v>
      </c>
      <c r="B37" s="24" t="e">
        <f ca="1">SOMMEPROD(('19-C'!$B$17:$B$21=$A37)*('19-C'!$C$16:$H$16=B$6)*('19-C'!$C$15:$H$15=B$5)*('19-C'!$C$17:$H$21))+SOMMEPROD(('20-D'!$B$17:$B$21=$A37)*('20-D'!$C$16:$H$16=B$6)*('20-D'!$C$15:$H$15=B$5)*('20-D'!$C$17:$H$21))+SOMMEPROD(('21-E'!$B$17:$B$21=$A37)*('21-E'!$C$16:$H$16=B$6)*('21-E'!$C$15:$H$15=B$5)*('21-E'!$C$17:$H$21))+SOMMEPROD(('22-F'!$B$17:$B$37=$A37)*('22-F'!$C$16:$H$16=B$6)*('22-F'!$C$15:$H$15=B$5)*('22-F'!$C$17:$H$37))+SOMMEPROD(('23-G'!$B$17:$B$37=$A37)*('23-G'!$C$16:$H$16=B$6)*('23-G'!$C$15:$H$15=B$5)*('23-G'!$C$17:$H$37))+SOMMEPROD(('24-H'!$B$17:$B$37=$A37)*('24-H'!$C$16:$H$16=B$6)*('24-H'!$C$15:$H$15=B$5)*('24-H'!$C$17:$H$37))+SOMMEPROD(('25-I'!$B$17:$B$37=$A37)*('25-I'!$C$16:$H$16=B$6)*('25-I'!$C$15:$H$15=B$5)*('25-I'!$C$17:$H$37))+SOMMEPROD(('26-J'!$B$17:$B$37=$A37)*('26-J'!$C$16:$H$16=B$6)*('26-J'!$C$15:$H$15=B$5)*('26-J'!$C$17:$H$37))+SOMMEPROD(('27-K'!$B$17:$B$37=$A37)*('27-K'!$C$16:$H$16=B$6)*('27-K'!$C$15:$H$15=B$5)*('27-K'!$C$17:$H$37))+SOMMEPROD(('28-L'!$B$17:$B$37=$A37)*('28-L'!$C$16:$H$16=B$6)*('28-L'!$C$15:$H$15=B$5)*('28-L'!$C$17:$H$37))</f>
        <v>#NAME?</v>
      </c>
      <c r="C37" s="24" t="e">
        <f ca="1">SOMMEPROD(('19-C'!$B$17:$B$21=$A37)*('19-C'!$C$16:$H$16=C$6)*('19-C'!$C$15:$H$15=C$5)*('19-C'!$C$17:$H$21))+SOMMEPROD(('20-D'!$B$17:$B$21=$A37)*('20-D'!$C$16:$H$16=C$6)*('20-D'!$C$15:$H$15=C$5)*('20-D'!$C$17:$H$21))+SOMMEPROD(('21-E'!$B$17:$B$21=$A37)*('21-E'!$C$16:$H$16=C$6)*('21-E'!$C$15:$H$15=C$5)*('21-E'!$C$17:$H$21))+SOMMEPROD(('22-F'!$B$17:$B$37=$A37)*('22-F'!$C$16:$H$16=C$6)*('22-F'!$C$15:$H$15=C$5)*('22-F'!$C$17:$H$37))+SOMMEPROD(('23-G'!$B$17:$B$37=$A37)*('23-G'!$C$16:$H$16=C$6)*('23-G'!$C$15:$H$15=C$5)*('23-G'!$C$17:$H$37))+SOMMEPROD(('24-H'!$B$17:$B$37=$A37)*('24-H'!$C$16:$H$16=C$6)*('24-H'!$C$15:$H$15=C$5)*('24-H'!$C$17:$H$37))+SOMMEPROD(('25-I'!$B$17:$B$37=$A37)*('25-I'!$C$16:$H$16=C$6)*('25-I'!$C$15:$H$15=C$5)*('25-I'!$C$17:$H$37))+SOMMEPROD(('26-J'!$B$17:$B$37=$A37)*('26-J'!$C$16:$H$16=C$6)*('26-J'!$C$15:$H$15=C$5)*('26-J'!$C$17:$H$37))+SOMMEPROD(('27-K'!$B$17:$B$37=$A37)*('27-K'!$C$16:$H$16=C$6)*('27-K'!$C$15:$H$15=C$5)*('27-K'!$C$17:$H$37))+SOMMEPROD(('28-L'!$B$17:$B$37=$A37)*('28-L'!$C$16:$H$16=C$6)*('28-L'!$C$15:$H$15=C$5)*('28-L'!$C$17:$H$37))</f>
        <v>#NAME?</v>
      </c>
      <c r="D37" s="24" t="e">
        <f ca="1">SOMMEPROD(('19-C'!$B$17:$B$21=$A37)*('19-C'!$C$16:$H$16=D$6)*('19-C'!$C$15:$H$15=D$5)*('19-C'!$C$17:$H$21))+SOMMEPROD(('20-D'!$B$17:$B$21=$A37)*('20-D'!$C$16:$H$16=D$6)*('20-D'!$C$15:$H$15=D$5)*('20-D'!$C$17:$H$21))+SOMMEPROD(('21-E'!$B$17:$B$21=$A37)*('21-E'!$C$16:$H$16=D$6)*('21-E'!$C$15:$H$15=D$5)*('21-E'!$C$17:$H$21))+SOMMEPROD(('22-F'!$B$17:$B$37=$A37)*('22-F'!$C$16:$H$16=D$6)*('22-F'!$C$15:$H$15=D$5)*('22-F'!$C$17:$H$37))+SOMMEPROD(('23-G'!$B$17:$B$37=$A37)*('23-G'!$C$16:$H$16=D$6)*('23-G'!$C$15:$H$15=D$5)*('23-G'!$C$17:$H$37))+SOMMEPROD(('24-H'!$B$17:$B$37=$A37)*('24-H'!$C$16:$H$16=D$6)*('24-H'!$C$15:$H$15=D$5)*('24-H'!$C$17:$H$37))+SOMMEPROD(('25-I'!$B$17:$B$37=$A37)*('25-I'!$C$16:$H$16=D$6)*('25-I'!$C$15:$H$15=D$5)*('25-I'!$C$17:$H$37))+SOMMEPROD(('26-J'!$B$17:$B$37=$A37)*('26-J'!$C$16:$H$16=D$6)*('26-J'!$C$15:$H$15=D$5)*('26-J'!$C$17:$H$37))+SOMMEPROD(('27-K'!$B$17:$B$37=$A37)*('27-K'!$C$16:$H$16=D$6)*('27-K'!$C$15:$H$15=D$5)*('27-K'!$C$17:$H$37))+SOMMEPROD(('28-L'!$B$17:$B$37=$A37)*('28-L'!$C$16:$H$16=D$6)*('28-L'!$C$15:$H$15=D$5)*('28-L'!$C$17:$H$37))</f>
        <v>#NAME?</v>
      </c>
      <c r="E37" s="24" t="e">
        <f ca="1">SOMMEPROD(('19-C'!$B$17:$B$21=$A37)*('19-C'!$C$16:$H$16=E$6)*('19-C'!$C$15:$H$15=E$5)*('19-C'!$C$17:$H$21))+SOMMEPROD(('20-D'!$B$17:$B$21=$A37)*('20-D'!$C$16:$H$16=E$6)*('20-D'!$C$15:$H$15=E$5)*('20-D'!$C$17:$H$21))+SOMMEPROD(('21-E'!$B$17:$B$21=$A37)*('21-E'!$C$16:$H$16=E$6)*('21-E'!$C$15:$H$15=E$5)*('21-E'!$C$17:$H$21))+SOMMEPROD(('22-F'!$B$17:$B$37=$A37)*('22-F'!$C$16:$H$16=E$6)*('22-F'!$C$15:$H$15=E$5)*('22-F'!$C$17:$H$37))+SOMMEPROD(('23-G'!$B$17:$B$37=$A37)*('23-G'!$C$16:$H$16=E$6)*('23-G'!$C$15:$H$15=E$5)*('23-G'!$C$17:$H$37))+SOMMEPROD(('24-H'!$B$17:$B$37=$A37)*('24-H'!$C$16:$H$16=E$6)*('24-H'!$C$15:$H$15=E$5)*('24-H'!$C$17:$H$37))+SOMMEPROD(('25-I'!$B$17:$B$37=$A37)*('25-I'!$C$16:$H$16=E$6)*('25-I'!$C$15:$H$15=E$5)*('25-I'!$C$17:$H$37))+SOMMEPROD(('26-J'!$B$17:$B$37=$A37)*('26-J'!$C$16:$H$16=E$6)*('26-J'!$C$15:$H$15=E$5)*('26-J'!$C$17:$H$37))+SOMMEPROD(('27-K'!$B$17:$B$37=$A37)*('27-K'!$C$16:$H$16=E$6)*('27-K'!$C$15:$H$15=E$5)*('27-K'!$C$17:$H$37))+SOMMEPROD(('28-L'!$B$17:$B$37=$A37)*('28-L'!$C$16:$H$16=E$6)*('28-L'!$C$15:$H$15=E$5)*('28-L'!$C$17:$H$37))</f>
        <v>#NAME?</v>
      </c>
      <c r="F37" s="24" t="e">
        <f ca="1">SOMMEPROD(('19-C'!$B$17:$B$21=$A37)*('19-C'!$C$16:$H$16=F$6)*('19-C'!$C$15:$H$15=F$5)*('19-C'!$C$17:$H$21))+SOMMEPROD(('20-D'!$B$17:$B$21=$A37)*('20-D'!$C$16:$H$16=F$6)*('20-D'!$C$15:$H$15=F$5)*('20-D'!$C$17:$H$21))+SOMMEPROD(('21-E'!$B$17:$B$21=$A37)*('21-E'!$C$16:$H$16=F$6)*('21-E'!$C$15:$H$15=F$5)*('21-E'!$C$17:$H$21))+SOMMEPROD(('22-F'!$B$17:$B$37=$A37)*('22-F'!$C$16:$H$16=F$6)*('22-F'!$C$15:$H$15=F$5)*('22-F'!$C$17:$H$37))+SOMMEPROD(('23-G'!$B$17:$B$37=$A37)*('23-G'!$C$16:$H$16=F$6)*('23-G'!$C$15:$H$15=F$5)*('23-G'!$C$17:$H$37))+SOMMEPROD(('24-H'!$B$17:$B$37=$A37)*('24-H'!$C$16:$H$16=F$6)*('24-H'!$C$15:$H$15=F$5)*('24-H'!$C$17:$H$37))+SOMMEPROD(('25-I'!$B$17:$B$37=$A37)*('25-I'!$C$16:$H$16=F$6)*('25-I'!$C$15:$H$15=F$5)*('25-I'!$C$17:$H$37))+SOMMEPROD(('26-J'!$B$17:$B$37=$A37)*('26-J'!$C$16:$H$16=F$6)*('26-J'!$C$15:$H$15=F$5)*('26-J'!$C$17:$H$37))+SOMMEPROD(('27-K'!$B$17:$B$37=$A37)*('27-K'!$C$16:$H$16=F$6)*('27-K'!$C$15:$H$15=F$5)*('27-K'!$C$17:$H$37))+SOMMEPROD(('28-L'!$B$17:$B$37=$A37)*('28-L'!$C$16:$H$16=F$6)*('28-L'!$C$15:$H$15=F$5)*('28-L'!$C$17:$H$37))</f>
        <v>#NAME?</v>
      </c>
      <c r="G37" s="24" t="e">
        <f ca="1">SOMMEPROD(('19-C'!$B$17:$B$21=$A37)*('19-C'!$C$16:$H$16=G$6)*('19-C'!$C$15:$H$15=G$5)*('19-C'!$C$17:$H$21))+SOMMEPROD(('20-D'!$B$17:$B$21=$A37)*('20-D'!$C$16:$H$16=G$6)*('20-D'!$C$15:$H$15=G$5)*('20-D'!$C$17:$H$21))+SOMMEPROD(('21-E'!$B$17:$B$21=$A37)*('21-E'!$C$16:$H$16=G$6)*('21-E'!$C$15:$H$15=G$5)*('21-E'!$C$17:$H$21))+SOMMEPROD(('22-F'!$B$17:$B$37=$A37)*('22-F'!$C$16:$H$16=G$6)*('22-F'!$C$15:$H$15=G$5)*('22-F'!$C$17:$H$37))+SOMMEPROD(('23-G'!$B$17:$B$37=$A37)*('23-G'!$C$16:$H$16=G$6)*('23-G'!$C$15:$H$15=G$5)*('23-G'!$C$17:$H$37))+SOMMEPROD(('24-H'!$B$17:$B$37=$A37)*('24-H'!$C$16:$H$16=G$6)*('24-H'!$C$15:$H$15=G$5)*('24-H'!$C$17:$H$37))+SOMMEPROD(('25-I'!$B$17:$B$37=$A37)*('25-I'!$C$16:$H$16=G$6)*('25-I'!$C$15:$H$15=G$5)*('25-I'!$C$17:$H$37))+SOMMEPROD(('26-J'!$B$17:$B$37=$A37)*('26-J'!$C$16:$H$16=G$6)*('26-J'!$C$15:$H$15=G$5)*('26-J'!$C$17:$H$37))+SOMMEPROD(('27-K'!$B$17:$B$37=$A37)*('27-K'!$C$16:$H$16=G$6)*('27-K'!$C$15:$H$15=G$5)*('27-K'!$C$17:$H$37))+SOMMEPROD(('28-L'!$B$17:$B$37=$A37)*('28-L'!$C$16:$H$16=G$6)*('28-L'!$C$15:$H$15=G$5)*('28-L'!$C$17:$H$37))</f>
        <v>#NAME?</v>
      </c>
      <c r="H37" s="24" t="e">
        <f ca="1">SOMMEPROD(('19-C'!$B$17:$B$21=$A37)*('19-C'!$C$16:$H$16=H$6)*('19-C'!$C$15:$H$15=H$5)*('19-C'!$C$17:$H$21))+SOMMEPROD(('20-D'!$B$17:$B$21=$A37)*('20-D'!$C$16:$H$16=H$6)*('20-D'!$C$15:$H$15=H$5)*('20-D'!$C$17:$H$21))+SOMMEPROD(('21-E'!$B$17:$B$21=$A37)*('21-E'!$C$16:$H$16=H$6)*('21-E'!$C$15:$H$15=H$5)*('21-E'!$C$17:$H$21))+SOMMEPROD(('22-F'!$B$17:$B$37=$A37)*('22-F'!$C$16:$H$16=H$6)*('22-F'!$C$15:$H$15=H$5)*('22-F'!$C$17:$H$37))+SOMMEPROD(('23-G'!$B$17:$B$37=$A37)*('23-G'!$C$16:$H$16=H$6)*('23-G'!$C$15:$H$15=H$5)*('23-G'!$C$17:$H$37))+SOMMEPROD(('24-H'!$B$17:$B$37=$A37)*('24-H'!$C$16:$H$16=H$6)*('24-H'!$C$15:$H$15=H$5)*('24-H'!$C$17:$H$37))+SOMMEPROD(('25-I'!$B$17:$B$37=$A37)*('25-I'!$C$16:$H$16=H$6)*('25-I'!$C$15:$H$15=H$5)*('25-I'!$C$17:$H$37))+SOMMEPROD(('26-J'!$B$17:$B$37=$A37)*('26-J'!$C$16:$H$16=H$6)*('26-J'!$C$15:$H$15=H$5)*('26-J'!$C$17:$H$37))+SOMMEPROD(('27-K'!$B$17:$B$37=$A37)*('27-K'!$C$16:$H$16=H$6)*('27-K'!$C$15:$H$15=H$5)*('27-K'!$C$17:$H$37))+SOMMEPROD(('28-L'!$B$17:$B$37=$A37)*('28-L'!$C$16:$H$16=H$6)*('28-L'!$C$15:$H$15=H$5)*('28-L'!$C$17:$H$37))</f>
        <v>#NAME?</v>
      </c>
      <c r="I37" s="24" t="e">
        <f ca="1">SOMMEPROD(('19-C'!$B$17:$B$21=$A37)*('19-C'!$C$16:$H$16=I$6)*('19-C'!$C$15:$H$15=I$5)*('19-C'!$C$17:$H$21))+SOMMEPROD(('20-D'!$B$17:$B$21=$A37)*('20-D'!$C$16:$H$16=I$6)*('20-D'!$C$15:$H$15=I$5)*('20-D'!$C$17:$H$21))+SOMMEPROD(('21-E'!$B$17:$B$21=$A37)*('21-E'!$C$16:$H$16=I$6)*('21-E'!$C$15:$H$15=I$5)*('21-E'!$C$17:$H$21))+SOMMEPROD(('22-F'!$B$17:$B$37=$A37)*('22-F'!$C$16:$H$16=I$6)*('22-F'!$C$15:$H$15=I$5)*('22-F'!$C$17:$H$37))+SOMMEPROD(('23-G'!$B$17:$B$37=$A37)*('23-G'!$C$16:$H$16=I$6)*('23-G'!$C$15:$H$15=I$5)*('23-G'!$C$17:$H$37))+SOMMEPROD(('24-H'!$B$17:$B$37=$A37)*('24-H'!$C$16:$H$16=I$6)*('24-H'!$C$15:$H$15=I$5)*('24-H'!$C$17:$H$37))+SOMMEPROD(('25-I'!$B$17:$B$37=$A37)*('25-I'!$C$16:$H$16=I$6)*('25-I'!$C$15:$H$15=I$5)*('25-I'!$C$17:$H$37))+SOMMEPROD(('26-J'!$B$17:$B$37=$A37)*('26-J'!$C$16:$H$16=I$6)*('26-J'!$C$15:$H$15=I$5)*('26-J'!$C$17:$H$37))+SOMMEPROD(('27-K'!$B$17:$B$37=$A37)*('27-K'!$C$16:$H$16=I$6)*('27-K'!$C$15:$H$15=I$5)*('27-K'!$C$17:$H$37))+SOMMEPROD(('28-L'!$B$17:$B$37=$A37)*('28-L'!$C$16:$H$16=I$6)*('28-L'!$C$15:$H$15=I$5)*('28-L'!$C$17:$H$37))</f>
        <v>#NAME?</v>
      </c>
      <c r="J37" s="24" t="e">
        <f ca="1">SOMMEPROD(('19-C'!$B$17:$B$21=$A37)*('19-C'!$C$16:$H$16=J$6)*('19-C'!$C$15:$H$15=J$5)*('19-C'!$C$17:$H$21))+SOMMEPROD(('20-D'!$B$17:$B$21=$A37)*('20-D'!$C$16:$H$16=J$6)*('20-D'!$C$15:$H$15=J$5)*('20-D'!$C$17:$H$21))+SOMMEPROD(('21-E'!$B$17:$B$21=$A37)*('21-E'!$C$16:$H$16=J$6)*('21-E'!$C$15:$H$15=J$5)*('21-E'!$C$17:$H$21))+SOMMEPROD(('22-F'!$B$17:$B$37=$A37)*('22-F'!$C$16:$H$16=J$6)*('22-F'!$C$15:$H$15=J$5)*('22-F'!$C$17:$H$37))+SOMMEPROD(('23-G'!$B$17:$B$37=$A37)*('23-G'!$C$16:$H$16=J$6)*('23-G'!$C$15:$H$15=J$5)*('23-G'!$C$17:$H$37))+SOMMEPROD(('24-H'!$B$17:$B$37=$A37)*('24-H'!$C$16:$H$16=J$6)*('24-H'!$C$15:$H$15=J$5)*('24-H'!$C$17:$H$37))+SOMMEPROD(('25-I'!$B$17:$B$37=$A37)*('25-I'!$C$16:$H$16=J$6)*('25-I'!$C$15:$H$15=J$5)*('25-I'!$C$17:$H$37))+SOMMEPROD(('26-J'!$B$17:$B$37=$A37)*('26-J'!$C$16:$H$16=J$6)*('26-J'!$C$15:$H$15=J$5)*('26-J'!$C$17:$H$37))+SOMMEPROD(('27-K'!$B$17:$B$37=$A37)*('27-K'!$C$16:$H$16=J$6)*('27-K'!$C$15:$H$15=J$5)*('27-K'!$C$17:$H$37))+SOMMEPROD(('28-L'!$B$17:$B$37=$A37)*('28-L'!$C$16:$H$16=J$6)*('28-L'!$C$15:$H$15=J$5)*('28-L'!$C$17:$H$37))</f>
        <v>#NAME?</v>
      </c>
      <c r="K37" s="24" t="e">
        <f ca="1">SOMMEPROD(('19-C'!$B$17:$B$21=$A37)*('19-C'!$C$16:$H$16=K$6)*('19-C'!$C$15:$H$15=K$5)*('19-C'!$C$17:$H$21))+SOMMEPROD(('20-D'!$B$17:$B$21=$A37)*('20-D'!$C$16:$H$16=K$6)*('20-D'!$C$15:$H$15=K$5)*('20-D'!$C$17:$H$21))+SOMMEPROD(('21-E'!$B$17:$B$21=$A37)*('21-E'!$C$16:$H$16=K$6)*('21-E'!$C$15:$H$15=K$5)*('21-E'!$C$17:$H$21))+SOMMEPROD(('22-F'!$B$17:$B$37=$A37)*('22-F'!$C$16:$H$16=K$6)*('22-F'!$C$15:$H$15=K$5)*('22-F'!$C$17:$H$37))+SOMMEPROD(('23-G'!$B$17:$B$37=$A37)*('23-G'!$C$16:$H$16=K$6)*('23-G'!$C$15:$H$15=K$5)*('23-G'!$C$17:$H$37))+SOMMEPROD(('24-H'!$B$17:$B$37=$A37)*('24-H'!$C$16:$H$16=K$6)*('24-H'!$C$15:$H$15=K$5)*('24-H'!$C$17:$H$37))+SOMMEPROD(('25-I'!$B$17:$B$37=$A37)*('25-I'!$C$16:$H$16=K$6)*('25-I'!$C$15:$H$15=K$5)*('25-I'!$C$17:$H$37))+SOMMEPROD(('26-J'!$B$17:$B$37=$A37)*('26-J'!$C$16:$H$16=K$6)*('26-J'!$C$15:$H$15=K$5)*('26-J'!$C$17:$H$37))+SOMMEPROD(('27-K'!$B$17:$B$37=$A37)*('27-K'!$C$16:$H$16=K$6)*('27-K'!$C$15:$H$15=K$5)*('27-K'!$C$17:$H$37))+SOMMEPROD(('28-L'!$B$17:$B$37=$A37)*('28-L'!$C$16:$H$16=K$6)*('28-L'!$C$15:$H$15=K$5)*('28-L'!$C$17:$H$37))</f>
        <v>#NAME?</v>
      </c>
      <c r="L37" s="24" t="e">
        <f ca="1">SOMMEPROD(('19-C'!$B$17:$B$21=$A37)*('19-C'!$C$16:$H$16=L$6)*('19-C'!$C$15:$H$15=L$5)*('19-C'!$C$17:$H$21))+SOMMEPROD(('20-D'!$B$17:$B$21=$A37)*('20-D'!$C$16:$H$16=L$6)*('20-D'!$C$15:$H$15=L$5)*('20-D'!$C$17:$H$21))+SOMMEPROD(('21-E'!$B$17:$B$21=$A37)*('21-E'!$C$16:$H$16=L$6)*('21-E'!$C$15:$H$15=L$5)*('21-E'!$C$17:$H$21))+SOMMEPROD(('22-F'!$B$17:$B$37=$A37)*('22-F'!$C$16:$H$16=L$6)*('22-F'!$C$15:$H$15=L$5)*('22-F'!$C$17:$H$37))+SOMMEPROD(('23-G'!$B$17:$B$37=$A37)*('23-G'!$C$16:$H$16=L$6)*('23-G'!$C$15:$H$15=L$5)*('23-G'!$C$17:$H$37))+SOMMEPROD(('24-H'!$B$17:$B$37=$A37)*('24-H'!$C$16:$H$16=L$6)*('24-H'!$C$15:$H$15=L$5)*('24-H'!$C$17:$H$37))+SOMMEPROD(('25-I'!$B$17:$B$37=$A37)*('25-I'!$C$16:$H$16=L$6)*('25-I'!$C$15:$H$15=L$5)*('25-I'!$C$17:$H$37))+SOMMEPROD(('26-J'!$B$17:$B$37=$A37)*('26-J'!$C$16:$H$16=L$6)*('26-J'!$C$15:$H$15=L$5)*('26-J'!$C$17:$H$37))+SOMMEPROD(('27-K'!$B$17:$B$37=$A37)*('27-K'!$C$16:$H$16=L$6)*('27-K'!$C$15:$H$15=L$5)*('27-K'!$C$17:$H$37))+SOMMEPROD(('28-L'!$B$17:$B$37=$A37)*('28-L'!$C$16:$H$16=L$6)*('28-L'!$C$15:$H$15=L$5)*('28-L'!$C$17:$H$37))</f>
        <v>#NAME?</v>
      </c>
      <c r="M37" s="24" t="e">
        <f ca="1">SOMMEPROD(('19-C'!$B$17:$B$21=$A37)*('19-C'!$C$16:$H$16=M$6)*('19-C'!$C$15:$H$15=M$5)*('19-C'!$C$17:$H$21))+SOMMEPROD(('20-D'!$B$17:$B$21=$A37)*('20-D'!$C$16:$H$16=M$6)*('20-D'!$C$15:$H$15=M$5)*('20-D'!$C$17:$H$21))+SOMMEPROD(('21-E'!$B$17:$B$21=$A37)*('21-E'!$C$16:$H$16=M$6)*('21-E'!$C$15:$H$15=M$5)*('21-E'!$C$17:$H$21))+SOMMEPROD(('22-F'!$B$17:$B$37=$A37)*('22-F'!$C$16:$H$16=M$6)*('22-F'!$C$15:$H$15=M$5)*('22-F'!$C$17:$H$37))+SOMMEPROD(('23-G'!$B$17:$B$37=$A37)*('23-G'!$C$16:$H$16=M$6)*('23-G'!$C$15:$H$15=M$5)*('23-G'!$C$17:$H$37))+SOMMEPROD(('24-H'!$B$17:$B$37=$A37)*('24-H'!$C$16:$H$16=M$6)*('24-H'!$C$15:$H$15=M$5)*('24-H'!$C$17:$H$37))+SOMMEPROD(('25-I'!$B$17:$B$37=$A37)*('25-I'!$C$16:$H$16=M$6)*('25-I'!$C$15:$H$15=M$5)*('25-I'!$C$17:$H$37))+SOMMEPROD(('26-J'!$B$17:$B$37=$A37)*('26-J'!$C$16:$H$16=M$6)*('26-J'!$C$15:$H$15=M$5)*('26-J'!$C$17:$H$37))+SOMMEPROD(('27-K'!$B$17:$B$37=$A37)*('27-K'!$C$16:$H$16=M$6)*('27-K'!$C$15:$H$15=M$5)*('27-K'!$C$17:$H$37))+SOMMEPROD(('28-L'!$B$17:$B$37=$A37)*('28-L'!$C$16:$H$16=M$6)*('28-L'!$C$15:$H$15=M$5)*('28-L'!$C$17:$H$37))</f>
        <v>#NAME?</v>
      </c>
      <c r="N37" s="24" t="e">
        <f ca="1">SOMMEPROD(('19-C'!$B$17:$B$21=$A37)*('19-C'!$C$16:$H$16=N$6)*('19-C'!$C$15:$H$15=N$5)*('19-C'!$C$17:$H$21))+SOMMEPROD(('20-D'!$B$17:$B$21=$A37)*('20-D'!$C$16:$H$16=N$6)*('20-D'!$C$15:$H$15=N$5)*('20-D'!$C$17:$H$21))+SOMMEPROD(('21-E'!$B$17:$B$21=$A37)*('21-E'!$C$16:$H$16=N$6)*('21-E'!$C$15:$H$15=N$5)*('21-E'!$C$17:$H$21))+SOMMEPROD(('22-F'!$B$17:$B$37=$A37)*('22-F'!$C$16:$H$16=N$6)*('22-F'!$C$15:$H$15=N$5)*('22-F'!$C$17:$H$37))+SOMMEPROD(('23-G'!$B$17:$B$37=$A37)*('23-G'!$C$16:$H$16=N$6)*('23-G'!$C$15:$H$15=N$5)*('23-G'!$C$17:$H$37))+SOMMEPROD(('24-H'!$B$17:$B$37=$A37)*('24-H'!$C$16:$H$16=N$6)*('24-H'!$C$15:$H$15=N$5)*('24-H'!$C$17:$H$37))+SOMMEPROD(('25-I'!$B$17:$B$37=$A37)*('25-I'!$C$16:$H$16=N$6)*('25-I'!$C$15:$H$15=N$5)*('25-I'!$C$17:$H$37))+SOMMEPROD(('26-J'!$B$17:$B$37=$A37)*('26-J'!$C$16:$H$16=N$6)*('26-J'!$C$15:$H$15=N$5)*('26-J'!$C$17:$H$37))+SOMMEPROD(('27-K'!$B$17:$B$37=$A37)*('27-K'!$C$16:$H$16=N$6)*('27-K'!$C$15:$H$15=N$5)*('27-K'!$C$17:$H$37))+SOMMEPROD(('28-L'!$B$17:$B$37=$A37)*('28-L'!$C$16:$H$16=N$6)*('28-L'!$C$15:$H$15=N$5)*('28-L'!$C$17:$H$37))</f>
        <v>#NAME?</v>
      </c>
      <c r="O37" s="24" t="e">
        <f ca="1">SOMMEPROD(('19-C'!$B$17:$B$21=$A37)*('19-C'!$C$16:$H$16=O$6)*('19-C'!$C$15:$H$15=O$5)*('19-C'!$C$17:$H$21))+SOMMEPROD(('20-D'!$B$17:$B$21=$A37)*('20-D'!$C$16:$H$16=O$6)*('20-D'!$C$15:$H$15=O$5)*('20-D'!$C$17:$H$21))+SOMMEPROD(('21-E'!$B$17:$B$21=$A37)*('21-E'!$C$16:$H$16=O$6)*('21-E'!$C$15:$H$15=O$5)*('21-E'!$C$17:$H$21))+SOMMEPROD(('22-F'!$B$17:$B$37=$A37)*('22-F'!$C$16:$H$16=O$6)*('22-F'!$C$15:$H$15=O$5)*('22-F'!$C$17:$H$37))+SOMMEPROD(('23-G'!$B$17:$B$37=$A37)*('23-G'!$C$16:$H$16=O$6)*('23-G'!$C$15:$H$15=O$5)*('23-G'!$C$17:$H$37))+SOMMEPROD(('24-H'!$B$17:$B$37=$A37)*('24-H'!$C$16:$H$16=O$6)*('24-H'!$C$15:$H$15=O$5)*('24-H'!$C$17:$H$37))+SOMMEPROD(('25-I'!$B$17:$B$37=$A37)*('25-I'!$C$16:$H$16=O$6)*('25-I'!$C$15:$H$15=O$5)*('25-I'!$C$17:$H$37))+SOMMEPROD(('26-J'!$B$17:$B$37=$A37)*('26-J'!$C$16:$H$16=O$6)*('26-J'!$C$15:$H$15=O$5)*('26-J'!$C$17:$H$37))+SOMMEPROD(('27-K'!$B$17:$B$37=$A37)*('27-K'!$C$16:$H$16=O$6)*('27-K'!$C$15:$H$15=O$5)*('27-K'!$C$17:$H$37))+SOMMEPROD(('28-L'!$B$17:$B$37=$A37)*('28-L'!$C$16:$H$16=O$6)*('28-L'!$C$15:$H$15=O$5)*('28-L'!$C$17:$H$37))</f>
        <v>#NAME?</v>
      </c>
      <c r="P37" s="24" t="e">
        <f ca="1">SOMMEPROD(('19-C'!$B$17:$B$21=$A37)*('19-C'!$C$16:$H$16=P$6)*('19-C'!$C$15:$H$15=P$5)*('19-C'!$C$17:$H$21))+SOMMEPROD(('20-D'!$B$17:$B$21=$A37)*('20-D'!$C$16:$H$16=P$6)*('20-D'!$C$15:$H$15=P$5)*('20-D'!$C$17:$H$21))+SOMMEPROD(('21-E'!$B$17:$B$21=$A37)*('21-E'!$C$16:$H$16=P$6)*('21-E'!$C$15:$H$15=P$5)*('21-E'!$C$17:$H$21))+SOMMEPROD(('22-F'!$B$17:$B$37=$A37)*('22-F'!$C$16:$H$16=P$6)*('22-F'!$C$15:$H$15=P$5)*('22-F'!$C$17:$H$37))+SOMMEPROD(('23-G'!$B$17:$B$37=$A37)*('23-G'!$C$16:$H$16=P$6)*('23-G'!$C$15:$H$15=P$5)*('23-G'!$C$17:$H$37))+SOMMEPROD(('24-H'!$B$17:$B$37=$A37)*('24-H'!$C$16:$H$16=P$6)*('24-H'!$C$15:$H$15=P$5)*('24-H'!$C$17:$H$37))+SOMMEPROD(('25-I'!$B$17:$B$37=$A37)*('25-I'!$C$16:$H$16=P$6)*('25-I'!$C$15:$H$15=P$5)*('25-I'!$C$17:$H$37))+SOMMEPROD(('26-J'!$B$17:$B$37=$A37)*('26-J'!$C$16:$H$16=P$6)*('26-J'!$C$15:$H$15=P$5)*('26-J'!$C$17:$H$37))+SOMMEPROD(('27-K'!$B$17:$B$37=$A37)*('27-K'!$C$16:$H$16=P$6)*('27-K'!$C$15:$H$15=P$5)*('27-K'!$C$17:$H$37))+SOMMEPROD(('28-L'!$B$17:$B$37=$A37)*('28-L'!$C$16:$H$16=P$6)*('28-L'!$C$15:$H$15=P$5)*('28-L'!$C$17:$H$37))</f>
        <v>#NAME?</v>
      </c>
      <c r="Q37" s="24" t="e">
        <f ca="1">SOMMEPROD(('19-C'!$B$17:$B$21=$A37)*('19-C'!$C$16:$H$16=Q$6)*('19-C'!$C$15:$H$15=Q$5)*('19-C'!$C$17:$H$21))+SOMMEPROD(('20-D'!$B$17:$B$21=$A37)*('20-D'!$C$16:$H$16=Q$6)*('20-D'!$C$15:$H$15=Q$5)*('20-D'!$C$17:$H$21))+SOMMEPROD(('21-E'!$B$17:$B$21=$A37)*('21-E'!$C$16:$H$16=Q$6)*('21-E'!$C$15:$H$15=Q$5)*('21-E'!$C$17:$H$21))+SOMMEPROD(('22-F'!$B$17:$B$37=$A37)*('22-F'!$C$16:$H$16=Q$6)*('22-F'!$C$15:$H$15=Q$5)*('22-F'!$C$17:$H$37))+SOMMEPROD(('23-G'!$B$17:$B$37=$A37)*('23-G'!$C$16:$H$16=Q$6)*('23-G'!$C$15:$H$15=Q$5)*('23-G'!$C$17:$H$37))+SOMMEPROD(('24-H'!$B$17:$B$37=$A37)*('24-H'!$C$16:$H$16=Q$6)*('24-H'!$C$15:$H$15=Q$5)*('24-H'!$C$17:$H$37))+SOMMEPROD(('25-I'!$B$17:$B$37=$A37)*('25-I'!$C$16:$H$16=Q$6)*('25-I'!$C$15:$H$15=Q$5)*('25-I'!$C$17:$H$37))+SOMMEPROD(('26-J'!$B$17:$B$37=$A37)*('26-J'!$C$16:$H$16=Q$6)*('26-J'!$C$15:$H$15=Q$5)*('26-J'!$C$17:$H$37))+SOMMEPROD(('27-K'!$B$17:$B$37=$A37)*('27-K'!$C$16:$H$16=Q$6)*('27-K'!$C$15:$H$15=Q$5)*('27-K'!$C$17:$H$37))+SOMMEPROD(('28-L'!$B$17:$B$37=$A37)*('28-L'!$C$16:$H$16=Q$6)*('28-L'!$C$15:$H$15=Q$5)*('28-L'!$C$17:$H$37))</f>
        <v>#NAME?</v>
      </c>
      <c r="R37" s="24" t="e">
        <f ca="1">SOMMEPROD(('19-C'!$B$17:$B$21=$A37)*('19-C'!$C$16:$H$16=R$6)*('19-C'!$C$15:$H$15=R$5)*('19-C'!$C$17:$H$21))+SOMMEPROD(('20-D'!$B$17:$B$21=$A37)*('20-D'!$C$16:$H$16=R$6)*('20-D'!$C$15:$H$15=R$5)*('20-D'!$C$17:$H$21))+SOMMEPROD(('21-E'!$B$17:$B$21=$A37)*('21-E'!$C$16:$H$16=R$6)*('21-E'!$C$15:$H$15=R$5)*('21-E'!$C$17:$H$21))+SOMMEPROD(('22-F'!$B$17:$B$37=$A37)*('22-F'!$C$16:$H$16=R$6)*('22-F'!$C$15:$H$15=R$5)*('22-F'!$C$17:$H$37))+SOMMEPROD(('23-G'!$B$17:$B$37=$A37)*('23-G'!$C$16:$H$16=R$6)*('23-G'!$C$15:$H$15=R$5)*('23-G'!$C$17:$H$37))+SOMMEPROD(('24-H'!$B$17:$B$37=$A37)*('24-H'!$C$16:$H$16=R$6)*('24-H'!$C$15:$H$15=R$5)*('24-H'!$C$17:$H$37))+SOMMEPROD(('25-I'!$B$17:$B$37=$A37)*('25-I'!$C$16:$H$16=R$6)*('25-I'!$C$15:$H$15=R$5)*('25-I'!$C$17:$H$37))+SOMMEPROD(('26-J'!$B$17:$B$37=$A37)*('26-J'!$C$16:$H$16=R$6)*('26-J'!$C$15:$H$15=R$5)*('26-J'!$C$17:$H$37))+SOMMEPROD(('27-K'!$B$17:$B$37=$A37)*('27-K'!$C$16:$H$16=R$6)*('27-K'!$C$15:$H$15=R$5)*('27-K'!$C$17:$H$37))+SOMMEPROD(('28-L'!$B$17:$B$37=$A37)*('28-L'!$C$16:$H$16=R$6)*('28-L'!$C$15:$H$15=R$5)*('28-L'!$C$17:$H$37))</f>
        <v>#NAME?</v>
      </c>
      <c r="S37" s="24" t="e">
        <f ca="1">SOMMEPROD(('19-C'!$B$17:$B$21=$A37)*('19-C'!$C$16:$H$16=S$6)*('19-C'!$C$15:$H$15=S$5)*('19-C'!$C$17:$H$21))+SOMMEPROD(('20-D'!$B$17:$B$21=$A37)*('20-D'!$C$16:$H$16=S$6)*('20-D'!$C$15:$H$15=S$5)*('20-D'!$C$17:$H$21))+SOMMEPROD(('21-E'!$B$17:$B$21=$A37)*('21-E'!$C$16:$H$16=S$6)*('21-E'!$C$15:$H$15=S$5)*('21-E'!$C$17:$H$21))+SOMMEPROD(('22-F'!$B$17:$B$37=$A37)*('22-F'!$C$16:$H$16=S$6)*('22-F'!$C$15:$H$15=S$5)*('22-F'!$C$17:$H$37))+SOMMEPROD(('23-G'!$B$17:$B$37=$A37)*('23-G'!$C$16:$H$16=S$6)*('23-G'!$C$15:$H$15=S$5)*('23-G'!$C$17:$H$37))+SOMMEPROD(('24-H'!$B$17:$B$37=$A37)*('24-H'!$C$16:$H$16=S$6)*('24-H'!$C$15:$H$15=S$5)*('24-H'!$C$17:$H$37))+SOMMEPROD(('25-I'!$B$17:$B$37=$A37)*('25-I'!$C$16:$H$16=S$6)*('25-I'!$C$15:$H$15=S$5)*('25-I'!$C$17:$H$37))+SOMMEPROD(('26-J'!$B$17:$B$37=$A37)*('26-J'!$C$16:$H$16=S$6)*('26-J'!$C$15:$H$15=S$5)*('26-J'!$C$17:$H$37))+SOMMEPROD(('27-K'!$B$17:$B$37=$A37)*('27-K'!$C$16:$H$16=S$6)*('27-K'!$C$15:$H$15=S$5)*('27-K'!$C$17:$H$37))+SOMMEPROD(('28-L'!$B$17:$B$37=$A37)*('28-L'!$C$16:$H$16=S$6)*('28-L'!$C$15:$H$15=S$5)*('28-L'!$C$17:$H$37))</f>
        <v>#NAME?</v>
      </c>
      <c r="T37" s="24" t="e">
        <f ca="1">SOMMEPROD(('19-C'!$B$17:$B$21=$A37)*('19-C'!$C$16:$H$16=T$6)*('19-C'!$C$15:$H$15=T$5)*('19-C'!$C$17:$H$21))+SOMMEPROD(('20-D'!$B$17:$B$21=$A37)*('20-D'!$C$16:$H$16=T$6)*('20-D'!$C$15:$H$15=T$5)*('20-D'!$C$17:$H$21))+SOMMEPROD(('21-E'!$B$17:$B$21=$A37)*('21-E'!$C$16:$H$16=T$6)*('21-E'!$C$15:$H$15=T$5)*('21-E'!$C$17:$H$21))+SOMMEPROD(('22-F'!$B$17:$B$37=$A37)*('22-F'!$C$16:$H$16=T$6)*('22-F'!$C$15:$H$15=T$5)*('22-F'!$C$17:$H$37))+SOMMEPROD(('23-G'!$B$17:$B$37=$A37)*('23-G'!$C$16:$H$16=T$6)*('23-G'!$C$15:$H$15=T$5)*('23-G'!$C$17:$H$37))+SOMMEPROD(('24-H'!$B$17:$B$37=$A37)*('24-H'!$C$16:$H$16=T$6)*('24-H'!$C$15:$H$15=T$5)*('24-H'!$C$17:$H$37))+SOMMEPROD(('25-I'!$B$17:$B$37=$A37)*('25-I'!$C$16:$H$16=T$6)*('25-I'!$C$15:$H$15=T$5)*('25-I'!$C$17:$H$37))+SOMMEPROD(('26-J'!$B$17:$B$37=$A37)*('26-J'!$C$16:$H$16=T$6)*('26-J'!$C$15:$H$15=T$5)*('26-J'!$C$17:$H$37))+SOMMEPROD(('27-K'!$B$17:$B$37=$A37)*('27-K'!$C$16:$H$16=T$6)*('27-K'!$C$15:$H$15=T$5)*('27-K'!$C$17:$H$37))+SOMMEPROD(('28-L'!$B$17:$B$37=$A37)*('28-L'!$C$16:$H$16=T$6)*('28-L'!$C$15:$H$15=T$5)*('28-L'!$C$17:$H$37))</f>
        <v>#NAME?</v>
      </c>
      <c r="U37" s="24" t="e">
        <f ca="1">SOMMEPROD(('19-C'!$B$17:$B$21=$A37)*('19-C'!$C$16:$H$16=U$6)*('19-C'!$C$15:$H$15=U$5)*('19-C'!$C$17:$H$21))+SOMMEPROD(('20-D'!$B$17:$B$21=$A37)*('20-D'!$C$16:$H$16=U$6)*('20-D'!$C$15:$H$15=U$5)*('20-D'!$C$17:$H$21))+SOMMEPROD(('21-E'!$B$17:$B$21=$A37)*('21-E'!$C$16:$H$16=U$6)*('21-E'!$C$15:$H$15=U$5)*('21-E'!$C$17:$H$21))+SOMMEPROD(('22-F'!$B$17:$B$37=$A37)*('22-F'!$C$16:$H$16=U$6)*('22-F'!$C$15:$H$15=U$5)*('22-F'!$C$17:$H$37))+SOMMEPROD(('23-G'!$B$17:$B$37=$A37)*('23-G'!$C$16:$H$16=U$6)*('23-G'!$C$15:$H$15=U$5)*('23-G'!$C$17:$H$37))+SOMMEPROD(('24-H'!$B$17:$B$37=$A37)*('24-H'!$C$16:$H$16=U$6)*('24-H'!$C$15:$H$15=U$5)*('24-H'!$C$17:$H$37))+SOMMEPROD(('25-I'!$B$17:$B$37=$A37)*('25-I'!$C$16:$H$16=U$6)*('25-I'!$C$15:$H$15=U$5)*('25-I'!$C$17:$H$37))+SOMMEPROD(('26-J'!$B$17:$B$37=$A37)*('26-J'!$C$16:$H$16=U$6)*('26-J'!$C$15:$H$15=U$5)*('26-J'!$C$17:$H$37))+SOMMEPROD(('27-K'!$B$17:$B$37=$A37)*('27-K'!$C$16:$H$16=U$6)*('27-K'!$C$15:$H$15=U$5)*('27-K'!$C$17:$H$37))+SOMMEPROD(('28-L'!$B$17:$B$37=$A37)*('28-L'!$C$16:$H$16=U$6)*('28-L'!$C$15:$H$15=U$5)*('28-L'!$C$17:$H$37))</f>
        <v>#NAME?</v>
      </c>
      <c r="V37" s="24" t="e">
        <f ca="1">SOMMEPROD(('19-C'!$B$17:$B$21=$A37)*('19-C'!$C$16:$H$16=V$6)*('19-C'!$C$15:$H$15=V$5)*('19-C'!$C$17:$H$21))+SOMMEPROD(('20-D'!$B$17:$B$21=$A37)*('20-D'!$C$16:$H$16=V$6)*('20-D'!$C$15:$H$15=V$5)*('20-D'!$C$17:$H$21))+SOMMEPROD(('21-E'!$B$17:$B$21=$A37)*('21-E'!$C$16:$H$16=V$6)*('21-E'!$C$15:$H$15=V$5)*('21-E'!$C$17:$H$21))+SOMMEPROD(('22-F'!$B$17:$B$37=$A37)*('22-F'!$C$16:$H$16=V$6)*('22-F'!$C$15:$H$15=V$5)*('22-F'!$C$17:$H$37))+SOMMEPROD(('23-G'!$B$17:$B$37=$A37)*('23-G'!$C$16:$H$16=V$6)*('23-G'!$C$15:$H$15=V$5)*('23-G'!$C$17:$H$37))+SOMMEPROD(('24-H'!$B$17:$B$37=$A37)*('24-H'!$C$16:$H$16=V$6)*('24-H'!$C$15:$H$15=V$5)*('24-H'!$C$17:$H$37))+SOMMEPROD(('25-I'!$B$17:$B$37=$A37)*('25-I'!$C$16:$H$16=V$6)*('25-I'!$C$15:$H$15=V$5)*('25-I'!$C$17:$H$37))+SOMMEPROD(('26-J'!$B$17:$B$37=$A37)*('26-J'!$C$16:$H$16=V$6)*('26-J'!$C$15:$H$15=V$5)*('26-J'!$C$17:$H$37))+SOMMEPROD(('27-K'!$B$17:$B$37=$A37)*('27-K'!$C$16:$H$16=V$6)*('27-K'!$C$15:$H$15=V$5)*('27-K'!$C$17:$H$37))+SOMMEPROD(('28-L'!$B$17:$B$37=$A37)*('28-L'!$C$16:$H$16=V$6)*('28-L'!$C$15:$H$15=V$5)*('28-L'!$C$17:$H$37))</f>
        <v>#NAME?</v>
      </c>
      <c r="W37" s="24" t="e">
        <f ca="1">SOMMEPROD(('19-C'!$B$17:$B$21=$A37)*('19-C'!$C$16:$H$16=W$6)*('19-C'!$C$15:$H$15=W$5)*('19-C'!$C$17:$H$21))+SOMMEPROD(('20-D'!$B$17:$B$21=$A37)*('20-D'!$C$16:$H$16=W$6)*('20-D'!$C$15:$H$15=W$5)*('20-D'!$C$17:$H$21))+SOMMEPROD(('21-E'!$B$17:$B$21=$A37)*('21-E'!$C$16:$H$16=W$6)*('21-E'!$C$15:$H$15=W$5)*('21-E'!$C$17:$H$21))+SOMMEPROD(('22-F'!$B$17:$B$37=$A37)*('22-F'!$C$16:$H$16=W$6)*('22-F'!$C$15:$H$15=W$5)*('22-F'!$C$17:$H$37))+SOMMEPROD(('23-G'!$B$17:$B$37=$A37)*('23-G'!$C$16:$H$16=W$6)*('23-G'!$C$15:$H$15=W$5)*('23-G'!$C$17:$H$37))+SOMMEPROD(('24-H'!$B$17:$B$37=$A37)*('24-H'!$C$16:$H$16=W$6)*('24-H'!$C$15:$H$15=W$5)*('24-H'!$C$17:$H$37))+SOMMEPROD(('25-I'!$B$17:$B$37=$A37)*('25-I'!$C$16:$H$16=W$6)*('25-I'!$C$15:$H$15=W$5)*('25-I'!$C$17:$H$37))+SOMMEPROD(('26-J'!$B$17:$B$37=$A37)*('26-J'!$C$16:$H$16=W$6)*('26-J'!$C$15:$H$15=W$5)*('26-J'!$C$17:$H$37))+SOMMEPROD(('27-K'!$B$17:$B$37=$A37)*('27-K'!$C$16:$H$16=W$6)*('27-K'!$C$15:$H$15=W$5)*('27-K'!$C$17:$H$37))+SOMMEPROD(('28-L'!$B$17:$B$37=$A37)*('28-L'!$C$16:$H$16=W$6)*('28-L'!$C$15:$H$15=W$5)*('28-L'!$C$17:$H$37))</f>
        <v>#NAME?</v>
      </c>
      <c r="X37" s="24" t="e">
        <f ca="1">SOMMEPROD(('19-C'!$B$17:$B$21=$A37)*('19-C'!$C$16:$H$16=X$6)*('19-C'!$C$15:$H$15=X$5)*('19-C'!$C$17:$H$21))+SOMMEPROD(('20-D'!$B$17:$B$21=$A37)*('20-D'!$C$16:$H$16=X$6)*('20-D'!$C$15:$H$15=X$5)*('20-D'!$C$17:$H$21))+SOMMEPROD(('21-E'!$B$17:$B$21=$A37)*('21-E'!$C$16:$H$16=X$6)*('21-E'!$C$15:$H$15=X$5)*('21-E'!$C$17:$H$21))+SOMMEPROD(('22-F'!$B$17:$B$37=$A37)*('22-F'!$C$16:$H$16=X$6)*('22-F'!$C$15:$H$15=X$5)*('22-F'!$C$17:$H$37))+SOMMEPROD(('23-G'!$B$17:$B$37=$A37)*('23-G'!$C$16:$H$16=X$6)*('23-G'!$C$15:$H$15=X$5)*('23-G'!$C$17:$H$37))+SOMMEPROD(('24-H'!$B$17:$B$37=$A37)*('24-H'!$C$16:$H$16=X$6)*('24-H'!$C$15:$H$15=X$5)*('24-H'!$C$17:$H$37))+SOMMEPROD(('25-I'!$B$17:$B$37=$A37)*('25-I'!$C$16:$H$16=X$6)*('25-I'!$C$15:$H$15=X$5)*('25-I'!$C$17:$H$37))+SOMMEPROD(('26-J'!$B$17:$B$37=$A37)*('26-J'!$C$16:$H$16=X$6)*('26-J'!$C$15:$H$15=X$5)*('26-J'!$C$17:$H$37))+SOMMEPROD(('27-K'!$B$17:$B$37=$A37)*('27-K'!$C$16:$H$16=X$6)*('27-K'!$C$15:$H$15=X$5)*('27-K'!$C$17:$H$37))+SOMMEPROD(('28-L'!$B$17:$B$37=$A37)*('28-L'!$C$16:$H$16=X$6)*('28-L'!$C$15:$H$15=X$5)*('28-L'!$C$17:$H$37))</f>
        <v>#NAME?</v>
      </c>
      <c r="Y37" s="135" t="e">
        <f t="shared" ca="1" si="11"/>
        <v>#NAME?</v>
      </c>
      <c r="AA37" s="126">
        <f t="shared" si="12"/>
        <v>2024</v>
      </c>
      <c r="AB37" s="19">
        <f t="shared" si="13"/>
        <v>0</v>
      </c>
      <c r="AC37" s="19">
        <f t="shared" si="13"/>
        <v>7100</v>
      </c>
      <c r="AD37" s="19">
        <f t="shared" si="13"/>
        <v>66300</v>
      </c>
      <c r="AE37" s="19">
        <f t="shared" si="13"/>
        <v>13600</v>
      </c>
      <c r="AF37" s="19">
        <f t="shared" si="13"/>
        <v>54700</v>
      </c>
      <c r="AG37" s="19">
        <f t="shared" si="13"/>
        <v>8300</v>
      </c>
      <c r="AH37" s="19">
        <f t="shared" si="13"/>
        <v>138500</v>
      </c>
      <c r="AI37" s="19">
        <f t="shared" si="13"/>
        <v>21000</v>
      </c>
      <c r="AJ37" s="19">
        <f t="shared" si="13"/>
        <v>33300</v>
      </c>
      <c r="AK37" s="19">
        <f t="shared" si="13"/>
        <v>36500</v>
      </c>
      <c r="AL37" s="19">
        <f t="shared" si="14"/>
        <v>61200</v>
      </c>
      <c r="AM37" s="19">
        <f t="shared" si="14"/>
        <v>10400</v>
      </c>
      <c r="AN37" s="19">
        <f t="shared" si="14"/>
        <v>10600</v>
      </c>
      <c r="AO37" s="19">
        <f t="shared" si="14"/>
        <v>6500</v>
      </c>
      <c r="AP37" s="19">
        <f t="shared" si="14"/>
        <v>35100</v>
      </c>
      <c r="AQ37" s="19">
        <f t="shared" si="14"/>
        <v>198500</v>
      </c>
      <c r="AR37" s="19">
        <f t="shared" si="14"/>
        <v>0</v>
      </c>
      <c r="AS37" s="134">
        <f t="shared" si="15"/>
        <v>701600</v>
      </c>
    </row>
    <row r="38" spans="1:45" ht="15" customHeight="1" x14ac:dyDescent="0.25">
      <c r="A38" s="126">
        <f t="shared" si="16"/>
        <v>2025</v>
      </c>
      <c r="B38" s="24">
        <f>SOMMEPROD(('19-C'!$B$17:$B$21=$A38)*('19-C'!$C$16:$H$16=B$6)*('19-C'!$C$15:$H$15=B$5)*('19-C'!$C$17:$H$21))+SOMMEPROD(('20-D'!$B$17:$B$21=$A38)*('20-D'!$C$16:$H$16=B$6)*('20-D'!$C$15:$H$15=B$5)*('20-D'!$C$17:$H$21))+SOMMEPROD(('21-E'!$B$17:$B$21=$A38)*('21-E'!$C$16:$H$16=B$6)*('21-E'!$C$15:$H$15=B$5)*('21-E'!$C$17:$H$21))+SOMMEPROD(('22-F'!$B$17:$B$37=$A38)*('22-F'!$C$16:$H$16=B$6)*('22-F'!$C$15:$H$15=B$5)*('22-F'!$C$17:$H$37))+SOMMEPROD(('23-G'!$B$17:$B$37=$A38)*('23-G'!$C$16:$H$16=B$6)*('23-G'!$C$15:$H$15=B$5)*('23-G'!$C$17:$H$37))+SOMMEPROD(('24-H'!$B$17:$B$37=$A38)*('24-H'!$C$16:$H$16=B$6)*('24-H'!$C$15:$H$15=B$5)*('24-H'!$C$17:$H$37))+SOMMEPROD(('25-I'!$B$17:$B$37=$A38)*('25-I'!$C$16:$H$16=B$6)*('25-I'!$C$15:$H$15=B$5)*('25-I'!$C$17:$H$37))+SOMMEPROD(('26-J'!$B$17:$B$37=$A38)*('26-J'!$C$16:$H$16=B$6)*('26-J'!$C$15:$H$15=B$5)*('26-J'!$C$17:$H$37))+SOMMEPROD(('27-K'!$B$17:$B$37=$A38)*('27-K'!$C$16:$H$16=B$6)*('27-K'!$C$15:$H$15=B$5)*('27-K'!$C$17:$H$37))+SOMMEPROD(('28-L'!$B$17:$B$37=$A38)*('28-L'!$C$16:$H$16=B$6)*('28-L'!$C$15:$H$15=B$5)*('28-L'!$C$17:$H$37))</f>
        <v>22800</v>
      </c>
      <c r="C38" s="24" t="e">
        <f ca="1">SOMMEPROD(('19-C'!$B$17:$B$21=$A38)*('19-C'!$C$16:$H$16=C$6)*('19-C'!$C$15:$H$15=C$5)*('19-C'!$C$17:$H$21))+SOMMEPROD(('20-D'!$B$17:$B$21=$A38)*('20-D'!$C$16:$H$16=C$6)*('20-D'!$C$15:$H$15=C$5)*('20-D'!$C$17:$H$21))+SOMMEPROD(('21-E'!$B$17:$B$21=$A38)*('21-E'!$C$16:$H$16=C$6)*('21-E'!$C$15:$H$15=C$5)*('21-E'!$C$17:$H$21))+SOMMEPROD(('22-F'!$B$17:$B$37=$A38)*('22-F'!$C$16:$H$16=C$6)*('22-F'!$C$15:$H$15=C$5)*('22-F'!$C$17:$H$37))+SOMMEPROD(('23-G'!$B$17:$B$37=$A38)*('23-G'!$C$16:$H$16=C$6)*('23-G'!$C$15:$H$15=C$5)*('23-G'!$C$17:$H$37))+SOMMEPROD(('24-H'!$B$17:$B$37=$A38)*('24-H'!$C$16:$H$16=C$6)*('24-H'!$C$15:$H$15=C$5)*('24-H'!$C$17:$H$37))+SOMMEPROD(('25-I'!$B$17:$B$37=$A38)*('25-I'!$C$16:$H$16=C$6)*('25-I'!$C$15:$H$15=C$5)*('25-I'!$C$17:$H$37))+SOMMEPROD(('26-J'!$B$17:$B$37=$A38)*('26-J'!$C$16:$H$16=C$6)*('26-J'!$C$15:$H$15=C$5)*('26-J'!$C$17:$H$37))+SOMMEPROD(('27-K'!$B$17:$B$37=$A38)*('27-K'!$C$16:$H$16=C$6)*('27-K'!$C$15:$H$15=C$5)*('27-K'!$C$17:$H$37))+SOMMEPROD(('28-L'!$B$17:$B$37=$A38)*('28-L'!$C$16:$H$16=C$6)*('28-L'!$C$15:$H$15=C$5)*('28-L'!$C$17:$H$37))</f>
        <v>#NAME?</v>
      </c>
      <c r="D38" s="24" t="e">
        <f ca="1">SOMMEPROD(('19-C'!$B$17:$B$21=$A38)*('19-C'!$C$16:$H$16=D$6)*('19-C'!$C$15:$H$15=D$5)*('19-C'!$C$17:$H$21))+SOMMEPROD(('20-D'!$B$17:$B$21=$A38)*('20-D'!$C$16:$H$16=D$6)*('20-D'!$C$15:$H$15=D$5)*('20-D'!$C$17:$H$21))+SOMMEPROD(('21-E'!$B$17:$B$21=$A38)*('21-E'!$C$16:$H$16=D$6)*('21-E'!$C$15:$H$15=D$5)*('21-E'!$C$17:$H$21))+SOMMEPROD(('22-F'!$B$17:$B$37=$A38)*('22-F'!$C$16:$H$16=D$6)*('22-F'!$C$15:$H$15=D$5)*('22-F'!$C$17:$H$37))+SOMMEPROD(('23-G'!$B$17:$B$37=$A38)*('23-G'!$C$16:$H$16=D$6)*('23-G'!$C$15:$H$15=D$5)*('23-G'!$C$17:$H$37))+SOMMEPROD(('24-H'!$B$17:$B$37=$A38)*('24-H'!$C$16:$H$16=D$6)*('24-H'!$C$15:$H$15=D$5)*('24-H'!$C$17:$H$37))+SOMMEPROD(('25-I'!$B$17:$B$37=$A38)*('25-I'!$C$16:$H$16=D$6)*('25-I'!$C$15:$H$15=D$5)*('25-I'!$C$17:$H$37))+SOMMEPROD(('26-J'!$B$17:$B$37=$A38)*('26-J'!$C$16:$H$16=D$6)*('26-J'!$C$15:$H$15=D$5)*('26-J'!$C$17:$H$37))+SOMMEPROD(('27-K'!$B$17:$B$37=$A38)*('27-K'!$C$16:$H$16=D$6)*('27-K'!$C$15:$H$15=D$5)*('27-K'!$C$17:$H$37))+SOMMEPROD(('28-L'!$B$17:$B$37=$A38)*('28-L'!$C$16:$H$16=D$6)*('28-L'!$C$15:$H$15=D$5)*('28-L'!$C$17:$H$37))</f>
        <v>#NAME?</v>
      </c>
      <c r="E38" s="24" t="e">
        <f ca="1">SOMMEPROD(('19-C'!$B$17:$B$21=$A38)*('19-C'!$C$16:$H$16=E$6)*('19-C'!$C$15:$H$15=E$5)*('19-C'!$C$17:$H$21))+SOMMEPROD(('20-D'!$B$17:$B$21=$A38)*('20-D'!$C$16:$H$16=E$6)*('20-D'!$C$15:$H$15=E$5)*('20-D'!$C$17:$H$21))+SOMMEPROD(('21-E'!$B$17:$B$21=$A38)*('21-E'!$C$16:$H$16=E$6)*('21-E'!$C$15:$H$15=E$5)*('21-E'!$C$17:$H$21))+SOMMEPROD(('22-F'!$B$17:$B$37=$A38)*('22-F'!$C$16:$H$16=E$6)*('22-F'!$C$15:$H$15=E$5)*('22-F'!$C$17:$H$37))+SOMMEPROD(('23-G'!$B$17:$B$37=$A38)*('23-G'!$C$16:$H$16=E$6)*('23-G'!$C$15:$H$15=E$5)*('23-G'!$C$17:$H$37))+SOMMEPROD(('24-H'!$B$17:$B$37=$A38)*('24-H'!$C$16:$H$16=E$6)*('24-H'!$C$15:$H$15=E$5)*('24-H'!$C$17:$H$37))+SOMMEPROD(('25-I'!$B$17:$B$37=$A38)*('25-I'!$C$16:$H$16=E$6)*('25-I'!$C$15:$H$15=E$5)*('25-I'!$C$17:$H$37))+SOMMEPROD(('26-J'!$B$17:$B$37=$A38)*('26-J'!$C$16:$H$16=E$6)*('26-J'!$C$15:$H$15=E$5)*('26-J'!$C$17:$H$37))+SOMMEPROD(('27-K'!$B$17:$B$37=$A38)*('27-K'!$C$16:$H$16=E$6)*('27-K'!$C$15:$H$15=E$5)*('27-K'!$C$17:$H$37))+SOMMEPROD(('28-L'!$B$17:$B$37=$A38)*('28-L'!$C$16:$H$16=E$6)*('28-L'!$C$15:$H$15=E$5)*('28-L'!$C$17:$H$37))</f>
        <v>#NAME?</v>
      </c>
      <c r="F38" s="24" t="e">
        <f ca="1">SOMMEPROD(('19-C'!$B$17:$B$21=$A38)*('19-C'!$C$16:$H$16=F$6)*('19-C'!$C$15:$H$15=F$5)*('19-C'!$C$17:$H$21))+SOMMEPROD(('20-D'!$B$17:$B$21=$A38)*('20-D'!$C$16:$H$16=F$6)*('20-D'!$C$15:$H$15=F$5)*('20-D'!$C$17:$H$21))+SOMMEPROD(('21-E'!$B$17:$B$21=$A38)*('21-E'!$C$16:$H$16=F$6)*('21-E'!$C$15:$H$15=F$5)*('21-E'!$C$17:$H$21))+SOMMEPROD(('22-F'!$B$17:$B$37=$A38)*('22-F'!$C$16:$H$16=F$6)*('22-F'!$C$15:$H$15=F$5)*('22-F'!$C$17:$H$37))+SOMMEPROD(('23-G'!$B$17:$B$37=$A38)*('23-G'!$C$16:$H$16=F$6)*('23-G'!$C$15:$H$15=F$5)*('23-G'!$C$17:$H$37))+SOMMEPROD(('24-H'!$B$17:$B$37=$A38)*('24-H'!$C$16:$H$16=F$6)*('24-H'!$C$15:$H$15=F$5)*('24-H'!$C$17:$H$37))+SOMMEPROD(('25-I'!$B$17:$B$37=$A38)*('25-I'!$C$16:$H$16=F$6)*('25-I'!$C$15:$H$15=F$5)*('25-I'!$C$17:$H$37))+SOMMEPROD(('26-J'!$B$17:$B$37=$A38)*('26-J'!$C$16:$H$16=F$6)*('26-J'!$C$15:$H$15=F$5)*('26-J'!$C$17:$H$37))+SOMMEPROD(('27-K'!$B$17:$B$37=$A38)*('27-K'!$C$16:$H$16=F$6)*('27-K'!$C$15:$H$15=F$5)*('27-K'!$C$17:$H$37))+SOMMEPROD(('28-L'!$B$17:$B$37=$A38)*('28-L'!$C$16:$H$16=F$6)*('28-L'!$C$15:$H$15=F$5)*('28-L'!$C$17:$H$37))</f>
        <v>#NAME?</v>
      </c>
      <c r="G38" s="24" t="e">
        <f ca="1">SOMMEPROD(('19-C'!$B$17:$B$21=$A38)*('19-C'!$C$16:$H$16=G$6)*('19-C'!$C$15:$H$15=G$5)*('19-C'!$C$17:$H$21))+SOMMEPROD(('20-D'!$B$17:$B$21=$A38)*('20-D'!$C$16:$H$16=G$6)*('20-D'!$C$15:$H$15=G$5)*('20-D'!$C$17:$H$21))+SOMMEPROD(('21-E'!$B$17:$B$21=$A38)*('21-E'!$C$16:$H$16=G$6)*('21-E'!$C$15:$H$15=G$5)*('21-E'!$C$17:$H$21))+SOMMEPROD(('22-F'!$B$17:$B$37=$A38)*('22-F'!$C$16:$H$16=G$6)*('22-F'!$C$15:$H$15=G$5)*('22-F'!$C$17:$H$37))+SOMMEPROD(('23-G'!$B$17:$B$37=$A38)*('23-G'!$C$16:$H$16=G$6)*('23-G'!$C$15:$H$15=G$5)*('23-G'!$C$17:$H$37))+SOMMEPROD(('24-H'!$B$17:$B$37=$A38)*('24-H'!$C$16:$H$16=G$6)*('24-H'!$C$15:$H$15=G$5)*('24-H'!$C$17:$H$37))+SOMMEPROD(('25-I'!$B$17:$B$37=$A38)*('25-I'!$C$16:$H$16=G$6)*('25-I'!$C$15:$H$15=G$5)*('25-I'!$C$17:$H$37))+SOMMEPROD(('26-J'!$B$17:$B$37=$A38)*('26-J'!$C$16:$H$16=G$6)*('26-J'!$C$15:$H$15=G$5)*('26-J'!$C$17:$H$37))+SOMMEPROD(('27-K'!$B$17:$B$37=$A38)*('27-K'!$C$16:$H$16=G$6)*('27-K'!$C$15:$H$15=G$5)*('27-K'!$C$17:$H$37))+SOMMEPROD(('28-L'!$B$17:$B$37=$A38)*('28-L'!$C$16:$H$16=G$6)*('28-L'!$C$15:$H$15=G$5)*('28-L'!$C$17:$H$37))</f>
        <v>#NAME?</v>
      </c>
      <c r="H38" s="24" t="e">
        <f ca="1">SOMMEPROD(('19-C'!$B$17:$B$21=$A38)*('19-C'!$C$16:$H$16=H$6)*('19-C'!$C$15:$H$15=H$5)*('19-C'!$C$17:$H$21))+SOMMEPROD(('20-D'!$B$17:$B$21=$A38)*('20-D'!$C$16:$H$16=H$6)*('20-D'!$C$15:$H$15=H$5)*('20-D'!$C$17:$H$21))+SOMMEPROD(('21-E'!$B$17:$B$21=$A38)*('21-E'!$C$16:$H$16=H$6)*('21-E'!$C$15:$H$15=H$5)*('21-E'!$C$17:$H$21))+SOMMEPROD(('22-F'!$B$17:$B$37=$A38)*('22-F'!$C$16:$H$16=H$6)*('22-F'!$C$15:$H$15=H$5)*('22-F'!$C$17:$H$37))+SOMMEPROD(('23-G'!$B$17:$B$37=$A38)*('23-G'!$C$16:$H$16=H$6)*('23-G'!$C$15:$H$15=H$5)*('23-G'!$C$17:$H$37))+SOMMEPROD(('24-H'!$B$17:$B$37=$A38)*('24-H'!$C$16:$H$16=H$6)*('24-H'!$C$15:$H$15=H$5)*('24-H'!$C$17:$H$37))+SOMMEPROD(('25-I'!$B$17:$B$37=$A38)*('25-I'!$C$16:$H$16=H$6)*('25-I'!$C$15:$H$15=H$5)*('25-I'!$C$17:$H$37))+SOMMEPROD(('26-J'!$B$17:$B$37=$A38)*('26-J'!$C$16:$H$16=H$6)*('26-J'!$C$15:$H$15=H$5)*('26-J'!$C$17:$H$37))+SOMMEPROD(('27-K'!$B$17:$B$37=$A38)*('27-K'!$C$16:$H$16=H$6)*('27-K'!$C$15:$H$15=H$5)*('27-K'!$C$17:$H$37))+SOMMEPROD(('28-L'!$B$17:$B$37=$A38)*('28-L'!$C$16:$H$16=H$6)*('28-L'!$C$15:$H$15=H$5)*('28-L'!$C$17:$H$37))</f>
        <v>#NAME?</v>
      </c>
      <c r="I38" s="24">
        <f>SOMMEPROD(('19-C'!$B$17:$B$21=$A38)*('19-C'!$C$16:$H$16=I$6)*('19-C'!$C$15:$H$15=I$5)*('19-C'!$C$17:$H$21))+SOMMEPROD(('20-D'!$B$17:$B$21=$A38)*('20-D'!$C$16:$H$16=I$6)*('20-D'!$C$15:$H$15=I$5)*('20-D'!$C$17:$H$21))+SOMMEPROD(('21-E'!$B$17:$B$21=$A38)*('21-E'!$C$16:$H$16=I$6)*('21-E'!$C$15:$H$15=I$5)*('21-E'!$C$17:$H$21))+SOMMEPROD(('22-F'!$B$17:$B$37=$A38)*('22-F'!$C$16:$H$16=I$6)*('22-F'!$C$15:$H$15=I$5)*('22-F'!$C$17:$H$37))+SOMMEPROD(('23-G'!$B$17:$B$37=$A38)*('23-G'!$C$16:$H$16=I$6)*('23-G'!$C$15:$H$15=I$5)*('23-G'!$C$17:$H$37))+SOMMEPROD(('24-H'!$B$17:$B$37=$A38)*('24-H'!$C$16:$H$16=I$6)*('24-H'!$C$15:$H$15=I$5)*('24-H'!$C$17:$H$37))+SOMMEPROD(('25-I'!$B$17:$B$37=$A38)*('25-I'!$C$16:$H$16=I$6)*('25-I'!$C$15:$H$15=I$5)*('25-I'!$C$17:$H$37))+SOMMEPROD(('26-J'!$B$17:$B$37=$A38)*('26-J'!$C$16:$H$16=I$6)*('26-J'!$C$15:$H$15=I$5)*('26-J'!$C$17:$H$37))+SOMMEPROD(('27-K'!$B$17:$B$37=$A38)*('27-K'!$C$16:$H$16=I$6)*('27-K'!$C$15:$H$15=I$5)*('27-K'!$C$17:$H$37))+SOMMEPROD(('28-L'!$B$17:$B$37=$A38)*('28-L'!$C$16:$H$16=I$6)*('28-L'!$C$15:$H$15=I$5)*('28-L'!$C$17:$H$37))</f>
        <v>0</v>
      </c>
      <c r="J38" s="24">
        <f>SOMMEPROD(('19-C'!$B$17:$B$21=$A38)*('19-C'!$C$16:$H$16=J$6)*('19-C'!$C$15:$H$15=J$5)*('19-C'!$C$17:$H$21))+SOMMEPROD(('20-D'!$B$17:$B$21=$A38)*('20-D'!$C$16:$H$16=J$6)*('20-D'!$C$15:$H$15=J$5)*('20-D'!$C$17:$H$21))+SOMMEPROD(('21-E'!$B$17:$B$21=$A38)*('21-E'!$C$16:$H$16=J$6)*('21-E'!$C$15:$H$15=J$5)*('21-E'!$C$17:$H$21))+SOMMEPROD(('22-F'!$B$17:$B$37=$A38)*('22-F'!$C$16:$H$16=J$6)*('22-F'!$C$15:$H$15=J$5)*('22-F'!$C$17:$H$37))+SOMMEPROD(('23-G'!$B$17:$B$37=$A38)*('23-G'!$C$16:$H$16=J$6)*('23-G'!$C$15:$H$15=J$5)*('23-G'!$C$17:$H$37))+SOMMEPROD(('24-H'!$B$17:$B$37=$A38)*('24-H'!$C$16:$H$16=J$6)*('24-H'!$C$15:$H$15=J$5)*('24-H'!$C$17:$H$37))+SOMMEPROD(('25-I'!$B$17:$B$37=$A38)*('25-I'!$C$16:$H$16=J$6)*('25-I'!$C$15:$H$15=J$5)*('25-I'!$C$17:$H$37))+SOMMEPROD(('26-J'!$B$17:$B$37=$A38)*('26-J'!$C$16:$H$16=J$6)*('26-J'!$C$15:$H$15=J$5)*('26-J'!$C$17:$H$37))+SOMMEPROD(('27-K'!$B$17:$B$37=$A38)*('27-K'!$C$16:$H$16=J$6)*('27-K'!$C$15:$H$15=J$5)*('27-K'!$C$17:$H$37))+SOMMEPROD(('28-L'!$B$17:$B$37=$A38)*('28-L'!$C$16:$H$16=J$6)*('28-L'!$C$15:$H$15=J$5)*('28-L'!$C$17:$H$37))</f>
        <v>33200</v>
      </c>
      <c r="K38" s="24">
        <f>SOMMEPROD(('19-C'!$B$17:$B$21=$A38)*('19-C'!$C$16:$H$16=K$6)*('19-C'!$C$15:$H$15=K$5)*('19-C'!$C$17:$H$21))+SOMMEPROD(('20-D'!$B$17:$B$21=$A38)*('20-D'!$C$16:$H$16=K$6)*('20-D'!$C$15:$H$15=K$5)*('20-D'!$C$17:$H$21))+SOMMEPROD(('21-E'!$B$17:$B$21=$A38)*('21-E'!$C$16:$H$16=K$6)*('21-E'!$C$15:$H$15=K$5)*('21-E'!$C$17:$H$21))+SOMMEPROD(('22-F'!$B$17:$B$37=$A38)*('22-F'!$C$16:$H$16=K$6)*('22-F'!$C$15:$H$15=K$5)*('22-F'!$C$17:$H$37))+SOMMEPROD(('23-G'!$B$17:$B$37=$A38)*('23-G'!$C$16:$H$16=K$6)*('23-G'!$C$15:$H$15=K$5)*('23-G'!$C$17:$H$37))+SOMMEPROD(('24-H'!$B$17:$B$37=$A38)*('24-H'!$C$16:$H$16=K$6)*('24-H'!$C$15:$H$15=K$5)*('24-H'!$C$17:$H$37))+SOMMEPROD(('25-I'!$B$17:$B$37=$A38)*('25-I'!$C$16:$H$16=K$6)*('25-I'!$C$15:$H$15=K$5)*('25-I'!$C$17:$H$37))+SOMMEPROD(('26-J'!$B$17:$B$37=$A38)*('26-J'!$C$16:$H$16=K$6)*('26-J'!$C$15:$H$15=K$5)*('26-J'!$C$17:$H$37))+SOMMEPROD(('27-K'!$B$17:$B$37=$A38)*('27-K'!$C$16:$H$16=K$6)*('27-K'!$C$15:$H$15=K$5)*('27-K'!$C$17:$H$37))+SOMMEPROD(('28-L'!$B$17:$B$37=$A38)*('28-L'!$C$16:$H$16=K$6)*('28-L'!$C$15:$H$15=K$5)*('28-L'!$C$17:$H$37))</f>
        <v>17400</v>
      </c>
      <c r="L38" s="24">
        <f>SOMMEPROD(('19-C'!$B$17:$B$21=$A38)*('19-C'!$C$16:$H$16=L$6)*('19-C'!$C$15:$H$15=L$5)*('19-C'!$C$17:$H$21))+SOMMEPROD(('20-D'!$B$17:$B$21=$A38)*('20-D'!$C$16:$H$16=L$6)*('20-D'!$C$15:$H$15=L$5)*('20-D'!$C$17:$H$21))+SOMMEPROD(('21-E'!$B$17:$B$21=$A38)*('21-E'!$C$16:$H$16=L$6)*('21-E'!$C$15:$H$15=L$5)*('21-E'!$C$17:$H$21))+SOMMEPROD(('22-F'!$B$17:$B$37=$A38)*('22-F'!$C$16:$H$16=L$6)*('22-F'!$C$15:$H$15=L$5)*('22-F'!$C$17:$H$37))+SOMMEPROD(('23-G'!$B$17:$B$37=$A38)*('23-G'!$C$16:$H$16=L$6)*('23-G'!$C$15:$H$15=L$5)*('23-G'!$C$17:$H$37))+SOMMEPROD(('24-H'!$B$17:$B$37=$A38)*('24-H'!$C$16:$H$16=L$6)*('24-H'!$C$15:$H$15=L$5)*('24-H'!$C$17:$H$37))+SOMMEPROD(('25-I'!$B$17:$B$37=$A38)*('25-I'!$C$16:$H$16=L$6)*('25-I'!$C$15:$H$15=L$5)*('25-I'!$C$17:$H$37))+SOMMEPROD(('26-J'!$B$17:$B$37=$A38)*('26-J'!$C$16:$H$16=L$6)*('26-J'!$C$15:$H$15=L$5)*('26-J'!$C$17:$H$37))+SOMMEPROD(('27-K'!$B$17:$B$37=$A38)*('27-K'!$C$16:$H$16=L$6)*('27-K'!$C$15:$H$15=L$5)*('27-K'!$C$17:$H$37))+SOMMEPROD(('28-L'!$B$17:$B$37=$A38)*('28-L'!$C$16:$H$16=L$6)*('28-L'!$C$15:$H$15=L$5)*('28-L'!$C$17:$H$37))</f>
        <v>11600</v>
      </c>
      <c r="M38" s="24">
        <f>SOMMEPROD(('19-C'!$B$17:$B$21=$A38)*('19-C'!$C$16:$H$16=M$6)*('19-C'!$C$15:$H$15=M$5)*('19-C'!$C$17:$H$21))+SOMMEPROD(('20-D'!$B$17:$B$21=$A38)*('20-D'!$C$16:$H$16=M$6)*('20-D'!$C$15:$H$15=M$5)*('20-D'!$C$17:$H$21))+SOMMEPROD(('21-E'!$B$17:$B$21=$A38)*('21-E'!$C$16:$H$16=M$6)*('21-E'!$C$15:$H$15=M$5)*('21-E'!$C$17:$H$21))+SOMMEPROD(('22-F'!$B$17:$B$37=$A38)*('22-F'!$C$16:$H$16=M$6)*('22-F'!$C$15:$H$15=M$5)*('22-F'!$C$17:$H$37))+SOMMEPROD(('23-G'!$B$17:$B$37=$A38)*('23-G'!$C$16:$H$16=M$6)*('23-G'!$C$15:$H$15=M$5)*('23-G'!$C$17:$H$37))+SOMMEPROD(('24-H'!$B$17:$B$37=$A38)*('24-H'!$C$16:$H$16=M$6)*('24-H'!$C$15:$H$15=M$5)*('24-H'!$C$17:$H$37))+SOMMEPROD(('25-I'!$B$17:$B$37=$A38)*('25-I'!$C$16:$H$16=M$6)*('25-I'!$C$15:$H$15=M$5)*('25-I'!$C$17:$H$37))+SOMMEPROD(('26-J'!$B$17:$B$37=$A38)*('26-J'!$C$16:$H$16=M$6)*('26-J'!$C$15:$H$15=M$5)*('26-J'!$C$17:$H$37))+SOMMEPROD(('27-K'!$B$17:$B$37=$A38)*('27-K'!$C$16:$H$16=M$6)*('27-K'!$C$15:$H$15=M$5)*('27-K'!$C$17:$H$37))+SOMMEPROD(('28-L'!$B$17:$B$37=$A38)*('28-L'!$C$16:$H$16=M$6)*('28-L'!$C$15:$H$15=M$5)*('28-L'!$C$17:$H$37))</f>
        <v>21700</v>
      </c>
      <c r="N38" s="24">
        <f>SOMMEPROD(('19-C'!$B$17:$B$21=$A38)*('19-C'!$C$16:$H$16=N$6)*('19-C'!$C$15:$H$15=N$5)*('19-C'!$C$17:$H$21))+SOMMEPROD(('20-D'!$B$17:$B$21=$A38)*('20-D'!$C$16:$H$16=N$6)*('20-D'!$C$15:$H$15=N$5)*('20-D'!$C$17:$H$21))+SOMMEPROD(('21-E'!$B$17:$B$21=$A38)*('21-E'!$C$16:$H$16=N$6)*('21-E'!$C$15:$H$15=N$5)*('21-E'!$C$17:$H$21))+SOMMEPROD(('22-F'!$B$17:$B$37=$A38)*('22-F'!$C$16:$H$16=N$6)*('22-F'!$C$15:$H$15=N$5)*('22-F'!$C$17:$H$37))+SOMMEPROD(('23-G'!$B$17:$B$37=$A38)*('23-G'!$C$16:$H$16=N$6)*('23-G'!$C$15:$H$15=N$5)*('23-G'!$C$17:$H$37))+SOMMEPROD(('24-H'!$B$17:$B$37=$A38)*('24-H'!$C$16:$H$16=N$6)*('24-H'!$C$15:$H$15=N$5)*('24-H'!$C$17:$H$37))+SOMMEPROD(('25-I'!$B$17:$B$37=$A38)*('25-I'!$C$16:$H$16=N$6)*('25-I'!$C$15:$H$15=N$5)*('25-I'!$C$17:$H$37))+SOMMEPROD(('26-J'!$B$17:$B$37=$A38)*('26-J'!$C$16:$H$16=N$6)*('26-J'!$C$15:$H$15=N$5)*('26-J'!$C$17:$H$37))+SOMMEPROD(('27-K'!$B$17:$B$37=$A38)*('27-K'!$C$16:$H$16=N$6)*('27-K'!$C$15:$H$15=N$5)*('27-K'!$C$17:$H$37))+SOMMEPROD(('28-L'!$B$17:$B$37=$A38)*('28-L'!$C$16:$H$16=N$6)*('28-L'!$C$15:$H$15=N$5)*('28-L'!$C$17:$H$37))</f>
        <v>10600</v>
      </c>
      <c r="O38" s="24">
        <f>SOMMEPROD(('19-C'!$B$17:$B$21=$A38)*('19-C'!$C$16:$H$16=O$6)*('19-C'!$C$15:$H$15=O$5)*('19-C'!$C$17:$H$21))+SOMMEPROD(('20-D'!$B$17:$B$21=$A38)*('20-D'!$C$16:$H$16=O$6)*('20-D'!$C$15:$H$15=O$5)*('20-D'!$C$17:$H$21))+SOMMEPROD(('21-E'!$B$17:$B$21=$A38)*('21-E'!$C$16:$H$16=O$6)*('21-E'!$C$15:$H$15=O$5)*('21-E'!$C$17:$H$21))+SOMMEPROD(('22-F'!$B$17:$B$37=$A38)*('22-F'!$C$16:$H$16=O$6)*('22-F'!$C$15:$H$15=O$5)*('22-F'!$C$17:$H$37))+SOMMEPROD(('23-G'!$B$17:$B$37=$A38)*('23-G'!$C$16:$H$16=O$6)*('23-G'!$C$15:$H$15=O$5)*('23-G'!$C$17:$H$37))+SOMMEPROD(('24-H'!$B$17:$B$37=$A38)*('24-H'!$C$16:$H$16=O$6)*('24-H'!$C$15:$H$15=O$5)*('24-H'!$C$17:$H$37))+SOMMEPROD(('25-I'!$B$17:$B$37=$A38)*('25-I'!$C$16:$H$16=O$6)*('25-I'!$C$15:$H$15=O$5)*('25-I'!$C$17:$H$37))+SOMMEPROD(('26-J'!$B$17:$B$37=$A38)*('26-J'!$C$16:$H$16=O$6)*('26-J'!$C$15:$H$15=O$5)*('26-J'!$C$17:$H$37))+SOMMEPROD(('27-K'!$B$17:$B$37=$A38)*('27-K'!$C$16:$H$16=O$6)*('27-K'!$C$15:$H$15=O$5)*('27-K'!$C$17:$H$37))+SOMMEPROD(('28-L'!$B$17:$B$37=$A38)*('28-L'!$C$16:$H$16=O$6)*('28-L'!$C$15:$H$15=O$5)*('28-L'!$C$17:$H$37))</f>
        <v>10900</v>
      </c>
      <c r="P38" s="24">
        <f>SOMMEPROD(('19-C'!$B$17:$B$21=$A38)*('19-C'!$C$16:$H$16=P$6)*('19-C'!$C$15:$H$15=P$5)*('19-C'!$C$17:$H$21))+SOMMEPROD(('20-D'!$B$17:$B$21=$A38)*('20-D'!$C$16:$H$16=P$6)*('20-D'!$C$15:$H$15=P$5)*('20-D'!$C$17:$H$21))+SOMMEPROD(('21-E'!$B$17:$B$21=$A38)*('21-E'!$C$16:$H$16=P$6)*('21-E'!$C$15:$H$15=P$5)*('21-E'!$C$17:$H$21))+SOMMEPROD(('22-F'!$B$17:$B$37=$A38)*('22-F'!$C$16:$H$16=P$6)*('22-F'!$C$15:$H$15=P$5)*('22-F'!$C$17:$H$37))+SOMMEPROD(('23-G'!$B$17:$B$37=$A38)*('23-G'!$C$16:$H$16=P$6)*('23-G'!$C$15:$H$15=P$5)*('23-G'!$C$17:$H$37))+SOMMEPROD(('24-H'!$B$17:$B$37=$A38)*('24-H'!$C$16:$H$16=P$6)*('24-H'!$C$15:$H$15=P$5)*('24-H'!$C$17:$H$37))+SOMMEPROD(('25-I'!$B$17:$B$37=$A38)*('25-I'!$C$16:$H$16=P$6)*('25-I'!$C$15:$H$15=P$5)*('25-I'!$C$17:$H$37))+SOMMEPROD(('26-J'!$B$17:$B$37=$A38)*('26-J'!$C$16:$H$16=P$6)*('26-J'!$C$15:$H$15=P$5)*('26-J'!$C$17:$H$37))+SOMMEPROD(('27-K'!$B$17:$B$37=$A38)*('27-K'!$C$16:$H$16=P$6)*('27-K'!$C$15:$H$15=P$5)*('27-K'!$C$17:$H$37))+SOMMEPROD(('28-L'!$B$17:$B$37=$A38)*('28-L'!$C$16:$H$16=P$6)*('28-L'!$C$15:$H$15=P$5)*('28-L'!$C$17:$H$37))</f>
        <v>6800</v>
      </c>
      <c r="Q38" s="24">
        <f>SOMMEPROD(('19-C'!$B$17:$B$21=$A38)*('19-C'!$C$16:$H$16=Q$6)*('19-C'!$C$15:$H$15=Q$5)*('19-C'!$C$17:$H$21))+SOMMEPROD(('20-D'!$B$17:$B$21=$A38)*('20-D'!$C$16:$H$16=Q$6)*('20-D'!$C$15:$H$15=Q$5)*('20-D'!$C$17:$H$21))+SOMMEPROD(('21-E'!$B$17:$B$21=$A38)*('21-E'!$C$16:$H$16=Q$6)*('21-E'!$C$15:$H$15=Q$5)*('21-E'!$C$17:$H$21))+SOMMEPROD(('22-F'!$B$17:$B$37=$A38)*('22-F'!$C$16:$H$16=Q$6)*('22-F'!$C$15:$H$15=Q$5)*('22-F'!$C$17:$H$37))+SOMMEPROD(('23-G'!$B$17:$B$37=$A38)*('23-G'!$C$16:$H$16=Q$6)*('23-G'!$C$15:$H$15=Q$5)*('23-G'!$C$17:$H$37))+SOMMEPROD(('24-H'!$B$17:$B$37=$A38)*('24-H'!$C$16:$H$16=Q$6)*('24-H'!$C$15:$H$15=Q$5)*('24-H'!$C$17:$H$37))+SOMMEPROD(('25-I'!$B$17:$B$37=$A38)*('25-I'!$C$16:$H$16=Q$6)*('25-I'!$C$15:$H$15=Q$5)*('25-I'!$C$17:$H$37))+SOMMEPROD(('26-J'!$B$17:$B$37=$A38)*('26-J'!$C$16:$H$16=Q$6)*('26-J'!$C$15:$H$15=Q$5)*('26-J'!$C$17:$H$37))+SOMMEPROD(('27-K'!$B$17:$B$37=$A38)*('27-K'!$C$16:$H$16=Q$6)*('27-K'!$C$15:$H$15=Q$5)*('27-K'!$C$17:$H$37))+SOMMEPROD(('28-L'!$B$17:$B$37=$A38)*('28-L'!$C$16:$H$16=Q$6)*('28-L'!$C$15:$H$15=Q$5)*('28-L'!$C$17:$H$37))</f>
        <v>20300</v>
      </c>
      <c r="R38" s="24">
        <f>SOMMEPROD(('19-C'!$B$17:$B$21=$A38)*('19-C'!$C$16:$H$16=R$6)*('19-C'!$C$15:$H$15=R$5)*('19-C'!$C$17:$H$21))+SOMMEPROD(('20-D'!$B$17:$B$21=$A38)*('20-D'!$C$16:$H$16=R$6)*('20-D'!$C$15:$H$15=R$5)*('20-D'!$C$17:$H$21))+SOMMEPROD(('21-E'!$B$17:$B$21=$A38)*('21-E'!$C$16:$H$16=R$6)*('21-E'!$C$15:$H$15=R$5)*('21-E'!$C$17:$H$21))+SOMMEPROD(('22-F'!$B$17:$B$37=$A38)*('22-F'!$C$16:$H$16=R$6)*('22-F'!$C$15:$H$15=R$5)*('22-F'!$C$17:$H$37))+SOMMEPROD(('23-G'!$B$17:$B$37=$A38)*('23-G'!$C$16:$H$16=R$6)*('23-G'!$C$15:$H$15=R$5)*('23-G'!$C$17:$H$37))+SOMMEPROD(('24-H'!$B$17:$B$37=$A38)*('24-H'!$C$16:$H$16=R$6)*('24-H'!$C$15:$H$15=R$5)*('24-H'!$C$17:$H$37))+SOMMEPROD(('25-I'!$B$17:$B$37=$A38)*('25-I'!$C$16:$H$16=R$6)*('25-I'!$C$15:$H$15=R$5)*('25-I'!$C$17:$H$37))+SOMMEPROD(('26-J'!$B$17:$B$37=$A38)*('26-J'!$C$16:$H$16=R$6)*('26-J'!$C$15:$H$15=R$5)*('26-J'!$C$17:$H$37))+SOMMEPROD(('27-K'!$B$17:$B$37=$A38)*('27-K'!$C$16:$H$16=R$6)*('27-K'!$C$15:$H$15=R$5)*('27-K'!$C$17:$H$37))+SOMMEPROD(('28-L'!$B$17:$B$37=$A38)*('28-L'!$C$16:$H$16=R$6)*('28-L'!$C$15:$H$15=R$5)*('28-L'!$C$17:$H$37))</f>
        <v>14000</v>
      </c>
      <c r="S38" s="24">
        <f>SOMMEPROD(('19-C'!$B$17:$B$21=$A38)*('19-C'!$C$16:$H$16=S$6)*('19-C'!$C$15:$H$15=S$5)*('19-C'!$C$17:$H$21))+SOMMEPROD(('20-D'!$B$17:$B$21=$A38)*('20-D'!$C$16:$H$16=S$6)*('20-D'!$C$15:$H$15=S$5)*('20-D'!$C$17:$H$21))+SOMMEPROD(('21-E'!$B$17:$B$21=$A38)*('21-E'!$C$16:$H$16=S$6)*('21-E'!$C$15:$H$15=S$5)*('21-E'!$C$17:$H$21))+SOMMEPROD(('22-F'!$B$17:$B$37=$A38)*('22-F'!$C$16:$H$16=S$6)*('22-F'!$C$15:$H$15=S$5)*('22-F'!$C$17:$H$37))+SOMMEPROD(('23-G'!$B$17:$B$37=$A38)*('23-G'!$C$16:$H$16=S$6)*('23-G'!$C$15:$H$15=S$5)*('23-G'!$C$17:$H$37))+SOMMEPROD(('24-H'!$B$17:$B$37=$A38)*('24-H'!$C$16:$H$16=S$6)*('24-H'!$C$15:$H$15=S$5)*('24-H'!$C$17:$H$37))+SOMMEPROD(('25-I'!$B$17:$B$37=$A38)*('25-I'!$C$16:$H$16=S$6)*('25-I'!$C$15:$H$15=S$5)*('25-I'!$C$17:$H$37))+SOMMEPROD(('26-J'!$B$17:$B$37=$A38)*('26-J'!$C$16:$H$16=S$6)*('26-J'!$C$15:$H$15=S$5)*('26-J'!$C$17:$H$37))+SOMMEPROD(('27-K'!$B$17:$B$37=$A38)*('27-K'!$C$16:$H$16=S$6)*('27-K'!$C$15:$H$15=S$5)*('27-K'!$C$17:$H$37))+SOMMEPROD(('28-L'!$B$17:$B$37=$A38)*('28-L'!$C$16:$H$16=S$6)*('28-L'!$C$15:$H$15=S$5)*('28-L'!$C$17:$H$37))</f>
        <v>35700</v>
      </c>
      <c r="T38" s="24">
        <f>SOMMEPROD(('19-C'!$B$17:$B$21=$A38)*('19-C'!$C$16:$H$16=T$6)*('19-C'!$C$15:$H$15=T$5)*('19-C'!$C$17:$H$21))+SOMMEPROD(('20-D'!$B$17:$B$21=$A38)*('20-D'!$C$16:$H$16=T$6)*('20-D'!$C$15:$H$15=T$5)*('20-D'!$C$17:$H$21))+SOMMEPROD(('21-E'!$B$17:$B$21=$A38)*('21-E'!$C$16:$H$16=T$6)*('21-E'!$C$15:$H$15=T$5)*('21-E'!$C$17:$H$21))+SOMMEPROD(('22-F'!$B$17:$B$37=$A38)*('22-F'!$C$16:$H$16=T$6)*('22-F'!$C$15:$H$15=T$5)*('22-F'!$C$17:$H$37))+SOMMEPROD(('23-G'!$B$17:$B$37=$A38)*('23-G'!$C$16:$H$16=T$6)*('23-G'!$C$15:$H$15=T$5)*('23-G'!$C$17:$H$37))+SOMMEPROD(('24-H'!$B$17:$B$37=$A38)*('24-H'!$C$16:$H$16=T$6)*('24-H'!$C$15:$H$15=T$5)*('24-H'!$C$17:$H$37))+SOMMEPROD(('25-I'!$B$17:$B$37=$A38)*('25-I'!$C$16:$H$16=T$6)*('25-I'!$C$15:$H$15=T$5)*('25-I'!$C$17:$H$37))+SOMMEPROD(('26-J'!$B$17:$B$37=$A38)*('26-J'!$C$16:$H$16=T$6)*('26-J'!$C$15:$H$15=T$5)*('26-J'!$C$17:$H$37))+SOMMEPROD(('27-K'!$B$17:$B$37=$A38)*('27-K'!$C$16:$H$16=T$6)*('27-K'!$C$15:$H$15=T$5)*('27-K'!$C$17:$H$37))+SOMMEPROD(('28-L'!$B$17:$B$37=$A38)*('28-L'!$C$16:$H$16=T$6)*('28-L'!$C$15:$H$15=T$5)*('28-L'!$C$17:$H$37))</f>
        <v>140600</v>
      </c>
      <c r="U38" s="24">
        <f>SOMMEPROD(('19-C'!$B$17:$B$21=$A38)*('19-C'!$C$16:$H$16=U$6)*('19-C'!$C$15:$H$15=U$5)*('19-C'!$C$17:$H$21))+SOMMEPROD(('20-D'!$B$17:$B$21=$A38)*('20-D'!$C$16:$H$16=U$6)*('20-D'!$C$15:$H$15=U$5)*('20-D'!$C$17:$H$21))+SOMMEPROD(('21-E'!$B$17:$B$21=$A38)*('21-E'!$C$16:$H$16=U$6)*('21-E'!$C$15:$H$15=U$5)*('21-E'!$C$17:$H$21))+SOMMEPROD(('22-F'!$B$17:$B$37=$A38)*('22-F'!$C$16:$H$16=U$6)*('22-F'!$C$15:$H$15=U$5)*('22-F'!$C$17:$H$37))+SOMMEPROD(('23-G'!$B$17:$B$37=$A38)*('23-G'!$C$16:$H$16=U$6)*('23-G'!$C$15:$H$15=U$5)*('23-G'!$C$17:$H$37))+SOMMEPROD(('24-H'!$B$17:$B$37=$A38)*('24-H'!$C$16:$H$16=U$6)*('24-H'!$C$15:$H$15=U$5)*('24-H'!$C$17:$H$37))+SOMMEPROD(('25-I'!$B$17:$B$37=$A38)*('25-I'!$C$16:$H$16=U$6)*('25-I'!$C$15:$H$15=U$5)*('25-I'!$C$17:$H$37))+SOMMEPROD(('26-J'!$B$17:$B$37=$A38)*('26-J'!$C$16:$H$16=U$6)*('26-J'!$C$15:$H$15=U$5)*('26-J'!$C$17:$H$37))+SOMMEPROD(('27-K'!$B$17:$B$37=$A38)*('27-K'!$C$16:$H$16=U$6)*('27-K'!$C$15:$H$15=U$5)*('27-K'!$C$17:$H$37))+SOMMEPROD(('28-L'!$B$17:$B$37=$A38)*('28-L'!$C$16:$H$16=U$6)*('28-L'!$C$15:$H$15=U$5)*('28-L'!$C$17:$H$37))</f>
        <v>7800</v>
      </c>
      <c r="V38" s="24">
        <f>SOMMEPROD(('19-C'!$B$17:$B$21=$A38)*('19-C'!$C$16:$H$16=V$6)*('19-C'!$C$15:$H$15=V$5)*('19-C'!$C$17:$H$21))+SOMMEPROD(('20-D'!$B$17:$B$21=$A38)*('20-D'!$C$16:$H$16=V$6)*('20-D'!$C$15:$H$15=V$5)*('20-D'!$C$17:$H$21))+SOMMEPROD(('21-E'!$B$17:$B$21=$A38)*('21-E'!$C$16:$H$16=V$6)*('21-E'!$C$15:$H$15=V$5)*('21-E'!$C$17:$H$21))+SOMMEPROD(('22-F'!$B$17:$B$37=$A38)*('22-F'!$C$16:$H$16=V$6)*('22-F'!$C$15:$H$15=V$5)*('22-F'!$C$17:$H$37))+SOMMEPROD(('23-G'!$B$17:$B$37=$A38)*('23-G'!$C$16:$H$16=V$6)*('23-G'!$C$15:$H$15=V$5)*('23-G'!$C$17:$H$37))+SOMMEPROD(('24-H'!$B$17:$B$37=$A38)*('24-H'!$C$16:$H$16=V$6)*('24-H'!$C$15:$H$15=V$5)*('24-H'!$C$17:$H$37))+SOMMEPROD(('25-I'!$B$17:$B$37=$A38)*('25-I'!$C$16:$H$16=V$6)*('25-I'!$C$15:$H$15=V$5)*('25-I'!$C$17:$H$37))+SOMMEPROD(('26-J'!$B$17:$B$37=$A38)*('26-J'!$C$16:$H$16=V$6)*('26-J'!$C$15:$H$15=V$5)*('26-J'!$C$17:$H$37))+SOMMEPROD(('27-K'!$B$17:$B$37=$A38)*('27-K'!$C$16:$H$16=V$6)*('27-K'!$C$15:$H$15=V$5)*('27-K'!$C$17:$H$37))+SOMMEPROD(('28-L'!$B$17:$B$37=$A38)*('28-L'!$C$16:$H$16=V$6)*('28-L'!$C$15:$H$15=V$5)*('28-L'!$C$17:$H$37))</f>
        <v>55800</v>
      </c>
      <c r="W38" s="24">
        <f>SOMMEPROD(('19-C'!$B$17:$B$21=$A38)*('19-C'!$C$16:$H$16=W$6)*('19-C'!$C$15:$H$15=W$5)*('19-C'!$C$17:$H$21))+SOMMEPROD(('20-D'!$B$17:$B$21=$A38)*('20-D'!$C$16:$H$16=W$6)*('20-D'!$C$15:$H$15=W$5)*('20-D'!$C$17:$H$21))+SOMMEPROD(('21-E'!$B$17:$B$21=$A38)*('21-E'!$C$16:$H$16=W$6)*('21-E'!$C$15:$H$15=W$5)*('21-E'!$C$17:$H$21))+SOMMEPROD(('22-F'!$B$17:$B$37=$A38)*('22-F'!$C$16:$H$16=W$6)*('22-F'!$C$15:$H$15=W$5)*('22-F'!$C$17:$H$37))+SOMMEPROD(('23-G'!$B$17:$B$37=$A38)*('23-G'!$C$16:$H$16=W$6)*('23-G'!$C$15:$H$15=W$5)*('23-G'!$C$17:$H$37))+SOMMEPROD(('24-H'!$B$17:$B$37=$A38)*('24-H'!$C$16:$H$16=W$6)*('24-H'!$C$15:$H$15=W$5)*('24-H'!$C$17:$H$37))+SOMMEPROD(('25-I'!$B$17:$B$37=$A38)*('25-I'!$C$16:$H$16=W$6)*('25-I'!$C$15:$H$15=W$5)*('25-I'!$C$17:$H$37))+SOMMEPROD(('26-J'!$B$17:$B$37=$A38)*('26-J'!$C$16:$H$16=W$6)*('26-J'!$C$15:$H$15=W$5)*('26-J'!$C$17:$H$37))+SOMMEPROD(('27-K'!$B$17:$B$37=$A38)*('27-K'!$C$16:$H$16=W$6)*('27-K'!$C$15:$H$15=W$5)*('27-K'!$C$17:$H$37))+SOMMEPROD(('28-L'!$B$17:$B$37=$A38)*('28-L'!$C$16:$H$16=W$6)*('28-L'!$C$15:$H$15=W$5)*('28-L'!$C$17:$H$37))</f>
        <v>140800</v>
      </c>
      <c r="X38" s="24">
        <f>SOMMEPROD(('19-C'!$B$17:$B$21=$A38)*('19-C'!$C$16:$H$16=X$6)*('19-C'!$C$15:$H$15=X$5)*('19-C'!$C$17:$H$21))+SOMMEPROD(('20-D'!$B$17:$B$21=$A38)*('20-D'!$C$16:$H$16=X$6)*('20-D'!$C$15:$H$15=X$5)*('20-D'!$C$17:$H$21))+SOMMEPROD(('21-E'!$B$17:$B$21=$A38)*('21-E'!$C$16:$H$16=X$6)*('21-E'!$C$15:$H$15=X$5)*('21-E'!$C$17:$H$21))+SOMMEPROD(('22-F'!$B$17:$B$37=$A38)*('22-F'!$C$16:$H$16=X$6)*('22-F'!$C$15:$H$15=X$5)*('22-F'!$C$17:$H$37))+SOMMEPROD(('23-G'!$B$17:$B$37=$A38)*('23-G'!$C$16:$H$16=X$6)*('23-G'!$C$15:$H$15=X$5)*('23-G'!$C$17:$H$37))+SOMMEPROD(('24-H'!$B$17:$B$37=$A38)*('24-H'!$C$16:$H$16=X$6)*('24-H'!$C$15:$H$15=X$5)*('24-H'!$C$17:$H$37))+SOMMEPROD(('25-I'!$B$17:$B$37=$A38)*('25-I'!$C$16:$H$16=X$6)*('25-I'!$C$15:$H$15=X$5)*('25-I'!$C$17:$H$37))+SOMMEPROD(('26-J'!$B$17:$B$37=$A38)*('26-J'!$C$16:$H$16=X$6)*('26-J'!$C$15:$H$15=X$5)*('26-J'!$C$17:$H$37))+SOMMEPROD(('27-K'!$B$17:$B$37=$A38)*('27-K'!$C$16:$H$16=X$6)*('27-K'!$C$15:$H$15=X$5)*('27-K'!$C$17:$H$37))+SOMMEPROD(('28-L'!$B$17:$B$37=$A38)*('28-L'!$C$16:$H$16=X$6)*('28-L'!$C$15:$H$15=X$5)*('28-L'!$C$17:$H$37))</f>
        <v>0</v>
      </c>
      <c r="Y38" s="135" t="e">
        <f t="shared" ca="1" si="11"/>
        <v>#NAME?</v>
      </c>
      <c r="AA38" s="126">
        <f t="shared" si="12"/>
        <v>2025</v>
      </c>
      <c r="AB38" s="19">
        <f t="shared" si="13"/>
        <v>0</v>
      </c>
      <c r="AC38" s="19">
        <f t="shared" si="13"/>
        <v>0</v>
      </c>
      <c r="AD38" s="19">
        <f t="shared" si="13"/>
        <v>22800</v>
      </c>
      <c r="AE38" s="19">
        <f t="shared" si="13"/>
        <v>13800</v>
      </c>
      <c r="AF38" s="19">
        <f t="shared" si="13"/>
        <v>56000</v>
      </c>
      <c r="AG38" s="19">
        <f t="shared" si="13"/>
        <v>8400</v>
      </c>
      <c r="AH38" s="19">
        <f t="shared" si="13"/>
        <v>140800</v>
      </c>
      <c r="AI38" s="19">
        <f t="shared" si="13"/>
        <v>21700</v>
      </c>
      <c r="AJ38" s="19">
        <f t="shared" si="13"/>
        <v>34300</v>
      </c>
      <c r="AK38" s="19">
        <f t="shared" si="13"/>
        <v>37600</v>
      </c>
      <c r="AL38" s="19">
        <f t="shared" si="14"/>
        <v>62200</v>
      </c>
      <c r="AM38" s="19">
        <f t="shared" si="14"/>
        <v>10600</v>
      </c>
      <c r="AN38" s="19">
        <f t="shared" si="14"/>
        <v>10900</v>
      </c>
      <c r="AO38" s="19">
        <f t="shared" si="14"/>
        <v>6800</v>
      </c>
      <c r="AP38" s="19">
        <f t="shared" si="14"/>
        <v>35700</v>
      </c>
      <c r="AQ38" s="19">
        <f t="shared" si="14"/>
        <v>204200</v>
      </c>
      <c r="AR38" s="19">
        <f t="shared" si="14"/>
        <v>0</v>
      </c>
      <c r="AS38" s="134">
        <f t="shared" si="15"/>
        <v>665800</v>
      </c>
    </row>
    <row r="39" spans="1:45" ht="15" customHeight="1" x14ac:dyDescent="0.25">
      <c r="A39" s="126">
        <f t="shared" si="16"/>
        <v>2026</v>
      </c>
      <c r="B39" s="24">
        <f>SOMMEPROD(('19-C'!$B$17:$B$21=$A39)*('19-C'!$C$16:$H$16=B$6)*('19-C'!$C$15:$H$15=B$5)*('19-C'!$C$17:$H$21))+SOMMEPROD(('20-D'!$B$17:$B$21=$A39)*('20-D'!$C$16:$H$16=B$6)*('20-D'!$C$15:$H$15=B$5)*('20-D'!$C$17:$H$21))+SOMMEPROD(('21-E'!$B$17:$B$21=$A39)*('21-E'!$C$16:$H$16=B$6)*('21-E'!$C$15:$H$15=B$5)*('21-E'!$C$17:$H$21))+SOMMEPROD(('22-F'!$B$17:$B$37=$A39)*('22-F'!$C$16:$H$16=B$6)*('22-F'!$C$15:$H$15=B$5)*('22-F'!$C$17:$H$37))+SOMMEPROD(('23-G'!$B$17:$B$37=$A39)*('23-G'!$C$16:$H$16=B$6)*('23-G'!$C$15:$H$15=B$5)*('23-G'!$C$17:$H$37))+SOMMEPROD(('24-H'!$B$17:$B$37=$A39)*('24-H'!$C$16:$H$16=B$6)*('24-H'!$C$15:$H$15=B$5)*('24-H'!$C$17:$H$37))+SOMMEPROD(('25-I'!$B$17:$B$37=$A39)*('25-I'!$C$16:$H$16=B$6)*('25-I'!$C$15:$H$15=B$5)*('25-I'!$C$17:$H$37))+SOMMEPROD(('26-J'!$B$17:$B$37=$A39)*('26-J'!$C$16:$H$16=B$6)*('26-J'!$C$15:$H$15=B$5)*('26-J'!$C$17:$H$37))+SOMMEPROD(('27-K'!$B$17:$B$37=$A39)*('27-K'!$C$16:$H$16=B$6)*('27-K'!$C$15:$H$15=B$5)*('27-K'!$C$17:$H$37))+SOMMEPROD(('28-L'!$B$17:$B$37=$A39)*('28-L'!$C$16:$H$16=B$6)*('28-L'!$C$15:$H$15=B$5)*('28-L'!$C$17:$H$37))</f>
        <v>0</v>
      </c>
      <c r="C39" s="24" t="e">
        <f ca="1">SOMMEPROD(('19-C'!$B$17:$B$21=$A39)*('19-C'!$C$16:$H$16=C$6)*('19-C'!$C$15:$H$15=C$5)*('19-C'!$C$17:$H$21))+SOMMEPROD(('20-D'!$B$17:$B$21=$A39)*('20-D'!$C$16:$H$16=C$6)*('20-D'!$C$15:$H$15=C$5)*('20-D'!$C$17:$H$21))+SOMMEPROD(('21-E'!$B$17:$B$21=$A39)*('21-E'!$C$16:$H$16=C$6)*('21-E'!$C$15:$H$15=C$5)*('21-E'!$C$17:$H$21))+SOMMEPROD(('22-F'!$B$17:$B$37=$A39)*('22-F'!$C$16:$H$16=C$6)*('22-F'!$C$15:$H$15=C$5)*('22-F'!$C$17:$H$37))+SOMMEPROD(('23-G'!$B$17:$B$37=$A39)*('23-G'!$C$16:$H$16=C$6)*('23-G'!$C$15:$H$15=C$5)*('23-G'!$C$17:$H$37))+SOMMEPROD(('24-H'!$B$17:$B$37=$A39)*('24-H'!$C$16:$H$16=C$6)*('24-H'!$C$15:$H$15=C$5)*('24-H'!$C$17:$H$37))+SOMMEPROD(('25-I'!$B$17:$B$37=$A39)*('25-I'!$C$16:$H$16=C$6)*('25-I'!$C$15:$H$15=C$5)*('25-I'!$C$17:$H$37))+SOMMEPROD(('26-J'!$B$17:$B$37=$A39)*('26-J'!$C$16:$H$16=C$6)*('26-J'!$C$15:$H$15=C$5)*('26-J'!$C$17:$H$37))+SOMMEPROD(('27-K'!$B$17:$B$37=$A39)*('27-K'!$C$16:$H$16=C$6)*('27-K'!$C$15:$H$15=C$5)*('27-K'!$C$17:$H$37))+SOMMEPROD(('28-L'!$B$17:$B$37=$A39)*('28-L'!$C$16:$H$16=C$6)*('28-L'!$C$15:$H$15=C$5)*('28-L'!$C$17:$H$37))</f>
        <v>#NAME?</v>
      </c>
      <c r="D39" s="24" t="e">
        <f ca="1">SOMMEPROD(('19-C'!$B$17:$B$21=$A39)*('19-C'!$C$16:$H$16=D$6)*('19-C'!$C$15:$H$15=D$5)*('19-C'!$C$17:$H$21))+SOMMEPROD(('20-D'!$B$17:$B$21=$A39)*('20-D'!$C$16:$H$16=D$6)*('20-D'!$C$15:$H$15=D$5)*('20-D'!$C$17:$H$21))+SOMMEPROD(('21-E'!$B$17:$B$21=$A39)*('21-E'!$C$16:$H$16=D$6)*('21-E'!$C$15:$H$15=D$5)*('21-E'!$C$17:$H$21))+SOMMEPROD(('22-F'!$B$17:$B$37=$A39)*('22-F'!$C$16:$H$16=D$6)*('22-F'!$C$15:$H$15=D$5)*('22-F'!$C$17:$H$37))+SOMMEPROD(('23-G'!$B$17:$B$37=$A39)*('23-G'!$C$16:$H$16=D$6)*('23-G'!$C$15:$H$15=D$5)*('23-G'!$C$17:$H$37))+SOMMEPROD(('24-H'!$B$17:$B$37=$A39)*('24-H'!$C$16:$H$16=D$6)*('24-H'!$C$15:$H$15=D$5)*('24-H'!$C$17:$H$37))+SOMMEPROD(('25-I'!$B$17:$B$37=$A39)*('25-I'!$C$16:$H$16=D$6)*('25-I'!$C$15:$H$15=D$5)*('25-I'!$C$17:$H$37))+SOMMEPROD(('26-J'!$B$17:$B$37=$A39)*('26-J'!$C$16:$H$16=D$6)*('26-J'!$C$15:$H$15=D$5)*('26-J'!$C$17:$H$37))+SOMMEPROD(('27-K'!$B$17:$B$37=$A39)*('27-K'!$C$16:$H$16=D$6)*('27-K'!$C$15:$H$15=D$5)*('27-K'!$C$17:$H$37))+SOMMEPROD(('28-L'!$B$17:$B$37=$A39)*('28-L'!$C$16:$H$16=D$6)*('28-L'!$C$15:$H$15=D$5)*('28-L'!$C$17:$H$37))</f>
        <v>#NAME?</v>
      </c>
      <c r="E39" s="24" t="e">
        <f ca="1">SOMMEPROD(('19-C'!$B$17:$B$21=$A39)*('19-C'!$C$16:$H$16=E$6)*('19-C'!$C$15:$H$15=E$5)*('19-C'!$C$17:$H$21))+SOMMEPROD(('20-D'!$B$17:$B$21=$A39)*('20-D'!$C$16:$H$16=E$6)*('20-D'!$C$15:$H$15=E$5)*('20-D'!$C$17:$H$21))+SOMMEPROD(('21-E'!$B$17:$B$21=$A39)*('21-E'!$C$16:$H$16=E$6)*('21-E'!$C$15:$H$15=E$5)*('21-E'!$C$17:$H$21))+SOMMEPROD(('22-F'!$B$17:$B$37=$A39)*('22-F'!$C$16:$H$16=E$6)*('22-F'!$C$15:$H$15=E$5)*('22-F'!$C$17:$H$37))+SOMMEPROD(('23-G'!$B$17:$B$37=$A39)*('23-G'!$C$16:$H$16=E$6)*('23-G'!$C$15:$H$15=E$5)*('23-G'!$C$17:$H$37))+SOMMEPROD(('24-H'!$B$17:$B$37=$A39)*('24-H'!$C$16:$H$16=E$6)*('24-H'!$C$15:$H$15=E$5)*('24-H'!$C$17:$H$37))+SOMMEPROD(('25-I'!$B$17:$B$37=$A39)*('25-I'!$C$16:$H$16=E$6)*('25-I'!$C$15:$H$15=E$5)*('25-I'!$C$17:$H$37))+SOMMEPROD(('26-J'!$B$17:$B$37=$A39)*('26-J'!$C$16:$H$16=E$6)*('26-J'!$C$15:$H$15=E$5)*('26-J'!$C$17:$H$37))+SOMMEPROD(('27-K'!$B$17:$B$37=$A39)*('27-K'!$C$16:$H$16=E$6)*('27-K'!$C$15:$H$15=E$5)*('27-K'!$C$17:$H$37))+SOMMEPROD(('28-L'!$B$17:$B$37=$A39)*('28-L'!$C$16:$H$16=E$6)*('28-L'!$C$15:$H$15=E$5)*('28-L'!$C$17:$H$37))</f>
        <v>#NAME?</v>
      </c>
      <c r="F39" s="24" t="e">
        <f ca="1">SOMMEPROD(('19-C'!$B$17:$B$21=$A39)*('19-C'!$C$16:$H$16=F$6)*('19-C'!$C$15:$H$15=F$5)*('19-C'!$C$17:$H$21))+SOMMEPROD(('20-D'!$B$17:$B$21=$A39)*('20-D'!$C$16:$H$16=F$6)*('20-D'!$C$15:$H$15=F$5)*('20-D'!$C$17:$H$21))+SOMMEPROD(('21-E'!$B$17:$B$21=$A39)*('21-E'!$C$16:$H$16=F$6)*('21-E'!$C$15:$H$15=F$5)*('21-E'!$C$17:$H$21))+SOMMEPROD(('22-F'!$B$17:$B$37=$A39)*('22-F'!$C$16:$H$16=F$6)*('22-F'!$C$15:$H$15=F$5)*('22-F'!$C$17:$H$37))+SOMMEPROD(('23-G'!$B$17:$B$37=$A39)*('23-G'!$C$16:$H$16=F$6)*('23-G'!$C$15:$H$15=F$5)*('23-G'!$C$17:$H$37))+SOMMEPROD(('24-H'!$B$17:$B$37=$A39)*('24-H'!$C$16:$H$16=F$6)*('24-H'!$C$15:$H$15=F$5)*('24-H'!$C$17:$H$37))+SOMMEPROD(('25-I'!$B$17:$B$37=$A39)*('25-I'!$C$16:$H$16=F$6)*('25-I'!$C$15:$H$15=F$5)*('25-I'!$C$17:$H$37))+SOMMEPROD(('26-J'!$B$17:$B$37=$A39)*('26-J'!$C$16:$H$16=F$6)*('26-J'!$C$15:$H$15=F$5)*('26-J'!$C$17:$H$37))+SOMMEPROD(('27-K'!$B$17:$B$37=$A39)*('27-K'!$C$16:$H$16=F$6)*('27-K'!$C$15:$H$15=F$5)*('27-K'!$C$17:$H$37))+SOMMEPROD(('28-L'!$B$17:$B$37=$A39)*('28-L'!$C$16:$H$16=F$6)*('28-L'!$C$15:$H$15=F$5)*('28-L'!$C$17:$H$37))</f>
        <v>#NAME?</v>
      </c>
      <c r="G39" s="24" t="e">
        <f ca="1">SOMMEPROD(('19-C'!$B$17:$B$21=$A39)*('19-C'!$C$16:$H$16=G$6)*('19-C'!$C$15:$H$15=G$5)*('19-C'!$C$17:$H$21))+SOMMEPROD(('20-D'!$B$17:$B$21=$A39)*('20-D'!$C$16:$H$16=G$6)*('20-D'!$C$15:$H$15=G$5)*('20-D'!$C$17:$H$21))+SOMMEPROD(('21-E'!$B$17:$B$21=$A39)*('21-E'!$C$16:$H$16=G$6)*('21-E'!$C$15:$H$15=G$5)*('21-E'!$C$17:$H$21))+SOMMEPROD(('22-F'!$B$17:$B$37=$A39)*('22-F'!$C$16:$H$16=G$6)*('22-F'!$C$15:$H$15=G$5)*('22-F'!$C$17:$H$37))+SOMMEPROD(('23-G'!$B$17:$B$37=$A39)*('23-G'!$C$16:$H$16=G$6)*('23-G'!$C$15:$H$15=G$5)*('23-G'!$C$17:$H$37))+SOMMEPROD(('24-H'!$B$17:$B$37=$A39)*('24-H'!$C$16:$H$16=G$6)*('24-H'!$C$15:$H$15=G$5)*('24-H'!$C$17:$H$37))+SOMMEPROD(('25-I'!$B$17:$B$37=$A39)*('25-I'!$C$16:$H$16=G$6)*('25-I'!$C$15:$H$15=G$5)*('25-I'!$C$17:$H$37))+SOMMEPROD(('26-J'!$B$17:$B$37=$A39)*('26-J'!$C$16:$H$16=G$6)*('26-J'!$C$15:$H$15=G$5)*('26-J'!$C$17:$H$37))+SOMMEPROD(('27-K'!$B$17:$B$37=$A39)*('27-K'!$C$16:$H$16=G$6)*('27-K'!$C$15:$H$15=G$5)*('27-K'!$C$17:$H$37))+SOMMEPROD(('28-L'!$B$17:$B$37=$A39)*('28-L'!$C$16:$H$16=G$6)*('28-L'!$C$15:$H$15=G$5)*('28-L'!$C$17:$H$37))</f>
        <v>#NAME?</v>
      </c>
      <c r="H39" s="24" t="e">
        <f ca="1">SOMMEPROD(('19-C'!$B$17:$B$21=$A39)*('19-C'!$C$16:$H$16=H$6)*('19-C'!$C$15:$H$15=H$5)*('19-C'!$C$17:$H$21))+SOMMEPROD(('20-D'!$B$17:$B$21=$A39)*('20-D'!$C$16:$H$16=H$6)*('20-D'!$C$15:$H$15=H$5)*('20-D'!$C$17:$H$21))+SOMMEPROD(('21-E'!$B$17:$B$21=$A39)*('21-E'!$C$16:$H$16=H$6)*('21-E'!$C$15:$H$15=H$5)*('21-E'!$C$17:$H$21))+SOMMEPROD(('22-F'!$B$17:$B$37=$A39)*('22-F'!$C$16:$H$16=H$6)*('22-F'!$C$15:$H$15=H$5)*('22-F'!$C$17:$H$37))+SOMMEPROD(('23-G'!$B$17:$B$37=$A39)*('23-G'!$C$16:$H$16=H$6)*('23-G'!$C$15:$H$15=H$5)*('23-G'!$C$17:$H$37))+SOMMEPROD(('24-H'!$B$17:$B$37=$A39)*('24-H'!$C$16:$H$16=H$6)*('24-H'!$C$15:$H$15=H$5)*('24-H'!$C$17:$H$37))+SOMMEPROD(('25-I'!$B$17:$B$37=$A39)*('25-I'!$C$16:$H$16=H$6)*('25-I'!$C$15:$H$15=H$5)*('25-I'!$C$17:$H$37))+SOMMEPROD(('26-J'!$B$17:$B$37=$A39)*('26-J'!$C$16:$H$16=H$6)*('26-J'!$C$15:$H$15=H$5)*('26-J'!$C$17:$H$37))+SOMMEPROD(('27-K'!$B$17:$B$37=$A39)*('27-K'!$C$16:$H$16=H$6)*('27-K'!$C$15:$H$15=H$5)*('27-K'!$C$17:$H$37))+SOMMEPROD(('28-L'!$B$17:$B$37=$A39)*('28-L'!$C$16:$H$16=H$6)*('28-L'!$C$15:$H$15=H$5)*('28-L'!$C$17:$H$37))</f>
        <v>#NAME?</v>
      </c>
      <c r="I39" s="24">
        <f>SOMMEPROD(('19-C'!$B$17:$B$21=$A39)*('19-C'!$C$16:$H$16=I$6)*('19-C'!$C$15:$H$15=I$5)*('19-C'!$C$17:$H$21))+SOMMEPROD(('20-D'!$B$17:$B$21=$A39)*('20-D'!$C$16:$H$16=I$6)*('20-D'!$C$15:$H$15=I$5)*('20-D'!$C$17:$H$21))+SOMMEPROD(('21-E'!$B$17:$B$21=$A39)*('21-E'!$C$16:$H$16=I$6)*('21-E'!$C$15:$H$15=I$5)*('21-E'!$C$17:$H$21))+SOMMEPROD(('22-F'!$B$17:$B$37=$A39)*('22-F'!$C$16:$H$16=I$6)*('22-F'!$C$15:$H$15=I$5)*('22-F'!$C$17:$H$37))+SOMMEPROD(('23-G'!$B$17:$B$37=$A39)*('23-G'!$C$16:$H$16=I$6)*('23-G'!$C$15:$H$15=I$5)*('23-G'!$C$17:$H$37))+SOMMEPROD(('24-H'!$B$17:$B$37=$A39)*('24-H'!$C$16:$H$16=I$6)*('24-H'!$C$15:$H$15=I$5)*('24-H'!$C$17:$H$37))+SOMMEPROD(('25-I'!$B$17:$B$37=$A39)*('25-I'!$C$16:$H$16=I$6)*('25-I'!$C$15:$H$15=I$5)*('25-I'!$C$17:$H$37))+SOMMEPROD(('26-J'!$B$17:$B$37=$A39)*('26-J'!$C$16:$H$16=I$6)*('26-J'!$C$15:$H$15=I$5)*('26-J'!$C$17:$H$37))+SOMMEPROD(('27-K'!$B$17:$B$37=$A39)*('27-K'!$C$16:$H$16=I$6)*('27-K'!$C$15:$H$15=I$5)*('27-K'!$C$17:$H$37))+SOMMEPROD(('28-L'!$B$17:$B$37=$A39)*('28-L'!$C$16:$H$16=I$6)*('28-L'!$C$15:$H$15=I$5)*('28-L'!$C$17:$H$37))</f>
        <v>0</v>
      </c>
      <c r="J39" s="24">
        <f>SOMMEPROD(('19-C'!$B$17:$B$21=$A39)*('19-C'!$C$16:$H$16=J$6)*('19-C'!$C$15:$H$15=J$5)*('19-C'!$C$17:$H$21))+SOMMEPROD(('20-D'!$B$17:$B$21=$A39)*('20-D'!$C$16:$H$16=J$6)*('20-D'!$C$15:$H$15=J$5)*('20-D'!$C$17:$H$21))+SOMMEPROD(('21-E'!$B$17:$B$21=$A39)*('21-E'!$C$16:$H$16=J$6)*('21-E'!$C$15:$H$15=J$5)*('21-E'!$C$17:$H$21))+SOMMEPROD(('22-F'!$B$17:$B$37=$A39)*('22-F'!$C$16:$H$16=J$6)*('22-F'!$C$15:$H$15=J$5)*('22-F'!$C$17:$H$37))+SOMMEPROD(('23-G'!$B$17:$B$37=$A39)*('23-G'!$C$16:$H$16=J$6)*('23-G'!$C$15:$H$15=J$5)*('23-G'!$C$17:$H$37))+SOMMEPROD(('24-H'!$B$17:$B$37=$A39)*('24-H'!$C$16:$H$16=J$6)*('24-H'!$C$15:$H$15=J$5)*('24-H'!$C$17:$H$37))+SOMMEPROD(('25-I'!$B$17:$B$37=$A39)*('25-I'!$C$16:$H$16=J$6)*('25-I'!$C$15:$H$15=J$5)*('25-I'!$C$17:$H$37))+SOMMEPROD(('26-J'!$B$17:$B$37=$A39)*('26-J'!$C$16:$H$16=J$6)*('26-J'!$C$15:$H$15=J$5)*('26-J'!$C$17:$H$37))+SOMMEPROD(('27-K'!$B$17:$B$37=$A39)*('27-K'!$C$16:$H$16=J$6)*('27-K'!$C$15:$H$15=J$5)*('27-K'!$C$17:$H$37))+SOMMEPROD(('28-L'!$B$17:$B$37=$A39)*('28-L'!$C$16:$H$16=J$6)*('28-L'!$C$15:$H$15=J$5)*('28-L'!$C$17:$H$37))</f>
        <v>33700</v>
      </c>
      <c r="K39" s="24">
        <f>SOMMEPROD(('19-C'!$B$17:$B$21=$A39)*('19-C'!$C$16:$H$16=K$6)*('19-C'!$C$15:$H$15=K$5)*('19-C'!$C$17:$H$21))+SOMMEPROD(('20-D'!$B$17:$B$21=$A39)*('20-D'!$C$16:$H$16=K$6)*('20-D'!$C$15:$H$15=K$5)*('20-D'!$C$17:$H$21))+SOMMEPROD(('21-E'!$B$17:$B$21=$A39)*('21-E'!$C$16:$H$16=K$6)*('21-E'!$C$15:$H$15=K$5)*('21-E'!$C$17:$H$21))+SOMMEPROD(('22-F'!$B$17:$B$37=$A39)*('22-F'!$C$16:$H$16=K$6)*('22-F'!$C$15:$H$15=K$5)*('22-F'!$C$17:$H$37))+SOMMEPROD(('23-G'!$B$17:$B$37=$A39)*('23-G'!$C$16:$H$16=K$6)*('23-G'!$C$15:$H$15=K$5)*('23-G'!$C$17:$H$37))+SOMMEPROD(('24-H'!$B$17:$B$37=$A39)*('24-H'!$C$16:$H$16=K$6)*('24-H'!$C$15:$H$15=K$5)*('24-H'!$C$17:$H$37))+SOMMEPROD(('25-I'!$B$17:$B$37=$A39)*('25-I'!$C$16:$H$16=K$6)*('25-I'!$C$15:$H$15=K$5)*('25-I'!$C$17:$H$37))+SOMMEPROD(('26-J'!$B$17:$B$37=$A39)*('26-J'!$C$16:$H$16=K$6)*('26-J'!$C$15:$H$15=K$5)*('26-J'!$C$17:$H$37))+SOMMEPROD(('27-K'!$B$17:$B$37=$A39)*('27-K'!$C$16:$H$16=K$6)*('27-K'!$C$15:$H$15=K$5)*('27-K'!$C$17:$H$37))+SOMMEPROD(('28-L'!$B$17:$B$37=$A39)*('28-L'!$C$16:$H$16=K$6)*('28-L'!$C$15:$H$15=K$5)*('28-L'!$C$17:$H$37))</f>
        <v>17700</v>
      </c>
      <c r="L39" s="24">
        <f>SOMMEPROD(('19-C'!$B$17:$B$21=$A39)*('19-C'!$C$16:$H$16=L$6)*('19-C'!$C$15:$H$15=L$5)*('19-C'!$C$17:$H$21))+SOMMEPROD(('20-D'!$B$17:$B$21=$A39)*('20-D'!$C$16:$H$16=L$6)*('20-D'!$C$15:$H$15=L$5)*('20-D'!$C$17:$H$21))+SOMMEPROD(('21-E'!$B$17:$B$21=$A39)*('21-E'!$C$16:$H$16=L$6)*('21-E'!$C$15:$H$15=L$5)*('21-E'!$C$17:$H$21))+SOMMEPROD(('22-F'!$B$17:$B$37=$A39)*('22-F'!$C$16:$H$16=L$6)*('22-F'!$C$15:$H$15=L$5)*('22-F'!$C$17:$H$37))+SOMMEPROD(('23-G'!$B$17:$B$37=$A39)*('23-G'!$C$16:$H$16=L$6)*('23-G'!$C$15:$H$15=L$5)*('23-G'!$C$17:$H$37))+SOMMEPROD(('24-H'!$B$17:$B$37=$A39)*('24-H'!$C$16:$H$16=L$6)*('24-H'!$C$15:$H$15=L$5)*('24-H'!$C$17:$H$37))+SOMMEPROD(('25-I'!$B$17:$B$37=$A39)*('25-I'!$C$16:$H$16=L$6)*('25-I'!$C$15:$H$15=L$5)*('25-I'!$C$17:$H$37))+SOMMEPROD(('26-J'!$B$17:$B$37=$A39)*('26-J'!$C$16:$H$16=L$6)*('26-J'!$C$15:$H$15=L$5)*('26-J'!$C$17:$H$37))+SOMMEPROD(('27-K'!$B$17:$B$37=$A39)*('27-K'!$C$16:$H$16=L$6)*('27-K'!$C$15:$H$15=L$5)*('27-K'!$C$17:$H$37))+SOMMEPROD(('28-L'!$B$17:$B$37=$A39)*('28-L'!$C$16:$H$16=L$6)*('28-L'!$C$15:$H$15=L$5)*('28-L'!$C$17:$H$37))</f>
        <v>11700</v>
      </c>
      <c r="M39" s="24">
        <f>SOMMEPROD(('19-C'!$B$17:$B$21=$A39)*('19-C'!$C$16:$H$16=M$6)*('19-C'!$C$15:$H$15=M$5)*('19-C'!$C$17:$H$21))+SOMMEPROD(('20-D'!$B$17:$B$21=$A39)*('20-D'!$C$16:$H$16=M$6)*('20-D'!$C$15:$H$15=M$5)*('20-D'!$C$17:$H$21))+SOMMEPROD(('21-E'!$B$17:$B$21=$A39)*('21-E'!$C$16:$H$16=M$6)*('21-E'!$C$15:$H$15=M$5)*('21-E'!$C$17:$H$21))+SOMMEPROD(('22-F'!$B$17:$B$37=$A39)*('22-F'!$C$16:$H$16=M$6)*('22-F'!$C$15:$H$15=M$5)*('22-F'!$C$17:$H$37))+SOMMEPROD(('23-G'!$B$17:$B$37=$A39)*('23-G'!$C$16:$H$16=M$6)*('23-G'!$C$15:$H$15=M$5)*('23-G'!$C$17:$H$37))+SOMMEPROD(('24-H'!$B$17:$B$37=$A39)*('24-H'!$C$16:$H$16=M$6)*('24-H'!$C$15:$H$15=M$5)*('24-H'!$C$17:$H$37))+SOMMEPROD(('25-I'!$B$17:$B$37=$A39)*('25-I'!$C$16:$H$16=M$6)*('25-I'!$C$15:$H$15=M$5)*('25-I'!$C$17:$H$37))+SOMMEPROD(('26-J'!$B$17:$B$37=$A39)*('26-J'!$C$16:$H$16=M$6)*('26-J'!$C$15:$H$15=M$5)*('26-J'!$C$17:$H$37))+SOMMEPROD(('27-K'!$B$17:$B$37=$A39)*('27-K'!$C$16:$H$16=M$6)*('27-K'!$C$15:$H$15=M$5)*('27-K'!$C$17:$H$37))+SOMMEPROD(('28-L'!$B$17:$B$37=$A39)*('28-L'!$C$16:$H$16=M$6)*('28-L'!$C$15:$H$15=M$5)*('28-L'!$C$17:$H$37))</f>
        <v>22300</v>
      </c>
      <c r="N39" s="24">
        <f>SOMMEPROD(('19-C'!$B$17:$B$21=$A39)*('19-C'!$C$16:$H$16=N$6)*('19-C'!$C$15:$H$15=N$5)*('19-C'!$C$17:$H$21))+SOMMEPROD(('20-D'!$B$17:$B$21=$A39)*('20-D'!$C$16:$H$16=N$6)*('20-D'!$C$15:$H$15=N$5)*('20-D'!$C$17:$H$21))+SOMMEPROD(('21-E'!$B$17:$B$21=$A39)*('21-E'!$C$16:$H$16=N$6)*('21-E'!$C$15:$H$15=N$5)*('21-E'!$C$17:$H$21))+SOMMEPROD(('22-F'!$B$17:$B$37=$A39)*('22-F'!$C$16:$H$16=N$6)*('22-F'!$C$15:$H$15=N$5)*('22-F'!$C$17:$H$37))+SOMMEPROD(('23-G'!$B$17:$B$37=$A39)*('23-G'!$C$16:$H$16=N$6)*('23-G'!$C$15:$H$15=N$5)*('23-G'!$C$17:$H$37))+SOMMEPROD(('24-H'!$B$17:$B$37=$A39)*('24-H'!$C$16:$H$16=N$6)*('24-H'!$C$15:$H$15=N$5)*('24-H'!$C$17:$H$37))+SOMMEPROD(('25-I'!$B$17:$B$37=$A39)*('25-I'!$C$16:$H$16=N$6)*('25-I'!$C$15:$H$15=N$5)*('25-I'!$C$17:$H$37))+SOMMEPROD(('26-J'!$B$17:$B$37=$A39)*('26-J'!$C$16:$H$16=N$6)*('26-J'!$C$15:$H$15=N$5)*('26-J'!$C$17:$H$37))+SOMMEPROD(('27-K'!$B$17:$B$37=$A39)*('27-K'!$C$16:$H$16=N$6)*('27-K'!$C$15:$H$15=N$5)*('27-K'!$C$17:$H$37))+SOMMEPROD(('28-L'!$B$17:$B$37=$A39)*('28-L'!$C$16:$H$16=N$6)*('28-L'!$C$15:$H$15=N$5)*('28-L'!$C$17:$H$37))</f>
        <v>11000</v>
      </c>
      <c r="O39" s="24">
        <f>SOMMEPROD(('19-C'!$B$17:$B$21=$A39)*('19-C'!$C$16:$H$16=O$6)*('19-C'!$C$15:$H$15=O$5)*('19-C'!$C$17:$H$21))+SOMMEPROD(('20-D'!$B$17:$B$21=$A39)*('20-D'!$C$16:$H$16=O$6)*('20-D'!$C$15:$H$15=O$5)*('20-D'!$C$17:$H$21))+SOMMEPROD(('21-E'!$B$17:$B$21=$A39)*('21-E'!$C$16:$H$16=O$6)*('21-E'!$C$15:$H$15=O$5)*('21-E'!$C$17:$H$21))+SOMMEPROD(('22-F'!$B$17:$B$37=$A39)*('22-F'!$C$16:$H$16=O$6)*('22-F'!$C$15:$H$15=O$5)*('22-F'!$C$17:$H$37))+SOMMEPROD(('23-G'!$B$17:$B$37=$A39)*('23-G'!$C$16:$H$16=O$6)*('23-G'!$C$15:$H$15=O$5)*('23-G'!$C$17:$H$37))+SOMMEPROD(('24-H'!$B$17:$B$37=$A39)*('24-H'!$C$16:$H$16=O$6)*('24-H'!$C$15:$H$15=O$5)*('24-H'!$C$17:$H$37))+SOMMEPROD(('25-I'!$B$17:$B$37=$A39)*('25-I'!$C$16:$H$16=O$6)*('25-I'!$C$15:$H$15=O$5)*('25-I'!$C$17:$H$37))+SOMMEPROD(('26-J'!$B$17:$B$37=$A39)*('26-J'!$C$16:$H$16=O$6)*('26-J'!$C$15:$H$15=O$5)*('26-J'!$C$17:$H$37))+SOMMEPROD(('27-K'!$B$17:$B$37=$A39)*('27-K'!$C$16:$H$16=O$6)*('27-K'!$C$15:$H$15=O$5)*('27-K'!$C$17:$H$37))+SOMMEPROD(('28-L'!$B$17:$B$37=$A39)*('28-L'!$C$16:$H$16=O$6)*('28-L'!$C$15:$H$15=O$5)*('28-L'!$C$17:$H$37))</f>
        <v>11400</v>
      </c>
      <c r="P39" s="24">
        <f>SOMMEPROD(('19-C'!$B$17:$B$21=$A39)*('19-C'!$C$16:$H$16=P$6)*('19-C'!$C$15:$H$15=P$5)*('19-C'!$C$17:$H$21))+SOMMEPROD(('20-D'!$B$17:$B$21=$A39)*('20-D'!$C$16:$H$16=P$6)*('20-D'!$C$15:$H$15=P$5)*('20-D'!$C$17:$H$21))+SOMMEPROD(('21-E'!$B$17:$B$21=$A39)*('21-E'!$C$16:$H$16=P$6)*('21-E'!$C$15:$H$15=P$5)*('21-E'!$C$17:$H$21))+SOMMEPROD(('22-F'!$B$17:$B$37=$A39)*('22-F'!$C$16:$H$16=P$6)*('22-F'!$C$15:$H$15=P$5)*('22-F'!$C$17:$H$37))+SOMMEPROD(('23-G'!$B$17:$B$37=$A39)*('23-G'!$C$16:$H$16=P$6)*('23-G'!$C$15:$H$15=P$5)*('23-G'!$C$17:$H$37))+SOMMEPROD(('24-H'!$B$17:$B$37=$A39)*('24-H'!$C$16:$H$16=P$6)*('24-H'!$C$15:$H$15=P$5)*('24-H'!$C$17:$H$37))+SOMMEPROD(('25-I'!$B$17:$B$37=$A39)*('25-I'!$C$16:$H$16=P$6)*('25-I'!$C$15:$H$15=P$5)*('25-I'!$C$17:$H$37))+SOMMEPROD(('26-J'!$B$17:$B$37=$A39)*('26-J'!$C$16:$H$16=P$6)*('26-J'!$C$15:$H$15=P$5)*('26-J'!$C$17:$H$37))+SOMMEPROD(('27-K'!$B$17:$B$37=$A39)*('27-K'!$C$16:$H$16=P$6)*('27-K'!$C$15:$H$15=P$5)*('27-K'!$C$17:$H$37))+SOMMEPROD(('28-L'!$B$17:$B$37=$A39)*('28-L'!$C$16:$H$16=P$6)*('28-L'!$C$15:$H$15=P$5)*('28-L'!$C$17:$H$37))</f>
        <v>7100</v>
      </c>
      <c r="Q39" s="24">
        <f>SOMMEPROD(('19-C'!$B$17:$B$21=$A39)*('19-C'!$C$16:$H$16=Q$6)*('19-C'!$C$15:$H$15=Q$5)*('19-C'!$C$17:$H$21))+SOMMEPROD(('20-D'!$B$17:$B$21=$A39)*('20-D'!$C$16:$H$16=Q$6)*('20-D'!$C$15:$H$15=Q$5)*('20-D'!$C$17:$H$21))+SOMMEPROD(('21-E'!$B$17:$B$21=$A39)*('21-E'!$C$16:$H$16=Q$6)*('21-E'!$C$15:$H$15=Q$5)*('21-E'!$C$17:$H$21))+SOMMEPROD(('22-F'!$B$17:$B$37=$A39)*('22-F'!$C$16:$H$16=Q$6)*('22-F'!$C$15:$H$15=Q$5)*('22-F'!$C$17:$H$37))+SOMMEPROD(('23-G'!$B$17:$B$37=$A39)*('23-G'!$C$16:$H$16=Q$6)*('23-G'!$C$15:$H$15=Q$5)*('23-G'!$C$17:$H$37))+SOMMEPROD(('24-H'!$B$17:$B$37=$A39)*('24-H'!$C$16:$H$16=Q$6)*('24-H'!$C$15:$H$15=Q$5)*('24-H'!$C$17:$H$37))+SOMMEPROD(('25-I'!$B$17:$B$37=$A39)*('25-I'!$C$16:$H$16=Q$6)*('25-I'!$C$15:$H$15=Q$5)*('25-I'!$C$17:$H$37))+SOMMEPROD(('26-J'!$B$17:$B$37=$A39)*('26-J'!$C$16:$H$16=Q$6)*('26-J'!$C$15:$H$15=Q$5)*('26-J'!$C$17:$H$37))+SOMMEPROD(('27-K'!$B$17:$B$37=$A39)*('27-K'!$C$16:$H$16=Q$6)*('27-K'!$C$15:$H$15=Q$5)*('27-K'!$C$17:$H$37))+SOMMEPROD(('28-L'!$B$17:$B$37=$A39)*('28-L'!$C$16:$H$16=Q$6)*('28-L'!$C$15:$H$15=Q$5)*('28-L'!$C$17:$H$37))</f>
        <v>20900</v>
      </c>
      <c r="R39" s="24">
        <f>SOMMEPROD(('19-C'!$B$17:$B$21=$A39)*('19-C'!$C$16:$H$16=R$6)*('19-C'!$C$15:$H$15=R$5)*('19-C'!$C$17:$H$21))+SOMMEPROD(('20-D'!$B$17:$B$21=$A39)*('20-D'!$C$16:$H$16=R$6)*('20-D'!$C$15:$H$15=R$5)*('20-D'!$C$17:$H$21))+SOMMEPROD(('21-E'!$B$17:$B$21=$A39)*('21-E'!$C$16:$H$16=R$6)*('21-E'!$C$15:$H$15=R$5)*('21-E'!$C$17:$H$21))+SOMMEPROD(('22-F'!$B$17:$B$37=$A39)*('22-F'!$C$16:$H$16=R$6)*('22-F'!$C$15:$H$15=R$5)*('22-F'!$C$17:$H$37))+SOMMEPROD(('23-G'!$B$17:$B$37=$A39)*('23-G'!$C$16:$H$16=R$6)*('23-G'!$C$15:$H$15=R$5)*('23-G'!$C$17:$H$37))+SOMMEPROD(('24-H'!$B$17:$B$37=$A39)*('24-H'!$C$16:$H$16=R$6)*('24-H'!$C$15:$H$15=R$5)*('24-H'!$C$17:$H$37))+SOMMEPROD(('25-I'!$B$17:$B$37=$A39)*('25-I'!$C$16:$H$16=R$6)*('25-I'!$C$15:$H$15=R$5)*('25-I'!$C$17:$H$37))+SOMMEPROD(('26-J'!$B$17:$B$37=$A39)*('26-J'!$C$16:$H$16=R$6)*('26-J'!$C$15:$H$15=R$5)*('26-J'!$C$17:$H$37))+SOMMEPROD(('27-K'!$B$17:$B$37=$A39)*('27-K'!$C$16:$H$16=R$6)*('27-K'!$C$15:$H$15=R$5)*('27-K'!$C$17:$H$37))+SOMMEPROD(('28-L'!$B$17:$B$37=$A39)*('28-L'!$C$16:$H$16=R$6)*('28-L'!$C$15:$H$15=R$5)*('28-L'!$C$17:$H$37))</f>
        <v>14500</v>
      </c>
      <c r="S39" s="24">
        <f>SOMMEPROD(('19-C'!$B$17:$B$21=$A39)*('19-C'!$C$16:$H$16=S$6)*('19-C'!$C$15:$H$15=S$5)*('19-C'!$C$17:$H$21))+SOMMEPROD(('20-D'!$B$17:$B$21=$A39)*('20-D'!$C$16:$H$16=S$6)*('20-D'!$C$15:$H$15=S$5)*('20-D'!$C$17:$H$21))+SOMMEPROD(('21-E'!$B$17:$B$21=$A39)*('21-E'!$C$16:$H$16=S$6)*('21-E'!$C$15:$H$15=S$5)*('21-E'!$C$17:$H$21))+SOMMEPROD(('22-F'!$B$17:$B$37=$A39)*('22-F'!$C$16:$H$16=S$6)*('22-F'!$C$15:$H$15=S$5)*('22-F'!$C$17:$H$37))+SOMMEPROD(('23-G'!$B$17:$B$37=$A39)*('23-G'!$C$16:$H$16=S$6)*('23-G'!$C$15:$H$15=S$5)*('23-G'!$C$17:$H$37))+SOMMEPROD(('24-H'!$B$17:$B$37=$A39)*('24-H'!$C$16:$H$16=S$6)*('24-H'!$C$15:$H$15=S$5)*('24-H'!$C$17:$H$37))+SOMMEPROD(('25-I'!$B$17:$B$37=$A39)*('25-I'!$C$16:$H$16=S$6)*('25-I'!$C$15:$H$15=S$5)*('25-I'!$C$17:$H$37))+SOMMEPROD(('26-J'!$B$17:$B$37=$A39)*('26-J'!$C$16:$H$16=S$6)*('26-J'!$C$15:$H$15=S$5)*('26-J'!$C$17:$H$37))+SOMMEPROD(('27-K'!$B$17:$B$37=$A39)*('27-K'!$C$16:$H$16=S$6)*('27-K'!$C$15:$H$15=S$5)*('27-K'!$C$17:$H$37))+SOMMEPROD(('28-L'!$B$17:$B$37=$A39)*('28-L'!$C$16:$H$16=S$6)*('28-L'!$C$15:$H$15=S$5)*('28-L'!$C$17:$H$37))</f>
        <v>36200</v>
      </c>
      <c r="T39" s="24">
        <f>SOMMEPROD(('19-C'!$B$17:$B$21=$A39)*('19-C'!$C$16:$H$16=T$6)*('19-C'!$C$15:$H$15=T$5)*('19-C'!$C$17:$H$21))+SOMMEPROD(('20-D'!$B$17:$B$21=$A39)*('20-D'!$C$16:$H$16=T$6)*('20-D'!$C$15:$H$15=T$5)*('20-D'!$C$17:$H$21))+SOMMEPROD(('21-E'!$B$17:$B$21=$A39)*('21-E'!$C$16:$H$16=T$6)*('21-E'!$C$15:$H$15=T$5)*('21-E'!$C$17:$H$21))+SOMMEPROD(('22-F'!$B$17:$B$37=$A39)*('22-F'!$C$16:$H$16=T$6)*('22-F'!$C$15:$H$15=T$5)*('22-F'!$C$17:$H$37))+SOMMEPROD(('23-G'!$B$17:$B$37=$A39)*('23-G'!$C$16:$H$16=T$6)*('23-G'!$C$15:$H$15=T$5)*('23-G'!$C$17:$H$37))+SOMMEPROD(('24-H'!$B$17:$B$37=$A39)*('24-H'!$C$16:$H$16=T$6)*('24-H'!$C$15:$H$15=T$5)*('24-H'!$C$17:$H$37))+SOMMEPROD(('25-I'!$B$17:$B$37=$A39)*('25-I'!$C$16:$H$16=T$6)*('25-I'!$C$15:$H$15=T$5)*('25-I'!$C$17:$H$37))+SOMMEPROD(('26-J'!$B$17:$B$37=$A39)*('26-J'!$C$16:$H$16=T$6)*('26-J'!$C$15:$H$15=T$5)*('26-J'!$C$17:$H$37))+SOMMEPROD(('27-K'!$B$17:$B$37=$A39)*('27-K'!$C$16:$H$16=T$6)*('27-K'!$C$15:$H$15=T$5)*('27-K'!$C$17:$H$37))+SOMMEPROD(('28-L'!$B$17:$B$37=$A39)*('28-L'!$C$16:$H$16=T$6)*('28-L'!$C$15:$H$15=T$5)*('28-L'!$C$17:$H$37))</f>
        <v>143900</v>
      </c>
      <c r="U39" s="24">
        <f>SOMMEPROD(('19-C'!$B$17:$B$21=$A39)*('19-C'!$C$16:$H$16=U$6)*('19-C'!$C$15:$H$15=U$5)*('19-C'!$C$17:$H$21))+SOMMEPROD(('20-D'!$B$17:$B$21=$A39)*('20-D'!$C$16:$H$16=U$6)*('20-D'!$C$15:$H$15=U$5)*('20-D'!$C$17:$H$21))+SOMMEPROD(('21-E'!$B$17:$B$21=$A39)*('21-E'!$C$16:$H$16=U$6)*('21-E'!$C$15:$H$15=U$5)*('21-E'!$C$17:$H$21))+SOMMEPROD(('22-F'!$B$17:$B$37=$A39)*('22-F'!$C$16:$H$16=U$6)*('22-F'!$C$15:$H$15=U$5)*('22-F'!$C$17:$H$37))+SOMMEPROD(('23-G'!$B$17:$B$37=$A39)*('23-G'!$C$16:$H$16=U$6)*('23-G'!$C$15:$H$15=U$5)*('23-G'!$C$17:$H$37))+SOMMEPROD(('24-H'!$B$17:$B$37=$A39)*('24-H'!$C$16:$H$16=U$6)*('24-H'!$C$15:$H$15=U$5)*('24-H'!$C$17:$H$37))+SOMMEPROD(('25-I'!$B$17:$B$37=$A39)*('25-I'!$C$16:$H$16=U$6)*('25-I'!$C$15:$H$15=U$5)*('25-I'!$C$17:$H$37))+SOMMEPROD(('26-J'!$B$17:$B$37=$A39)*('26-J'!$C$16:$H$16=U$6)*('26-J'!$C$15:$H$15=U$5)*('26-J'!$C$17:$H$37))+SOMMEPROD(('27-K'!$B$17:$B$37=$A39)*('27-K'!$C$16:$H$16=U$6)*('27-K'!$C$15:$H$15=U$5)*('27-K'!$C$17:$H$37))+SOMMEPROD(('28-L'!$B$17:$B$37=$A39)*('28-L'!$C$16:$H$16=U$6)*('28-L'!$C$15:$H$15=U$5)*('28-L'!$C$17:$H$37))</f>
        <v>8200</v>
      </c>
      <c r="V39" s="24">
        <f>SOMMEPROD(('19-C'!$B$17:$B$21=$A39)*('19-C'!$C$16:$H$16=V$6)*('19-C'!$C$15:$H$15=V$5)*('19-C'!$C$17:$H$21))+SOMMEPROD(('20-D'!$B$17:$B$21=$A39)*('20-D'!$C$16:$H$16=V$6)*('20-D'!$C$15:$H$15=V$5)*('20-D'!$C$17:$H$21))+SOMMEPROD(('21-E'!$B$17:$B$21=$A39)*('21-E'!$C$16:$H$16=V$6)*('21-E'!$C$15:$H$15=V$5)*('21-E'!$C$17:$H$21))+SOMMEPROD(('22-F'!$B$17:$B$37=$A39)*('22-F'!$C$16:$H$16=V$6)*('22-F'!$C$15:$H$15=V$5)*('22-F'!$C$17:$H$37))+SOMMEPROD(('23-G'!$B$17:$B$37=$A39)*('23-G'!$C$16:$H$16=V$6)*('23-G'!$C$15:$H$15=V$5)*('23-G'!$C$17:$H$37))+SOMMEPROD(('24-H'!$B$17:$B$37=$A39)*('24-H'!$C$16:$H$16=V$6)*('24-H'!$C$15:$H$15=V$5)*('24-H'!$C$17:$H$37))+SOMMEPROD(('25-I'!$B$17:$B$37=$A39)*('25-I'!$C$16:$H$16=V$6)*('25-I'!$C$15:$H$15=V$5)*('25-I'!$C$17:$H$37))+SOMMEPROD(('26-J'!$B$17:$B$37=$A39)*('26-J'!$C$16:$H$16=V$6)*('26-J'!$C$15:$H$15=V$5)*('26-J'!$C$17:$H$37))+SOMMEPROD(('27-K'!$B$17:$B$37=$A39)*('27-K'!$C$16:$H$16=V$6)*('27-K'!$C$15:$H$15=V$5)*('27-K'!$C$17:$H$37))+SOMMEPROD(('28-L'!$B$17:$B$37=$A39)*('28-L'!$C$16:$H$16=V$6)*('28-L'!$C$15:$H$15=V$5)*('28-L'!$C$17:$H$37))</f>
        <v>57200</v>
      </c>
      <c r="W39" s="24">
        <f>SOMMEPROD(('19-C'!$B$17:$B$21=$A39)*('19-C'!$C$16:$H$16=W$6)*('19-C'!$C$15:$H$15=W$5)*('19-C'!$C$17:$H$21))+SOMMEPROD(('20-D'!$B$17:$B$21=$A39)*('20-D'!$C$16:$H$16=W$6)*('20-D'!$C$15:$H$15=W$5)*('20-D'!$C$17:$H$21))+SOMMEPROD(('21-E'!$B$17:$B$21=$A39)*('21-E'!$C$16:$H$16=W$6)*('21-E'!$C$15:$H$15=W$5)*('21-E'!$C$17:$H$21))+SOMMEPROD(('22-F'!$B$17:$B$37=$A39)*('22-F'!$C$16:$H$16=W$6)*('22-F'!$C$15:$H$15=W$5)*('22-F'!$C$17:$H$37))+SOMMEPROD(('23-G'!$B$17:$B$37=$A39)*('23-G'!$C$16:$H$16=W$6)*('23-G'!$C$15:$H$15=W$5)*('23-G'!$C$17:$H$37))+SOMMEPROD(('24-H'!$B$17:$B$37=$A39)*('24-H'!$C$16:$H$16=W$6)*('24-H'!$C$15:$H$15=W$5)*('24-H'!$C$17:$H$37))+SOMMEPROD(('25-I'!$B$17:$B$37=$A39)*('25-I'!$C$16:$H$16=W$6)*('25-I'!$C$15:$H$15=W$5)*('25-I'!$C$17:$H$37))+SOMMEPROD(('26-J'!$B$17:$B$37=$A39)*('26-J'!$C$16:$H$16=W$6)*('26-J'!$C$15:$H$15=W$5)*('26-J'!$C$17:$H$37))+SOMMEPROD(('27-K'!$B$17:$B$37=$A39)*('27-K'!$C$16:$H$16=W$6)*('27-K'!$C$15:$H$15=W$5)*('27-K'!$C$17:$H$37))+SOMMEPROD(('28-L'!$B$17:$B$37=$A39)*('28-L'!$C$16:$H$16=W$6)*('28-L'!$C$15:$H$15=W$5)*('28-L'!$C$17:$H$37))</f>
        <v>143000</v>
      </c>
      <c r="X39" s="24">
        <f>SOMMEPROD(('19-C'!$B$17:$B$21=$A39)*('19-C'!$C$16:$H$16=X$6)*('19-C'!$C$15:$H$15=X$5)*('19-C'!$C$17:$H$21))+SOMMEPROD(('20-D'!$B$17:$B$21=$A39)*('20-D'!$C$16:$H$16=X$6)*('20-D'!$C$15:$H$15=X$5)*('20-D'!$C$17:$H$21))+SOMMEPROD(('21-E'!$B$17:$B$21=$A39)*('21-E'!$C$16:$H$16=X$6)*('21-E'!$C$15:$H$15=X$5)*('21-E'!$C$17:$H$21))+SOMMEPROD(('22-F'!$B$17:$B$37=$A39)*('22-F'!$C$16:$H$16=X$6)*('22-F'!$C$15:$H$15=X$5)*('22-F'!$C$17:$H$37))+SOMMEPROD(('23-G'!$B$17:$B$37=$A39)*('23-G'!$C$16:$H$16=X$6)*('23-G'!$C$15:$H$15=X$5)*('23-G'!$C$17:$H$37))+SOMMEPROD(('24-H'!$B$17:$B$37=$A39)*('24-H'!$C$16:$H$16=X$6)*('24-H'!$C$15:$H$15=X$5)*('24-H'!$C$17:$H$37))+SOMMEPROD(('25-I'!$B$17:$B$37=$A39)*('25-I'!$C$16:$H$16=X$6)*('25-I'!$C$15:$H$15=X$5)*('25-I'!$C$17:$H$37))+SOMMEPROD(('26-J'!$B$17:$B$37=$A39)*('26-J'!$C$16:$H$16=X$6)*('26-J'!$C$15:$H$15=X$5)*('26-J'!$C$17:$H$37))+SOMMEPROD(('27-K'!$B$17:$B$37=$A39)*('27-K'!$C$16:$H$16=X$6)*('27-K'!$C$15:$H$15=X$5)*('27-K'!$C$17:$H$37))+SOMMEPROD(('28-L'!$B$17:$B$37=$A39)*('28-L'!$C$16:$H$16=X$6)*('28-L'!$C$15:$H$15=X$5)*('28-L'!$C$17:$H$37))</f>
        <v>0</v>
      </c>
      <c r="Y39" s="135" t="e">
        <f t="shared" ca="1" si="11"/>
        <v>#NAME?</v>
      </c>
      <c r="AA39" s="126">
        <f t="shared" si="12"/>
        <v>2026</v>
      </c>
      <c r="AB39" s="19">
        <f t="shared" si="13"/>
        <v>0</v>
      </c>
      <c r="AC39" s="19">
        <f t="shared" si="13"/>
        <v>0</v>
      </c>
      <c r="AD39" s="19">
        <f t="shared" si="13"/>
        <v>0</v>
      </c>
      <c r="AE39" s="19">
        <f t="shared" si="13"/>
        <v>14100</v>
      </c>
      <c r="AF39" s="19">
        <f t="shared" si="13"/>
        <v>8400</v>
      </c>
      <c r="AG39" s="19">
        <f t="shared" si="13"/>
        <v>8700</v>
      </c>
      <c r="AH39" s="19">
        <f t="shared" si="13"/>
        <v>143000</v>
      </c>
      <c r="AI39" s="19">
        <f t="shared" si="13"/>
        <v>22300</v>
      </c>
      <c r="AJ39" s="19">
        <f t="shared" si="13"/>
        <v>35400</v>
      </c>
      <c r="AK39" s="19">
        <f t="shared" si="13"/>
        <v>38600</v>
      </c>
      <c r="AL39" s="19">
        <f t="shared" si="14"/>
        <v>63100</v>
      </c>
      <c r="AM39" s="19">
        <f t="shared" si="14"/>
        <v>11000</v>
      </c>
      <c r="AN39" s="19">
        <f t="shared" si="14"/>
        <v>11400</v>
      </c>
      <c r="AO39" s="19">
        <f t="shared" si="14"/>
        <v>7100</v>
      </c>
      <c r="AP39" s="19">
        <f t="shared" si="14"/>
        <v>36200</v>
      </c>
      <c r="AQ39" s="19">
        <f t="shared" si="14"/>
        <v>209300</v>
      </c>
      <c r="AR39" s="19">
        <f t="shared" si="14"/>
        <v>0</v>
      </c>
      <c r="AS39" s="134">
        <f t="shared" si="15"/>
        <v>608600</v>
      </c>
    </row>
    <row r="40" spans="1:45" ht="15" customHeight="1" x14ac:dyDescent="0.25">
      <c r="A40" s="126">
        <f t="shared" si="16"/>
        <v>2027</v>
      </c>
      <c r="B40" s="24">
        <f>SOMMEPROD(('19-C'!$B$17:$B$21=$A40)*('19-C'!$C$16:$H$16=B$6)*('19-C'!$C$15:$H$15=B$5)*('19-C'!$C$17:$H$21))+SOMMEPROD(('20-D'!$B$17:$B$21=$A40)*('20-D'!$C$16:$H$16=B$6)*('20-D'!$C$15:$H$15=B$5)*('20-D'!$C$17:$H$21))+SOMMEPROD(('21-E'!$B$17:$B$21=$A40)*('21-E'!$C$16:$H$16=B$6)*('21-E'!$C$15:$H$15=B$5)*('21-E'!$C$17:$H$21))+SOMMEPROD(('22-F'!$B$17:$B$37=$A40)*('22-F'!$C$16:$H$16=B$6)*('22-F'!$C$15:$H$15=B$5)*('22-F'!$C$17:$H$37))+SOMMEPROD(('23-G'!$B$17:$B$37=$A40)*('23-G'!$C$16:$H$16=B$6)*('23-G'!$C$15:$H$15=B$5)*('23-G'!$C$17:$H$37))+SOMMEPROD(('24-H'!$B$17:$B$37=$A40)*('24-H'!$C$16:$H$16=B$6)*('24-H'!$C$15:$H$15=B$5)*('24-H'!$C$17:$H$37))+SOMMEPROD(('25-I'!$B$17:$B$37=$A40)*('25-I'!$C$16:$H$16=B$6)*('25-I'!$C$15:$H$15=B$5)*('25-I'!$C$17:$H$37))+SOMMEPROD(('26-J'!$B$17:$B$37=$A40)*('26-J'!$C$16:$H$16=B$6)*('26-J'!$C$15:$H$15=B$5)*('26-J'!$C$17:$H$37))+SOMMEPROD(('27-K'!$B$17:$B$37=$A40)*('27-K'!$C$16:$H$16=B$6)*('27-K'!$C$15:$H$15=B$5)*('27-K'!$C$17:$H$37))+SOMMEPROD(('28-L'!$B$17:$B$37=$A40)*('28-L'!$C$16:$H$16=B$6)*('28-L'!$C$15:$H$15=B$5)*('28-L'!$C$17:$H$37))</f>
        <v>0</v>
      </c>
      <c r="C40" s="24" t="e">
        <f ca="1">SOMMEPROD(('19-C'!$B$17:$B$21=$A40)*('19-C'!$C$16:$H$16=C$6)*('19-C'!$C$15:$H$15=C$5)*('19-C'!$C$17:$H$21))+SOMMEPROD(('20-D'!$B$17:$B$21=$A40)*('20-D'!$C$16:$H$16=C$6)*('20-D'!$C$15:$H$15=C$5)*('20-D'!$C$17:$H$21))+SOMMEPROD(('21-E'!$B$17:$B$21=$A40)*('21-E'!$C$16:$H$16=C$6)*('21-E'!$C$15:$H$15=C$5)*('21-E'!$C$17:$H$21))+SOMMEPROD(('22-F'!$B$17:$B$37=$A40)*('22-F'!$C$16:$H$16=C$6)*('22-F'!$C$15:$H$15=C$5)*('22-F'!$C$17:$H$37))+SOMMEPROD(('23-G'!$B$17:$B$37=$A40)*('23-G'!$C$16:$H$16=C$6)*('23-G'!$C$15:$H$15=C$5)*('23-G'!$C$17:$H$37))+SOMMEPROD(('24-H'!$B$17:$B$37=$A40)*('24-H'!$C$16:$H$16=C$6)*('24-H'!$C$15:$H$15=C$5)*('24-H'!$C$17:$H$37))+SOMMEPROD(('25-I'!$B$17:$B$37=$A40)*('25-I'!$C$16:$H$16=C$6)*('25-I'!$C$15:$H$15=C$5)*('25-I'!$C$17:$H$37))+SOMMEPROD(('26-J'!$B$17:$B$37=$A40)*('26-J'!$C$16:$H$16=C$6)*('26-J'!$C$15:$H$15=C$5)*('26-J'!$C$17:$H$37))+SOMMEPROD(('27-K'!$B$17:$B$37=$A40)*('27-K'!$C$16:$H$16=C$6)*('27-K'!$C$15:$H$15=C$5)*('27-K'!$C$17:$H$37))+SOMMEPROD(('28-L'!$B$17:$B$37=$A40)*('28-L'!$C$16:$H$16=C$6)*('28-L'!$C$15:$H$15=C$5)*('28-L'!$C$17:$H$37))</f>
        <v>#NAME?</v>
      </c>
      <c r="D40" s="24" t="e">
        <f ca="1">SOMMEPROD(('19-C'!$B$17:$B$21=$A40)*('19-C'!$C$16:$H$16=D$6)*('19-C'!$C$15:$H$15=D$5)*('19-C'!$C$17:$H$21))+SOMMEPROD(('20-D'!$B$17:$B$21=$A40)*('20-D'!$C$16:$H$16=D$6)*('20-D'!$C$15:$H$15=D$5)*('20-D'!$C$17:$H$21))+SOMMEPROD(('21-E'!$B$17:$B$21=$A40)*('21-E'!$C$16:$H$16=D$6)*('21-E'!$C$15:$H$15=D$5)*('21-E'!$C$17:$H$21))+SOMMEPROD(('22-F'!$B$17:$B$37=$A40)*('22-F'!$C$16:$H$16=D$6)*('22-F'!$C$15:$H$15=D$5)*('22-F'!$C$17:$H$37))+SOMMEPROD(('23-G'!$B$17:$B$37=$A40)*('23-G'!$C$16:$H$16=D$6)*('23-G'!$C$15:$H$15=D$5)*('23-G'!$C$17:$H$37))+SOMMEPROD(('24-H'!$B$17:$B$37=$A40)*('24-H'!$C$16:$H$16=D$6)*('24-H'!$C$15:$H$15=D$5)*('24-H'!$C$17:$H$37))+SOMMEPROD(('25-I'!$B$17:$B$37=$A40)*('25-I'!$C$16:$H$16=D$6)*('25-I'!$C$15:$H$15=D$5)*('25-I'!$C$17:$H$37))+SOMMEPROD(('26-J'!$B$17:$B$37=$A40)*('26-J'!$C$16:$H$16=D$6)*('26-J'!$C$15:$H$15=D$5)*('26-J'!$C$17:$H$37))+SOMMEPROD(('27-K'!$B$17:$B$37=$A40)*('27-K'!$C$16:$H$16=D$6)*('27-K'!$C$15:$H$15=D$5)*('27-K'!$C$17:$H$37))+SOMMEPROD(('28-L'!$B$17:$B$37=$A40)*('28-L'!$C$16:$H$16=D$6)*('28-L'!$C$15:$H$15=D$5)*('28-L'!$C$17:$H$37))</f>
        <v>#NAME?</v>
      </c>
      <c r="E40" s="24" t="e">
        <f ca="1">SOMMEPROD(('19-C'!$B$17:$B$21=$A40)*('19-C'!$C$16:$H$16=E$6)*('19-C'!$C$15:$H$15=E$5)*('19-C'!$C$17:$H$21))+SOMMEPROD(('20-D'!$B$17:$B$21=$A40)*('20-D'!$C$16:$H$16=E$6)*('20-D'!$C$15:$H$15=E$5)*('20-D'!$C$17:$H$21))+SOMMEPROD(('21-E'!$B$17:$B$21=$A40)*('21-E'!$C$16:$H$16=E$6)*('21-E'!$C$15:$H$15=E$5)*('21-E'!$C$17:$H$21))+SOMMEPROD(('22-F'!$B$17:$B$37=$A40)*('22-F'!$C$16:$H$16=E$6)*('22-F'!$C$15:$H$15=E$5)*('22-F'!$C$17:$H$37))+SOMMEPROD(('23-G'!$B$17:$B$37=$A40)*('23-G'!$C$16:$H$16=E$6)*('23-G'!$C$15:$H$15=E$5)*('23-G'!$C$17:$H$37))+SOMMEPROD(('24-H'!$B$17:$B$37=$A40)*('24-H'!$C$16:$H$16=E$6)*('24-H'!$C$15:$H$15=E$5)*('24-H'!$C$17:$H$37))+SOMMEPROD(('25-I'!$B$17:$B$37=$A40)*('25-I'!$C$16:$H$16=E$6)*('25-I'!$C$15:$H$15=E$5)*('25-I'!$C$17:$H$37))+SOMMEPROD(('26-J'!$B$17:$B$37=$A40)*('26-J'!$C$16:$H$16=E$6)*('26-J'!$C$15:$H$15=E$5)*('26-J'!$C$17:$H$37))+SOMMEPROD(('27-K'!$B$17:$B$37=$A40)*('27-K'!$C$16:$H$16=E$6)*('27-K'!$C$15:$H$15=E$5)*('27-K'!$C$17:$H$37))+SOMMEPROD(('28-L'!$B$17:$B$37=$A40)*('28-L'!$C$16:$H$16=E$6)*('28-L'!$C$15:$H$15=E$5)*('28-L'!$C$17:$H$37))</f>
        <v>#NAME?</v>
      </c>
      <c r="F40" s="24" t="e">
        <f ca="1">SOMMEPROD(('19-C'!$B$17:$B$21=$A40)*('19-C'!$C$16:$H$16=F$6)*('19-C'!$C$15:$H$15=F$5)*('19-C'!$C$17:$H$21))+SOMMEPROD(('20-D'!$B$17:$B$21=$A40)*('20-D'!$C$16:$H$16=F$6)*('20-D'!$C$15:$H$15=F$5)*('20-D'!$C$17:$H$21))+SOMMEPROD(('21-E'!$B$17:$B$21=$A40)*('21-E'!$C$16:$H$16=F$6)*('21-E'!$C$15:$H$15=F$5)*('21-E'!$C$17:$H$21))+SOMMEPROD(('22-F'!$B$17:$B$37=$A40)*('22-F'!$C$16:$H$16=F$6)*('22-F'!$C$15:$H$15=F$5)*('22-F'!$C$17:$H$37))+SOMMEPROD(('23-G'!$B$17:$B$37=$A40)*('23-G'!$C$16:$H$16=F$6)*('23-G'!$C$15:$H$15=F$5)*('23-G'!$C$17:$H$37))+SOMMEPROD(('24-H'!$B$17:$B$37=$A40)*('24-H'!$C$16:$H$16=F$6)*('24-H'!$C$15:$H$15=F$5)*('24-H'!$C$17:$H$37))+SOMMEPROD(('25-I'!$B$17:$B$37=$A40)*('25-I'!$C$16:$H$16=F$6)*('25-I'!$C$15:$H$15=F$5)*('25-I'!$C$17:$H$37))+SOMMEPROD(('26-J'!$B$17:$B$37=$A40)*('26-J'!$C$16:$H$16=F$6)*('26-J'!$C$15:$H$15=F$5)*('26-J'!$C$17:$H$37))+SOMMEPROD(('27-K'!$B$17:$B$37=$A40)*('27-K'!$C$16:$H$16=F$6)*('27-K'!$C$15:$H$15=F$5)*('27-K'!$C$17:$H$37))+SOMMEPROD(('28-L'!$B$17:$B$37=$A40)*('28-L'!$C$16:$H$16=F$6)*('28-L'!$C$15:$H$15=F$5)*('28-L'!$C$17:$H$37))</f>
        <v>#NAME?</v>
      </c>
      <c r="G40" s="24" t="e">
        <f ca="1">SOMMEPROD(('19-C'!$B$17:$B$21=$A40)*('19-C'!$C$16:$H$16=G$6)*('19-C'!$C$15:$H$15=G$5)*('19-C'!$C$17:$H$21))+SOMMEPROD(('20-D'!$B$17:$B$21=$A40)*('20-D'!$C$16:$H$16=G$6)*('20-D'!$C$15:$H$15=G$5)*('20-D'!$C$17:$H$21))+SOMMEPROD(('21-E'!$B$17:$B$21=$A40)*('21-E'!$C$16:$H$16=G$6)*('21-E'!$C$15:$H$15=G$5)*('21-E'!$C$17:$H$21))+SOMMEPROD(('22-F'!$B$17:$B$37=$A40)*('22-F'!$C$16:$H$16=G$6)*('22-F'!$C$15:$H$15=G$5)*('22-F'!$C$17:$H$37))+SOMMEPROD(('23-G'!$B$17:$B$37=$A40)*('23-G'!$C$16:$H$16=G$6)*('23-G'!$C$15:$H$15=G$5)*('23-G'!$C$17:$H$37))+SOMMEPROD(('24-H'!$B$17:$B$37=$A40)*('24-H'!$C$16:$H$16=G$6)*('24-H'!$C$15:$H$15=G$5)*('24-H'!$C$17:$H$37))+SOMMEPROD(('25-I'!$B$17:$B$37=$A40)*('25-I'!$C$16:$H$16=G$6)*('25-I'!$C$15:$H$15=G$5)*('25-I'!$C$17:$H$37))+SOMMEPROD(('26-J'!$B$17:$B$37=$A40)*('26-J'!$C$16:$H$16=G$6)*('26-J'!$C$15:$H$15=G$5)*('26-J'!$C$17:$H$37))+SOMMEPROD(('27-K'!$B$17:$B$37=$A40)*('27-K'!$C$16:$H$16=G$6)*('27-K'!$C$15:$H$15=G$5)*('27-K'!$C$17:$H$37))+SOMMEPROD(('28-L'!$B$17:$B$37=$A40)*('28-L'!$C$16:$H$16=G$6)*('28-L'!$C$15:$H$15=G$5)*('28-L'!$C$17:$H$37))</f>
        <v>#NAME?</v>
      </c>
      <c r="H40" s="24" t="e">
        <f ca="1">SOMMEPROD(('19-C'!$B$17:$B$21=$A40)*('19-C'!$C$16:$H$16=H$6)*('19-C'!$C$15:$H$15=H$5)*('19-C'!$C$17:$H$21))+SOMMEPROD(('20-D'!$B$17:$B$21=$A40)*('20-D'!$C$16:$H$16=H$6)*('20-D'!$C$15:$H$15=H$5)*('20-D'!$C$17:$H$21))+SOMMEPROD(('21-E'!$B$17:$B$21=$A40)*('21-E'!$C$16:$H$16=H$6)*('21-E'!$C$15:$H$15=H$5)*('21-E'!$C$17:$H$21))+SOMMEPROD(('22-F'!$B$17:$B$37=$A40)*('22-F'!$C$16:$H$16=H$6)*('22-F'!$C$15:$H$15=H$5)*('22-F'!$C$17:$H$37))+SOMMEPROD(('23-G'!$B$17:$B$37=$A40)*('23-G'!$C$16:$H$16=H$6)*('23-G'!$C$15:$H$15=H$5)*('23-G'!$C$17:$H$37))+SOMMEPROD(('24-H'!$B$17:$B$37=$A40)*('24-H'!$C$16:$H$16=H$6)*('24-H'!$C$15:$H$15=H$5)*('24-H'!$C$17:$H$37))+SOMMEPROD(('25-I'!$B$17:$B$37=$A40)*('25-I'!$C$16:$H$16=H$6)*('25-I'!$C$15:$H$15=H$5)*('25-I'!$C$17:$H$37))+SOMMEPROD(('26-J'!$B$17:$B$37=$A40)*('26-J'!$C$16:$H$16=H$6)*('26-J'!$C$15:$H$15=H$5)*('26-J'!$C$17:$H$37))+SOMMEPROD(('27-K'!$B$17:$B$37=$A40)*('27-K'!$C$16:$H$16=H$6)*('27-K'!$C$15:$H$15=H$5)*('27-K'!$C$17:$H$37))+SOMMEPROD(('28-L'!$B$17:$B$37=$A40)*('28-L'!$C$16:$H$16=H$6)*('28-L'!$C$15:$H$15=H$5)*('28-L'!$C$17:$H$37))</f>
        <v>#NAME?</v>
      </c>
      <c r="I40" s="24">
        <f>SOMMEPROD(('19-C'!$B$17:$B$21=$A40)*('19-C'!$C$16:$H$16=I$6)*('19-C'!$C$15:$H$15=I$5)*('19-C'!$C$17:$H$21))+SOMMEPROD(('20-D'!$B$17:$B$21=$A40)*('20-D'!$C$16:$H$16=I$6)*('20-D'!$C$15:$H$15=I$5)*('20-D'!$C$17:$H$21))+SOMMEPROD(('21-E'!$B$17:$B$21=$A40)*('21-E'!$C$16:$H$16=I$6)*('21-E'!$C$15:$H$15=I$5)*('21-E'!$C$17:$H$21))+SOMMEPROD(('22-F'!$B$17:$B$37=$A40)*('22-F'!$C$16:$H$16=I$6)*('22-F'!$C$15:$H$15=I$5)*('22-F'!$C$17:$H$37))+SOMMEPROD(('23-G'!$B$17:$B$37=$A40)*('23-G'!$C$16:$H$16=I$6)*('23-G'!$C$15:$H$15=I$5)*('23-G'!$C$17:$H$37))+SOMMEPROD(('24-H'!$B$17:$B$37=$A40)*('24-H'!$C$16:$H$16=I$6)*('24-H'!$C$15:$H$15=I$5)*('24-H'!$C$17:$H$37))+SOMMEPROD(('25-I'!$B$17:$B$37=$A40)*('25-I'!$C$16:$H$16=I$6)*('25-I'!$C$15:$H$15=I$5)*('25-I'!$C$17:$H$37))+SOMMEPROD(('26-J'!$B$17:$B$37=$A40)*('26-J'!$C$16:$H$16=I$6)*('26-J'!$C$15:$H$15=I$5)*('26-J'!$C$17:$H$37))+SOMMEPROD(('27-K'!$B$17:$B$37=$A40)*('27-K'!$C$16:$H$16=I$6)*('27-K'!$C$15:$H$15=I$5)*('27-K'!$C$17:$H$37))+SOMMEPROD(('28-L'!$B$17:$B$37=$A40)*('28-L'!$C$16:$H$16=I$6)*('28-L'!$C$15:$H$15=I$5)*('28-L'!$C$17:$H$37))</f>
        <v>0</v>
      </c>
      <c r="J40" s="24">
        <f>SOMMEPROD(('19-C'!$B$17:$B$21=$A40)*('19-C'!$C$16:$H$16=J$6)*('19-C'!$C$15:$H$15=J$5)*('19-C'!$C$17:$H$21))+SOMMEPROD(('20-D'!$B$17:$B$21=$A40)*('20-D'!$C$16:$H$16=J$6)*('20-D'!$C$15:$H$15=J$5)*('20-D'!$C$17:$H$21))+SOMMEPROD(('21-E'!$B$17:$B$21=$A40)*('21-E'!$C$16:$H$16=J$6)*('21-E'!$C$15:$H$15=J$5)*('21-E'!$C$17:$H$21))+SOMMEPROD(('22-F'!$B$17:$B$37=$A40)*('22-F'!$C$16:$H$16=J$6)*('22-F'!$C$15:$H$15=J$5)*('22-F'!$C$17:$H$37))+SOMMEPROD(('23-G'!$B$17:$B$37=$A40)*('23-G'!$C$16:$H$16=J$6)*('23-G'!$C$15:$H$15=J$5)*('23-G'!$C$17:$H$37))+SOMMEPROD(('24-H'!$B$17:$B$37=$A40)*('24-H'!$C$16:$H$16=J$6)*('24-H'!$C$15:$H$15=J$5)*('24-H'!$C$17:$H$37))+SOMMEPROD(('25-I'!$B$17:$B$37=$A40)*('25-I'!$C$16:$H$16=J$6)*('25-I'!$C$15:$H$15=J$5)*('25-I'!$C$17:$H$37))+SOMMEPROD(('26-J'!$B$17:$B$37=$A40)*('26-J'!$C$16:$H$16=J$6)*('26-J'!$C$15:$H$15=J$5)*('26-J'!$C$17:$H$37))+SOMMEPROD(('27-K'!$B$17:$B$37=$A40)*('27-K'!$C$16:$H$16=J$6)*('27-K'!$C$15:$H$15=J$5)*('27-K'!$C$17:$H$37))+SOMMEPROD(('28-L'!$B$17:$B$37=$A40)*('28-L'!$C$16:$H$16=J$6)*('28-L'!$C$15:$H$15=J$5)*('28-L'!$C$17:$H$37))</f>
        <v>34100</v>
      </c>
      <c r="K40" s="24">
        <f>SOMMEPROD(('19-C'!$B$17:$B$21=$A40)*('19-C'!$C$16:$H$16=K$6)*('19-C'!$C$15:$H$15=K$5)*('19-C'!$C$17:$H$21))+SOMMEPROD(('20-D'!$B$17:$B$21=$A40)*('20-D'!$C$16:$H$16=K$6)*('20-D'!$C$15:$H$15=K$5)*('20-D'!$C$17:$H$21))+SOMMEPROD(('21-E'!$B$17:$B$21=$A40)*('21-E'!$C$16:$H$16=K$6)*('21-E'!$C$15:$H$15=K$5)*('21-E'!$C$17:$H$21))+SOMMEPROD(('22-F'!$B$17:$B$37=$A40)*('22-F'!$C$16:$H$16=K$6)*('22-F'!$C$15:$H$15=K$5)*('22-F'!$C$17:$H$37))+SOMMEPROD(('23-G'!$B$17:$B$37=$A40)*('23-G'!$C$16:$H$16=K$6)*('23-G'!$C$15:$H$15=K$5)*('23-G'!$C$17:$H$37))+SOMMEPROD(('24-H'!$B$17:$B$37=$A40)*('24-H'!$C$16:$H$16=K$6)*('24-H'!$C$15:$H$15=K$5)*('24-H'!$C$17:$H$37))+SOMMEPROD(('25-I'!$B$17:$B$37=$A40)*('25-I'!$C$16:$H$16=K$6)*('25-I'!$C$15:$H$15=K$5)*('25-I'!$C$17:$H$37))+SOMMEPROD(('26-J'!$B$17:$B$37=$A40)*('26-J'!$C$16:$H$16=K$6)*('26-J'!$C$15:$H$15=K$5)*('26-J'!$C$17:$H$37))+SOMMEPROD(('27-K'!$B$17:$B$37=$A40)*('27-K'!$C$16:$H$16=K$6)*('27-K'!$C$15:$H$15=K$5)*('27-K'!$C$17:$H$37))+SOMMEPROD(('28-L'!$B$17:$B$37=$A40)*('28-L'!$C$16:$H$16=K$6)*('28-L'!$C$15:$H$15=K$5)*('28-L'!$C$17:$H$37))</f>
        <v>18000</v>
      </c>
      <c r="L40" s="24">
        <f>SOMMEPROD(('19-C'!$B$17:$B$21=$A40)*('19-C'!$C$16:$H$16=L$6)*('19-C'!$C$15:$H$15=L$5)*('19-C'!$C$17:$H$21))+SOMMEPROD(('20-D'!$B$17:$B$21=$A40)*('20-D'!$C$16:$H$16=L$6)*('20-D'!$C$15:$H$15=L$5)*('20-D'!$C$17:$H$21))+SOMMEPROD(('21-E'!$B$17:$B$21=$A40)*('21-E'!$C$16:$H$16=L$6)*('21-E'!$C$15:$H$15=L$5)*('21-E'!$C$17:$H$21))+SOMMEPROD(('22-F'!$B$17:$B$37=$A40)*('22-F'!$C$16:$H$16=L$6)*('22-F'!$C$15:$H$15=L$5)*('22-F'!$C$17:$H$37))+SOMMEPROD(('23-G'!$B$17:$B$37=$A40)*('23-G'!$C$16:$H$16=L$6)*('23-G'!$C$15:$H$15=L$5)*('23-G'!$C$17:$H$37))+SOMMEPROD(('24-H'!$B$17:$B$37=$A40)*('24-H'!$C$16:$H$16=L$6)*('24-H'!$C$15:$H$15=L$5)*('24-H'!$C$17:$H$37))+SOMMEPROD(('25-I'!$B$17:$B$37=$A40)*('25-I'!$C$16:$H$16=L$6)*('25-I'!$C$15:$H$15=L$5)*('25-I'!$C$17:$H$37))+SOMMEPROD(('26-J'!$B$17:$B$37=$A40)*('26-J'!$C$16:$H$16=L$6)*('26-J'!$C$15:$H$15=L$5)*('26-J'!$C$17:$H$37))+SOMMEPROD(('27-K'!$B$17:$B$37=$A40)*('27-K'!$C$16:$H$16=L$6)*('27-K'!$C$15:$H$15=L$5)*('27-K'!$C$17:$H$37))+SOMMEPROD(('28-L'!$B$17:$B$37=$A40)*('28-L'!$C$16:$H$16=L$6)*('28-L'!$C$15:$H$15=L$5)*('28-L'!$C$17:$H$37))</f>
        <v>12000</v>
      </c>
      <c r="M40" s="24">
        <f>SOMMEPROD(('19-C'!$B$17:$B$21=$A40)*('19-C'!$C$16:$H$16=M$6)*('19-C'!$C$15:$H$15=M$5)*('19-C'!$C$17:$H$21))+SOMMEPROD(('20-D'!$B$17:$B$21=$A40)*('20-D'!$C$16:$H$16=M$6)*('20-D'!$C$15:$H$15=M$5)*('20-D'!$C$17:$H$21))+SOMMEPROD(('21-E'!$B$17:$B$21=$A40)*('21-E'!$C$16:$H$16=M$6)*('21-E'!$C$15:$H$15=M$5)*('21-E'!$C$17:$H$21))+SOMMEPROD(('22-F'!$B$17:$B$37=$A40)*('22-F'!$C$16:$H$16=M$6)*('22-F'!$C$15:$H$15=M$5)*('22-F'!$C$17:$H$37))+SOMMEPROD(('23-G'!$B$17:$B$37=$A40)*('23-G'!$C$16:$H$16=M$6)*('23-G'!$C$15:$H$15=M$5)*('23-G'!$C$17:$H$37))+SOMMEPROD(('24-H'!$B$17:$B$37=$A40)*('24-H'!$C$16:$H$16=M$6)*('24-H'!$C$15:$H$15=M$5)*('24-H'!$C$17:$H$37))+SOMMEPROD(('25-I'!$B$17:$B$37=$A40)*('25-I'!$C$16:$H$16=M$6)*('25-I'!$C$15:$H$15=M$5)*('25-I'!$C$17:$H$37))+SOMMEPROD(('26-J'!$B$17:$B$37=$A40)*('26-J'!$C$16:$H$16=M$6)*('26-J'!$C$15:$H$15=M$5)*('26-J'!$C$17:$H$37))+SOMMEPROD(('27-K'!$B$17:$B$37=$A40)*('27-K'!$C$16:$H$16=M$6)*('27-K'!$C$15:$H$15=M$5)*('27-K'!$C$17:$H$37))+SOMMEPROD(('28-L'!$B$17:$B$37=$A40)*('28-L'!$C$16:$H$16=M$6)*('28-L'!$C$15:$H$15=M$5)*('28-L'!$C$17:$H$37))</f>
        <v>22900</v>
      </c>
      <c r="N40" s="24">
        <f>SOMMEPROD(('19-C'!$B$17:$B$21=$A40)*('19-C'!$C$16:$H$16=N$6)*('19-C'!$C$15:$H$15=N$5)*('19-C'!$C$17:$H$21))+SOMMEPROD(('20-D'!$B$17:$B$21=$A40)*('20-D'!$C$16:$H$16=N$6)*('20-D'!$C$15:$H$15=N$5)*('20-D'!$C$17:$H$21))+SOMMEPROD(('21-E'!$B$17:$B$21=$A40)*('21-E'!$C$16:$H$16=N$6)*('21-E'!$C$15:$H$15=N$5)*('21-E'!$C$17:$H$21))+SOMMEPROD(('22-F'!$B$17:$B$37=$A40)*('22-F'!$C$16:$H$16=N$6)*('22-F'!$C$15:$H$15=N$5)*('22-F'!$C$17:$H$37))+SOMMEPROD(('23-G'!$B$17:$B$37=$A40)*('23-G'!$C$16:$H$16=N$6)*('23-G'!$C$15:$H$15=N$5)*('23-G'!$C$17:$H$37))+SOMMEPROD(('24-H'!$B$17:$B$37=$A40)*('24-H'!$C$16:$H$16=N$6)*('24-H'!$C$15:$H$15=N$5)*('24-H'!$C$17:$H$37))+SOMMEPROD(('25-I'!$B$17:$B$37=$A40)*('25-I'!$C$16:$H$16=N$6)*('25-I'!$C$15:$H$15=N$5)*('25-I'!$C$17:$H$37))+SOMMEPROD(('26-J'!$B$17:$B$37=$A40)*('26-J'!$C$16:$H$16=N$6)*('26-J'!$C$15:$H$15=N$5)*('26-J'!$C$17:$H$37))+SOMMEPROD(('27-K'!$B$17:$B$37=$A40)*('27-K'!$C$16:$H$16=N$6)*('27-K'!$C$15:$H$15=N$5)*('27-K'!$C$17:$H$37))+SOMMEPROD(('28-L'!$B$17:$B$37=$A40)*('28-L'!$C$16:$H$16=N$6)*('28-L'!$C$15:$H$15=N$5)*('28-L'!$C$17:$H$37))</f>
        <v>11300</v>
      </c>
      <c r="O40" s="24">
        <f>SOMMEPROD(('19-C'!$B$17:$B$21=$A40)*('19-C'!$C$16:$H$16=O$6)*('19-C'!$C$15:$H$15=O$5)*('19-C'!$C$17:$H$21))+SOMMEPROD(('20-D'!$B$17:$B$21=$A40)*('20-D'!$C$16:$H$16=O$6)*('20-D'!$C$15:$H$15=O$5)*('20-D'!$C$17:$H$21))+SOMMEPROD(('21-E'!$B$17:$B$21=$A40)*('21-E'!$C$16:$H$16=O$6)*('21-E'!$C$15:$H$15=O$5)*('21-E'!$C$17:$H$21))+SOMMEPROD(('22-F'!$B$17:$B$37=$A40)*('22-F'!$C$16:$H$16=O$6)*('22-F'!$C$15:$H$15=O$5)*('22-F'!$C$17:$H$37))+SOMMEPROD(('23-G'!$B$17:$B$37=$A40)*('23-G'!$C$16:$H$16=O$6)*('23-G'!$C$15:$H$15=O$5)*('23-G'!$C$17:$H$37))+SOMMEPROD(('24-H'!$B$17:$B$37=$A40)*('24-H'!$C$16:$H$16=O$6)*('24-H'!$C$15:$H$15=O$5)*('24-H'!$C$17:$H$37))+SOMMEPROD(('25-I'!$B$17:$B$37=$A40)*('25-I'!$C$16:$H$16=O$6)*('25-I'!$C$15:$H$15=O$5)*('25-I'!$C$17:$H$37))+SOMMEPROD(('26-J'!$B$17:$B$37=$A40)*('26-J'!$C$16:$H$16=O$6)*('26-J'!$C$15:$H$15=O$5)*('26-J'!$C$17:$H$37))+SOMMEPROD(('27-K'!$B$17:$B$37=$A40)*('27-K'!$C$16:$H$16=O$6)*('27-K'!$C$15:$H$15=O$5)*('27-K'!$C$17:$H$37))+SOMMEPROD(('28-L'!$B$17:$B$37=$A40)*('28-L'!$C$16:$H$16=O$6)*('28-L'!$C$15:$H$15=O$5)*('28-L'!$C$17:$H$37))</f>
        <v>11800</v>
      </c>
      <c r="P40" s="24">
        <f>SOMMEPROD(('19-C'!$B$17:$B$21=$A40)*('19-C'!$C$16:$H$16=P$6)*('19-C'!$C$15:$H$15=P$5)*('19-C'!$C$17:$H$21))+SOMMEPROD(('20-D'!$B$17:$B$21=$A40)*('20-D'!$C$16:$H$16=P$6)*('20-D'!$C$15:$H$15=P$5)*('20-D'!$C$17:$H$21))+SOMMEPROD(('21-E'!$B$17:$B$21=$A40)*('21-E'!$C$16:$H$16=P$6)*('21-E'!$C$15:$H$15=P$5)*('21-E'!$C$17:$H$21))+SOMMEPROD(('22-F'!$B$17:$B$37=$A40)*('22-F'!$C$16:$H$16=P$6)*('22-F'!$C$15:$H$15=P$5)*('22-F'!$C$17:$H$37))+SOMMEPROD(('23-G'!$B$17:$B$37=$A40)*('23-G'!$C$16:$H$16=P$6)*('23-G'!$C$15:$H$15=P$5)*('23-G'!$C$17:$H$37))+SOMMEPROD(('24-H'!$B$17:$B$37=$A40)*('24-H'!$C$16:$H$16=P$6)*('24-H'!$C$15:$H$15=P$5)*('24-H'!$C$17:$H$37))+SOMMEPROD(('25-I'!$B$17:$B$37=$A40)*('25-I'!$C$16:$H$16=P$6)*('25-I'!$C$15:$H$15=P$5)*('25-I'!$C$17:$H$37))+SOMMEPROD(('26-J'!$B$17:$B$37=$A40)*('26-J'!$C$16:$H$16=P$6)*('26-J'!$C$15:$H$15=P$5)*('26-J'!$C$17:$H$37))+SOMMEPROD(('27-K'!$B$17:$B$37=$A40)*('27-K'!$C$16:$H$16=P$6)*('27-K'!$C$15:$H$15=P$5)*('27-K'!$C$17:$H$37))+SOMMEPROD(('28-L'!$B$17:$B$37=$A40)*('28-L'!$C$16:$H$16=P$6)*('28-L'!$C$15:$H$15=P$5)*('28-L'!$C$17:$H$37))</f>
        <v>7300</v>
      </c>
      <c r="Q40" s="24">
        <f>SOMMEPROD(('19-C'!$B$17:$B$21=$A40)*('19-C'!$C$16:$H$16=Q$6)*('19-C'!$C$15:$H$15=Q$5)*('19-C'!$C$17:$H$21))+SOMMEPROD(('20-D'!$B$17:$B$21=$A40)*('20-D'!$C$16:$H$16=Q$6)*('20-D'!$C$15:$H$15=Q$5)*('20-D'!$C$17:$H$21))+SOMMEPROD(('21-E'!$B$17:$B$21=$A40)*('21-E'!$C$16:$H$16=Q$6)*('21-E'!$C$15:$H$15=Q$5)*('21-E'!$C$17:$H$21))+SOMMEPROD(('22-F'!$B$17:$B$37=$A40)*('22-F'!$C$16:$H$16=Q$6)*('22-F'!$C$15:$H$15=Q$5)*('22-F'!$C$17:$H$37))+SOMMEPROD(('23-G'!$B$17:$B$37=$A40)*('23-G'!$C$16:$H$16=Q$6)*('23-G'!$C$15:$H$15=Q$5)*('23-G'!$C$17:$H$37))+SOMMEPROD(('24-H'!$B$17:$B$37=$A40)*('24-H'!$C$16:$H$16=Q$6)*('24-H'!$C$15:$H$15=Q$5)*('24-H'!$C$17:$H$37))+SOMMEPROD(('25-I'!$B$17:$B$37=$A40)*('25-I'!$C$16:$H$16=Q$6)*('25-I'!$C$15:$H$15=Q$5)*('25-I'!$C$17:$H$37))+SOMMEPROD(('26-J'!$B$17:$B$37=$A40)*('26-J'!$C$16:$H$16=Q$6)*('26-J'!$C$15:$H$15=Q$5)*('26-J'!$C$17:$H$37))+SOMMEPROD(('27-K'!$B$17:$B$37=$A40)*('27-K'!$C$16:$H$16=Q$6)*('27-K'!$C$15:$H$15=Q$5)*('27-K'!$C$17:$H$37))+SOMMEPROD(('28-L'!$B$17:$B$37=$A40)*('28-L'!$C$16:$H$16=Q$6)*('28-L'!$C$15:$H$15=Q$5)*('28-L'!$C$17:$H$37))</f>
        <v>21500</v>
      </c>
      <c r="R40" s="24">
        <f>SOMMEPROD(('19-C'!$B$17:$B$21=$A40)*('19-C'!$C$16:$H$16=R$6)*('19-C'!$C$15:$H$15=R$5)*('19-C'!$C$17:$H$21))+SOMMEPROD(('20-D'!$B$17:$B$21=$A40)*('20-D'!$C$16:$H$16=R$6)*('20-D'!$C$15:$H$15=R$5)*('20-D'!$C$17:$H$21))+SOMMEPROD(('21-E'!$B$17:$B$21=$A40)*('21-E'!$C$16:$H$16=R$6)*('21-E'!$C$15:$H$15=R$5)*('21-E'!$C$17:$H$21))+SOMMEPROD(('22-F'!$B$17:$B$37=$A40)*('22-F'!$C$16:$H$16=R$6)*('22-F'!$C$15:$H$15=R$5)*('22-F'!$C$17:$H$37))+SOMMEPROD(('23-G'!$B$17:$B$37=$A40)*('23-G'!$C$16:$H$16=R$6)*('23-G'!$C$15:$H$15=R$5)*('23-G'!$C$17:$H$37))+SOMMEPROD(('24-H'!$B$17:$B$37=$A40)*('24-H'!$C$16:$H$16=R$6)*('24-H'!$C$15:$H$15=R$5)*('24-H'!$C$17:$H$37))+SOMMEPROD(('25-I'!$B$17:$B$37=$A40)*('25-I'!$C$16:$H$16=R$6)*('25-I'!$C$15:$H$15=R$5)*('25-I'!$C$17:$H$37))+SOMMEPROD(('26-J'!$B$17:$B$37=$A40)*('26-J'!$C$16:$H$16=R$6)*('26-J'!$C$15:$H$15=R$5)*('26-J'!$C$17:$H$37))+SOMMEPROD(('27-K'!$B$17:$B$37=$A40)*('27-K'!$C$16:$H$16=R$6)*('27-K'!$C$15:$H$15=R$5)*('27-K'!$C$17:$H$37))+SOMMEPROD(('28-L'!$B$17:$B$37=$A40)*('28-L'!$C$16:$H$16=R$6)*('28-L'!$C$15:$H$15=R$5)*('28-L'!$C$17:$H$37))</f>
        <v>14800</v>
      </c>
      <c r="S40" s="24">
        <f>SOMMEPROD(('19-C'!$B$17:$B$21=$A40)*('19-C'!$C$16:$H$16=S$6)*('19-C'!$C$15:$H$15=S$5)*('19-C'!$C$17:$H$21))+SOMMEPROD(('20-D'!$B$17:$B$21=$A40)*('20-D'!$C$16:$H$16=S$6)*('20-D'!$C$15:$H$15=S$5)*('20-D'!$C$17:$H$21))+SOMMEPROD(('21-E'!$B$17:$B$21=$A40)*('21-E'!$C$16:$H$16=S$6)*('21-E'!$C$15:$H$15=S$5)*('21-E'!$C$17:$H$21))+SOMMEPROD(('22-F'!$B$17:$B$37=$A40)*('22-F'!$C$16:$H$16=S$6)*('22-F'!$C$15:$H$15=S$5)*('22-F'!$C$17:$H$37))+SOMMEPROD(('23-G'!$B$17:$B$37=$A40)*('23-G'!$C$16:$H$16=S$6)*('23-G'!$C$15:$H$15=S$5)*('23-G'!$C$17:$H$37))+SOMMEPROD(('24-H'!$B$17:$B$37=$A40)*('24-H'!$C$16:$H$16=S$6)*('24-H'!$C$15:$H$15=S$5)*('24-H'!$C$17:$H$37))+SOMMEPROD(('25-I'!$B$17:$B$37=$A40)*('25-I'!$C$16:$H$16=S$6)*('25-I'!$C$15:$H$15=S$5)*('25-I'!$C$17:$H$37))+SOMMEPROD(('26-J'!$B$17:$B$37=$A40)*('26-J'!$C$16:$H$16=S$6)*('26-J'!$C$15:$H$15=S$5)*('26-J'!$C$17:$H$37))+SOMMEPROD(('27-K'!$B$17:$B$37=$A40)*('27-K'!$C$16:$H$16=S$6)*('27-K'!$C$15:$H$15=S$5)*('27-K'!$C$17:$H$37))+SOMMEPROD(('28-L'!$B$17:$B$37=$A40)*('28-L'!$C$16:$H$16=S$6)*('28-L'!$C$15:$H$15=S$5)*('28-L'!$C$17:$H$37))</f>
        <v>36700</v>
      </c>
      <c r="T40" s="24">
        <f>SOMMEPROD(('19-C'!$B$17:$B$21=$A40)*('19-C'!$C$16:$H$16=T$6)*('19-C'!$C$15:$H$15=T$5)*('19-C'!$C$17:$H$21))+SOMMEPROD(('20-D'!$B$17:$B$21=$A40)*('20-D'!$C$16:$H$16=T$6)*('20-D'!$C$15:$H$15=T$5)*('20-D'!$C$17:$H$21))+SOMMEPROD(('21-E'!$B$17:$B$21=$A40)*('21-E'!$C$16:$H$16=T$6)*('21-E'!$C$15:$H$15=T$5)*('21-E'!$C$17:$H$21))+SOMMEPROD(('22-F'!$B$17:$B$37=$A40)*('22-F'!$C$16:$H$16=T$6)*('22-F'!$C$15:$H$15=T$5)*('22-F'!$C$17:$H$37))+SOMMEPROD(('23-G'!$B$17:$B$37=$A40)*('23-G'!$C$16:$H$16=T$6)*('23-G'!$C$15:$H$15=T$5)*('23-G'!$C$17:$H$37))+SOMMEPROD(('24-H'!$B$17:$B$37=$A40)*('24-H'!$C$16:$H$16=T$6)*('24-H'!$C$15:$H$15=T$5)*('24-H'!$C$17:$H$37))+SOMMEPROD(('25-I'!$B$17:$B$37=$A40)*('25-I'!$C$16:$H$16=T$6)*('25-I'!$C$15:$H$15=T$5)*('25-I'!$C$17:$H$37))+SOMMEPROD(('26-J'!$B$17:$B$37=$A40)*('26-J'!$C$16:$H$16=T$6)*('26-J'!$C$15:$H$15=T$5)*('26-J'!$C$17:$H$37))+SOMMEPROD(('27-K'!$B$17:$B$37=$A40)*('27-K'!$C$16:$H$16=T$6)*('27-K'!$C$15:$H$15=T$5)*('27-K'!$C$17:$H$37))+SOMMEPROD(('28-L'!$B$17:$B$37=$A40)*('28-L'!$C$16:$H$16=T$6)*('28-L'!$C$15:$H$15=T$5)*('28-L'!$C$17:$H$37))</f>
        <v>147800</v>
      </c>
      <c r="U40" s="24">
        <f>SOMMEPROD(('19-C'!$B$17:$B$21=$A40)*('19-C'!$C$16:$H$16=U$6)*('19-C'!$C$15:$H$15=U$5)*('19-C'!$C$17:$H$21))+SOMMEPROD(('20-D'!$B$17:$B$21=$A40)*('20-D'!$C$16:$H$16=U$6)*('20-D'!$C$15:$H$15=U$5)*('20-D'!$C$17:$H$21))+SOMMEPROD(('21-E'!$B$17:$B$21=$A40)*('21-E'!$C$16:$H$16=U$6)*('21-E'!$C$15:$H$15=U$5)*('21-E'!$C$17:$H$21))+SOMMEPROD(('22-F'!$B$17:$B$37=$A40)*('22-F'!$C$16:$H$16=U$6)*('22-F'!$C$15:$H$15=U$5)*('22-F'!$C$17:$H$37))+SOMMEPROD(('23-G'!$B$17:$B$37=$A40)*('23-G'!$C$16:$H$16=U$6)*('23-G'!$C$15:$H$15=U$5)*('23-G'!$C$17:$H$37))+SOMMEPROD(('24-H'!$B$17:$B$37=$A40)*('24-H'!$C$16:$H$16=U$6)*('24-H'!$C$15:$H$15=U$5)*('24-H'!$C$17:$H$37))+SOMMEPROD(('25-I'!$B$17:$B$37=$A40)*('25-I'!$C$16:$H$16=U$6)*('25-I'!$C$15:$H$15=U$5)*('25-I'!$C$17:$H$37))+SOMMEPROD(('26-J'!$B$17:$B$37=$A40)*('26-J'!$C$16:$H$16=U$6)*('26-J'!$C$15:$H$15=U$5)*('26-J'!$C$17:$H$37))+SOMMEPROD(('27-K'!$B$17:$B$37=$A40)*('27-K'!$C$16:$H$16=U$6)*('27-K'!$C$15:$H$15=U$5)*('27-K'!$C$17:$H$37))+SOMMEPROD(('28-L'!$B$17:$B$37=$A40)*('28-L'!$C$16:$H$16=U$6)*('28-L'!$C$15:$H$15=U$5)*('28-L'!$C$17:$H$37))</f>
        <v>8400</v>
      </c>
      <c r="V40" s="24">
        <f>SOMMEPROD(('19-C'!$B$17:$B$21=$A40)*('19-C'!$C$16:$H$16=V$6)*('19-C'!$C$15:$H$15=V$5)*('19-C'!$C$17:$H$21))+SOMMEPROD(('20-D'!$B$17:$B$21=$A40)*('20-D'!$C$16:$H$16=V$6)*('20-D'!$C$15:$H$15=V$5)*('20-D'!$C$17:$H$21))+SOMMEPROD(('21-E'!$B$17:$B$21=$A40)*('21-E'!$C$16:$H$16=V$6)*('21-E'!$C$15:$H$15=V$5)*('21-E'!$C$17:$H$21))+SOMMEPROD(('22-F'!$B$17:$B$37=$A40)*('22-F'!$C$16:$H$16=V$6)*('22-F'!$C$15:$H$15=V$5)*('22-F'!$C$17:$H$37))+SOMMEPROD(('23-G'!$B$17:$B$37=$A40)*('23-G'!$C$16:$H$16=V$6)*('23-G'!$C$15:$H$15=V$5)*('23-G'!$C$17:$H$37))+SOMMEPROD(('24-H'!$B$17:$B$37=$A40)*('24-H'!$C$16:$H$16=V$6)*('24-H'!$C$15:$H$15=V$5)*('24-H'!$C$17:$H$37))+SOMMEPROD(('25-I'!$B$17:$B$37=$A40)*('25-I'!$C$16:$H$16=V$6)*('25-I'!$C$15:$H$15=V$5)*('25-I'!$C$17:$H$37))+SOMMEPROD(('26-J'!$B$17:$B$37=$A40)*('26-J'!$C$16:$H$16=V$6)*('26-J'!$C$15:$H$15=V$5)*('26-J'!$C$17:$H$37))+SOMMEPROD(('27-K'!$B$17:$B$37=$A40)*('27-K'!$C$16:$H$16=V$6)*('27-K'!$C$15:$H$15=V$5)*('27-K'!$C$17:$H$37))+SOMMEPROD(('28-L'!$B$17:$B$37=$A40)*('28-L'!$C$16:$H$16=V$6)*('28-L'!$C$15:$H$15=V$5)*('28-L'!$C$17:$H$37))</f>
        <v>58800</v>
      </c>
      <c r="W40" s="24">
        <f>SOMMEPROD(('19-C'!$B$17:$B$21=$A40)*('19-C'!$C$16:$H$16=W$6)*('19-C'!$C$15:$H$15=W$5)*('19-C'!$C$17:$H$21))+SOMMEPROD(('20-D'!$B$17:$B$21=$A40)*('20-D'!$C$16:$H$16=W$6)*('20-D'!$C$15:$H$15=W$5)*('20-D'!$C$17:$H$21))+SOMMEPROD(('21-E'!$B$17:$B$21=$A40)*('21-E'!$C$16:$H$16=W$6)*('21-E'!$C$15:$H$15=W$5)*('21-E'!$C$17:$H$21))+SOMMEPROD(('22-F'!$B$17:$B$37=$A40)*('22-F'!$C$16:$H$16=W$6)*('22-F'!$C$15:$H$15=W$5)*('22-F'!$C$17:$H$37))+SOMMEPROD(('23-G'!$B$17:$B$37=$A40)*('23-G'!$C$16:$H$16=W$6)*('23-G'!$C$15:$H$15=W$5)*('23-G'!$C$17:$H$37))+SOMMEPROD(('24-H'!$B$17:$B$37=$A40)*('24-H'!$C$16:$H$16=W$6)*('24-H'!$C$15:$H$15=W$5)*('24-H'!$C$17:$H$37))+SOMMEPROD(('25-I'!$B$17:$B$37=$A40)*('25-I'!$C$16:$H$16=W$6)*('25-I'!$C$15:$H$15=W$5)*('25-I'!$C$17:$H$37))+SOMMEPROD(('26-J'!$B$17:$B$37=$A40)*('26-J'!$C$16:$H$16=W$6)*('26-J'!$C$15:$H$15=W$5)*('26-J'!$C$17:$H$37))+SOMMEPROD(('27-K'!$B$17:$B$37=$A40)*('27-K'!$C$16:$H$16=W$6)*('27-K'!$C$15:$H$15=W$5)*('27-K'!$C$17:$H$37))+SOMMEPROD(('28-L'!$B$17:$B$37=$A40)*('28-L'!$C$16:$H$16=W$6)*('28-L'!$C$15:$H$15=W$5)*('28-L'!$C$17:$H$37))</f>
        <v>145300</v>
      </c>
      <c r="X40" s="24">
        <f>SOMMEPROD(('19-C'!$B$17:$B$21=$A40)*('19-C'!$C$16:$H$16=X$6)*('19-C'!$C$15:$H$15=X$5)*('19-C'!$C$17:$H$21))+SOMMEPROD(('20-D'!$B$17:$B$21=$A40)*('20-D'!$C$16:$H$16=X$6)*('20-D'!$C$15:$H$15=X$5)*('20-D'!$C$17:$H$21))+SOMMEPROD(('21-E'!$B$17:$B$21=$A40)*('21-E'!$C$16:$H$16=X$6)*('21-E'!$C$15:$H$15=X$5)*('21-E'!$C$17:$H$21))+SOMMEPROD(('22-F'!$B$17:$B$37=$A40)*('22-F'!$C$16:$H$16=X$6)*('22-F'!$C$15:$H$15=X$5)*('22-F'!$C$17:$H$37))+SOMMEPROD(('23-G'!$B$17:$B$37=$A40)*('23-G'!$C$16:$H$16=X$6)*('23-G'!$C$15:$H$15=X$5)*('23-G'!$C$17:$H$37))+SOMMEPROD(('24-H'!$B$17:$B$37=$A40)*('24-H'!$C$16:$H$16=X$6)*('24-H'!$C$15:$H$15=X$5)*('24-H'!$C$17:$H$37))+SOMMEPROD(('25-I'!$B$17:$B$37=$A40)*('25-I'!$C$16:$H$16=X$6)*('25-I'!$C$15:$H$15=X$5)*('25-I'!$C$17:$H$37))+SOMMEPROD(('26-J'!$B$17:$B$37=$A40)*('26-J'!$C$16:$H$16=X$6)*('26-J'!$C$15:$H$15=X$5)*('26-J'!$C$17:$H$37))+SOMMEPROD(('27-K'!$B$17:$B$37=$A40)*('27-K'!$C$16:$H$16=X$6)*('27-K'!$C$15:$H$15=X$5)*('27-K'!$C$17:$H$37))+SOMMEPROD(('28-L'!$B$17:$B$37=$A40)*('28-L'!$C$16:$H$16=X$6)*('28-L'!$C$15:$H$15=X$5)*('28-L'!$C$17:$H$37))</f>
        <v>0</v>
      </c>
      <c r="Y40" s="135" t="e">
        <f t="shared" ca="1" si="11"/>
        <v>#NAME?</v>
      </c>
      <c r="AA40" s="126">
        <f t="shared" si="12"/>
        <v>2027</v>
      </c>
      <c r="AB40" s="19">
        <f t="shared" si="13"/>
        <v>0</v>
      </c>
      <c r="AC40" s="19">
        <f t="shared" si="13"/>
        <v>0</v>
      </c>
      <c r="AD40" s="19">
        <f t="shared" si="13"/>
        <v>0</v>
      </c>
      <c r="AE40" s="19">
        <f t="shared" si="13"/>
        <v>0</v>
      </c>
      <c r="AF40" s="19">
        <f t="shared" si="13"/>
        <v>8800</v>
      </c>
      <c r="AG40" s="19">
        <f t="shared" si="13"/>
        <v>8800</v>
      </c>
      <c r="AH40" s="19">
        <f t="shared" si="13"/>
        <v>145300</v>
      </c>
      <c r="AI40" s="19">
        <f t="shared" si="13"/>
        <v>22900</v>
      </c>
      <c r="AJ40" s="19">
        <f t="shared" si="13"/>
        <v>36300</v>
      </c>
      <c r="AK40" s="19">
        <f t="shared" si="13"/>
        <v>39900</v>
      </c>
      <c r="AL40" s="19">
        <f t="shared" si="14"/>
        <v>64100</v>
      </c>
      <c r="AM40" s="19">
        <f t="shared" si="14"/>
        <v>11300</v>
      </c>
      <c r="AN40" s="19">
        <f t="shared" si="14"/>
        <v>11800</v>
      </c>
      <c r="AO40" s="19">
        <f t="shared" si="14"/>
        <v>7300</v>
      </c>
      <c r="AP40" s="19">
        <f t="shared" si="14"/>
        <v>36700</v>
      </c>
      <c r="AQ40" s="19">
        <f t="shared" si="14"/>
        <v>215000</v>
      </c>
      <c r="AR40" s="19">
        <f t="shared" si="14"/>
        <v>0</v>
      </c>
      <c r="AS40" s="134">
        <f t="shared" si="15"/>
        <v>608200</v>
      </c>
    </row>
    <row r="41" spans="1:45" ht="15" customHeight="1" x14ac:dyDescent="0.25">
      <c r="A41" s="126">
        <f t="shared" si="16"/>
        <v>2028</v>
      </c>
      <c r="B41" s="24">
        <f>SOMMEPROD(('19-C'!$B$17:$B$21=$A41)*('19-C'!$C$16:$H$16=B$6)*('19-C'!$C$15:$H$15=B$5)*('19-C'!$C$17:$H$21))+SOMMEPROD(('20-D'!$B$17:$B$21=$A41)*('20-D'!$C$16:$H$16=B$6)*('20-D'!$C$15:$H$15=B$5)*('20-D'!$C$17:$H$21))+SOMMEPROD(('21-E'!$B$17:$B$21=$A41)*('21-E'!$C$16:$H$16=B$6)*('21-E'!$C$15:$H$15=B$5)*('21-E'!$C$17:$H$21))+SOMMEPROD(('22-F'!$B$17:$B$37=$A41)*('22-F'!$C$16:$H$16=B$6)*('22-F'!$C$15:$H$15=B$5)*('22-F'!$C$17:$H$37))+SOMMEPROD(('23-G'!$B$17:$B$37=$A41)*('23-G'!$C$16:$H$16=B$6)*('23-G'!$C$15:$H$15=B$5)*('23-G'!$C$17:$H$37))+SOMMEPROD(('24-H'!$B$17:$B$37=$A41)*('24-H'!$C$16:$H$16=B$6)*('24-H'!$C$15:$H$15=B$5)*('24-H'!$C$17:$H$37))+SOMMEPROD(('25-I'!$B$17:$B$37=$A41)*('25-I'!$C$16:$H$16=B$6)*('25-I'!$C$15:$H$15=B$5)*('25-I'!$C$17:$H$37))+SOMMEPROD(('26-J'!$B$17:$B$37=$A41)*('26-J'!$C$16:$H$16=B$6)*('26-J'!$C$15:$H$15=B$5)*('26-J'!$C$17:$H$37))+SOMMEPROD(('27-K'!$B$17:$B$37=$A41)*('27-K'!$C$16:$H$16=B$6)*('27-K'!$C$15:$H$15=B$5)*('27-K'!$C$17:$H$37))+SOMMEPROD(('28-L'!$B$17:$B$37=$A41)*('28-L'!$C$16:$H$16=B$6)*('28-L'!$C$15:$H$15=B$5)*('28-L'!$C$17:$H$37))</f>
        <v>0</v>
      </c>
      <c r="C41" s="24" t="e">
        <f ca="1">SOMMEPROD(('19-C'!$B$17:$B$21=$A41)*('19-C'!$C$16:$H$16=C$6)*('19-C'!$C$15:$H$15=C$5)*('19-C'!$C$17:$H$21))+SOMMEPROD(('20-D'!$B$17:$B$21=$A41)*('20-D'!$C$16:$H$16=C$6)*('20-D'!$C$15:$H$15=C$5)*('20-D'!$C$17:$H$21))+SOMMEPROD(('21-E'!$B$17:$B$21=$A41)*('21-E'!$C$16:$H$16=C$6)*('21-E'!$C$15:$H$15=C$5)*('21-E'!$C$17:$H$21))+SOMMEPROD(('22-F'!$B$17:$B$37=$A41)*('22-F'!$C$16:$H$16=C$6)*('22-F'!$C$15:$H$15=C$5)*('22-F'!$C$17:$H$37))+SOMMEPROD(('23-G'!$B$17:$B$37=$A41)*('23-G'!$C$16:$H$16=C$6)*('23-G'!$C$15:$H$15=C$5)*('23-G'!$C$17:$H$37))+SOMMEPROD(('24-H'!$B$17:$B$37=$A41)*('24-H'!$C$16:$H$16=C$6)*('24-H'!$C$15:$H$15=C$5)*('24-H'!$C$17:$H$37))+SOMMEPROD(('25-I'!$B$17:$B$37=$A41)*('25-I'!$C$16:$H$16=C$6)*('25-I'!$C$15:$H$15=C$5)*('25-I'!$C$17:$H$37))+SOMMEPROD(('26-J'!$B$17:$B$37=$A41)*('26-J'!$C$16:$H$16=C$6)*('26-J'!$C$15:$H$15=C$5)*('26-J'!$C$17:$H$37))+SOMMEPROD(('27-K'!$B$17:$B$37=$A41)*('27-K'!$C$16:$H$16=C$6)*('27-K'!$C$15:$H$15=C$5)*('27-K'!$C$17:$H$37))+SOMMEPROD(('28-L'!$B$17:$B$37=$A41)*('28-L'!$C$16:$H$16=C$6)*('28-L'!$C$15:$H$15=C$5)*('28-L'!$C$17:$H$37))</f>
        <v>#NAME?</v>
      </c>
      <c r="D41" s="24" t="e">
        <f ca="1">SOMMEPROD(('19-C'!$B$17:$B$21=$A41)*('19-C'!$C$16:$H$16=D$6)*('19-C'!$C$15:$H$15=D$5)*('19-C'!$C$17:$H$21))+SOMMEPROD(('20-D'!$B$17:$B$21=$A41)*('20-D'!$C$16:$H$16=D$6)*('20-D'!$C$15:$H$15=D$5)*('20-D'!$C$17:$H$21))+SOMMEPROD(('21-E'!$B$17:$B$21=$A41)*('21-E'!$C$16:$H$16=D$6)*('21-E'!$C$15:$H$15=D$5)*('21-E'!$C$17:$H$21))+SOMMEPROD(('22-F'!$B$17:$B$37=$A41)*('22-F'!$C$16:$H$16=D$6)*('22-F'!$C$15:$H$15=D$5)*('22-F'!$C$17:$H$37))+SOMMEPROD(('23-G'!$B$17:$B$37=$A41)*('23-G'!$C$16:$H$16=D$6)*('23-G'!$C$15:$H$15=D$5)*('23-G'!$C$17:$H$37))+SOMMEPROD(('24-H'!$B$17:$B$37=$A41)*('24-H'!$C$16:$H$16=D$6)*('24-H'!$C$15:$H$15=D$5)*('24-H'!$C$17:$H$37))+SOMMEPROD(('25-I'!$B$17:$B$37=$A41)*('25-I'!$C$16:$H$16=D$6)*('25-I'!$C$15:$H$15=D$5)*('25-I'!$C$17:$H$37))+SOMMEPROD(('26-J'!$B$17:$B$37=$A41)*('26-J'!$C$16:$H$16=D$6)*('26-J'!$C$15:$H$15=D$5)*('26-J'!$C$17:$H$37))+SOMMEPROD(('27-K'!$B$17:$B$37=$A41)*('27-K'!$C$16:$H$16=D$6)*('27-K'!$C$15:$H$15=D$5)*('27-K'!$C$17:$H$37))+SOMMEPROD(('28-L'!$B$17:$B$37=$A41)*('28-L'!$C$16:$H$16=D$6)*('28-L'!$C$15:$H$15=D$5)*('28-L'!$C$17:$H$37))</f>
        <v>#NAME?</v>
      </c>
      <c r="E41" s="24" t="e">
        <f ca="1">SOMMEPROD(('19-C'!$B$17:$B$21=$A41)*('19-C'!$C$16:$H$16=E$6)*('19-C'!$C$15:$H$15=E$5)*('19-C'!$C$17:$H$21))+SOMMEPROD(('20-D'!$B$17:$B$21=$A41)*('20-D'!$C$16:$H$16=E$6)*('20-D'!$C$15:$H$15=E$5)*('20-D'!$C$17:$H$21))+SOMMEPROD(('21-E'!$B$17:$B$21=$A41)*('21-E'!$C$16:$H$16=E$6)*('21-E'!$C$15:$H$15=E$5)*('21-E'!$C$17:$H$21))+SOMMEPROD(('22-F'!$B$17:$B$37=$A41)*('22-F'!$C$16:$H$16=E$6)*('22-F'!$C$15:$H$15=E$5)*('22-F'!$C$17:$H$37))+SOMMEPROD(('23-G'!$B$17:$B$37=$A41)*('23-G'!$C$16:$H$16=E$6)*('23-G'!$C$15:$H$15=E$5)*('23-G'!$C$17:$H$37))+SOMMEPROD(('24-H'!$B$17:$B$37=$A41)*('24-H'!$C$16:$H$16=E$6)*('24-H'!$C$15:$H$15=E$5)*('24-H'!$C$17:$H$37))+SOMMEPROD(('25-I'!$B$17:$B$37=$A41)*('25-I'!$C$16:$H$16=E$6)*('25-I'!$C$15:$H$15=E$5)*('25-I'!$C$17:$H$37))+SOMMEPROD(('26-J'!$B$17:$B$37=$A41)*('26-J'!$C$16:$H$16=E$6)*('26-J'!$C$15:$H$15=E$5)*('26-J'!$C$17:$H$37))+SOMMEPROD(('27-K'!$B$17:$B$37=$A41)*('27-K'!$C$16:$H$16=E$6)*('27-K'!$C$15:$H$15=E$5)*('27-K'!$C$17:$H$37))+SOMMEPROD(('28-L'!$B$17:$B$37=$A41)*('28-L'!$C$16:$H$16=E$6)*('28-L'!$C$15:$H$15=E$5)*('28-L'!$C$17:$H$37))</f>
        <v>#NAME?</v>
      </c>
      <c r="F41" s="24" t="e">
        <f ca="1">SOMMEPROD(('19-C'!$B$17:$B$21=$A41)*('19-C'!$C$16:$H$16=F$6)*('19-C'!$C$15:$H$15=F$5)*('19-C'!$C$17:$H$21))+SOMMEPROD(('20-D'!$B$17:$B$21=$A41)*('20-D'!$C$16:$H$16=F$6)*('20-D'!$C$15:$H$15=F$5)*('20-D'!$C$17:$H$21))+SOMMEPROD(('21-E'!$B$17:$B$21=$A41)*('21-E'!$C$16:$H$16=F$6)*('21-E'!$C$15:$H$15=F$5)*('21-E'!$C$17:$H$21))+SOMMEPROD(('22-F'!$B$17:$B$37=$A41)*('22-F'!$C$16:$H$16=F$6)*('22-F'!$C$15:$H$15=F$5)*('22-F'!$C$17:$H$37))+SOMMEPROD(('23-G'!$B$17:$B$37=$A41)*('23-G'!$C$16:$H$16=F$6)*('23-G'!$C$15:$H$15=F$5)*('23-G'!$C$17:$H$37))+SOMMEPROD(('24-H'!$B$17:$B$37=$A41)*('24-H'!$C$16:$H$16=F$6)*('24-H'!$C$15:$H$15=F$5)*('24-H'!$C$17:$H$37))+SOMMEPROD(('25-I'!$B$17:$B$37=$A41)*('25-I'!$C$16:$H$16=F$6)*('25-I'!$C$15:$H$15=F$5)*('25-I'!$C$17:$H$37))+SOMMEPROD(('26-J'!$B$17:$B$37=$A41)*('26-J'!$C$16:$H$16=F$6)*('26-J'!$C$15:$H$15=F$5)*('26-J'!$C$17:$H$37))+SOMMEPROD(('27-K'!$B$17:$B$37=$A41)*('27-K'!$C$16:$H$16=F$6)*('27-K'!$C$15:$H$15=F$5)*('27-K'!$C$17:$H$37))+SOMMEPROD(('28-L'!$B$17:$B$37=$A41)*('28-L'!$C$16:$H$16=F$6)*('28-L'!$C$15:$H$15=F$5)*('28-L'!$C$17:$H$37))</f>
        <v>#NAME?</v>
      </c>
      <c r="G41" s="24" t="e">
        <f ca="1">SOMMEPROD(('19-C'!$B$17:$B$21=$A41)*('19-C'!$C$16:$H$16=G$6)*('19-C'!$C$15:$H$15=G$5)*('19-C'!$C$17:$H$21))+SOMMEPROD(('20-D'!$B$17:$B$21=$A41)*('20-D'!$C$16:$H$16=G$6)*('20-D'!$C$15:$H$15=G$5)*('20-D'!$C$17:$H$21))+SOMMEPROD(('21-E'!$B$17:$B$21=$A41)*('21-E'!$C$16:$H$16=G$6)*('21-E'!$C$15:$H$15=G$5)*('21-E'!$C$17:$H$21))+SOMMEPROD(('22-F'!$B$17:$B$37=$A41)*('22-F'!$C$16:$H$16=G$6)*('22-F'!$C$15:$H$15=G$5)*('22-F'!$C$17:$H$37))+SOMMEPROD(('23-G'!$B$17:$B$37=$A41)*('23-G'!$C$16:$H$16=G$6)*('23-G'!$C$15:$H$15=G$5)*('23-G'!$C$17:$H$37))+SOMMEPROD(('24-H'!$B$17:$B$37=$A41)*('24-H'!$C$16:$H$16=G$6)*('24-H'!$C$15:$H$15=G$5)*('24-H'!$C$17:$H$37))+SOMMEPROD(('25-I'!$B$17:$B$37=$A41)*('25-I'!$C$16:$H$16=G$6)*('25-I'!$C$15:$H$15=G$5)*('25-I'!$C$17:$H$37))+SOMMEPROD(('26-J'!$B$17:$B$37=$A41)*('26-J'!$C$16:$H$16=G$6)*('26-J'!$C$15:$H$15=G$5)*('26-J'!$C$17:$H$37))+SOMMEPROD(('27-K'!$B$17:$B$37=$A41)*('27-K'!$C$16:$H$16=G$6)*('27-K'!$C$15:$H$15=G$5)*('27-K'!$C$17:$H$37))+SOMMEPROD(('28-L'!$B$17:$B$37=$A41)*('28-L'!$C$16:$H$16=G$6)*('28-L'!$C$15:$H$15=G$5)*('28-L'!$C$17:$H$37))</f>
        <v>#NAME?</v>
      </c>
      <c r="H41" s="24" t="e">
        <f ca="1">SOMMEPROD(('19-C'!$B$17:$B$21=$A41)*('19-C'!$C$16:$H$16=H$6)*('19-C'!$C$15:$H$15=H$5)*('19-C'!$C$17:$H$21))+SOMMEPROD(('20-D'!$B$17:$B$21=$A41)*('20-D'!$C$16:$H$16=H$6)*('20-D'!$C$15:$H$15=H$5)*('20-D'!$C$17:$H$21))+SOMMEPROD(('21-E'!$B$17:$B$21=$A41)*('21-E'!$C$16:$H$16=H$6)*('21-E'!$C$15:$H$15=H$5)*('21-E'!$C$17:$H$21))+SOMMEPROD(('22-F'!$B$17:$B$37=$A41)*('22-F'!$C$16:$H$16=H$6)*('22-F'!$C$15:$H$15=H$5)*('22-F'!$C$17:$H$37))+SOMMEPROD(('23-G'!$B$17:$B$37=$A41)*('23-G'!$C$16:$H$16=H$6)*('23-G'!$C$15:$H$15=H$5)*('23-G'!$C$17:$H$37))+SOMMEPROD(('24-H'!$B$17:$B$37=$A41)*('24-H'!$C$16:$H$16=H$6)*('24-H'!$C$15:$H$15=H$5)*('24-H'!$C$17:$H$37))+SOMMEPROD(('25-I'!$B$17:$B$37=$A41)*('25-I'!$C$16:$H$16=H$6)*('25-I'!$C$15:$H$15=H$5)*('25-I'!$C$17:$H$37))+SOMMEPROD(('26-J'!$B$17:$B$37=$A41)*('26-J'!$C$16:$H$16=H$6)*('26-J'!$C$15:$H$15=H$5)*('26-J'!$C$17:$H$37))+SOMMEPROD(('27-K'!$B$17:$B$37=$A41)*('27-K'!$C$16:$H$16=H$6)*('27-K'!$C$15:$H$15=H$5)*('27-K'!$C$17:$H$37))+SOMMEPROD(('28-L'!$B$17:$B$37=$A41)*('28-L'!$C$16:$H$16=H$6)*('28-L'!$C$15:$H$15=H$5)*('28-L'!$C$17:$H$37))</f>
        <v>#NAME?</v>
      </c>
      <c r="I41" s="24">
        <f>SOMMEPROD(('19-C'!$B$17:$B$21=$A41)*('19-C'!$C$16:$H$16=I$6)*('19-C'!$C$15:$H$15=I$5)*('19-C'!$C$17:$H$21))+SOMMEPROD(('20-D'!$B$17:$B$21=$A41)*('20-D'!$C$16:$H$16=I$6)*('20-D'!$C$15:$H$15=I$5)*('20-D'!$C$17:$H$21))+SOMMEPROD(('21-E'!$B$17:$B$21=$A41)*('21-E'!$C$16:$H$16=I$6)*('21-E'!$C$15:$H$15=I$5)*('21-E'!$C$17:$H$21))+SOMMEPROD(('22-F'!$B$17:$B$37=$A41)*('22-F'!$C$16:$H$16=I$6)*('22-F'!$C$15:$H$15=I$5)*('22-F'!$C$17:$H$37))+SOMMEPROD(('23-G'!$B$17:$B$37=$A41)*('23-G'!$C$16:$H$16=I$6)*('23-G'!$C$15:$H$15=I$5)*('23-G'!$C$17:$H$37))+SOMMEPROD(('24-H'!$B$17:$B$37=$A41)*('24-H'!$C$16:$H$16=I$6)*('24-H'!$C$15:$H$15=I$5)*('24-H'!$C$17:$H$37))+SOMMEPROD(('25-I'!$B$17:$B$37=$A41)*('25-I'!$C$16:$H$16=I$6)*('25-I'!$C$15:$H$15=I$5)*('25-I'!$C$17:$H$37))+SOMMEPROD(('26-J'!$B$17:$B$37=$A41)*('26-J'!$C$16:$H$16=I$6)*('26-J'!$C$15:$H$15=I$5)*('26-J'!$C$17:$H$37))+SOMMEPROD(('27-K'!$B$17:$B$37=$A41)*('27-K'!$C$16:$H$16=I$6)*('27-K'!$C$15:$H$15=I$5)*('27-K'!$C$17:$H$37))+SOMMEPROD(('28-L'!$B$17:$B$37=$A41)*('28-L'!$C$16:$H$16=I$6)*('28-L'!$C$15:$H$15=I$5)*('28-L'!$C$17:$H$37))</f>
        <v>0</v>
      </c>
      <c r="J41" s="24">
        <f>SOMMEPROD(('19-C'!$B$17:$B$21=$A41)*('19-C'!$C$16:$H$16=J$6)*('19-C'!$C$15:$H$15=J$5)*('19-C'!$C$17:$H$21))+SOMMEPROD(('20-D'!$B$17:$B$21=$A41)*('20-D'!$C$16:$H$16=J$6)*('20-D'!$C$15:$H$15=J$5)*('20-D'!$C$17:$H$21))+SOMMEPROD(('21-E'!$B$17:$B$21=$A41)*('21-E'!$C$16:$H$16=J$6)*('21-E'!$C$15:$H$15=J$5)*('21-E'!$C$17:$H$21))+SOMMEPROD(('22-F'!$B$17:$B$37=$A41)*('22-F'!$C$16:$H$16=J$6)*('22-F'!$C$15:$H$15=J$5)*('22-F'!$C$17:$H$37))+SOMMEPROD(('23-G'!$B$17:$B$37=$A41)*('23-G'!$C$16:$H$16=J$6)*('23-G'!$C$15:$H$15=J$5)*('23-G'!$C$17:$H$37))+SOMMEPROD(('24-H'!$B$17:$B$37=$A41)*('24-H'!$C$16:$H$16=J$6)*('24-H'!$C$15:$H$15=J$5)*('24-H'!$C$17:$H$37))+SOMMEPROD(('25-I'!$B$17:$B$37=$A41)*('25-I'!$C$16:$H$16=J$6)*('25-I'!$C$15:$H$15=J$5)*('25-I'!$C$17:$H$37))+SOMMEPROD(('26-J'!$B$17:$B$37=$A41)*('26-J'!$C$16:$H$16=J$6)*('26-J'!$C$15:$H$15=J$5)*('26-J'!$C$17:$H$37))+SOMMEPROD(('27-K'!$B$17:$B$37=$A41)*('27-K'!$C$16:$H$16=J$6)*('27-K'!$C$15:$H$15=J$5)*('27-K'!$C$17:$H$37))+SOMMEPROD(('28-L'!$B$17:$B$37=$A41)*('28-L'!$C$16:$H$16=J$6)*('28-L'!$C$15:$H$15=J$5)*('28-L'!$C$17:$H$37))</f>
        <v>34800</v>
      </c>
      <c r="K41" s="24">
        <f>SOMMEPROD(('19-C'!$B$17:$B$21=$A41)*('19-C'!$C$16:$H$16=K$6)*('19-C'!$C$15:$H$15=K$5)*('19-C'!$C$17:$H$21))+SOMMEPROD(('20-D'!$B$17:$B$21=$A41)*('20-D'!$C$16:$H$16=K$6)*('20-D'!$C$15:$H$15=K$5)*('20-D'!$C$17:$H$21))+SOMMEPROD(('21-E'!$B$17:$B$21=$A41)*('21-E'!$C$16:$H$16=K$6)*('21-E'!$C$15:$H$15=K$5)*('21-E'!$C$17:$H$21))+SOMMEPROD(('22-F'!$B$17:$B$37=$A41)*('22-F'!$C$16:$H$16=K$6)*('22-F'!$C$15:$H$15=K$5)*('22-F'!$C$17:$H$37))+SOMMEPROD(('23-G'!$B$17:$B$37=$A41)*('23-G'!$C$16:$H$16=K$6)*('23-G'!$C$15:$H$15=K$5)*('23-G'!$C$17:$H$37))+SOMMEPROD(('24-H'!$B$17:$B$37=$A41)*('24-H'!$C$16:$H$16=K$6)*('24-H'!$C$15:$H$15=K$5)*('24-H'!$C$17:$H$37))+SOMMEPROD(('25-I'!$B$17:$B$37=$A41)*('25-I'!$C$16:$H$16=K$6)*('25-I'!$C$15:$H$15=K$5)*('25-I'!$C$17:$H$37))+SOMMEPROD(('26-J'!$B$17:$B$37=$A41)*('26-J'!$C$16:$H$16=K$6)*('26-J'!$C$15:$H$15=K$5)*('26-J'!$C$17:$H$37))+SOMMEPROD(('27-K'!$B$17:$B$37=$A41)*('27-K'!$C$16:$H$16=K$6)*('27-K'!$C$15:$H$15=K$5)*('27-K'!$C$17:$H$37))+SOMMEPROD(('28-L'!$B$17:$B$37=$A41)*('28-L'!$C$16:$H$16=K$6)*('28-L'!$C$15:$H$15=K$5)*('28-L'!$C$17:$H$37))</f>
        <v>18200</v>
      </c>
      <c r="L41" s="24">
        <f>SOMMEPROD(('19-C'!$B$17:$B$21=$A41)*('19-C'!$C$16:$H$16=L$6)*('19-C'!$C$15:$H$15=L$5)*('19-C'!$C$17:$H$21))+SOMMEPROD(('20-D'!$B$17:$B$21=$A41)*('20-D'!$C$16:$H$16=L$6)*('20-D'!$C$15:$H$15=L$5)*('20-D'!$C$17:$H$21))+SOMMEPROD(('21-E'!$B$17:$B$21=$A41)*('21-E'!$C$16:$H$16=L$6)*('21-E'!$C$15:$H$15=L$5)*('21-E'!$C$17:$H$21))+SOMMEPROD(('22-F'!$B$17:$B$37=$A41)*('22-F'!$C$16:$H$16=L$6)*('22-F'!$C$15:$H$15=L$5)*('22-F'!$C$17:$H$37))+SOMMEPROD(('23-G'!$B$17:$B$37=$A41)*('23-G'!$C$16:$H$16=L$6)*('23-G'!$C$15:$H$15=L$5)*('23-G'!$C$17:$H$37))+SOMMEPROD(('24-H'!$B$17:$B$37=$A41)*('24-H'!$C$16:$H$16=L$6)*('24-H'!$C$15:$H$15=L$5)*('24-H'!$C$17:$H$37))+SOMMEPROD(('25-I'!$B$17:$B$37=$A41)*('25-I'!$C$16:$H$16=L$6)*('25-I'!$C$15:$H$15=L$5)*('25-I'!$C$17:$H$37))+SOMMEPROD(('26-J'!$B$17:$B$37=$A41)*('26-J'!$C$16:$H$16=L$6)*('26-J'!$C$15:$H$15=L$5)*('26-J'!$C$17:$H$37))+SOMMEPROD(('27-K'!$B$17:$B$37=$A41)*('27-K'!$C$16:$H$16=L$6)*('27-K'!$C$15:$H$15=L$5)*('27-K'!$C$17:$H$37))+SOMMEPROD(('28-L'!$B$17:$B$37=$A41)*('28-L'!$C$16:$H$16=L$6)*('28-L'!$C$15:$H$15=L$5)*('28-L'!$C$17:$H$37))</f>
        <v>12100</v>
      </c>
      <c r="M41" s="24">
        <f>SOMMEPROD(('19-C'!$B$17:$B$21=$A41)*('19-C'!$C$16:$H$16=M$6)*('19-C'!$C$15:$H$15=M$5)*('19-C'!$C$17:$H$21))+SOMMEPROD(('20-D'!$B$17:$B$21=$A41)*('20-D'!$C$16:$H$16=M$6)*('20-D'!$C$15:$H$15=M$5)*('20-D'!$C$17:$H$21))+SOMMEPROD(('21-E'!$B$17:$B$21=$A41)*('21-E'!$C$16:$H$16=M$6)*('21-E'!$C$15:$H$15=M$5)*('21-E'!$C$17:$H$21))+SOMMEPROD(('22-F'!$B$17:$B$37=$A41)*('22-F'!$C$16:$H$16=M$6)*('22-F'!$C$15:$H$15=M$5)*('22-F'!$C$17:$H$37))+SOMMEPROD(('23-G'!$B$17:$B$37=$A41)*('23-G'!$C$16:$H$16=M$6)*('23-G'!$C$15:$H$15=M$5)*('23-G'!$C$17:$H$37))+SOMMEPROD(('24-H'!$B$17:$B$37=$A41)*('24-H'!$C$16:$H$16=M$6)*('24-H'!$C$15:$H$15=M$5)*('24-H'!$C$17:$H$37))+SOMMEPROD(('25-I'!$B$17:$B$37=$A41)*('25-I'!$C$16:$H$16=M$6)*('25-I'!$C$15:$H$15=M$5)*('25-I'!$C$17:$H$37))+SOMMEPROD(('26-J'!$B$17:$B$37=$A41)*('26-J'!$C$16:$H$16=M$6)*('26-J'!$C$15:$H$15=M$5)*('26-J'!$C$17:$H$37))+SOMMEPROD(('27-K'!$B$17:$B$37=$A41)*('27-K'!$C$16:$H$16=M$6)*('27-K'!$C$15:$H$15=M$5)*('27-K'!$C$17:$H$37))+SOMMEPROD(('28-L'!$B$17:$B$37=$A41)*('28-L'!$C$16:$H$16=M$6)*('28-L'!$C$15:$H$15=M$5)*('28-L'!$C$17:$H$37))</f>
        <v>23600</v>
      </c>
      <c r="N41" s="24">
        <f>SOMMEPROD(('19-C'!$B$17:$B$21=$A41)*('19-C'!$C$16:$H$16=N$6)*('19-C'!$C$15:$H$15=N$5)*('19-C'!$C$17:$H$21))+SOMMEPROD(('20-D'!$B$17:$B$21=$A41)*('20-D'!$C$16:$H$16=N$6)*('20-D'!$C$15:$H$15=N$5)*('20-D'!$C$17:$H$21))+SOMMEPROD(('21-E'!$B$17:$B$21=$A41)*('21-E'!$C$16:$H$16=N$6)*('21-E'!$C$15:$H$15=N$5)*('21-E'!$C$17:$H$21))+SOMMEPROD(('22-F'!$B$17:$B$37=$A41)*('22-F'!$C$16:$H$16=N$6)*('22-F'!$C$15:$H$15=N$5)*('22-F'!$C$17:$H$37))+SOMMEPROD(('23-G'!$B$17:$B$37=$A41)*('23-G'!$C$16:$H$16=N$6)*('23-G'!$C$15:$H$15=N$5)*('23-G'!$C$17:$H$37))+SOMMEPROD(('24-H'!$B$17:$B$37=$A41)*('24-H'!$C$16:$H$16=N$6)*('24-H'!$C$15:$H$15=N$5)*('24-H'!$C$17:$H$37))+SOMMEPROD(('25-I'!$B$17:$B$37=$A41)*('25-I'!$C$16:$H$16=N$6)*('25-I'!$C$15:$H$15=N$5)*('25-I'!$C$17:$H$37))+SOMMEPROD(('26-J'!$B$17:$B$37=$A41)*('26-J'!$C$16:$H$16=N$6)*('26-J'!$C$15:$H$15=N$5)*('26-J'!$C$17:$H$37))+SOMMEPROD(('27-K'!$B$17:$B$37=$A41)*('27-K'!$C$16:$H$16=N$6)*('27-K'!$C$15:$H$15=N$5)*('27-K'!$C$17:$H$37))+SOMMEPROD(('28-L'!$B$17:$B$37=$A41)*('28-L'!$C$16:$H$16=N$6)*('28-L'!$C$15:$H$15=N$5)*('28-L'!$C$17:$H$37))</f>
        <v>11600</v>
      </c>
      <c r="O41" s="24">
        <f>SOMMEPROD(('19-C'!$B$17:$B$21=$A41)*('19-C'!$C$16:$H$16=O$6)*('19-C'!$C$15:$H$15=O$5)*('19-C'!$C$17:$H$21))+SOMMEPROD(('20-D'!$B$17:$B$21=$A41)*('20-D'!$C$16:$H$16=O$6)*('20-D'!$C$15:$H$15=O$5)*('20-D'!$C$17:$H$21))+SOMMEPROD(('21-E'!$B$17:$B$21=$A41)*('21-E'!$C$16:$H$16=O$6)*('21-E'!$C$15:$H$15=O$5)*('21-E'!$C$17:$H$21))+SOMMEPROD(('22-F'!$B$17:$B$37=$A41)*('22-F'!$C$16:$H$16=O$6)*('22-F'!$C$15:$H$15=O$5)*('22-F'!$C$17:$H$37))+SOMMEPROD(('23-G'!$B$17:$B$37=$A41)*('23-G'!$C$16:$H$16=O$6)*('23-G'!$C$15:$H$15=O$5)*('23-G'!$C$17:$H$37))+SOMMEPROD(('24-H'!$B$17:$B$37=$A41)*('24-H'!$C$16:$H$16=O$6)*('24-H'!$C$15:$H$15=O$5)*('24-H'!$C$17:$H$37))+SOMMEPROD(('25-I'!$B$17:$B$37=$A41)*('25-I'!$C$16:$H$16=O$6)*('25-I'!$C$15:$H$15=O$5)*('25-I'!$C$17:$H$37))+SOMMEPROD(('26-J'!$B$17:$B$37=$A41)*('26-J'!$C$16:$H$16=O$6)*('26-J'!$C$15:$H$15=O$5)*('26-J'!$C$17:$H$37))+SOMMEPROD(('27-K'!$B$17:$B$37=$A41)*('27-K'!$C$16:$H$16=O$6)*('27-K'!$C$15:$H$15=O$5)*('27-K'!$C$17:$H$37))+SOMMEPROD(('28-L'!$B$17:$B$37=$A41)*('28-L'!$C$16:$H$16=O$6)*('28-L'!$C$15:$H$15=O$5)*('28-L'!$C$17:$H$37))</f>
        <v>12200</v>
      </c>
      <c r="P41" s="24">
        <f>SOMMEPROD(('19-C'!$B$17:$B$21=$A41)*('19-C'!$C$16:$H$16=P$6)*('19-C'!$C$15:$H$15=P$5)*('19-C'!$C$17:$H$21))+SOMMEPROD(('20-D'!$B$17:$B$21=$A41)*('20-D'!$C$16:$H$16=P$6)*('20-D'!$C$15:$H$15=P$5)*('20-D'!$C$17:$H$21))+SOMMEPROD(('21-E'!$B$17:$B$21=$A41)*('21-E'!$C$16:$H$16=P$6)*('21-E'!$C$15:$H$15=P$5)*('21-E'!$C$17:$H$21))+SOMMEPROD(('22-F'!$B$17:$B$37=$A41)*('22-F'!$C$16:$H$16=P$6)*('22-F'!$C$15:$H$15=P$5)*('22-F'!$C$17:$H$37))+SOMMEPROD(('23-G'!$B$17:$B$37=$A41)*('23-G'!$C$16:$H$16=P$6)*('23-G'!$C$15:$H$15=P$5)*('23-G'!$C$17:$H$37))+SOMMEPROD(('24-H'!$B$17:$B$37=$A41)*('24-H'!$C$16:$H$16=P$6)*('24-H'!$C$15:$H$15=P$5)*('24-H'!$C$17:$H$37))+SOMMEPROD(('25-I'!$B$17:$B$37=$A41)*('25-I'!$C$16:$H$16=P$6)*('25-I'!$C$15:$H$15=P$5)*('25-I'!$C$17:$H$37))+SOMMEPROD(('26-J'!$B$17:$B$37=$A41)*('26-J'!$C$16:$H$16=P$6)*('26-J'!$C$15:$H$15=P$5)*('26-J'!$C$17:$H$37))+SOMMEPROD(('27-K'!$B$17:$B$37=$A41)*('27-K'!$C$16:$H$16=P$6)*('27-K'!$C$15:$H$15=P$5)*('27-K'!$C$17:$H$37))+SOMMEPROD(('28-L'!$B$17:$B$37=$A41)*('28-L'!$C$16:$H$16=P$6)*('28-L'!$C$15:$H$15=P$5)*('28-L'!$C$17:$H$37))</f>
        <v>7500</v>
      </c>
      <c r="Q41" s="24">
        <f>SOMMEPROD(('19-C'!$B$17:$B$21=$A41)*('19-C'!$C$16:$H$16=Q$6)*('19-C'!$C$15:$H$15=Q$5)*('19-C'!$C$17:$H$21))+SOMMEPROD(('20-D'!$B$17:$B$21=$A41)*('20-D'!$C$16:$H$16=Q$6)*('20-D'!$C$15:$H$15=Q$5)*('20-D'!$C$17:$H$21))+SOMMEPROD(('21-E'!$B$17:$B$21=$A41)*('21-E'!$C$16:$H$16=Q$6)*('21-E'!$C$15:$H$15=Q$5)*('21-E'!$C$17:$H$21))+SOMMEPROD(('22-F'!$B$17:$B$37=$A41)*('22-F'!$C$16:$H$16=Q$6)*('22-F'!$C$15:$H$15=Q$5)*('22-F'!$C$17:$H$37))+SOMMEPROD(('23-G'!$B$17:$B$37=$A41)*('23-G'!$C$16:$H$16=Q$6)*('23-G'!$C$15:$H$15=Q$5)*('23-G'!$C$17:$H$37))+SOMMEPROD(('24-H'!$B$17:$B$37=$A41)*('24-H'!$C$16:$H$16=Q$6)*('24-H'!$C$15:$H$15=Q$5)*('24-H'!$C$17:$H$37))+SOMMEPROD(('25-I'!$B$17:$B$37=$A41)*('25-I'!$C$16:$H$16=Q$6)*('25-I'!$C$15:$H$15=Q$5)*('25-I'!$C$17:$H$37))+SOMMEPROD(('26-J'!$B$17:$B$37=$A41)*('26-J'!$C$16:$H$16=Q$6)*('26-J'!$C$15:$H$15=Q$5)*('26-J'!$C$17:$H$37))+SOMMEPROD(('27-K'!$B$17:$B$37=$A41)*('27-K'!$C$16:$H$16=Q$6)*('27-K'!$C$15:$H$15=Q$5)*('27-K'!$C$17:$H$37))+SOMMEPROD(('28-L'!$B$17:$B$37=$A41)*('28-L'!$C$16:$H$16=Q$6)*('28-L'!$C$15:$H$15=Q$5)*('28-L'!$C$17:$H$37))</f>
        <v>0</v>
      </c>
      <c r="R41" s="24">
        <f>SOMMEPROD(('19-C'!$B$17:$B$21=$A41)*('19-C'!$C$16:$H$16=R$6)*('19-C'!$C$15:$H$15=R$5)*('19-C'!$C$17:$H$21))+SOMMEPROD(('20-D'!$B$17:$B$21=$A41)*('20-D'!$C$16:$H$16=R$6)*('20-D'!$C$15:$H$15=R$5)*('20-D'!$C$17:$H$21))+SOMMEPROD(('21-E'!$B$17:$B$21=$A41)*('21-E'!$C$16:$H$16=R$6)*('21-E'!$C$15:$H$15=R$5)*('21-E'!$C$17:$H$21))+SOMMEPROD(('22-F'!$B$17:$B$37=$A41)*('22-F'!$C$16:$H$16=R$6)*('22-F'!$C$15:$H$15=R$5)*('22-F'!$C$17:$H$37))+SOMMEPROD(('23-G'!$B$17:$B$37=$A41)*('23-G'!$C$16:$H$16=R$6)*('23-G'!$C$15:$H$15=R$5)*('23-G'!$C$17:$H$37))+SOMMEPROD(('24-H'!$B$17:$B$37=$A41)*('24-H'!$C$16:$H$16=R$6)*('24-H'!$C$15:$H$15=R$5)*('24-H'!$C$17:$H$37))+SOMMEPROD(('25-I'!$B$17:$B$37=$A41)*('25-I'!$C$16:$H$16=R$6)*('25-I'!$C$15:$H$15=R$5)*('25-I'!$C$17:$H$37))+SOMMEPROD(('26-J'!$B$17:$B$37=$A41)*('26-J'!$C$16:$H$16=R$6)*('26-J'!$C$15:$H$15=R$5)*('26-J'!$C$17:$H$37))+SOMMEPROD(('27-K'!$B$17:$B$37=$A41)*('27-K'!$C$16:$H$16=R$6)*('27-K'!$C$15:$H$15=R$5)*('27-K'!$C$17:$H$37))+SOMMEPROD(('28-L'!$B$17:$B$37=$A41)*('28-L'!$C$16:$H$16=R$6)*('28-L'!$C$15:$H$15=R$5)*('28-L'!$C$17:$H$37))</f>
        <v>15300</v>
      </c>
      <c r="S41" s="24">
        <f>SOMMEPROD(('19-C'!$B$17:$B$21=$A41)*('19-C'!$C$16:$H$16=S$6)*('19-C'!$C$15:$H$15=S$5)*('19-C'!$C$17:$H$21))+SOMMEPROD(('20-D'!$B$17:$B$21=$A41)*('20-D'!$C$16:$H$16=S$6)*('20-D'!$C$15:$H$15=S$5)*('20-D'!$C$17:$H$21))+SOMMEPROD(('21-E'!$B$17:$B$21=$A41)*('21-E'!$C$16:$H$16=S$6)*('21-E'!$C$15:$H$15=S$5)*('21-E'!$C$17:$H$21))+SOMMEPROD(('22-F'!$B$17:$B$37=$A41)*('22-F'!$C$16:$H$16=S$6)*('22-F'!$C$15:$H$15=S$5)*('22-F'!$C$17:$H$37))+SOMMEPROD(('23-G'!$B$17:$B$37=$A41)*('23-G'!$C$16:$H$16=S$6)*('23-G'!$C$15:$H$15=S$5)*('23-G'!$C$17:$H$37))+SOMMEPROD(('24-H'!$B$17:$B$37=$A41)*('24-H'!$C$16:$H$16=S$6)*('24-H'!$C$15:$H$15=S$5)*('24-H'!$C$17:$H$37))+SOMMEPROD(('25-I'!$B$17:$B$37=$A41)*('25-I'!$C$16:$H$16=S$6)*('25-I'!$C$15:$H$15=S$5)*('25-I'!$C$17:$H$37))+SOMMEPROD(('26-J'!$B$17:$B$37=$A41)*('26-J'!$C$16:$H$16=S$6)*('26-J'!$C$15:$H$15=S$5)*('26-J'!$C$17:$H$37))+SOMMEPROD(('27-K'!$B$17:$B$37=$A41)*('27-K'!$C$16:$H$16=S$6)*('27-K'!$C$15:$H$15=S$5)*('27-K'!$C$17:$H$37))+SOMMEPROD(('28-L'!$B$17:$B$37=$A41)*('28-L'!$C$16:$H$16=S$6)*('28-L'!$C$15:$H$15=S$5)*('28-L'!$C$17:$H$37))</f>
        <v>37400</v>
      </c>
      <c r="T41" s="24">
        <f>SOMMEPROD(('19-C'!$B$17:$B$21=$A41)*('19-C'!$C$16:$H$16=T$6)*('19-C'!$C$15:$H$15=T$5)*('19-C'!$C$17:$H$21))+SOMMEPROD(('20-D'!$B$17:$B$21=$A41)*('20-D'!$C$16:$H$16=T$6)*('20-D'!$C$15:$H$15=T$5)*('20-D'!$C$17:$H$21))+SOMMEPROD(('21-E'!$B$17:$B$21=$A41)*('21-E'!$C$16:$H$16=T$6)*('21-E'!$C$15:$H$15=T$5)*('21-E'!$C$17:$H$21))+SOMMEPROD(('22-F'!$B$17:$B$37=$A41)*('22-F'!$C$16:$H$16=T$6)*('22-F'!$C$15:$H$15=T$5)*('22-F'!$C$17:$H$37))+SOMMEPROD(('23-G'!$B$17:$B$37=$A41)*('23-G'!$C$16:$H$16=T$6)*('23-G'!$C$15:$H$15=T$5)*('23-G'!$C$17:$H$37))+SOMMEPROD(('24-H'!$B$17:$B$37=$A41)*('24-H'!$C$16:$H$16=T$6)*('24-H'!$C$15:$H$15=T$5)*('24-H'!$C$17:$H$37))+SOMMEPROD(('25-I'!$B$17:$B$37=$A41)*('25-I'!$C$16:$H$16=T$6)*('25-I'!$C$15:$H$15=T$5)*('25-I'!$C$17:$H$37))+SOMMEPROD(('26-J'!$B$17:$B$37=$A41)*('26-J'!$C$16:$H$16=T$6)*('26-J'!$C$15:$H$15=T$5)*('26-J'!$C$17:$H$37))+SOMMEPROD(('27-K'!$B$17:$B$37=$A41)*('27-K'!$C$16:$H$16=T$6)*('27-K'!$C$15:$H$15=T$5)*('27-K'!$C$17:$H$37))+SOMMEPROD(('28-L'!$B$17:$B$37=$A41)*('28-L'!$C$16:$H$16=T$6)*('28-L'!$C$15:$H$15=T$5)*('28-L'!$C$17:$H$37))</f>
        <v>151600</v>
      </c>
      <c r="U41" s="24">
        <f>SOMMEPROD(('19-C'!$B$17:$B$21=$A41)*('19-C'!$C$16:$H$16=U$6)*('19-C'!$C$15:$H$15=U$5)*('19-C'!$C$17:$H$21))+SOMMEPROD(('20-D'!$B$17:$B$21=$A41)*('20-D'!$C$16:$H$16=U$6)*('20-D'!$C$15:$H$15=U$5)*('20-D'!$C$17:$H$21))+SOMMEPROD(('21-E'!$B$17:$B$21=$A41)*('21-E'!$C$16:$H$16=U$6)*('21-E'!$C$15:$H$15=U$5)*('21-E'!$C$17:$H$21))+SOMMEPROD(('22-F'!$B$17:$B$37=$A41)*('22-F'!$C$16:$H$16=U$6)*('22-F'!$C$15:$H$15=U$5)*('22-F'!$C$17:$H$37))+SOMMEPROD(('23-G'!$B$17:$B$37=$A41)*('23-G'!$C$16:$H$16=U$6)*('23-G'!$C$15:$H$15=U$5)*('23-G'!$C$17:$H$37))+SOMMEPROD(('24-H'!$B$17:$B$37=$A41)*('24-H'!$C$16:$H$16=U$6)*('24-H'!$C$15:$H$15=U$5)*('24-H'!$C$17:$H$37))+SOMMEPROD(('25-I'!$B$17:$B$37=$A41)*('25-I'!$C$16:$H$16=U$6)*('25-I'!$C$15:$H$15=U$5)*('25-I'!$C$17:$H$37))+SOMMEPROD(('26-J'!$B$17:$B$37=$A41)*('26-J'!$C$16:$H$16=U$6)*('26-J'!$C$15:$H$15=U$5)*('26-J'!$C$17:$H$37))+SOMMEPROD(('27-K'!$B$17:$B$37=$A41)*('27-K'!$C$16:$H$16=U$6)*('27-K'!$C$15:$H$15=U$5)*('27-K'!$C$17:$H$37))+SOMMEPROD(('28-L'!$B$17:$B$37=$A41)*('28-L'!$C$16:$H$16=U$6)*('28-L'!$C$15:$H$15=U$5)*('28-L'!$C$17:$H$37))</f>
        <v>8600</v>
      </c>
      <c r="V41" s="24">
        <f>SOMMEPROD(('19-C'!$B$17:$B$21=$A41)*('19-C'!$C$16:$H$16=V$6)*('19-C'!$C$15:$H$15=V$5)*('19-C'!$C$17:$H$21))+SOMMEPROD(('20-D'!$B$17:$B$21=$A41)*('20-D'!$C$16:$H$16=V$6)*('20-D'!$C$15:$H$15=V$5)*('20-D'!$C$17:$H$21))+SOMMEPROD(('21-E'!$B$17:$B$21=$A41)*('21-E'!$C$16:$H$16=V$6)*('21-E'!$C$15:$H$15=V$5)*('21-E'!$C$17:$H$21))+SOMMEPROD(('22-F'!$B$17:$B$37=$A41)*('22-F'!$C$16:$H$16=V$6)*('22-F'!$C$15:$H$15=V$5)*('22-F'!$C$17:$H$37))+SOMMEPROD(('23-G'!$B$17:$B$37=$A41)*('23-G'!$C$16:$H$16=V$6)*('23-G'!$C$15:$H$15=V$5)*('23-G'!$C$17:$H$37))+SOMMEPROD(('24-H'!$B$17:$B$37=$A41)*('24-H'!$C$16:$H$16=V$6)*('24-H'!$C$15:$H$15=V$5)*('24-H'!$C$17:$H$37))+SOMMEPROD(('25-I'!$B$17:$B$37=$A41)*('25-I'!$C$16:$H$16=V$6)*('25-I'!$C$15:$H$15=V$5)*('25-I'!$C$17:$H$37))+SOMMEPROD(('26-J'!$B$17:$B$37=$A41)*('26-J'!$C$16:$H$16=V$6)*('26-J'!$C$15:$H$15=V$5)*('26-J'!$C$17:$H$37))+SOMMEPROD(('27-K'!$B$17:$B$37=$A41)*('27-K'!$C$16:$H$16=V$6)*('27-K'!$C$15:$H$15=V$5)*('27-K'!$C$17:$H$37))+SOMMEPROD(('28-L'!$B$17:$B$37=$A41)*('28-L'!$C$16:$H$16=V$6)*('28-L'!$C$15:$H$15=V$5)*('28-L'!$C$17:$H$37))</f>
        <v>60300</v>
      </c>
      <c r="W41" s="24">
        <f>SOMMEPROD(('19-C'!$B$17:$B$21=$A41)*('19-C'!$C$16:$H$16=W$6)*('19-C'!$C$15:$H$15=W$5)*('19-C'!$C$17:$H$21))+SOMMEPROD(('20-D'!$B$17:$B$21=$A41)*('20-D'!$C$16:$H$16=W$6)*('20-D'!$C$15:$H$15=W$5)*('20-D'!$C$17:$H$21))+SOMMEPROD(('21-E'!$B$17:$B$21=$A41)*('21-E'!$C$16:$H$16=W$6)*('21-E'!$C$15:$H$15=W$5)*('21-E'!$C$17:$H$21))+SOMMEPROD(('22-F'!$B$17:$B$37=$A41)*('22-F'!$C$16:$H$16=W$6)*('22-F'!$C$15:$H$15=W$5)*('22-F'!$C$17:$H$37))+SOMMEPROD(('23-G'!$B$17:$B$37=$A41)*('23-G'!$C$16:$H$16=W$6)*('23-G'!$C$15:$H$15=W$5)*('23-G'!$C$17:$H$37))+SOMMEPROD(('24-H'!$B$17:$B$37=$A41)*('24-H'!$C$16:$H$16=W$6)*('24-H'!$C$15:$H$15=W$5)*('24-H'!$C$17:$H$37))+SOMMEPROD(('25-I'!$B$17:$B$37=$A41)*('25-I'!$C$16:$H$16=W$6)*('25-I'!$C$15:$H$15=W$5)*('25-I'!$C$17:$H$37))+SOMMEPROD(('26-J'!$B$17:$B$37=$A41)*('26-J'!$C$16:$H$16=W$6)*('26-J'!$C$15:$H$15=W$5)*('26-J'!$C$17:$H$37))+SOMMEPROD(('27-K'!$B$17:$B$37=$A41)*('27-K'!$C$16:$H$16=W$6)*('27-K'!$C$15:$H$15=W$5)*('27-K'!$C$17:$H$37))+SOMMEPROD(('28-L'!$B$17:$B$37=$A41)*('28-L'!$C$16:$H$16=W$6)*('28-L'!$C$15:$H$15=W$5)*('28-L'!$C$17:$H$37))</f>
        <v>147600</v>
      </c>
      <c r="X41" s="24">
        <f>SOMMEPROD(('19-C'!$B$17:$B$21=$A41)*('19-C'!$C$16:$H$16=X$6)*('19-C'!$C$15:$H$15=X$5)*('19-C'!$C$17:$H$21))+SOMMEPROD(('20-D'!$B$17:$B$21=$A41)*('20-D'!$C$16:$H$16=X$6)*('20-D'!$C$15:$H$15=X$5)*('20-D'!$C$17:$H$21))+SOMMEPROD(('21-E'!$B$17:$B$21=$A41)*('21-E'!$C$16:$H$16=X$6)*('21-E'!$C$15:$H$15=X$5)*('21-E'!$C$17:$H$21))+SOMMEPROD(('22-F'!$B$17:$B$37=$A41)*('22-F'!$C$16:$H$16=X$6)*('22-F'!$C$15:$H$15=X$5)*('22-F'!$C$17:$H$37))+SOMMEPROD(('23-G'!$B$17:$B$37=$A41)*('23-G'!$C$16:$H$16=X$6)*('23-G'!$C$15:$H$15=X$5)*('23-G'!$C$17:$H$37))+SOMMEPROD(('24-H'!$B$17:$B$37=$A41)*('24-H'!$C$16:$H$16=X$6)*('24-H'!$C$15:$H$15=X$5)*('24-H'!$C$17:$H$37))+SOMMEPROD(('25-I'!$B$17:$B$37=$A41)*('25-I'!$C$16:$H$16=X$6)*('25-I'!$C$15:$H$15=X$5)*('25-I'!$C$17:$H$37))+SOMMEPROD(('26-J'!$B$17:$B$37=$A41)*('26-J'!$C$16:$H$16=X$6)*('26-J'!$C$15:$H$15=X$5)*('26-J'!$C$17:$H$37))+SOMMEPROD(('27-K'!$B$17:$B$37=$A41)*('27-K'!$C$16:$H$16=X$6)*('27-K'!$C$15:$H$15=X$5)*('27-K'!$C$17:$H$37))+SOMMEPROD(('28-L'!$B$17:$B$37=$A41)*('28-L'!$C$16:$H$16=X$6)*('28-L'!$C$15:$H$15=X$5)*('28-L'!$C$17:$H$37))</f>
        <v>0</v>
      </c>
      <c r="Y41" s="135" t="e">
        <f t="shared" ca="1" si="11"/>
        <v>#NAME?</v>
      </c>
      <c r="AA41" s="126">
        <f t="shared" si="12"/>
        <v>2028</v>
      </c>
      <c r="AB41" s="19">
        <f t="shared" si="13"/>
        <v>0</v>
      </c>
      <c r="AC41" s="19">
        <f t="shared" si="13"/>
        <v>0</v>
      </c>
      <c r="AD41" s="19">
        <f t="shared" si="13"/>
        <v>0</v>
      </c>
      <c r="AE41" s="19">
        <f t="shared" si="13"/>
        <v>0</v>
      </c>
      <c r="AF41" s="19">
        <f t="shared" si="13"/>
        <v>9100</v>
      </c>
      <c r="AG41" s="19">
        <f t="shared" si="13"/>
        <v>9100</v>
      </c>
      <c r="AH41" s="19">
        <f t="shared" si="13"/>
        <v>147600</v>
      </c>
      <c r="AI41" s="19">
        <f t="shared" si="13"/>
        <v>23600</v>
      </c>
      <c r="AJ41" s="19">
        <f t="shared" si="13"/>
        <v>15300</v>
      </c>
      <c r="AK41" s="19">
        <f t="shared" si="13"/>
        <v>41100</v>
      </c>
      <c r="AL41" s="19">
        <f t="shared" si="14"/>
        <v>65100</v>
      </c>
      <c r="AM41" s="19">
        <f t="shared" si="14"/>
        <v>11600</v>
      </c>
      <c r="AN41" s="19">
        <f t="shared" si="14"/>
        <v>12200</v>
      </c>
      <c r="AO41" s="19">
        <f t="shared" si="14"/>
        <v>7500</v>
      </c>
      <c r="AP41" s="19">
        <f t="shared" si="14"/>
        <v>37400</v>
      </c>
      <c r="AQ41" s="19">
        <f t="shared" si="14"/>
        <v>220500</v>
      </c>
      <c r="AR41" s="19">
        <f t="shared" si="14"/>
        <v>0</v>
      </c>
      <c r="AS41" s="134">
        <f t="shared" si="15"/>
        <v>600100</v>
      </c>
    </row>
    <row r="42" spans="1:45" ht="15" customHeight="1" x14ac:dyDescent="0.25">
      <c r="A42" s="126">
        <f t="shared" si="16"/>
        <v>2029</v>
      </c>
      <c r="B42" s="24">
        <f>SOMMEPROD(('19-C'!$B$17:$B$21=$A42)*('19-C'!$C$16:$H$16=B$6)*('19-C'!$C$15:$H$15=B$5)*('19-C'!$C$17:$H$21))+SOMMEPROD(('20-D'!$B$17:$B$21=$A42)*('20-D'!$C$16:$H$16=B$6)*('20-D'!$C$15:$H$15=B$5)*('20-D'!$C$17:$H$21))+SOMMEPROD(('21-E'!$B$17:$B$21=$A42)*('21-E'!$C$16:$H$16=B$6)*('21-E'!$C$15:$H$15=B$5)*('21-E'!$C$17:$H$21))+SOMMEPROD(('22-F'!$B$17:$B$37=$A42)*('22-F'!$C$16:$H$16=B$6)*('22-F'!$C$15:$H$15=B$5)*('22-F'!$C$17:$H$37))+SOMMEPROD(('23-G'!$B$17:$B$37=$A42)*('23-G'!$C$16:$H$16=B$6)*('23-G'!$C$15:$H$15=B$5)*('23-G'!$C$17:$H$37))+SOMMEPROD(('24-H'!$B$17:$B$37=$A42)*('24-H'!$C$16:$H$16=B$6)*('24-H'!$C$15:$H$15=B$5)*('24-H'!$C$17:$H$37))+SOMMEPROD(('25-I'!$B$17:$B$37=$A42)*('25-I'!$C$16:$H$16=B$6)*('25-I'!$C$15:$H$15=B$5)*('25-I'!$C$17:$H$37))+SOMMEPROD(('26-J'!$B$17:$B$37=$A42)*('26-J'!$C$16:$H$16=B$6)*('26-J'!$C$15:$H$15=B$5)*('26-J'!$C$17:$H$37))+SOMMEPROD(('27-K'!$B$17:$B$37=$A42)*('27-K'!$C$16:$H$16=B$6)*('27-K'!$C$15:$H$15=B$5)*('27-K'!$C$17:$H$37))+SOMMEPROD(('28-L'!$B$17:$B$37=$A42)*('28-L'!$C$16:$H$16=B$6)*('28-L'!$C$15:$H$15=B$5)*('28-L'!$C$17:$H$37))</f>
        <v>0</v>
      </c>
      <c r="C42" s="24" t="e">
        <f ca="1">SOMMEPROD(('19-C'!$B$17:$B$21=$A42)*('19-C'!$C$16:$H$16=C$6)*('19-C'!$C$15:$H$15=C$5)*('19-C'!$C$17:$H$21))+SOMMEPROD(('20-D'!$B$17:$B$21=$A42)*('20-D'!$C$16:$H$16=C$6)*('20-D'!$C$15:$H$15=C$5)*('20-D'!$C$17:$H$21))+SOMMEPROD(('21-E'!$B$17:$B$21=$A42)*('21-E'!$C$16:$H$16=C$6)*('21-E'!$C$15:$H$15=C$5)*('21-E'!$C$17:$H$21))+SOMMEPROD(('22-F'!$B$17:$B$37=$A42)*('22-F'!$C$16:$H$16=C$6)*('22-F'!$C$15:$H$15=C$5)*('22-F'!$C$17:$H$37))+SOMMEPROD(('23-G'!$B$17:$B$37=$A42)*('23-G'!$C$16:$H$16=C$6)*('23-G'!$C$15:$H$15=C$5)*('23-G'!$C$17:$H$37))+SOMMEPROD(('24-H'!$B$17:$B$37=$A42)*('24-H'!$C$16:$H$16=C$6)*('24-H'!$C$15:$H$15=C$5)*('24-H'!$C$17:$H$37))+SOMMEPROD(('25-I'!$B$17:$B$37=$A42)*('25-I'!$C$16:$H$16=C$6)*('25-I'!$C$15:$H$15=C$5)*('25-I'!$C$17:$H$37))+SOMMEPROD(('26-J'!$B$17:$B$37=$A42)*('26-J'!$C$16:$H$16=C$6)*('26-J'!$C$15:$H$15=C$5)*('26-J'!$C$17:$H$37))+SOMMEPROD(('27-K'!$B$17:$B$37=$A42)*('27-K'!$C$16:$H$16=C$6)*('27-K'!$C$15:$H$15=C$5)*('27-K'!$C$17:$H$37))+SOMMEPROD(('28-L'!$B$17:$B$37=$A42)*('28-L'!$C$16:$H$16=C$6)*('28-L'!$C$15:$H$15=C$5)*('28-L'!$C$17:$H$37))</f>
        <v>#NAME?</v>
      </c>
      <c r="D42" s="24" t="e">
        <f ca="1">SOMMEPROD(('19-C'!$B$17:$B$21=$A42)*('19-C'!$C$16:$H$16=D$6)*('19-C'!$C$15:$H$15=D$5)*('19-C'!$C$17:$H$21))+SOMMEPROD(('20-D'!$B$17:$B$21=$A42)*('20-D'!$C$16:$H$16=D$6)*('20-D'!$C$15:$H$15=D$5)*('20-D'!$C$17:$H$21))+SOMMEPROD(('21-E'!$B$17:$B$21=$A42)*('21-E'!$C$16:$H$16=D$6)*('21-E'!$C$15:$H$15=D$5)*('21-E'!$C$17:$H$21))+SOMMEPROD(('22-F'!$B$17:$B$37=$A42)*('22-F'!$C$16:$H$16=D$6)*('22-F'!$C$15:$H$15=D$5)*('22-F'!$C$17:$H$37))+SOMMEPROD(('23-G'!$B$17:$B$37=$A42)*('23-G'!$C$16:$H$16=D$6)*('23-G'!$C$15:$H$15=D$5)*('23-G'!$C$17:$H$37))+SOMMEPROD(('24-H'!$B$17:$B$37=$A42)*('24-H'!$C$16:$H$16=D$6)*('24-H'!$C$15:$H$15=D$5)*('24-H'!$C$17:$H$37))+SOMMEPROD(('25-I'!$B$17:$B$37=$A42)*('25-I'!$C$16:$H$16=D$6)*('25-I'!$C$15:$H$15=D$5)*('25-I'!$C$17:$H$37))+SOMMEPROD(('26-J'!$B$17:$B$37=$A42)*('26-J'!$C$16:$H$16=D$6)*('26-J'!$C$15:$H$15=D$5)*('26-J'!$C$17:$H$37))+SOMMEPROD(('27-K'!$B$17:$B$37=$A42)*('27-K'!$C$16:$H$16=D$6)*('27-K'!$C$15:$H$15=D$5)*('27-K'!$C$17:$H$37))+SOMMEPROD(('28-L'!$B$17:$B$37=$A42)*('28-L'!$C$16:$H$16=D$6)*('28-L'!$C$15:$H$15=D$5)*('28-L'!$C$17:$H$37))</f>
        <v>#NAME?</v>
      </c>
      <c r="E42" s="24" t="e">
        <f ca="1">SOMMEPROD(('19-C'!$B$17:$B$21=$A42)*('19-C'!$C$16:$H$16=E$6)*('19-C'!$C$15:$H$15=E$5)*('19-C'!$C$17:$H$21))+SOMMEPROD(('20-D'!$B$17:$B$21=$A42)*('20-D'!$C$16:$H$16=E$6)*('20-D'!$C$15:$H$15=E$5)*('20-D'!$C$17:$H$21))+SOMMEPROD(('21-E'!$B$17:$B$21=$A42)*('21-E'!$C$16:$H$16=E$6)*('21-E'!$C$15:$H$15=E$5)*('21-E'!$C$17:$H$21))+SOMMEPROD(('22-F'!$B$17:$B$37=$A42)*('22-F'!$C$16:$H$16=E$6)*('22-F'!$C$15:$H$15=E$5)*('22-F'!$C$17:$H$37))+SOMMEPROD(('23-G'!$B$17:$B$37=$A42)*('23-G'!$C$16:$H$16=E$6)*('23-G'!$C$15:$H$15=E$5)*('23-G'!$C$17:$H$37))+SOMMEPROD(('24-H'!$B$17:$B$37=$A42)*('24-H'!$C$16:$H$16=E$6)*('24-H'!$C$15:$H$15=E$5)*('24-H'!$C$17:$H$37))+SOMMEPROD(('25-I'!$B$17:$B$37=$A42)*('25-I'!$C$16:$H$16=E$6)*('25-I'!$C$15:$H$15=E$5)*('25-I'!$C$17:$H$37))+SOMMEPROD(('26-J'!$B$17:$B$37=$A42)*('26-J'!$C$16:$H$16=E$6)*('26-J'!$C$15:$H$15=E$5)*('26-J'!$C$17:$H$37))+SOMMEPROD(('27-K'!$B$17:$B$37=$A42)*('27-K'!$C$16:$H$16=E$6)*('27-K'!$C$15:$H$15=E$5)*('27-K'!$C$17:$H$37))+SOMMEPROD(('28-L'!$B$17:$B$37=$A42)*('28-L'!$C$16:$H$16=E$6)*('28-L'!$C$15:$H$15=E$5)*('28-L'!$C$17:$H$37))</f>
        <v>#NAME?</v>
      </c>
      <c r="F42" s="24" t="e">
        <f ca="1">SOMMEPROD(('19-C'!$B$17:$B$21=$A42)*('19-C'!$C$16:$H$16=F$6)*('19-C'!$C$15:$H$15=F$5)*('19-C'!$C$17:$H$21))+SOMMEPROD(('20-D'!$B$17:$B$21=$A42)*('20-D'!$C$16:$H$16=F$6)*('20-D'!$C$15:$H$15=F$5)*('20-D'!$C$17:$H$21))+SOMMEPROD(('21-E'!$B$17:$B$21=$A42)*('21-E'!$C$16:$H$16=F$6)*('21-E'!$C$15:$H$15=F$5)*('21-E'!$C$17:$H$21))+SOMMEPROD(('22-F'!$B$17:$B$37=$A42)*('22-F'!$C$16:$H$16=F$6)*('22-F'!$C$15:$H$15=F$5)*('22-F'!$C$17:$H$37))+SOMMEPROD(('23-G'!$B$17:$B$37=$A42)*('23-G'!$C$16:$H$16=F$6)*('23-G'!$C$15:$H$15=F$5)*('23-G'!$C$17:$H$37))+SOMMEPROD(('24-H'!$B$17:$B$37=$A42)*('24-H'!$C$16:$H$16=F$6)*('24-H'!$C$15:$H$15=F$5)*('24-H'!$C$17:$H$37))+SOMMEPROD(('25-I'!$B$17:$B$37=$A42)*('25-I'!$C$16:$H$16=F$6)*('25-I'!$C$15:$H$15=F$5)*('25-I'!$C$17:$H$37))+SOMMEPROD(('26-J'!$B$17:$B$37=$A42)*('26-J'!$C$16:$H$16=F$6)*('26-J'!$C$15:$H$15=F$5)*('26-J'!$C$17:$H$37))+SOMMEPROD(('27-K'!$B$17:$B$37=$A42)*('27-K'!$C$16:$H$16=F$6)*('27-K'!$C$15:$H$15=F$5)*('27-K'!$C$17:$H$37))+SOMMEPROD(('28-L'!$B$17:$B$37=$A42)*('28-L'!$C$16:$H$16=F$6)*('28-L'!$C$15:$H$15=F$5)*('28-L'!$C$17:$H$37))</f>
        <v>#NAME?</v>
      </c>
      <c r="G42" s="24" t="e">
        <f ca="1">SOMMEPROD(('19-C'!$B$17:$B$21=$A42)*('19-C'!$C$16:$H$16=G$6)*('19-C'!$C$15:$H$15=G$5)*('19-C'!$C$17:$H$21))+SOMMEPROD(('20-D'!$B$17:$B$21=$A42)*('20-D'!$C$16:$H$16=G$6)*('20-D'!$C$15:$H$15=G$5)*('20-D'!$C$17:$H$21))+SOMMEPROD(('21-E'!$B$17:$B$21=$A42)*('21-E'!$C$16:$H$16=G$6)*('21-E'!$C$15:$H$15=G$5)*('21-E'!$C$17:$H$21))+SOMMEPROD(('22-F'!$B$17:$B$37=$A42)*('22-F'!$C$16:$H$16=G$6)*('22-F'!$C$15:$H$15=G$5)*('22-F'!$C$17:$H$37))+SOMMEPROD(('23-G'!$B$17:$B$37=$A42)*('23-G'!$C$16:$H$16=G$6)*('23-G'!$C$15:$H$15=G$5)*('23-G'!$C$17:$H$37))+SOMMEPROD(('24-H'!$B$17:$B$37=$A42)*('24-H'!$C$16:$H$16=G$6)*('24-H'!$C$15:$H$15=G$5)*('24-H'!$C$17:$H$37))+SOMMEPROD(('25-I'!$B$17:$B$37=$A42)*('25-I'!$C$16:$H$16=G$6)*('25-I'!$C$15:$H$15=G$5)*('25-I'!$C$17:$H$37))+SOMMEPROD(('26-J'!$B$17:$B$37=$A42)*('26-J'!$C$16:$H$16=G$6)*('26-J'!$C$15:$H$15=G$5)*('26-J'!$C$17:$H$37))+SOMMEPROD(('27-K'!$B$17:$B$37=$A42)*('27-K'!$C$16:$H$16=G$6)*('27-K'!$C$15:$H$15=G$5)*('27-K'!$C$17:$H$37))+SOMMEPROD(('28-L'!$B$17:$B$37=$A42)*('28-L'!$C$16:$H$16=G$6)*('28-L'!$C$15:$H$15=G$5)*('28-L'!$C$17:$H$37))</f>
        <v>#NAME?</v>
      </c>
      <c r="H42" s="24" t="e">
        <f ca="1">SOMMEPROD(('19-C'!$B$17:$B$21=$A42)*('19-C'!$C$16:$H$16=H$6)*('19-C'!$C$15:$H$15=H$5)*('19-C'!$C$17:$H$21))+SOMMEPROD(('20-D'!$B$17:$B$21=$A42)*('20-D'!$C$16:$H$16=H$6)*('20-D'!$C$15:$H$15=H$5)*('20-D'!$C$17:$H$21))+SOMMEPROD(('21-E'!$B$17:$B$21=$A42)*('21-E'!$C$16:$H$16=H$6)*('21-E'!$C$15:$H$15=H$5)*('21-E'!$C$17:$H$21))+SOMMEPROD(('22-F'!$B$17:$B$37=$A42)*('22-F'!$C$16:$H$16=H$6)*('22-F'!$C$15:$H$15=H$5)*('22-F'!$C$17:$H$37))+SOMMEPROD(('23-G'!$B$17:$B$37=$A42)*('23-G'!$C$16:$H$16=H$6)*('23-G'!$C$15:$H$15=H$5)*('23-G'!$C$17:$H$37))+SOMMEPROD(('24-H'!$B$17:$B$37=$A42)*('24-H'!$C$16:$H$16=H$6)*('24-H'!$C$15:$H$15=H$5)*('24-H'!$C$17:$H$37))+SOMMEPROD(('25-I'!$B$17:$B$37=$A42)*('25-I'!$C$16:$H$16=H$6)*('25-I'!$C$15:$H$15=H$5)*('25-I'!$C$17:$H$37))+SOMMEPROD(('26-J'!$B$17:$B$37=$A42)*('26-J'!$C$16:$H$16=H$6)*('26-J'!$C$15:$H$15=H$5)*('26-J'!$C$17:$H$37))+SOMMEPROD(('27-K'!$B$17:$B$37=$A42)*('27-K'!$C$16:$H$16=H$6)*('27-K'!$C$15:$H$15=H$5)*('27-K'!$C$17:$H$37))+SOMMEPROD(('28-L'!$B$17:$B$37=$A42)*('28-L'!$C$16:$H$16=H$6)*('28-L'!$C$15:$H$15=H$5)*('28-L'!$C$17:$H$37))</f>
        <v>#NAME?</v>
      </c>
      <c r="I42" s="24">
        <f>SOMMEPROD(('19-C'!$B$17:$B$21=$A42)*('19-C'!$C$16:$H$16=I$6)*('19-C'!$C$15:$H$15=I$5)*('19-C'!$C$17:$H$21))+SOMMEPROD(('20-D'!$B$17:$B$21=$A42)*('20-D'!$C$16:$H$16=I$6)*('20-D'!$C$15:$H$15=I$5)*('20-D'!$C$17:$H$21))+SOMMEPROD(('21-E'!$B$17:$B$21=$A42)*('21-E'!$C$16:$H$16=I$6)*('21-E'!$C$15:$H$15=I$5)*('21-E'!$C$17:$H$21))+SOMMEPROD(('22-F'!$B$17:$B$37=$A42)*('22-F'!$C$16:$H$16=I$6)*('22-F'!$C$15:$H$15=I$5)*('22-F'!$C$17:$H$37))+SOMMEPROD(('23-G'!$B$17:$B$37=$A42)*('23-G'!$C$16:$H$16=I$6)*('23-G'!$C$15:$H$15=I$5)*('23-G'!$C$17:$H$37))+SOMMEPROD(('24-H'!$B$17:$B$37=$A42)*('24-H'!$C$16:$H$16=I$6)*('24-H'!$C$15:$H$15=I$5)*('24-H'!$C$17:$H$37))+SOMMEPROD(('25-I'!$B$17:$B$37=$A42)*('25-I'!$C$16:$H$16=I$6)*('25-I'!$C$15:$H$15=I$5)*('25-I'!$C$17:$H$37))+SOMMEPROD(('26-J'!$B$17:$B$37=$A42)*('26-J'!$C$16:$H$16=I$6)*('26-J'!$C$15:$H$15=I$5)*('26-J'!$C$17:$H$37))+SOMMEPROD(('27-K'!$B$17:$B$37=$A42)*('27-K'!$C$16:$H$16=I$6)*('27-K'!$C$15:$H$15=I$5)*('27-K'!$C$17:$H$37))+SOMMEPROD(('28-L'!$B$17:$B$37=$A42)*('28-L'!$C$16:$H$16=I$6)*('28-L'!$C$15:$H$15=I$5)*('28-L'!$C$17:$H$37))</f>
        <v>0</v>
      </c>
      <c r="J42" s="24">
        <f>SOMMEPROD(('19-C'!$B$17:$B$21=$A42)*('19-C'!$C$16:$H$16=J$6)*('19-C'!$C$15:$H$15=J$5)*('19-C'!$C$17:$H$21))+SOMMEPROD(('20-D'!$B$17:$B$21=$A42)*('20-D'!$C$16:$H$16=J$6)*('20-D'!$C$15:$H$15=J$5)*('20-D'!$C$17:$H$21))+SOMMEPROD(('21-E'!$B$17:$B$21=$A42)*('21-E'!$C$16:$H$16=J$6)*('21-E'!$C$15:$H$15=J$5)*('21-E'!$C$17:$H$21))+SOMMEPROD(('22-F'!$B$17:$B$37=$A42)*('22-F'!$C$16:$H$16=J$6)*('22-F'!$C$15:$H$15=J$5)*('22-F'!$C$17:$H$37))+SOMMEPROD(('23-G'!$B$17:$B$37=$A42)*('23-G'!$C$16:$H$16=J$6)*('23-G'!$C$15:$H$15=J$5)*('23-G'!$C$17:$H$37))+SOMMEPROD(('24-H'!$B$17:$B$37=$A42)*('24-H'!$C$16:$H$16=J$6)*('24-H'!$C$15:$H$15=J$5)*('24-H'!$C$17:$H$37))+SOMMEPROD(('25-I'!$B$17:$B$37=$A42)*('25-I'!$C$16:$H$16=J$6)*('25-I'!$C$15:$H$15=J$5)*('25-I'!$C$17:$H$37))+SOMMEPROD(('26-J'!$B$17:$B$37=$A42)*('26-J'!$C$16:$H$16=J$6)*('26-J'!$C$15:$H$15=J$5)*('26-J'!$C$17:$H$37))+SOMMEPROD(('27-K'!$B$17:$B$37=$A42)*('27-K'!$C$16:$H$16=J$6)*('27-K'!$C$15:$H$15=J$5)*('27-K'!$C$17:$H$37))+SOMMEPROD(('28-L'!$B$17:$B$37=$A42)*('28-L'!$C$16:$H$16=J$6)*('28-L'!$C$15:$H$15=J$5)*('28-L'!$C$17:$H$37))</f>
        <v>35400</v>
      </c>
      <c r="K42" s="24">
        <f>SOMMEPROD(('19-C'!$B$17:$B$21=$A42)*('19-C'!$C$16:$H$16=K$6)*('19-C'!$C$15:$H$15=K$5)*('19-C'!$C$17:$H$21))+SOMMEPROD(('20-D'!$B$17:$B$21=$A42)*('20-D'!$C$16:$H$16=K$6)*('20-D'!$C$15:$H$15=K$5)*('20-D'!$C$17:$H$21))+SOMMEPROD(('21-E'!$B$17:$B$21=$A42)*('21-E'!$C$16:$H$16=K$6)*('21-E'!$C$15:$H$15=K$5)*('21-E'!$C$17:$H$21))+SOMMEPROD(('22-F'!$B$17:$B$37=$A42)*('22-F'!$C$16:$H$16=K$6)*('22-F'!$C$15:$H$15=K$5)*('22-F'!$C$17:$H$37))+SOMMEPROD(('23-G'!$B$17:$B$37=$A42)*('23-G'!$C$16:$H$16=K$6)*('23-G'!$C$15:$H$15=K$5)*('23-G'!$C$17:$H$37))+SOMMEPROD(('24-H'!$B$17:$B$37=$A42)*('24-H'!$C$16:$H$16=K$6)*('24-H'!$C$15:$H$15=K$5)*('24-H'!$C$17:$H$37))+SOMMEPROD(('25-I'!$B$17:$B$37=$A42)*('25-I'!$C$16:$H$16=K$6)*('25-I'!$C$15:$H$15=K$5)*('25-I'!$C$17:$H$37))+SOMMEPROD(('26-J'!$B$17:$B$37=$A42)*('26-J'!$C$16:$H$16=K$6)*('26-J'!$C$15:$H$15=K$5)*('26-J'!$C$17:$H$37))+SOMMEPROD(('27-K'!$B$17:$B$37=$A42)*('27-K'!$C$16:$H$16=K$6)*('27-K'!$C$15:$H$15=K$5)*('27-K'!$C$17:$H$37))+SOMMEPROD(('28-L'!$B$17:$B$37=$A42)*('28-L'!$C$16:$H$16=K$6)*('28-L'!$C$15:$H$15=K$5)*('28-L'!$C$17:$H$37))</f>
        <v>18600</v>
      </c>
      <c r="L42" s="24">
        <f>SOMMEPROD(('19-C'!$B$17:$B$21=$A42)*('19-C'!$C$16:$H$16=L$6)*('19-C'!$C$15:$H$15=L$5)*('19-C'!$C$17:$H$21))+SOMMEPROD(('20-D'!$B$17:$B$21=$A42)*('20-D'!$C$16:$H$16=L$6)*('20-D'!$C$15:$H$15=L$5)*('20-D'!$C$17:$H$21))+SOMMEPROD(('21-E'!$B$17:$B$21=$A42)*('21-E'!$C$16:$H$16=L$6)*('21-E'!$C$15:$H$15=L$5)*('21-E'!$C$17:$H$21))+SOMMEPROD(('22-F'!$B$17:$B$37=$A42)*('22-F'!$C$16:$H$16=L$6)*('22-F'!$C$15:$H$15=L$5)*('22-F'!$C$17:$H$37))+SOMMEPROD(('23-G'!$B$17:$B$37=$A42)*('23-G'!$C$16:$H$16=L$6)*('23-G'!$C$15:$H$15=L$5)*('23-G'!$C$17:$H$37))+SOMMEPROD(('24-H'!$B$17:$B$37=$A42)*('24-H'!$C$16:$H$16=L$6)*('24-H'!$C$15:$H$15=L$5)*('24-H'!$C$17:$H$37))+SOMMEPROD(('25-I'!$B$17:$B$37=$A42)*('25-I'!$C$16:$H$16=L$6)*('25-I'!$C$15:$H$15=L$5)*('25-I'!$C$17:$H$37))+SOMMEPROD(('26-J'!$B$17:$B$37=$A42)*('26-J'!$C$16:$H$16=L$6)*('26-J'!$C$15:$H$15=L$5)*('26-J'!$C$17:$H$37))+SOMMEPROD(('27-K'!$B$17:$B$37=$A42)*('27-K'!$C$16:$H$16=L$6)*('27-K'!$C$15:$H$15=L$5)*('27-K'!$C$17:$H$37))+SOMMEPROD(('28-L'!$B$17:$B$37=$A42)*('28-L'!$C$16:$H$16=L$6)*('28-L'!$C$15:$H$15=L$5)*('28-L'!$C$17:$H$37))</f>
        <v>12300</v>
      </c>
      <c r="M42" s="24">
        <f>SOMMEPROD(('19-C'!$B$17:$B$21=$A42)*('19-C'!$C$16:$H$16=M$6)*('19-C'!$C$15:$H$15=M$5)*('19-C'!$C$17:$H$21))+SOMMEPROD(('20-D'!$B$17:$B$21=$A42)*('20-D'!$C$16:$H$16=M$6)*('20-D'!$C$15:$H$15=M$5)*('20-D'!$C$17:$H$21))+SOMMEPROD(('21-E'!$B$17:$B$21=$A42)*('21-E'!$C$16:$H$16=M$6)*('21-E'!$C$15:$H$15=M$5)*('21-E'!$C$17:$H$21))+SOMMEPROD(('22-F'!$B$17:$B$37=$A42)*('22-F'!$C$16:$H$16=M$6)*('22-F'!$C$15:$H$15=M$5)*('22-F'!$C$17:$H$37))+SOMMEPROD(('23-G'!$B$17:$B$37=$A42)*('23-G'!$C$16:$H$16=M$6)*('23-G'!$C$15:$H$15=M$5)*('23-G'!$C$17:$H$37))+SOMMEPROD(('24-H'!$B$17:$B$37=$A42)*('24-H'!$C$16:$H$16=M$6)*('24-H'!$C$15:$H$15=M$5)*('24-H'!$C$17:$H$37))+SOMMEPROD(('25-I'!$B$17:$B$37=$A42)*('25-I'!$C$16:$H$16=M$6)*('25-I'!$C$15:$H$15=M$5)*('25-I'!$C$17:$H$37))+SOMMEPROD(('26-J'!$B$17:$B$37=$A42)*('26-J'!$C$16:$H$16=M$6)*('26-J'!$C$15:$H$15=M$5)*('26-J'!$C$17:$H$37))+SOMMEPROD(('27-K'!$B$17:$B$37=$A42)*('27-K'!$C$16:$H$16=M$6)*('27-K'!$C$15:$H$15=M$5)*('27-K'!$C$17:$H$37))+SOMMEPROD(('28-L'!$B$17:$B$37=$A42)*('28-L'!$C$16:$H$16=M$6)*('28-L'!$C$15:$H$15=M$5)*('28-L'!$C$17:$H$37))</f>
        <v>24400</v>
      </c>
      <c r="N42" s="24">
        <f>SOMMEPROD(('19-C'!$B$17:$B$21=$A42)*('19-C'!$C$16:$H$16=N$6)*('19-C'!$C$15:$H$15=N$5)*('19-C'!$C$17:$H$21))+SOMMEPROD(('20-D'!$B$17:$B$21=$A42)*('20-D'!$C$16:$H$16=N$6)*('20-D'!$C$15:$H$15=N$5)*('20-D'!$C$17:$H$21))+SOMMEPROD(('21-E'!$B$17:$B$21=$A42)*('21-E'!$C$16:$H$16=N$6)*('21-E'!$C$15:$H$15=N$5)*('21-E'!$C$17:$H$21))+SOMMEPROD(('22-F'!$B$17:$B$37=$A42)*('22-F'!$C$16:$H$16=N$6)*('22-F'!$C$15:$H$15=N$5)*('22-F'!$C$17:$H$37))+SOMMEPROD(('23-G'!$B$17:$B$37=$A42)*('23-G'!$C$16:$H$16=N$6)*('23-G'!$C$15:$H$15=N$5)*('23-G'!$C$17:$H$37))+SOMMEPROD(('24-H'!$B$17:$B$37=$A42)*('24-H'!$C$16:$H$16=N$6)*('24-H'!$C$15:$H$15=N$5)*('24-H'!$C$17:$H$37))+SOMMEPROD(('25-I'!$B$17:$B$37=$A42)*('25-I'!$C$16:$H$16=N$6)*('25-I'!$C$15:$H$15=N$5)*('25-I'!$C$17:$H$37))+SOMMEPROD(('26-J'!$B$17:$B$37=$A42)*('26-J'!$C$16:$H$16=N$6)*('26-J'!$C$15:$H$15=N$5)*('26-J'!$C$17:$H$37))+SOMMEPROD(('27-K'!$B$17:$B$37=$A42)*('27-K'!$C$16:$H$16=N$6)*('27-K'!$C$15:$H$15=N$5)*('27-K'!$C$17:$H$37))+SOMMEPROD(('28-L'!$B$17:$B$37=$A42)*('28-L'!$C$16:$H$16=N$6)*('28-L'!$C$15:$H$15=N$5)*('28-L'!$C$17:$H$37))</f>
        <v>12000</v>
      </c>
      <c r="O42" s="24">
        <f>SOMMEPROD(('19-C'!$B$17:$B$21=$A42)*('19-C'!$C$16:$H$16=O$6)*('19-C'!$C$15:$H$15=O$5)*('19-C'!$C$17:$H$21))+SOMMEPROD(('20-D'!$B$17:$B$21=$A42)*('20-D'!$C$16:$H$16=O$6)*('20-D'!$C$15:$H$15=O$5)*('20-D'!$C$17:$H$21))+SOMMEPROD(('21-E'!$B$17:$B$21=$A42)*('21-E'!$C$16:$H$16=O$6)*('21-E'!$C$15:$H$15=O$5)*('21-E'!$C$17:$H$21))+SOMMEPROD(('22-F'!$B$17:$B$37=$A42)*('22-F'!$C$16:$H$16=O$6)*('22-F'!$C$15:$H$15=O$5)*('22-F'!$C$17:$H$37))+SOMMEPROD(('23-G'!$B$17:$B$37=$A42)*('23-G'!$C$16:$H$16=O$6)*('23-G'!$C$15:$H$15=O$5)*('23-G'!$C$17:$H$37))+SOMMEPROD(('24-H'!$B$17:$B$37=$A42)*('24-H'!$C$16:$H$16=O$6)*('24-H'!$C$15:$H$15=O$5)*('24-H'!$C$17:$H$37))+SOMMEPROD(('25-I'!$B$17:$B$37=$A42)*('25-I'!$C$16:$H$16=O$6)*('25-I'!$C$15:$H$15=O$5)*('25-I'!$C$17:$H$37))+SOMMEPROD(('26-J'!$B$17:$B$37=$A42)*('26-J'!$C$16:$H$16=O$6)*('26-J'!$C$15:$H$15=O$5)*('26-J'!$C$17:$H$37))+SOMMEPROD(('27-K'!$B$17:$B$37=$A42)*('27-K'!$C$16:$H$16=O$6)*('27-K'!$C$15:$H$15=O$5)*('27-K'!$C$17:$H$37))+SOMMEPROD(('28-L'!$B$17:$B$37=$A42)*('28-L'!$C$16:$H$16=O$6)*('28-L'!$C$15:$H$15=O$5)*('28-L'!$C$17:$H$37))</f>
        <v>12700</v>
      </c>
      <c r="P42" s="24">
        <f>SOMMEPROD(('19-C'!$B$17:$B$21=$A42)*('19-C'!$C$16:$H$16=P$6)*('19-C'!$C$15:$H$15=P$5)*('19-C'!$C$17:$H$21))+SOMMEPROD(('20-D'!$B$17:$B$21=$A42)*('20-D'!$C$16:$H$16=P$6)*('20-D'!$C$15:$H$15=P$5)*('20-D'!$C$17:$H$21))+SOMMEPROD(('21-E'!$B$17:$B$21=$A42)*('21-E'!$C$16:$H$16=P$6)*('21-E'!$C$15:$H$15=P$5)*('21-E'!$C$17:$H$21))+SOMMEPROD(('22-F'!$B$17:$B$37=$A42)*('22-F'!$C$16:$H$16=P$6)*('22-F'!$C$15:$H$15=P$5)*('22-F'!$C$17:$H$37))+SOMMEPROD(('23-G'!$B$17:$B$37=$A42)*('23-G'!$C$16:$H$16=P$6)*('23-G'!$C$15:$H$15=P$5)*('23-G'!$C$17:$H$37))+SOMMEPROD(('24-H'!$B$17:$B$37=$A42)*('24-H'!$C$16:$H$16=P$6)*('24-H'!$C$15:$H$15=P$5)*('24-H'!$C$17:$H$37))+SOMMEPROD(('25-I'!$B$17:$B$37=$A42)*('25-I'!$C$16:$H$16=P$6)*('25-I'!$C$15:$H$15=P$5)*('25-I'!$C$17:$H$37))+SOMMEPROD(('26-J'!$B$17:$B$37=$A42)*('26-J'!$C$16:$H$16=P$6)*('26-J'!$C$15:$H$15=P$5)*('26-J'!$C$17:$H$37))+SOMMEPROD(('27-K'!$B$17:$B$37=$A42)*('27-K'!$C$16:$H$16=P$6)*('27-K'!$C$15:$H$15=P$5)*('27-K'!$C$17:$H$37))+SOMMEPROD(('28-L'!$B$17:$B$37=$A42)*('28-L'!$C$16:$H$16=P$6)*('28-L'!$C$15:$H$15=P$5)*('28-L'!$C$17:$H$37))</f>
        <v>7900</v>
      </c>
      <c r="Q42" s="24">
        <f>SOMMEPROD(('19-C'!$B$17:$B$21=$A42)*('19-C'!$C$16:$H$16=Q$6)*('19-C'!$C$15:$H$15=Q$5)*('19-C'!$C$17:$H$21))+SOMMEPROD(('20-D'!$B$17:$B$21=$A42)*('20-D'!$C$16:$H$16=Q$6)*('20-D'!$C$15:$H$15=Q$5)*('20-D'!$C$17:$H$21))+SOMMEPROD(('21-E'!$B$17:$B$21=$A42)*('21-E'!$C$16:$H$16=Q$6)*('21-E'!$C$15:$H$15=Q$5)*('21-E'!$C$17:$H$21))+SOMMEPROD(('22-F'!$B$17:$B$37=$A42)*('22-F'!$C$16:$H$16=Q$6)*('22-F'!$C$15:$H$15=Q$5)*('22-F'!$C$17:$H$37))+SOMMEPROD(('23-G'!$B$17:$B$37=$A42)*('23-G'!$C$16:$H$16=Q$6)*('23-G'!$C$15:$H$15=Q$5)*('23-G'!$C$17:$H$37))+SOMMEPROD(('24-H'!$B$17:$B$37=$A42)*('24-H'!$C$16:$H$16=Q$6)*('24-H'!$C$15:$H$15=Q$5)*('24-H'!$C$17:$H$37))+SOMMEPROD(('25-I'!$B$17:$B$37=$A42)*('25-I'!$C$16:$H$16=Q$6)*('25-I'!$C$15:$H$15=Q$5)*('25-I'!$C$17:$H$37))+SOMMEPROD(('26-J'!$B$17:$B$37=$A42)*('26-J'!$C$16:$H$16=Q$6)*('26-J'!$C$15:$H$15=Q$5)*('26-J'!$C$17:$H$37))+SOMMEPROD(('27-K'!$B$17:$B$37=$A42)*('27-K'!$C$16:$H$16=Q$6)*('27-K'!$C$15:$H$15=Q$5)*('27-K'!$C$17:$H$37))+SOMMEPROD(('28-L'!$B$17:$B$37=$A42)*('28-L'!$C$16:$H$16=Q$6)*('28-L'!$C$15:$H$15=Q$5)*('28-L'!$C$17:$H$37))</f>
        <v>0</v>
      </c>
      <c r="R42" s="24">
        <f>SOMMEPROD(('19-C'!$B$17:$B$21=$A42)*('19-C'!$C$16:$H$16=R$6)*('19-C'!$C$15:$H$15=R$5)*('19-C'!$C$17:$H$21))+SOMMEPROD(('20-D'!$B$17:$B$21=$A42)*('20-D'!$C$16:$H$16=R$6)*('20-D'!$C$15:$H$15=R$5)*('20-D'!$C$17:$H$21))+SOMMEPROD(('21-E'!$B$17:$B$21=$A42)*('21-E'!$C$16:$H$16=R$6)*('21-E'!$C$15:$H$15=R$5)*('21-E'!$C$17:$H$21))+SOMMEPROD(('22-F'!$B$17:$B$37=$A42)*('22-F'!$C$16:$H$16=R$6)*('22-F'!$C$15:$H$15=R$5)*('22-F'!$C$17:$H$37))+SOMMEPROD(('23-G'!$B$17:$B$37=$A42)*('23-G'!$C$16:$H$16=R$6)*('23-G'!$C$15:$H$15=R$5)*('23-G'!$C$17:$H$37))+SOMMEPROD(('24-H'!$B$17:$B$37=$A42)*('24-H'!$C$16:$H$16=R$6)*('24-H'!$C$15:$H$15=R$5)*('24-H'!$C$17:$H$37))+SOMMEPROD(('25-I'!$B$17:$B$37=$A42)*('25-I'!$C$16:$H$16=R$6)*('25-I'!$C$15:$H$15=R$5)*('25-I'!$C$17:$H$37))+SOMMEPROD(('26-J'!$B$17:$B$37=$A42)*('26-J'!$C$16:$H$16=R$6)*('26-J'!$C$15:$H$15=R$5)*('26-J'!$C$17:$H$37))+SOMMEPROD(('27-K'!$B$17:$B$37=$A42)*('27-K'!$C$16:$H$16=R$6)*('27-K'!$C$15:$H$15=R$5)*('27-K'!$C$17:$H$37))+SOMMEPROD(('28-L'!$B$17:$B$37=$A42)*('28-L'!$C$16:$H$16=R$6)*('28-L'!$C$15:$H$15=R$5)*('28-L'!$C$17:$H$37))</f>
        <v>15800</v>
      </c>
      <c r="S42" s="24">
        <f>SOMMEPROD(('19-C'!$B$17:$B$21=$A42)*('19-C'!$C$16:$H$16=S$6)*('19-C'!$C$15:$H$15=S$5)*('19-C'!$C$17:$H$21))+SOMMEPROD(('20-D'!$B$17:$B$21=$A42)*('20-D'!$C$16:$H$16=S$6)*('20-D'!$C$15:$H$15=S$5)*('20-D'!$C$17:$H$21))+SOMMEPROD(('21-E'!$B$17:$B$21=$A42)*('21-E'!$C$16:$H$16=S$6)*('21-E'!$C$15:$H$15=S$5)*('21-E'!$C$17:$H$21))+SOMMEPROD(('22-F'!$B$17:$B$37=$A42)*('22-F'!$C$16:$H$16=S$6)*('22-F'!$C$15:$H$15=S$5)*('22-F'!$C$17:$H$37))+SOMMEPROD(('23-G'!$B$17:$B$37=$A42)*('23-G'!$C$16:$H$16=S$6)*('23-G'!$C$15:$H$15=S$5)*('23-G'!$C$17:$H$37))+SOMMEPROD(('24-H'!$B$17:$B$37=$A42)*('24-H'!$C$16:$H$16=S$6)*('24-H'!$C$15:$H$15=S$5)*('24-H'!$C$17:$H$37))+SOMMEPROD(('25-I'!$B$17:$B$37=$A42)*('25-I'!$C$16:$H$16=S$6)*('25-I'!$C$15:$H$15=S$5)*('25-I'!$C$17:$H$37))+SOMMEPROD(('26-J'!$B$17:$B$37=$A42)*('26-J'!$C$16:$H$16=S$6)*('26-J'!$C$15:$H$15=S$5)*('26-J'!$C$17:$H$37))+SOMMEPROD(('27-K'!$B$17:$B$37=$A42)*('27-K'!$C$16:$H$16=S$6)*('27-K'!$C$15:$H$15=S$5)*('27-K'!$C$17:$H$37))+SOMMEPROD(('28-L'!$B$17:$B$37=$A42)*('28-L'!$C$16:$H$16=S$6)*('28-L'!$C$15:$H$15=S$5)*('28-L'!$C$17:$H$37))</f>
        <v>37900</v>
      </c>
      <c r="T42" s="24">
        <f>SOMMEPROD(('19-C'!$B$17:$B$21=$A42)*('19-C'!$C$16:$H$16=T$6)*('19-C'!$C$15:$H$15=T$5)*('19-C'!$C$17:$H$21))+SOMMEPROD(('20-D'!$B$17:$B$21=$A42)*('20-D'!$C$16:$H$16=T$6)*('20-D'!$C$15:$H$15=T$5)*('20-D'!$C$17:$H$21))+SOMMEPROD(('21-E'!$B$17:$B$21=$A42)*('21-E'!$C$16:$H$16=T$6)*('21-E'!$C$15:$H$15=T$5)*('21-E'!$C$17:$H$21))+SOMMEPROD(('22-F'!$B$17:$B$37=$A42)*('22-F'!$C$16:$H$16=T$6)*('22-F'!$C$15:$H$15=T$5)*('22-F'!$C$17:$H$37))+SOMMEPROD(('23-G'!$B$17:$B$37=$A42)*('23-G'!$C$16:$H$16=T$6)*('23-G'!$C$15:$H$15=T$5)*('23-G'!$C$17:$H$37))+SOMMEPROD(('24-H'!$B$17:$B$37=$A42)*('24-H'!$C$16:$H$16=T$6)*('24-H'!$C$15:$H$15=T$5)*('24-H'!$C$17:$H$37))+SOMMEPROD(('25-I'!$B$17:$B$37=$A42)*('25-I'!$C$16:$H$16=T$6)*('25-I'!$C$15:$H$15=T$5)*('25-I'!$C$17:$H$37))+SOMMEPROD(('26-J'!$B$17:$B$37=$A42)*('26-J'!$C$16:$H$16=T$6)*('26-J'!$C$15:$H$15=T$5)*('26-J'!$C$17:$H$37))+SOMMEPROD(('27-K'!$B$17:$B$37=$A42)*('27-K'!$C$16:$H$16=T$6)*('27-K'!$C$15:$H$15=T$5)*('27-K'!$C$17:$H$37))+SOMMEPROD(('28-L'!$B$17:$B$37=$A42)*('28-L'!$C$16:$H$16=T$6)*('28-L'!$C$15:$H$15=T$5)*('28-L'!$C$17:$H$37))</f>
        <v>156200</v>
      </c>
      <c r="U42" s="24">
        <f>SOMMEPROD(('19-C'!$B$17:$B$21=$A42)*('19-C'!$C$16:$H$16=U$6)*('19-C'!$C$15:$H$15=U$5)*('19-C'!$C$17:$H$21))+SOMMEPROD(('20-D'!$B$17:$B$21=$A42)*('20-D'!$C$16:$H$16=U$6)*('20-D'!$C$15:$H$15=U$5)*('20-D'!$C$17:$H$21))+SOMMEPROD(('21-E'!$B$17:$B$21=$A42)*('21-E'!$C$16:$H$16=U$6)*('21-E'!$C$15:$H$15=U$5)*('21-E'!$C$17:$H$21))+SOMMEPROD(('22-F'!$B$17:$B$37=$A42)*('22-F'!$C$16:$H$16=U$6)*('22-F'!$C$15:$H$15=U$5)*('22-F'!$C$17:$H$37))+SOMMEPROD(('23-G'!$B$17:$B$37=$A42)*('23-G'!$C$16:$H$16=U$6)*('23-G'!$C$15:$H$15=U$5)*('23-G'!$C$17:$H$37))+SOMMEPROD(('24-H'!$B$17:$B$37=$A42)*('24-H'!$C$16:$H$16=U$6)*('24-H'!$C$15:$H$15=U$5)*('24-H'!$C$17:$H$37))+SOMMEPROD(('25-I'!$B$17:$B$37=$A42)*('25-I'!$C$16:$H$16=U$6)*('25-I'!$C$15:$H$15=U$5)*('25-I'!$C$17:$H$37))+SOMMEPROD(('26-J'!$B$17:$B$37=$A42)*('26-J'!$C$16:$H$16=U$6)*('26-J'!$C$15:$H$15=U$5)*('26-J'!$C$17:$H$37))+SOMMEPROD(('27-K'!$B$17:$B$37=$A42)*('27-K'!$C$16:$H$16=U$6)*('27-K'!$C$15:$H$15=U$5)*('27-K'!$C$17:$H$37))+SOMMEPROD(('28-L'!$B$17:$B$37=$A42)*('28-L'!$C$16:$H$16=U$6)*('28-L'!$C$15:$H$15=U$5)*('28-L'!$C$17:$H$37))</f>
        <v>8900</v>
      </c>
      <c r="V42" s="24">
        <f>SOMMEPROD(('19-C'!$B$17:$B$21=$A42)*('19-C'!$C$16:$H$16=V$6)*('19-C'!$C$15:$H$15=V$5)*('19-C'!$C$17:$H$21))+SOMMEPROD(('20-D'!$B$17:$B$21=$A42)*('20-D'!$C$16:$H$16=V$6)*('20-D'!$C$15:$H$15=V$5)*('20-D'!$C$17:$H$21))+SOMMEPROD(('21-E'!$B$17:$B$21=$A42)*('21-E'!$C$16:$H$16=V$6)*('21-E'!$C$15:$H$15=V$5)*('21-E'!$C$17:$H$21))+SOMMEPROD(('22-F'!$B$17:$B$37=$A42)*('22-F'!$C$16:$H$16=V$6)*('22-F'!$C$15:$H$15=V$5)*('22-F'!$C$17:$H$37))+SOMMEPROD(('23-G'!$B$17:$B$37=$A42)*('23-G'!$C$16:$H$16=V$6)*('23-G'!$C$15:$H$15=V$5)*('23-G'!$C$17:$H$37))+SOMMEPROD(('24-H'!$B$17:$B$37=$A42)*('24-H'!$C$16:$H$16=V$6)*('24-H'!$C$15:$H$15=V$5)*('24-H'!$C$17:$H$37))+SOMMEPROD(('25-I'!$B$17:$B$37=$A42)*('25-I'!$C$16:$H$16=V$6)*('25-I'!$C$15:$H$15=V$5)*('25-I'!$C$17:$H$37))+SOMMEPROD(('26-J'!$B$17:$B$37=$A42)*('26-J'!$C$16:$H$16=V$6)*('26-J'!$C$15:$H$15=V$5)*('26-J'!$C$17:$H$37))+SOMMEPROD(('27-K'!$B$17:$B$37=$A42)*('27-K'!$C$16:$H$16=V$6)*('27-K'!$C$15:$H$15=V$5)*('27-K'!$C$17:$H$37))+SOMMEPROD(('28-L'!$B$17:$B$37=$A42)*('28-L'!$C$16:$H$16=V$6)*('28-L'!$C$15:$H$15=V$5)*('28-L'!$C$17:$H$37))</f>
        <v>62100</v>
      </c>
      <c r="W42" s="24">
        <f>SOMMEPROD(('19-C'!$B$17:$B$21=$A42)*('19-C'!$C$16:$H$16=W$6)*('19-C'!$C$15:$H$15=W$5)*('19-C'!$C$17:$H$21))+SOMMEPROD(('20-D'!$B$17:$B$21=$A42)*('20-D'!$C$16:$H$16=W$6)*('20-D'!$C$15:$H$15=W$5)*('20-D'!$C$17:$H$21))+SOMMEPROD(('21-E'!$B$17:$B$21=$A42)*('21-E'!$C$16:$H$16=W$6)*('21-E'!$C$15:$H$15=W$5)*('21-E'!$C$17:$H$21))+SOMMEPROD(('22-F'!$B$17:$B$37=$A42)*('22-F'!$C$16:$H$16=W$6)*('22-F'!$C$15:$H$15=W$5)*('22-F'!$C$17:$H$37))+SOMMEPROD(('23-G'!$B$17:$B$37=$A42)*('23-G'!$C$16:$H$16=W$6)*('23-G'!$C$15:$H$15=W$5)*('23-G'!$C$17:$H$37))+SOMMEPROD(('24-H'!$B$17:$B$37=$A42)*('24-H'!$C$16:$H$16=W$6)*('24-H'!$C$15:$H$15=W$5)*('24-H'!$C$17:$H$37))+SOMMEPROD(('25-I'!$B$17:$B$37=$A42)*('25-I'!$C$16:$H$16=W$6)*('25-I'!$C$15:$H$15=W$5)*('25-I'!$C$17:$H$37))+SOMMEPROD(('26-J'!$B$17:$B$37=$A42)*('26-J'!$C$16:$H$16=W$6)*('26-J'!$C$15:$H$15=W$5)*('26-J'!$C$17:$H$37))+SOMMEPROD(('27-K'!$B$17:$B$37=$A42)*('27-K'!$C$16:$H$16=W$6)*('27-K'!$C$15:$H$15=W$5)*('27-K'!$C$17:$H$37))+SOMMEPROD(('28-L'!$B$17:$B$37=$A42)*('28-L'!$C$16:$H$16=W$6)*('28-L'!$C$15:$H$15=W$5)*('28-L'!$C$17:$H$37))</f>
        <v>150000</v>
      </c>
      <c r="X42" s="24">
        <f>SOMMEPROD(('19-C'!$B$17:$B$21=$A42)*('19-C'!$C$16:$H$16=X$6)*('19-C'!$C$15:$H$15=X$5)*('19-C'!$C$17:$H$21))+SOMMEPROD(('20-D'!$B$17:$B$21=$A42)*('20-D'!$C$16:$H$16=X$6)*('20-D'!$C$15:$H$15=X$5)*('20-D'!$C$17:$H$21))+SOMMEPROD(('21-E'!$B$17:$B$21=$A42)*('21-E'!$C$16:$H$16=X$6)*('21-E'!$C$15:$H$15=X$5)*('21-E'!$C$17:$H$21))+SOMMEPROD(('22-F'!$B$17:$B$37=$A42)*('22-F'!$C$16:$H$16=X$6)*('22-F'!$C$15:$H$15=X$5)*('22-F'!$C$17:$H$37))+SOMMEPROD(('23-G'!$B$17:$B$37=$A42)*('23-G'!$C$16:$H$16=X$6)*('23-G'!$C$15:$H$15=X$5)*('23-G'!$C$17:$H$37))+SOMMEPROD(('24-H'!$B$17:$B$37=$A42)*('24-H'!$C$16:$H$16=X$6)*('24-H'!$C$15:$H$15=X$5)*('24-H'!$C$17:$H$37))+SOMMEPROD(('25-I'!$B$17:$B$37=$A42)*('25-I'!$C$16:$H$16=X$6)*('25-I'!$C$15:$H$15=X$5)*('25-I'!$C$17:$H$37))+SOMMEPROD(('26-J'!$B$17:$B$37=$A42)*('26-J'!$C$16:$H$16=X$6)*('26-J'!$C$15:$H$15=X$5)*('26-J'!$C$17:$H$37))+SOMMEPROD(('27-K'!$B$17:$B$37=$A42)*('27-K'!$C$16:$H$16=X$6)*('27-K'!$C$15:$H$15=X$5)*('27-K'!$C$17:$H$37))+SOMMEPROD(('28-L'!$B$17:$B$37=$A42)*('28-L'!$C$16:$H$16=X$6)*('28-L'!$C$15:$H$15=X$5)*('28-L'!$C$17:$H$37))</f>
        <v>0</v>
      </c>
      <c r="Y42" s="135" t="e">
        <f t="shared" ca="1" si="11"/>
        <v>#NAME?</v>
      </c>
      <c r="AA42" s="126">
        <f t="shared" si="12"/>
        <v>2029</v>
      </c>
      <c r="AB42" s="19">
        <f t="shared" si="13"/>
        <v>0</v>
      </c>
      <c r="AC42" s="19">
        <f t="shared" si="13"/>
        <v>0</v>
      </c>
      <c r="AD42" s="19">
        <f t="shared" si="13"/>
        <v>0</v>
      </c>
      <c r="AE42" s="19">
        <f t="shared" si="13"/>
        <v>0</v>
      </c>
      <c r="AF42" s="19">
        <f t="shared" si="13"/>
        <v>9400</v>
      </c>
      <c r="AG42" s="19">
        <f t="shared" si="13"/>
        <v>9300</v>
      </c>
      <c r="AH42" s="19">
        <f t="shared" si="13"/>
        <v>150000</v>
      </c>
      <c r="AI42" s="19">
        <f t="shared" si="13"/>
        <v>24400</v>
      </c>
      <c r="AJ42" s="19">
        <f t="shared" si="13"/>
        <v>15800</v>
      </c>
      <c r="AK42" s="19">
        <f t="shared" si="13"/>
        <v>42300</v>
      </c>
      <c r="AL42" s="19">
        <f t="shared" si="14"/>
        <v>66300</v>
      </c>
      <c r="AM42" s="19">
        <f t="shared" si="14"/>
        <v>12000</v>
      </c>
      <c r="AN42" s="19">
        <f t="shared" si="14"/>
        <v>12700</v>
      </c>
      <c r="AO42" s="19">
        <f t="shared" si="14"/>
        <v>7900</v>
      </c>
      <c r="AP42" s="19">
        <f t="shared" si="14"/>
        <v>37900</v>
      </c>
      <c r="AQ42" s="19">
        <f t="shared" si="14"/>
        <v>227200</v>
      </c>
      <c r="AR42" s="19">
        <f t="shared" si="14"/>
        <v>0</v>
      </c>
      <c r="AS42" s="134">
        <f t="shared" si="15"/>
        <v>615200</v>
      </c>
    </row>
    <row r="43" spans="1:45" ht="15" customHeight="1" x14ac:dyDescent="0.25">
      <c r="A43" s="126">
        <f t="shared" si="16"/>
        <v>2030</v>
      </c>
      <c r="B43" s="24">
        <f>SOMMEPROD(('19-C'!$B$17:$B$21=$A43)*('19-C'!$C$16:$H$16=B$6)*('19-C'!$C$15:$H$15=B$5)*('19-C'!$C$17:$H$21))+SOMMEPROD(('20-D'!$B$17:$B$21=$A43)*('20-D'!$C$16:$H$16=B$6)*('20-D'!$C$15:$H$15=B$5)*('20-D'!$C$17:$H$21))+SOMMEPROD(('21-E'!$B$17:$B$21=$A43)*('21-E'!$C$16:$H$16=B$6)*('21-E'!$C$15:$H$15=B$5)*('21-E'!$C$17:$H$21))+SOMMEPROD(('22-F'!$B$17:$B$37=$A43)*('22-F'!$C$16:$H$16=B$6)*('22-F'!$C$15:$H$15=B$5)*('22-F'!$C$17:$H$37))+SOMMEPROD(('23-G'!$B$17:$B$37=$A43)*('23-G'!$C$16:$H$16=B$6)*('23-G'!$C$15:$H$15=B$5)*('23-G'!$C$17:$H$37))+SOMMEPROD(('24-H'!$B$17:$B$37=$A43)*('24-H'!$C$16:$H$16=B$6)*('24-H'!$C$15:$H$15=B$5)*('24-H'!$C$17:$H$37))+SOMMEPROD(('25-I'!$B$17:$B$37=$A43)*('25-I'!$C$16:$H$16=B$6)*('25-I'!$C$15:$H$15=B$5)*('25-I'!$C$17:$H$37))+SOMMEPROD(('26-J'!$B$17:$B$37=$A43)*('26-J'!$C$16:$H$16=B$6)*('26-J'!$C$15:$H$15=B$5)*('26-J'!$C$17:$H$37))+SOMMEPROD(('27-K'!$B$17:$B$37=$A43)*('27-K'!$C$16:$H$16=B$6)*('27-K'!$C$15:$H$15=B$5)*('27-K'!$C$17:$H$37))+SOMMEPROD(('28-L'!$B$17:$B$37=$A43)*('28-L'!$C$16:$H$16=B$6)*('28-L'!$C$15:$H$15=B$5)*('28-L'!$C$17:$H$37))</f>
        <v>0</v>
      </c>
      <c r="C43" s="24" t="e">
        <f ca="1">SOMMEPROD(('19-C'!$B$17:$B$21=$A43)*('19-C'!$C$16:$H$16=C$6)*('19-C'!$C$15:$H$15=C$5)*('19-C'!$C$17:$H$21))+SOMMEPROD(('20-D'!$B$17:$B$21=$A43)*('20-D'!$C$16:$H$16=C$6)*('20-D'!$C$15:$H$15=C$5)*('20-D'!$C$17:$H$21))+SOMMEPROD(('21-E'!$B$17:$B$21=$A43)*('21-E'!$C$16:$H$16=C$6)*('21-E'!$C$15:$H$15=C$5)*('21-E'!$C$17:$H$21))+SOMMEPROD(('22-F'!$B$17:$B$37=$A43)*('22-F'!$C$16:$H$16=C$6)*('22-F'!$C$15:$H$15=C$5)*('22-F'!$C$17:$H$37))+SOMMEPROD(('23-G'!$B$17:$B$37=$A43)*('23-G'!$C$16:$H$16=C$6)*('23-G'!$C$15:$H$15=C$5)*('23-G'!$C$17:$H$37))+SOMMEPROD(('24-H'!$B$17:$B$37=$A43)*('24-H'!$C$16:$H$16=C$6)*('24-H'!$C$15:$H$15=C$5)*('24-H'!$C$17:$H$37))+SOMMEPROD(('25-I'!$B$17:$B$37=$A43)*('25-I'!$C$16:$H$16=C$6)*('25-I'!$C$15:$H$15=C$5)*('25-I'!$C$17:$H$37))+SOMMEPROD(('26-J'!$B$17:$B$37=$A43)*('26-J'!$C$16:$H$16=C$6)*('26-J'!$C$15:$H$15=C$5)*('26-J'!$C$17:$H$37))+SOMMEPROD(('27-K'!$B$17:$B$37=$A43)*('27-K'!$C$16:$H$16=C$6)*('27-K'!$C$15:$H$15=C$5)*('27-K'!$C$17:$H$37))+SOMMEPROD(('28-L'!$B$17:$B$37=$A43)*('28-L'!$C$16:$H$16=C$6)*('28-L'!$C$15:$H$15=C$5)*('28-L'!$C$17:$H$37))</f>
        <v>#NAME?</v>
      </c>
      <c r="D43" s="24" t="e">
        <f ca="1">SOMMEPROD(('19-C'!$B$17:$B$21=$A43)*('19-C'!$C$16:$H$16=D$6)*('19-C'!$C$15:$H$15=D$5)*('19-C'!$C$17:$H$21))+SOMMEPROD(('20-D'!$B$17:$B$21=$A43)*('20-D'!$C$16:$H$16=D$6)*('20-D'!$C$15:$H$15=D$5)*('20-D'!$C$17:$H$21))+SOMMEPROD(('21-E'!$B$17:$B$21=$A43)*('21-E'!$C$16:$H$16=D$6)*('21-E'!$C$15:$H$15=D$5)*('21-E'!$C$17:$H$21))+SOMMEPROD(('22-F'!$B$17:$B$37=$A43)*('22-F'!$C$16:$H$16=D$6)*('22-F'!$C$15:$H$15=D$5)*('22-F'!$C$17:$H$37))+SOMMEPROD(('23-G'!$B$17:$B$37=$A43)*('23-G'!$C$16:$H$16=D$6)*('23-G'!$C$15:$H$15=D$5)*('23-G'!$C$17:$H$37))+SOMMEPROD(('24-H'!$B$17:$B$37=$A43)*('24-H'!$C$16:$H$16=D$6)*('24-H'!$C$15:$H$15=D$5)*('24-H'!$C$17:$H$37))+SOMMEPROD(('25-I'!$B$17:$B$37=$A43)*('25-I'!$C$16:$H$16=D$6)*('25-I'!$C$15:$H$15=D$5)*('25-I'!$C$17:$H$37))+SOMMEPROD(('26-J'!$B$17:$B$37=$A43)*('26-J'!$C$16:$H$16=D$6)*('26-J'!$C$15:$H$15=D$5)*('26-J'!$C$17:$H$37))+SOMMEPROD(('27-K'!$B$17:$B$37=$A43)*('27-K'!$C$16:$H$16=D$6)*('27-K'!$C$15:$H$15=D$5)*('27-K'!$C$17:$H$37))+SOMMEPROD(('28-L'!$B$17:$B$37=$A43)*('28-L'!$C$16:$H$16=D$6)*('28-L'!$C$15:$H$15=D$5)*('28-L'!$C$17:$H$37))</f>
        <v>#NAME?</v>
      </c>
      <c r="E43" s="24" t="e">
        <f ca="1">SOMMEPROD(('19-C'!$B$17:$B$21=$A43)*('19-C'!$C$16:$H$16=E$6)*('19-C'!$C$15:$H$15=E$5)*('19-C'!$C$17:$H$21))+SOMMEPROD(('20-D'!$B$17:$B$21=$A43)*('20-D'!$C$16:$H$16=E$6)*('20-D'!$C$15:$H$15=E$5)*('20-D'!$C$17:$H$21))+SOMMEPROD(('21-E'!$B$17:$B$21=$A43)*('21-E'!$C$16:$H$16=E$6)*('21-E'!$C$15:$H$15=E$5)*('21-E'!$C$17:$H$21))+SOMMEPROD(('22-F'!$B$17:$B$37=$A43)*('22-F'!$C$16:$H$16=E$6)*('22-F'!$C$15:$H$15=E$5)*('22-F'!$C$17:$H$37))+SOMMEPROD(('23-G'!$B$17:$B$37=$A43)*('23-G'!$C$16:$H$16=E$6)*('23-G'!$C$15:$H$15=E$5)*('23-G'!$C$17:$H$37))+SOMMEPROD(('24-H'!$B$17:$B$37=$A43)*('24-H'!$C$16:$H$16=E$6)*('24-H'!$C$15:$H$15=E$5)*('24-H'!$C$17:$H$37))+SOMMEPROD(('25-I'!$B$17:$B$37=$A43)*('25-I'!$C$16:$H$16=E$6)*('25-I'!$C$15:$H$15=E$5)*('25-I'!$C$17:$H$37))+SOMMEPROD(('26-J'!$B$17:$B$37=$A43)*('26-J'!$C$16:$H$16=E$6)*('26-J'!$C$15:$H$15=E$5)*('26-J'!$C$17:$H$37))+SOMMEPROD(('27-K'!$B$17:$B$37=$A43)*('27-K'!$C$16:$H$16=E$6)*('27-K'!$C$15:$H$15=E$5)*('27-K'!$C$17:$H$37))+SOMMEPROD(('28-L'!$B$17:$B$37=$A43)*('28-L'!$C$16:$H$16=E$6)*('28-L'!$C$15:$H$15=E$5)*('28-L'!$C$17:$H$37))</f>
        <v>#NAME?</v>
      </c>
      <c r="F43" s="24" t="e">
        <f ca="1">SOMMEPROD(('19-C'!$B$17:$B$21=$A43)*('19-C'!$C$16:$H$16=F$6)*('19-C'!$C$15:$H$15=F$5)*('19-C'!$C$17:$H$21))+SOMMEPROD(('20-D'!$B$17:$B$21=$A43)*('20-D'!$C$16:$H$16=F$6)*('20-D'!$C$15:$H$15=F$5)*('20-D'!$C$17:$H$21))+SOMMEPROD(('21-E'!$B$17:$B$21=$A43)*('21-E'!$C$16:$H$16=F$6)*('21-E'!$C$15:$H$15=F$5)*('21-E'!$C$17:$H$21))+SOMMEPROD(('22-F'!$B$17:$B$37=$A43)*('22-F'!$C$16:$H$16=F$6)*('22-F'!$C$15:$H$15=F$5)*('22-F'!$C$17:$H$37))+SOMMEPROD(('23-G'!$B$17:$B$37=$A43)*('23-G'!$C$16:$H$16=F$6)*('23-G'!$C$15:$H$15=F$5)*('23-G'!$C$17:$H$37))+SOMMEPROD(('24-H'!$B$17:$B$37=$A43)*('24-H'!$C$16:$H$16=F$6)*('24-H'!$C$15:$H$15=F$5)*('24-H'!$C$17:$H$37))+SOMMEPROD(('25-I'!$B$17:$B$37=$A43)*('25-I'!$C$16:$H$16=F$6)*('25-I'!$C$15:$H$15=F$5)*('25-I'!$C$17:$H$37))+SOMMEPROD(('26-J'!$B$17:$B$37=$A43)*('26-J'!$C$16:$H$16=F$6)*('26-J'!$C$15:$H$15=F$5)*('26-J'!$C$17:$H$37))+SOMMEPROD(('27-K'!$B$17:$B$37=$A43)*('27-K'!$C$16:$H$16=F$6)*('27-K'!$C$15:$H$15=F$5)*('27-K'!$C$17:$H$37))+SOMMEPROD(('28-L'!$B$17:$B$37=$A43)*('28-L'!$C$16:$H$16=F$6)*('28-L'!$C$15:$H$15=F$5)*('28-L'!$C$17:$H$37))</f>
        <v>#NAME?</v>
      </c>
      <c r="G43" s="24" t="e">
        <f ca="1">SOMMEPROD(('19-C'!$B$17:$B$21=$A43)*('19-C'!$C$16:$H$16=G$6)*('19-C'!$C$15:$H$15=G$5)*('19-C'!$C$17:$H$21))+SOMMEPROD(('20-D'!$B$17:$B$21=$A43)*('20-D'!$C$16:$H$16=G$6)*('20-D'!$C$15:$H$15=G$5)*('20-D'!$C$17:$H$21))+SOMMEPROD(('21-E'!$B$17:$B$21=$A43)*('21-E'!$C$16:$H$16=G$6)*('21-E'!$C$15:$H$15=G$5)*('21-E'!$C$17:$H$21))+SOMMEPROD(('22-F'!$B$17:$B$37=$A43)*('22-F'!$C$16:$H$16=G$6)*('22-F'!$C$15:$H$15=G$5)*('22-F'!$C$17:$H$37))+SOMMEPROD(('23-G'!$B$17:$B$37=$A43)*('23-G'!$C$16:$H$16=G$6)*('23-G'!$C$15:$H$15=G$5)*('23-G'!$C$17:$H$37))+SOMMEPROD(('24-H'!$B$17:$B$37=$A43)*('24-H'!$C$16:$H$16=G$6)*('24-H'!$C$15:$H$15=G$5)*('24-H'!$C$17:$H$37))+SOMMEPROD(('25-I'!$B$17:$B$37=$A43)*('25-I'!$C$16:$H$16=G$6)*('25-I'!$C$15:$H$15=G$5)*('25-I'!$C$17:$H$37))+SOMMEPROD(('26-J'!$B$17:$B$37=$A43)*('26-J'!$C$16:$H$16=G$6)*('26-J'!$C$15:$H$15=G$5)*('26-J'!$C$17:$H$37))+SOMMEPROD(('27-K'!$B$17:$B$37=$A43)*('27-K'!$C$16:$H$16=G$6)*('27-K'!$C$15:$H$15=G$5)*('27-K'!$C$17:$H$37))+SOMMEPROD(('28-L'!$B$17:$B$37=$A43)*('28-L'!$C$16:$H$16=G$6)*('28-L'!$C$15:$H$15=G$5)*('28-L'!$C$17:$H$37))</f>
        <v>#NAME?</v>
      </c>
      <c r="H43" s="24" t="e">
        <f ca="1">SOMMEPROD(('19-C'!$B$17:$B$21=$A43)*('19-C'!$C$16:$H$16=H$6)*('19-C'!$C$15:$H$15=H$5)*('19-C'!$C$17:$H$21))+SOMMEPROD(('20-D'!$B$17:$B$21=$A43)*('20-D'!$C$16:$H$16=H$6)*('20-D'!$C$15:$H$15=H$5)*('20-D'!$C$17:$H$21))+SOMMEPROD(('21-E'!$B$17:$B$21=$A43)*('21-E'!$C$16:$H$16=H$6)*('21-E'!$C$15:$H$15=H$5)*('21-E'!$C$17:$H$21))+SOMMEPROD(('22-F'!$B$17:$B$37=$A43)*('22-F'!$C$16:$H$16=H$6)*('22-F'!$C$15:$H$15=H$5)*('22-F'!$C$17:$H$37))+SOMMEPROD(('23-G'!$B$17:$B$37=$A43)*('23-G'!$C$16:$H$16=H$6)*('23-G'!$C$15:$H$15=H$5)*('23-G'!$C$17:$H$37))+SOMMEPROD(('24-H'!$B$17:$B$37=$A43)*('24-H'!$C$16:$H$16=H$6)*('24-H'!$C$15:$H$15=H$5)*('24-H'!$C$17:$H$37))+SOMMEPROD(('25-I'!$B$17:$B$37=$A43)*('25-I'!$C$16:$H$16=H$6)*('25-I'!$C$15:$H$15=H$5)*('25-I'!$C$17:$H$37))+SOMMEPROD(('26-J'!$B$17:$B$37=$A43)*('26-J'!$C$16:$H$16=H$6)*('26-J'!$C$15:$H$15=H$5)*('26-J'!$C$17:$H$37))+SOMMEPROD(('27-K'!$B$17:$B$37=$A43)*('27-K'!$C$16:$H$16=H$6)*('27-K'!$C$15:$H$15=H$5)*('27-K'!$C$17:$H$37))+SOMMEPROD(('28-L'!$B$17:$B$37=$A43)*('28-L'!$C$16:$H$16=H$6)*('28-L'!$C$15:$H$15=H$5)*('28-L'!$C$17:$H$37))</f>
        <v>#NAME?</v>
      </c>
      <c r="I43" s="24">
        <f>SOMMEPROD(('19-C'!$B$17:$B$21=$A43)*('19-C'!$C$16:$H$16=I$6)*('19-C'!$C$15:$H$15=I$5)*('19-C'!$C$17:$H$21))+SOMMEPROD(('20-D'!$B$17:$B$21=$A43)*('20-D'!$C$16:$H$16=I$6)*('20-D'!$C$15:$H$15=I$5)*('20-D'!$C$17:$H$21))+SOMMEPROD(('21-E'!$B$17:$B$21=$A43)*('21-E'!$C$16:$H$16=I$6)*('21-E'!$C$15:$H$15=I$5)*('21-E'!$C$17:$H$21))+SOMMEPROD(('22-F'!$B$17:$B$37=$A43)*('22-F'!$C$16:$H$16=I$6)*('22-F'!$C$15:$H$15=I$5)*('22-F'!$C$17:$H$37))+SOMMEPROD(('23-G'!$B$17:$B$37=$A43)*('23-G'!$C$16:$H$16=I$6)*('23-G'!$C$15:$H$15=I$5)*('23-G'!$C$17:$H$37))+SOMMEPROD(('24-H'!$B$17:$B$37=$A43)*('24-H'!$C$16:$H$16=I$6)*('24-H'!$C$15:$H$15=I$5)*('24-H'!$C$17:$H$37))+SOMMEPROD(('25-I'!$B$17:$B$37=$A43)*('25-I'!$C$16:$H$16=I$6)*('25-I'!$C$15:$H$15=I$5)*('25-I'!$C$17:$H$37))+SOMMEPROD(('26-J'!$B$17:$B$37=$A43)*('26-J'!$C$16:$H$16=I$6)*('26-J'!$C$15:$H$15=I$5)*('26-J'!$C$17:$H$37))+SOMMEPROD(('27-K'!$B$17:$B$37=$A43)*('27-K'!$C$16:$H$16=I$6)*('27-K'!$C$15:$H$15=I$5)*('27-K'!$C$17:$H$37))+SOMMEPROD(('28-L'!$B$17:$B$37=$A43)*('28-L'!$C$16:$H$16=I$6)*('28-L'!$C$15:$H$15=I$5)*('28-L'!$C$17:$H$37))</f>
        <v>0</v>
      </c>
      <c r="J43" s="24">
        <f>SOMMEPROD(('19-C'!$B$17:$B$21=$A43)*('19-C'!$C$16:$H$16=J$6)*('19-C'!$C$15:$H$15=J$5)*('19-C'!$C$17:$H$21))+SOMMEPROD(('20-D'!$B$17:$B$21=$A43)*('20-D'!$C$16:$H$16=J$6)*('20-D'!$C$15:$H$15=J$5)*('20-D'!$C$17:$H$21))+SOMMEPROD(('21-E'!$B$17:$B$21=$A43)*('21-E'!$C$16:$H$16=J$6)*('21-E'!$C$15:$H$15=J$5)*('21-E'!$C$17:$H$21))+SOMMEPROD(('22-F'!$B$17:$B$37=$A43)*('22-F'!$C$16:$H$16=J$6)*('22-F'!$C$15:$H$15=J$5)*('22-F'!$C$17:$H$37))+SOMMEPROD(('23-G'!$B$17:$B$37=$A43)*('23-G'!$C$16:$H$16=J$6)*('23-G'!$C$15:$H$15=J$5)*('23-G'!$C$17:$H$37))+SOMMEPROD(('24-H'!$B$17:$B$37=$A43)*('24-H'!$C$16:$H$16=J$6)*('24-H'!$C$15:$H$15=J$5)*('24-H'!$C$17:$H$37))+SOMMEPROD(('25-I'!$B$17:$B$37=$A43)*('25-I'!$C$16:$H$16=J$6)*('25-I'!$C$15:$H$15=J$5)*('25-I'!$C$17:$H$37))+SOMMEPROD(('26-J'!$B$17:$B$37=$A43)*('26-J'!$C$16:$H$16=J$6)*('26-J'!$C$15:$H$15=J$5)*('26-J'!$C$17:$H$37))+SOMMEPROD(('27-K'!$B$17:$B$37=$A43)*('27-K'!$C$16:$H$16=J$6)*('27-K'!$C$15:$H$15=J$5)*('27-K'!$C$17:$H$37))+SOMMEPROD(('28-L'!$B$17:$B$37=$A43)*('28-L'!$C$16:$H$16=J$6)*('28-L'!$C$15:$H$15=J$5)*('28-L'!$C$17:$H$37))</f>
        <v>35800</v>
      </c>
      <c r="K43" s="24">
        <f>SOMMEPROD(('19-C'!$B$17:$B$21=$A43)*('19-C'!$C$16:$H$16=K$6)*('19-C'!$C$15:$H$15=K$5)*('19-C'!$C$17:$H$21))+SOMMEPROD(('20-D'!$B$17:$B$21=$A43)*('20-D'!$C$16:$H$16=K$6)*('20-D'!$C$15:$H$15=K$5)*('20-D'!$C$17:$H$21))+SOMMEPROD(('21-E'!$B$17:$B$21=$A43)*('21-E'!$C$16:$H$16=K$6)*('21-E'!$C$15:$H$15=K$5)*('21-E'!$C$17:$H$21))+SOMMEPROD(('22-F'!$B$17:$B$37=$A43)*('22-F'!$C$16:$H$16=K$6)*('22-F'!$C$15:$H$15=K$5)*('22-F'!$C$17:$H$37))+SOMMEPROD(('23-G'!$B$17:$B$37=$A43)*('23-G'!$C$16:$H$16=K$6)*('23-G'!$C$15:$H$15=K$5)*('23-G'!$C$17:$H$37))+SOMMEPROD(('24-H'!$B$17:$B$37=$A43)*('24-H'!$C$16:$H$16=K$6)*('24-H'!$C$15:$H$15=K$5)*('24-H'!$C$17:$H$37))+SOMMEPROD(('25-I'!$B$17:$B$37=$A43)*('25-I'!$C$16:$H$16=K$6)*('25-I'!$C$15:$H$15=K$5)*('25-I'!$C$17:$H$37))+SOMMEPROD(('26-J'!$B$17:$B$37=$A43)*('26-J'!$C$16:$H$16=K$6)*('26-J'!$C$15:$H$15=K$5)*('26-J'!$C$17:$H$37))+SOMMEPROD(('27-K'!$B$17:$B$37=$A43)*('27-K'!$C$16:$H$16=K$6)*('27-K'!$C$15:$H$15=K$5)*('27-K'!$C$17:$H$37))+SOMMEPROD(('28-L'!$B$17:$B$37=$A43)*('28-L'!$C$16:$H$16=K$6)*('28-L'!$C$15:$H$15=K$5)*('28-L'!$C$17:$H$37))</f>
        <v>18800</v>
      </c>
      <c r="L43" s="24">
        <f>SOMMEPROD(('19-C'!$B$17:$B$21=$A43)*('19-C'!$C$16:$H$16=L$6)*('19-C'!$C$15:$H$15=L$5)*('19-C'!$C$17:$H$21))+SOMMEPROD(('20-D'!$B$17:$B$21=$A43)*('20-D'!$C$16:$H$16=L$6)*('20-D'!$C$15:$H$15=L$5)*('20-D'!$C$17:$H$21))+SOMMEPROD(('21-E'!$B$17:$B$21=$A43)*('21-E'!$C$16:$H$16=L$6)*('21-E'!$C$15:$H$15=L$5)*('21-E'!$C$17:$H$21))+SOMMEPROD(('22-F'!$B$17:$B$37=$A43)*('22-F'!$C$16:$H$16=L$6)*('22-F'!$C$15:$H$15=L$5)*('22-F'!$C$17:$H$37))+SOMMEPROD(('23-G'!$B$17:$B$37=$A43)*('23-G'!$C$16:$H$16=L$6)*('23-G'!$C$15:$H$15=L$5)*('23-G'!$C$17:$H$37))+SOMMEPROD(('24-H'!$B$17:$B$37=$A43)*('24-H'!$C$16:$H$16=L$6)*('24-H'!$C$15:$H$15=L$5)*('24-H'!$C$17:$H$37))+SOMMEPROD(('25-I'!$B$17:$B$37=$A43)*('25-I'!$C$16:$H$16=L$6)*('25-I'!$C$15:$H$15=L$5)*('25-I'!$C$17:$H$37))+SOMMEPROD(('26-J'!$B$17:$B$37=$A43)*('26-J'!$C$16:$H$16=L$6)*('26-J'!$C$15:$H$15=L$5)*('26-J'!$C$17:$H$37))+SOMMEPROD(('27-K'!$B$17:$B$37=$A43)*('27-K'!$C$16:$H$16=L$6)*('27-K'!$C$15:$H$15=L$5)*('27-K'!$C$17:$H$37))+SOMMEPROD(('28-L'!$B$17:$B$37=$A43)*('28-L'!$C$16:$H$16=L$6)*('28-L'!$C$15:$H$15=L$5)*('28-L'!$C$17:$H$37))</f>
        <v>12500</v>
      </c>
      <c r="M43" s="24">
        <f>SOMMEPROD(('19-C'!$B$17:$B$21=$A43)*('19-C'!$C$16:$H$16=M$6)*('19-C'!$C$15:$H$15=M$5)*('19-C'!$C$17:$H$21))+SOMMEPROD(('20-D'!$B$17:$B$21=$A43)*('20-D'!$C$16:$H$16=M$6)*('20-D'!$C$15:$H$15=M$5)*('20-D'!$C$17:$H$21))+SOMMEPROD(('21-E'!$B$17:$B$21=$A43)*('21-E'!$C$16:$H$16=M$6)*('21-E'!$C$15:$H$15=M$5)*('21-E'!$C$17:$H$21))+SOMMEPROD(('22-F'!$B$17:$B$37=$A43)*('22-F'!$C$16:$H$16=M$6)*('22-F'!$C$15:$H$15=M$5)*('22-F'!$C$17:$H$37))+SOMMEPROD(('23-G'!$B$17:$B$37=$A43)*('23-G'!$C$16:$H$16=M$6)*('23-G'!$C$15:$H$15=M$5)*('23-G'!$C$17:$H$37))+SOMMEPROD(('24-H'!$B$17:$B$37=$A43)*('24-H'!$C$16:$H$16=M$6)*('24-H'!$C$15:$H$15=M$5)*('24-H'!$C$17:$H$37))+SOMMEPROD(('25-I'!$B$17:$B$37=$A43)*('25-I'!$C$16:$H$16=M$6)*('25-I'!$C$15:$H$15=M$5)*('25-I'!$C$17:$H$37))+SOMMEPROD(('26-J'!$B$17:$B$37=$A43)*('26-J'!$C$16:$H$16=M$6)*('26-J'!$C$15:$H$15=M$5)*('26-J'!$C$17:$H$37))+SOMMEPROD(('27-K'!$B$17:$B$37=$A43)*('27-K'!$C$16:$H$16=M$6)*('27-K'!$C$15:$H$15=M$5)*('27-K'!$C$17:$H$37))+SOMMEPROD(('28-L'!$B$17:$B$37=$A43)*('28-L'!$C$16:$H$16=M$6)*('28-L'!$C$15:$H$15=M$5)*('28-L'!$C$17:$H$37))</f>
        <v>25000</v>
      </c>
      <c r="N43" s="24">
        <f>SOMMEPROD(('19-C'!$B$17:$B$21=$A43)*('19-C'!$C$16:$H$16=N$6)*('19-C'!$C$15:$H$15=N$5)*('19-C'!$C$17:$H$21))+SOMMEPROD(('20-D'!$B$17:$B$21=$A43)*('20-D'!$C$16:$H$16=N$6)*('20-D'!$C$15:$H$15=N$5)*('20-D'!$C$17:$H$21))+SOMMEPROD(('21-E'!$B$17:$B$21=$A43)*('21-E'!$C$16:$H$16=N$6)*('21-E'!$C$15:$H$15=N$5)*('21-E'!$C$17:$H$21))+SOMMEPROD(('22-F'!$B$17:$B$37=$A43)*('22-F'!$C$16:$H$16=N$6)*('22-F'!$C$15:$H$15=N$5)*('22-F'!$C$17:$H$37))+SOMMEPROD(('23-G'!$B$17:$B$37=$A43)*('23-G'!$C$16:$H$16=N$6)*('23-G'!$C$15:$H$15=N$5)*('23-G'!$C$17:$H$37))+SOMMEPROD(('24-H'!$B$17:$B$37=$A43)*('24-H'!$C$16:$H$16=N$6)*('24-H'!$C$15:$H$15=N$5)*('24-H'!$C$17:$H$37))+SOMMEPROD(('25-I'!$B$17:$B$37=$A43)*('25-I'!$C$16:$H$16=N$6)*('25-I'!$C$15:$H$15=N$5)*('25-I'!$C$17:$H$37))+SOMMEPROD(('26-J'!$B$17:$B$37=$A43)*('26-J'!$C$16:$H$16=N$6)*('26-J'!$C$15:$H$15=N$5)*('26-J'!$C$17:$H$37))+SOMMEPROD(('27-K'!$B$17:$B$37=$A43)*('27-K'!$C$16:$H$16=N$6)*('27-K'!$C$15:$H$15=N$5)*('27-K'!$C$17:$H$37))+SOMMEPROD(('28-L'!$B$17:$B$37=$A43)*('28-L'!$C$16:$H$16=N$6)*('28-L'!$C$15:$H$15=N$5)*('28-L'!$C$17:$H$37))</f>
        <v>12300</v>
      </c>
      <c r="O43" s="24">
        <f>SOMMEPROD(('19-C'!$B$17:$B$21=$A43)*('19-C'!$C$16:$H$16=O$6)*('19-C'!$C$15:$H$15=O$5)*('19-C'!$C$17:$H$21))+SOMMEPROD(('20-D'!$B$17:$B$21=$A43)*('20-D'!$C$16:$H$16=O$6)*('20-D'!$C$15:$H$15=O$5)*('20-D'!$C$17:$H$21))+SOMMEPROD(('21-E'!$B$17:$B$21=$A43)*('21-E'!$C$16:$H$16=O$6)*('21-E'!$C$15:$H$15=O$5)*('21-E'!$C$17:$H$21))+SOMMEPROD(('22-F'!$B$17:$B$37=$A43)*('22-F'!$C$16:$H$16=O$6)*('22-F'!$C$15:$H$15=O$5)*('22-F'!$C$17:$H$37))+SOMMEPROD(('23-G'!$B$17:$B$37=$A43)*('23-G'!$C$16:$H$16=O$6)*('23-G'!$C$15:$H$15=O$5)*('23-G'!$C$17:$H$37))+SOMMEPROD(('24-H'!$B$17:$B$37=$A43)*('24-H'!$C$16:$H$16=O$6)*('24-H'!$C$15:$H$15=O$5)*('24-H'!$C$17:$H$37))+SOMMEPROD(('25-I'!$B$17:$B$37=$A43)*('25-I'!$C$16:$H$16=O$6)*('25-I'!$C$15:$H$15=O$5)*('25-I'!$C$17:$H$37))+SOMMEPROD(('26-J'!$B$17:$B$37=$A43)*('26-J'!$C$16:$H$16=O$6)*('26-J'!$C$15:$H$15=O$5)*('26-J'!$C$17:$H$37))+SOMMEPROD(('27-K'!$B$17:$B$37=$A43)*('27-K'!$C$16:$H$16=O$6)*('27-K'!$C$15:$H$15=O$5)*('27-K'!$C$17:$H$37))+SOMMEPROD(('28-L'!$B$17:$B$37=$A43)*('28-L'!$C$16:$H$16=O$6)*('28-L'!$C$15:$H$15=O$5)*('28-L'!$C$17:$H$37))</f>
        <v>13200</v>
      </c>
      <c r="P43" s="24">
        <f>SOMMEPROD(('19-C'!$B$17:$B$21=$A43)*('19-C'!$C$16:$H$16=P$6)*('19-C'!$C$15:$H$15=P$5)*('19-C'!$C$17:$H$21))+SOMMEPROD(('20-D'!$B$17:$B$21=$A43)*('20-D'!$C$16:$H$16=P$6)*('20-D'!$C$15:$H$15=P$5)*('20-D'!$C$17:$H$21))+SOMMEPROD(('21-E'!$B$17:$B$21=$A43)*('21-E'!$C$16:$H$16=P$6)*('21-E'!$C$15:$H$15=P$5)*('21-E'!$C$17:$H$21))+SOMMEPROD(('22-F'!$B$17:$B$37=$A43)*('22-F'!$C$16:$H$16=P$6)*('22-F'!$C$15:$H$15=P$5)*('22-F'!$C$17:$H$37))+SOMMEPROD(('23-G'!$B$17:$B$37=$A43)*('23-G'!$C$16:$H$16=P$6)*('23-G'!$C$15:$H$15=P$5)*('23-G'!$C$17:$H$37))+SOMMEPROD(('24-H'!$B$17:$B$37=$A43)*('24-H'!$C$16:$H$16=P$6)*('24-H'!$C$15:$H$15=P$5)*('24-H'!$C$17:$H$37))+SOMMEPROD(('25-I'!$B$17:$B$37=$A43)*('25-I'!$C$16:$H$16=P$6)*('25-I'!$C$15:$H$15=P$5)*('25-I'!$C$17:$H$37))+SOMMEPROD(('26-J'!$B$17:$B$37=$A43)*('26-J'!$C$16:$H$16=P$6)*('26-J'!$C$15:$H$15=P$5)*('26-J'!$C$17:$H$37))+SOMMEPROD(('27-K'!$B$17:$B$37=$A43)*('27-K'!$C$16:$H$16=P$6)*('27-K'!$C$15:$H$15=P$5)*('27-K'!$C$17:$H$37))+SOMMEPROD(('28-L'!$B$17:$B$37=$A43)*('28-L'!$C$16:$H$16=P$6)*('28-L'!$C$15:$H$15=P$5)*('28-L'!$C$17:$H$37))</f>
        <v>8200</v>
      </c>
      <c r="Q43" s="24">
        <f>SOMMEPROD(('19-C'!$B$17:$B$21=$A43)*('19-C'!$C$16:$H$16=Q$6)*('19-C'!$C$15:$H$15=Q$5)*('19-C'!$C$17:$H$21))+SOMMEPROD(('20-D'!$B$17:$B$21=$A43)*('20-D'!$C$16:$H$16=Q$6)*('20-D'!$C$15:$H$15=Q$5)*('20-D'!$C$17:$H$21))+SOMMEPROD(('21-E'!$B$17:$B$21=$A43)*('21-E'!$C$16:$H$16=Q$6)*('21-E'!$C$15:$H$15=Q$5)*('21-E'!$C$17:$H$21))+SOMMEPROD(('22-F'!$B$17:$B$37=$A43)*('22-F'!$C$16:$H$16=Q$6)*('22-F'!$C$15:$H$15=Q$5)*('22-F'!$C$17:$H$37))+SOMMEPROD(('23-G'!$B$17:$B$37=$A43)*('23-G'!$C$16:$H$16=Q$6)*('23-G'!$C$15:$H$15=Q$5)*('23-G'!$C$17:$H$37))+SOMMEPROD(('24-H'!$B$17:$B$37=$A43)*('24-H'!$C$16:$H$16=Q$6)*('24-H'!$C$15:$H$15=Q$5)*('24-H'!$C$17:$H$37))+SOMMEPROD(('25-I'!$B$17:$B$37=$A43)*('25-I'!$C$16:$H$16=Q$6)*('25-I'!$C$15:$H$15=Q$5)*('25-I'!$C$17:$H$37))+SOMMEPROD(('26-J'!$B$17:$B$37=$A43)*('26-J'!$C$16:$H$16=Q$6)*('26-J'!$C$15:$H$15=Q$5)*('26-J'!$C$17:$H$37))+SOMMEPROD(('27-K'!$B$17:$B$37=$A43)*('27-K'!$C$16:$H$16=Q$6)*('27-K'!$C$15:$H$15=Q$5)*('27-K'!$C$17:$H$37))+SOMMEPROD(('28-L'!$B$17:$B$37=$A43)*('28-L'!$C$16:$H$16=Q$6)*('28-L'!$C$15:$H$15=Q$5)*('28-L'!$C$17:$H$37))</f>
        <v>0</v>
      </c>
      <c r="R43" s="24">
        <f>SOMMEPROD(('19-C'!$B$17:$B$21=$A43)*('19-C'!$C$16:$H$16=R$6)*('19-C'!$C$15:$H$15=R$5)*('19-C'!$C$17:$H$21))+SOMMEPROD(('20-D'!$B$17:$B$21=$A43)*('20-D'!$C$16:$H$16=R$6)*('20-D'!$C$15:$H$15=R$5)*('20-D'!$C$17:$H$21))+SOMMEPROD(('21-E'!$B$17:$B$21=$A43)*('21-E'!$C$16:$H$16=R$6)*('21-E'!$C$15:$H$15=R$5)*('21-E'!$C$17:$H$21))+SOMMEPROD(('22-F'!$B$17:$B$37=$A43)*('22-F'!$C$16:$H$16=R$6)*('22-F'!$C$15:$H$15=R$5)*('22-F'!$C$17:$H$37))+SOMMEPROD(('23-G'!$B$17:$B$37=$A43)*('23-G'!$C$16:$H$16=R$6)*('23-G'!$C$15:$H$15=R$5)*('23-G'!$C$17:$H$37))+SOMMEPROD(('24-H'!$B$17:$B$37=$A43)*('24-H'!$C$16:$H$16=R$6)*('24-H'!$C$15:$H$15=R$5)*('24-H'!$C$17:$H$37))+SOMMEPROD(('25-I'!$B$17:$B$37=$A43)*('25-I'!$C$16:$H$16=R$6)*('25-I'!$C$15:$H$15=R$5)*('25-I'!$C$17:$H$37))+SOMMEPROD(('26-J'!$B$17:$B$37=$A43)*('26-J'!$C$16:$H$16=R$6)*('26-J'!$C$15:$H$15=R$5)*('26-J'!$C$17:$H$37))+SOMMEPROD(('27-K'!$B$17:$B$37=$A43)*('27-K'!$C$16:$H$16=R$6)*('27-K'!$C$15:$H$15=R$5)*('27-K'!$C$17:$H$37))+SOMMEPROD(('28-L'!$B$17:$B$37=$A43)*('28-L'!$C$16:$H$16=R$6)*('28-L'!$C$15:$H$15=R$5)*('28-L'!$C$17:$H$37))</f>
        <v>16200</v>
      </c>
      <c r="S43" s="24">
        <f>SOMMEPROD(('19-C'!$B$17:$B$21=$A43)*('19-C'!$C$16:$H$16=S$6)*('19-C'!$C$15:$H$15=S$5)*('19-C'!$C$17:$H$21))+SOMMEPROD(('20-D'!$B$17:$B$21=$A43)*('20-D'!$C$16:$H$16=S$6)*('20-D'!$C$15:$H$15=S$5)*('20-D'!$C$17:$H$21))+SOMMEPROD(('21-E'!$B$17:$B$21=$A43)*('21-E'!$C$16:$H$16=S$6)*('21-E'!$C$15:$H$15=S$5)*('21-E'!$C$17:$H$21))+SOMMEPROD(('22-F'!$B$17:$B$37=$A43)*('22-F'!$C$16:$H$16=S$6)*('22-F'!$C$15:$H$15=S$5)*('22-F'!$C$17:$H$37))+SOMMEPROD(('23-G'!$B$17:$B$37=$A43)*('23-G'!$C$16:$H$16=S$6)*('23-G'!$C$15:$H$15=S$5)*('23-G'!$C$17:$H$37))+SOMMEPROD(('24-H'!$B$17:$B$37=$A43)*('24-H'!$C$16:$H$16=S$6)*('24-H'!$C$15:$H$15=S$5)*('24-H'!$C$17:$H$37))+SOMMEPROD(('25-I'!$B$17:$B$37=$A43)*('25-I'!$C$16:$H$16=S$6)*('25-I'!$C$15:$H$15=S$5)*('25-I'!$C$17:$H$37))+SOMMEPROD(('26-J'!$B$17:$B$37=$A43)*('26-J'!$C$16:$H$16=S$6)*('26-J'!$C$15:$H$15=S$5)*('26-J'!$C$17:$H$37))+SOMMEPROD(('27-K'!$B$17:$B$37=$A43)*('27-K'!$C$16:$H$16=S$6)*('27-K'!$C$15:$H$15=S$5)*('27-K'!$C$17:$H$37))+SOMMEPROD(('28-L'!$B$17:$B$37=$A43)*('28-L'!$C$16:$H$16=S$6)*('28-L'!$C$15:$H$15=S$5)*('28-L'!$C$17:$H$37))</f>
        <v>38500</v>
      </c>
      <c r="T43" s="24">
        <f>SOMMEPROD(('19-C'!$B$17:$B$21=$A43)*('19-C'!$C$16:$H$16=T$6)*('19-C'!$C$15:$H$15=T$5)*('19-C'!$C$17:$H$21))+SOMMEPROD(('20-D'!$B$17:$B$21=$A43)*('20-D'!$C$16:$H$16=T$6)*('20-D'!$C$15:$H$15=T$5)*('20-D'!$C$17:$H$21))+SOMMEPROD(('21-E'!$B$17:$B$21=$A43)*('21-E'!$C$16:$H$16=T$6)*('21-E'!$C$15:$H$15=T$5)*('21-E'!$C$17:$H$21))+SOMMEPROD(('22-F'!$B$17:$B$37=$A43)*('22-F'!$C$16:$H$16=T$6)*('22-F'!$C$15:$H$15=T$5)*('22-F'!$C$17:$H$37))+SOMMEPROD(('23-G'!$B$17:$B$37=$A43)*('23-G'!$C$16:$H$16=T$6)*('23-G'!$C$15:$H$15=T$5)*('23-G'!$C$17:$H$37))+SOMMEPROD(('24-H'!$B$17:$B$37=$A43)*('24-H'!$C$16:$H$16=T$6)*('24-H'!$C$15:$H$15=T$5)*('24-H'!$C$17:$H$37))+SOMMEPROD(('25-I'!$B$17:$B$37=$A43)*('25-I'!$C$16:$H$16=T$6)*('25-I'!$C$15:$H$15=T$5)*('25-I'!$C$17:$H$37))+SOMMEPROD(('26-J'!$B$17:$B$37=$A43)*('26-J'!$C$16:$H$16=T$6)*('26-J'!$C$15:$H$15=T$5)*('26-J'!$C$17:$H$37))+SOMMEPROD(('27-K'!$B$17:$B$37=$A43)*('27-K'!$C$16:$H$16=T$6)*('27-K'!$C$15:$H$15=T$5)*('27-K'!$C$17:$H$37))+SOMMEPROD(('28-L'!$B$17:$B$37=$A43)*('28-L'!$C$16:$H$16=T$6)*('28-L'!$C$15:$H$15=T$5)*('28-L'!$C$17:$H$37))</f>
        <v>160000</v>
      </c>
      <c r="U43" s="24">
        <f>SOMMEPROD(('19-C'!$B$17:$B$21=$A43)*('19-C'!$C$16:$H$16=U$6)*('19-C'!$C$15:$H$15=U$5)*('19-C'!$C$17:$H$21))+SOMMEPROD(('20-D'!$B$17:$B$21=$A43)*('20-D'!$C$16:$H$16=U$6)*('20-D'!$C$15:$H$15=U$5)*('20-D'!$C$17:$H$21))+SOMMEPROD(('21-E'!$B$17:$B$21=$A43)*('21-E'!$C$16:$H$16=U$6)*('21-E'!$C$15:$H$15=U$5)*('21-E'!$C$17:$H$21))+SOMMEPROD(('22-F'!$B$17:$B$37=$A43)*('22-F'!$C$16:$H$16=U$6)*('22-F'!$C$15:$H$15=U$5)*('22-F'!$C$17:$H$37))+SOMMEPROD(('23-G'!$B$17:$B$37=$A43)*('23-G'!$C$16:$H$16=U$6)*('23-G'!$C$15:$H$15=U$5)*('23-G'!$C$17:$H$37))+SOMMEPROD(('24-H'!$B$17:$B$37=$A43)*('24-H'!$C$16:$H$16=U$6)*('24-H'!$C$15:$H$15=U$5)*('24-H'!$C$17:$H$37))+SOMMEPROD(('25-I'!$B$17:$B$37=$A43)*('25-I'!$C$16:$H$16=U$6)*('25-I'!$C$15:$H$15=U$5)*('25-I'!$C$17:$H$37))+SOMMEPROD(('26-J'!$B$17:$B$37=$A43)*('26-J'!$C$16:$H$16=U$6)*('26-J'!$C$15:$H$15=U$5)*('26-J'!$C$17:$H$37))+SOMMEPROD(('27-K'!$B$17:$B$37=$A43)*('27-K'!$C$16:$H$16=U$6)*('27-K'!$C$15:$H$15=U$5)*('27-K'!$C$17:$H$37))+SOMMEPROD(('28-L'!$B$17:$B$37=$A43)*('28-L'!$C$16:$H$16=U$6)*('28-L'!$C$15:$H$15=U$5)*('28-L'!$C$17:$H$37))</f>
        <v>9300</v>
      </c>
      <c r="V43" s="24">
        <f>SOMMEPROD(('19-C'!$B$17:$B$21=$A43)*('19-C'!$C$16:$H$16=V$6)*('19-C'!$C$15:$H$15=V$5)*('19-C'!$C$17:$H$21))+SOMMEPROD(('20-D'!$B$17:$B$21=$A43)*('20-D'!$C$16:$H$16=V$6)*('20-D'!$C$15:$H$15=V$5)*('20-D'!$C$17:$H$21))+SOMMEPROD(('21-E'!$B$17:$B$21=$A43)*('21-E'!$C$16:$H$16=V$6)*('21-E'!$C$15:$H$15=V$5)*('21-E'!$C$17:$H$21))+SOMMEPROD(('22-F'!$B$17:$B$37=$A43)*('22-F'!$C$16:$H$16=V$6)*('22-F'!$C$15:$H$15=V$5)*('22-F'!$C$17:$H$37))+SOMMEPROD(('23-G'!$B$17:$B$37=$A43)*('23-G'!$C$16:$H$16=V$6)*('23-G'!$C$15:$H$15=V$5)*('23-G'!$C$17:$H$37))+SOMMEPROD(('24-H'!$B$17:$B$37=$A43)*('24-H'!$C$16:$H$16=V$6)*('24-H'!$C$15:$H$15=V$5)*('24-H'!$C$17:$H$37))+SOMMEPROD(('25-I'!$B$17:$B$37=$A43)*('25-I'!$C$16:$H$16=V$6)*('25-I'!$C$15:$H$15=V$5)*('25-I'!$C$17:$H$37))+SOMMEPROD(('26-J'!$B$17:$B$37=$A43)*('26-J'!$C$16:$H$16=V$6)*('26-J'!$C$15:$H$15=V$5)*('26-J'!$C$17:$H$37))+SOMMEPROD(('27-K'!$B$17:$B$37=$A43)*('27-K'!$C$16:$H$16=V$6)*('27-K'!$C$15:$H$15=V$5)*('27-K'!$C$17:$H$37))+SOMMEPROD(('28-L'!$B$17:$B$37=$A43)*('28-L'!$C$16:$H$16=V$6)*('28-L'!$C$15:$H$15=V$5)*('28-L'!$C$17:$H$37))</f>
        <v>63600</v>
      </c>
      <c r="W43" s="24">
        <f>SOMMEPROD(('19-C'!$B$17:$B$21=$A43)*('19-C'!$C$16:$H$16=W$6)*('19-C'!$C$15:$H$15=W$5)*('19-C'!$C$17:$H$21))+SOMMEPROD(('20-D'!$B$17:$B$21=$A43)*('20-D'!$C$16:$H$16=W$6)*('20-D'!$C$15:$H$15=W$5)*('20-D'!$C$17:$H$21))+SOMMEPROD(('21-E'!$B$17:$B$21=$A43)*('21-E'!$C$16:$H$16=W$6)*('21-E'!$C$15:$H$15=W$5)*('21-E'!$C$17:$H$21))+SOMMEPROD(('22-F'!$B$17:$B$37=$A43)*('22-F'!$C$16:$H$16=W$6)*('22-F'!$C$15:$H$15=W$5)*('22-F'!$C$17:$H$37))+SOMMEPROD(('23-G'!$B$17:$B$37=$A43)*('23-G'!$C$16:$H$16=W$6)*('23-G'!$C$15:$H$15=W$5)*('23-G'!$C$17:$H$37))+SOMMEPROD(('24-H'!$B$17:$B$37=$A43)*('24-H'!$C$16:$H$16=W$6)*('24-H'!$C$15:$H$15=W$5)*('24-H'!$C$17:$H$37))+SOMMEPROD(('25-I'!$B$17:$B$37=$A43)*('25-I'!$C$16:$H$16=W$6)*('25-I'!$C$15:$H$15=W$5)*('25-I'!$C$17:$H$37))+SOMMEPROD(('26-J'!$B$17:$B$37=$A43)*('26-J'!$C$16:$H$16=W$6)*('26-J'!$C$15:$H$15=W$5)*('26-J'!$C$17:$H$37))+SOMMEPROD(('27-K'!$B$17:$B$37=$A43)*('27-K'!$C$16:$H$16=W$6)*('27-K'!$C$15:$H$15=W$5)*('27-K'!$C$17:$H$37))+SOMMEPROD(('28-L'!$B$17:$B$37=$A43)*('28-L'!$C$16:$H$16=W$6)*('28-L'!$C$15:$H$15=W$5)*('28-L'!$C$17:$H$37))</f>
        <v>152400</v>
      </c>
      <c r="X43" s="24">
        <f>SOMMEPROD(('19-C'!$B$17:$B$21=$A43)*('19-C'!$C$16:$H$16=X$6)*('19-C'!$C$15:$H$15=X$5)*('19-C'!$C$17:$H$21))+SOMMEPROD(('20-D'!$B$17:$B$21=$A43)*('20-D'!$C$16:$H$16=X$6)*('20-D'!$C$15:$H$15=X$5)*('20-D'!$C$17:$H$21))+SOMMEPROD(('21-E'!$B$17:$B$21=$A43)*('21-E'!$C$16:$H$16=X$6)*('21-E'!$C$15:$H$15=X$5)*('21-E'!$C$17:$H$21))+SOMMEPROD(('22-F'!$B$17:$B$37=$A43)*('22-F'!$C$16:$H$16=X$6)*('22-F'!$C$15:$H$15=X$5)*('22-F'!$C$17:$H$37))+SOMMEPROD(('23-G'!$B$17:$B$37=$A43)*('23-G'!$C$16:$H$16=X$6)*('23-G'!$C$15:$H$15=X$5)*('23-G'!$C$17:$H$37))+SOMMEPROD(('24-H'!$B$17:$B$37=$A43)*('24-H'!$C$16:$H$16=X$6)*('24-H'!$C$15:$H$15=X$5)*('24-H'!$C$17:$H$37))+SOMMEPROD(('25-I'!$B$17:$B$37=$A43)*('25-I'!$C$16:$H$16=X$6)*('25-I'!$C$15:$H$15=X$5)*('25-I'!$C$17:$H$37))+SOMMEPROD(('26-J'!$B$17:$B$37=$A43)*('26-J'!$C$16:$H$16=X$6)*('26-J'!$C$15:$H$15=X$5)*('26-J'!$C$17:$H$37))+SOMMEPROD(('27-K'!$B$17:$B$37=$A43)*('27-K'!$C$16:$H$16=X$6)*('27-K'!$C$15:$H$15=X$5)*('27-K'!$C$17:$H$37))+SOMMEPROD(('28-L'!$B$17:$B$37=$A43)*('28-L'!$C$16:$H$16=X$6)*('28-L'!$C$15:$H$15=X$5)*('28-L'!$C$17:$H$37))</f>
        <v>0</v>
      </c>
      <c r="Y43" s="135" t="e">
        <f t="shared" ca="1" si="11"/>
        <v>#NAME?</v>
      </c>
      <c r="AA43" s="126">
        <f t="shared" si="12"/>
        <v>2030</v>
      </c>
      <c r="AB43" s="19">
        <f t="shared" ref="AB43:AK54" si="17">SOMMEPROD(($A$33:$A$54=$AA43)*($B$32:$X$32=AB$32)*($B$33:$X$54))</f>
        <v>0</v>
      </c>
      <c r="AC43" s="19">
        <f t="shared" si="17"/>
        <v>0</v>
      </c>
      <c r="AD43" s="19">
        <f t="shared" si="17"/>
        <v>0</v>
      </c>
      <c r="AE43" s="19">
        <f t="shared" si="17"/>
        <v>0</v>
      </c>
      <c r="AF43" s="19">
        <f t="shared" si="17"/>
        <v>0</v>
      </c>
      <c r="AG43" s="19">
        <f t="shared" si="17"/>
        <v>9500</v>
      </c>
      <c r="AH43" s="19">
        <f t="shared" si="17"/>
        <v>152400</v>
      </c>
      <c r="AI43" s="19">
        <f t="shared" si="17"/>
        <v>25000</v>
      </c>
      <c r="AJ43" s="19">
        <f t="shared" si="17"/>
        <v>16200</v>
      </c>
      <c r="AK43" s="19">
        <f t="shared" si="17"/>
        <v>13400</v>
      </c>
      <c r="AL43" s="19">
        <f t="shared" ref="AL43:AR54" si="18">SOMMEPROD(($A$33:$A$54=$AA43)*($B$32:$X$32=AL$32)*($B$33:$X$54))</f>
        <v>67100</v>
      </c>
      <c r="AM43" s="19">
        <f t="shared" si="18"/>
        <v>12300</v>
      </c>
      <c r="AN43" s="19">
        <f t="shared" si="18"/>
        <v>13200</v>
      </c>
      <c r="AO43" s="19">
        <f t="shared" si="18"/>
        <v>8200</v>
      </c>
      <c r="AP43" s="19">
        <f t="shared" si="18"/>
        <v>38500</v>
      </c>
      <c r="AQ43" s="19">
        <f t="shared" si="18"/>
        <v>232900</v>
      </c>
      <c r="AR43" s="19">
        <f t="shared" si="18"/>
        <v>0</v>
      </c>
      <c r="AS43" s="134">
        <f t="shared" si="15"/>
        <v>588700</v>
      </c>
    </row>
    <row r="44" spans="1:45" ht="15" customHeight="1" x14ac:dyDescent="0.25">
      <c r="A44" s="126">
        <f t="shared" si="16"/>
        <v>2031</v>
      </c>
      <c r="B44" s="24">
        <f>SOMMEPROD(('19-C'!$B$17:$B$21=$A44)*('19-C'!$C$16:$H$16=B$6)*('19-C'!$C$15:$H$15=B$5)*('19-C'!$C$17:$H$21))+SOMMEPROD(('20-D'!$B$17:$B$21=$A44)*('20-D'!$C$16:$H$16=B$6)*('20-D'!$C$15:$H$15=B$5)*('20-D'!$C$17:$H$21))+SOMMEPROD(('21-E'!$B$17:$B$21=$A44)*('21-E'!$C$16:$H$16=B$6)*('21-E'!$C$15:$H$15=B$5)*('21-E'!$C$17:$H$21))+SOMMEPROD(('22-F'!$B$17:$B$37=$A44)*('22-F'!$C$16:$H$16=B$6)*('22-F'!$C$15:$H$15=B$5)*('22-F'!$C$17:$H$37))+SOMMEPROD(('23-G'!$B$17:$B$37=$A44)*('23-G'!$C$16:$H$16=B$6)*('23-G'!$C$15:$H$15=B$5)*('23-G'!$C$17:$H$37))+SOMMEPROD(('24-H'!$B$17:$B$37=$A44)*('24-H'!$C$16:$H$16=B$6)*('24-H'!$C$15:$H$15=B$5)*('24-H'!$C$17:$H$37))+SOMMEPROD(('25-I'!$B$17:$B$37=$A44)*('25-I'!$C$16:$H$16=B$6)*('25-I'!$C$15:$H$15=B$5)*('25-I'!$C$17:$H$37))+SOMMEPROD(('26-J'!$B$17:$B$37=$A44)*('26-J'!$C$16:$H$16=B$6)*('26-J'!$C$15:$H$15=B$5)*('26-J'!$C$17:$H$37))+SOMMEPROD(('27-K'!$B$17:$B$37=$A44)*('27-K'!$C$16:$H$16=B$6)*('27-K'!$C$15:$H$15=B$5)*('27-K'!$C$17:$H$37))+SOMMEPROD(('28-L'!$B$17:$B$37=$A44)*('28-L'!$C$16:$H$16=B$6)*('28-L'!$C$15:$H$15=B$5)*('28-L'!$C$17:$H$37))</f>
        <v>0</v>
      </c>
      <c r="C44" s="24" t="e">
        <f ca="1">SOMMEPROD(('19-C'!$B$17:$B$21=$A44)*('19-C'!$C$16:$H$16=C$6)*('19-C'!$C$15:$H$15=C$5)*('19-C'!$C$17:$H$21))+SOMMEPROD(('20-D'!$B$17:$B$21=$A44)*('20-D'!$C$16:$H$16=C$6)*('20-D'!$C$15:$H$15=C$5)*('20-D'!$C$17:$H$21))+SOMMEPROD(('21-E'!$B$17:$B$21=$A44)*('21-E'!$C$16:$H$16=C$6)*('21-E'!$C$15:$H$15=C$5)*('21-E'!$C$17:$H$21))+SOMMEPROD(('22-F'!$B$17:$B$37=$A44)*('22-F'!$C$16:$H$16=C$6)*('22-F'!$C$15:$H$15=C$5)*('22-F'!$C$17:$H$37))+SOMMEPROD(('23-G'!$B$17:$B$37=$A44)*('23-G'!$C$16:$H$16=C$6)*('23-G'!$C$15:$H$15=C$5)*('23-G'!$C$17:$H$37))+SOMMEPROD(('24-H'!$B$17:$B$37=$A44)*('24-H'!$C$16:$H$16=C$6)*('24-H'!$C$15:$H$15=C$5)*('24-H'!$C$17:$H$37))+SOMMEPROD(('25-I'!$B$17:$B$37=$A44)*('25-I'!$C$16:$H$16=C$6)*('25-I'!$C$15:$H$15=C$5)*('25-I'!$C$17:$H$37))+SOMMEPROD(('26-J'!$B$17:$B$37=$A44)*('26-J'!$C$16:$H$16=C$6)*('26-J'!$C$15:$H$15=C$5)*('26-J'!$C$17:$H$37))+SOMMEPROD(('27-K'!$B$17:$B$37=$A44)*('27-K'!$C$16:$H$16=C$6)*('27-K'!$C$15:$H$15=C$5)*('27-K'!$C$17:$H$37))+SOMMEPROD(('28-L'!$B$17:$B$37=$A44)*('28-L'!$C$16:$H$16=C$6)*('28-L'!$C$15:$H$15=C$5)*('28-L'!$C$17:$H$37))</f>
        <v>#NAME?</v>
      </c>
      <c r="D44" s="24" t="e">
        <f ca="1">SOMMEPROD(('19-C'!$B$17:$B$21=$A44)*('19-C'!$C$16:$H$16=D$6)*('19-C'!$C$15:$H$15=D$5)*('19-C'!$C$17:$H$21))+SOMMEPROD(('20-D'!$B$17:$B$21=$A44)*('20-D'!$C$16:$H$16=D$6)*('20-D'!$C$15:$H$15=D$5)*('20-D'!$C$17:$H$21))+SOMMEPROD(('21-E'!$B$17:$B$21=$A44)*('21-E'!$C$16:$H$16=D$6)*('21-E'!$C$15:$H$15=D$5)*('21-E'!$C$17:$H$21))+SOMMEPROD(('22-F'!$B$17:$B$37=$A44)*('22-F'!$C$16:$H$16=D$6)*('22-F'!$C$15:$H$15=D$5)*('22-F'!$C$17:$H$37))+SOMMEPROD(('23-G'!$B$17:$B$37=$A44)*('23-G'!$C$16:$H$16=D$6)*('23-G'!$C$15:$H$15=D$5)*('23-G'!$C$17:$H$37))+SOMMEPROD(('24-H'!$B$17:$B$37=$A44)*('24-H'!$C$16:$H$16=D$6)*('24-H'!$C$15:$H$15=D$5)*('24-H'!$C$17:$H$37))+SOMMEPROD(('25-I'!$B$17:$B$37=$A44)*('25-I'!$C$16:$H$16=D$6)*('25-I'!$C$15:$H$15=D$5)*('25-I'!$C$17:$H$37))+SOMMEPROD(('26-J'!$B$17:$B$37=$A44)*('26-J'!$C$16:$H$16=D$6)*('26-J'!$C$15:$H$15=D$5)*('26-J'!$C$17:$H$37))+SOMMEPROD(('27-K'!$B$17:$B$37=$A44)*('27-K'!$C$16:$H$16=D$6)*('27-K'!$C$15:$H$15=D$5)*('27-K'!$C$17:$H$37))+SOMMEPROD(('28-L'!$B$17:$B$37=$A44)*('28-L'!$C$16:$H$16=D$6)*('28-L'!$C$15:$H$15=D$5)*('28-L'!$C$17:$H$37))</f>
        <v>#NAME?</v>
      </c>
      <c r="E44" s="24" t="e">
        <f ca="1">SOMMEPROD(('19-C'!$B$17:$B$21=$A44)*('19-C'!$C$16:$H$16=E$6)*('19-C'!$C$15:$H$15=E$5)*('19-C'!$C$17:$H$21))+SOMMEPROD(('20-D'!$B$17:$B$21=$A44)*('20-D'!$C$16:$H$16=E$6)*('20-D'!$C$15:$H$15=E$5)*('20-D'!$C$17:$H$21))+SOMMEPROD(('21-E'!$B$17:$B$21=$A44)*('21-E'!$C$16:$H$16=E$6)*('21-E'!$C$15:$H$15=E$5)*('21-E'!$C$17:$H$21))+SOMMEPROD(('22-F'!$B$17:$B$37=$A44)*('22-F'!$C$16:$H$16=E$6)*('22-F'!$C$15:$H$15=E$5)*('22-F'!$C$17:$H$37))+SOMMEPROD(('23-G'!$B$17:$B$37=$A44)*('23-G'!$C$16:$H$16=E$6)*('23-G'!$C$15:$H$15=E$5)*('23-G'!$C$17:$H$37))+SOMMEPROD(('24-H'!$B$17:$B$37=$A44)*('24-H'!$C$16:$H$16=E$6)*('24-H'!$C$15:$H$15=E$5)*('24-H'!$C$17:$H$37))+SOMMEPROD(('25-I'!$B$17:$B$37=$A44)*('25-I'!$C$16:$H$16=E$6)*('25-I'!$C$15:$H$15=E$5)*('25-I'!$C$17:$H$37))+SOMMEPROD(('26-J'!$B$17:$B$37=$A44)*('26-J'!$C$16:$H$16=E$6)*('26-J'!$C$15:$H$15=E$5)*('26-J'!$C$17:$H$37))+SOMMEPROD(('27-K'!$B$17:$B$37=$A44)*('27-K'!$C$16:$H$16=E$6)*('27-K'!$C$15:$H$15=E$5)*('27-K'!$C$17:$H$37))+SOMMEPROD(('28-L'!$B$17:$B$37=$A44)*('28-L'!$C$16:$H$16=E$6)*('28-L'!$C$15:$H$15=E$5)*('28-L'!$C$17:$H$37))</f>
        <v>#NAME?</v>
      </c>
      <c r="F44" s="24" t="e">
        <f ca="1">SOMMEPROD(('19-C'!$B$17:$B$21=$A44)*('19-C'!$C$16:$H$16=F$6)*('19-C'!$C$15:$H$15=F$5)*('19-C'!$C$17:$H$21))+SOMMEPROD(('20-D'!$B$17:$B$21=$A44)*('20-D'!$C$16:$H$16=F$6)*('20-D'!$C$15:$H$15=F$5)*('20-D'!$C$17:$H$21))+SOMMEPROD(('21-E'!$B$17:$B$21=$A44)*('21-E'!$C$16:$H$16=F$6)*('21-E'!$C$15:$H$15=F$5)*('21-E'!$C$17:$H$21))+SOMMEPROD(('22-F'!$B$17:$B$37=$A44)*('22-F'!$C$16:$H$16=F$6)*('22-F'!$C$15:$H$15=F$5)*('22-F'!$C$17:$H$37))+SOMMEPROD(('23-G'!$B$17:$B$37=$A44)*('23-G'!$C$16:$H$16=F$6)*('23-G'!$C$15:$H$15=F$5)*('23-G'!$C$17:$H$37))+SOMMEPROD(('24-H'!$B$17:$B$37=$A44)*('24-H'!$C$16:$H$16=F$6)*('24-H'!$C$15:$H$15=F$5)*('24-H'!$C$17:$H$37))+SOMMEPROD(('25-I'!$B$17:$B$37=$A44)*('25-I'!$C$16:$H$16=F$6)*('25-I'!$C$15:$H$15=F$5)*('25-I'!$C$17:$H$37))+SOMMEPROD(('26-J'!$B$17:$B$37=$A44)*('26-J'!$C$16:$H$16=F$6)*('26-J'!$C$15:$H$15=F$5)*('26-J'!$C$17:$H$37))+SOMMEPROD(('27-K'!$B$17:$B$37=$A44)*('27-K'!$C$16:$H$16=F$6)*('27-K'!$C$15:$H$15=F$5)*('27-K'!$C$17:$H$37))+SOMMEPROD(('28-L'!$B$17:$B$37=$A44)*('28-L'!$C$16:$H$16=F$6)*('28-L'!$C$15:$H$15=F$5)*('28-L'!$C$17:$H$37))</f>
        <v>#NAME?</v>
      </c>
      <c r="G44" s="24" t="e">
        <f ca="1">SOMMEPROD(('19-C'!$B$17:$B$21=$A44)*('19-C'!$C$16:$H$16=G$6)*('19-C'!$C$15:$H$15=G$5)*('19-C'!$C$17:$H$21))+SOMMEPROD(('20-D'!$B$17:$B$21=$A44)*('20-D'!$C$16:$H$16=G$6)*('20-D'!$C$15:$H$15=G$5)*('20-D'!$C$17:$H$21))+SOMMEPROD(('21-E'!$B$17:$B$21=$A44)*('21-E'!$C$16:$H$16=G$6)*('21-E'!$C$15:$H$15=G$5)*('21-E'!$C$17:$H$21))+SOMMEPROD(('22-F'!$B$17:$B$37=$A44)*('22-F'!$C$16:$H$16=G$6)*('22-F'!$C$15:$H$15=G$5)*('22-F'!$C$17:$H$37))+SOMMEPROD(('23-G'!$B$17:$B$37=$A44)*('23-G'!$C$16:$H$16=G$6)*('23-G'!$C$15:$H$15=G$5)*('23-G'!$C$17:$H$37))+SOMMEPROD(('24-H'!$B$17:$B$37=$A44)*('24-H'!$C$16:$H$16=G$6)*('24-H'!$C$15:$H$15=G$5)*('24-H'!$C$17:$H$37))+SOMMEPROD(('25-I'!$B$17:$B$37=$A44)*('25-I'!$C$16:$H$16=G$6)*('25-I'!$C$15:$H$15=G$5)*('25-I'!$C$17:$H$37))+SOMMEPROD(('26-J'!$B$17:$B$37=$A44)*('26-J'!$C$16:$H$16=G$6)*('26-J'!$C$15:$H$15=G$5)*('26-J'!$C$17:$H$37))+SOMMEPROD(('27-K'!$B$17:$B$37=$A44)*('27-K'!$C$16:$H$16=G$6)*('27-K'!$C$15:$H$15=G$5)*('27-K'!$C$17:$H$37))+SOMMEPROD(('28-L'!$B$17:$B$37=$A44)*('28-L'!$C$16:$H$16=G$6)*('28-L'!$C$15:$H$15=G$5)*('28-L'!$C$17:$H$37))</f>
        <v>#NAME?</v>
      </c>
      <c r="H44" s="24" t="e">
        <f ca="1">SOMMEPROD(('19-C'!$B$17:$B$21=$A44)*('19-C'!$C$16:$H$16=H$6)*('19-C'!$C$15:$H$15=H$5)*('19-C'!$C$17:$H$21))+SOMMEPROD(('20-D'!$B$17:$B$21=$A44)*('20-D'!$C$16:$H$16=H$6)*('20-D'!$C$15:$H$15=H$5)*('20-D'!$C$17:$H$21))+SOMMEPROD(('21-E'!$B$17:$B$21=$A44)*('21-E'!$C$16:$H$16=H$6)*('21-E'!$C$15:$H$15=H$5)*('21-E'!$C$17:$H$21))+SOMMEPROD(('22-F'!$B$17:$B$37=$A44)*('22-F'!$C$16:$H$16=H$6)*('22-F'!$C$15:$H$15=H$5)*('22-F'!$C$17:$H$37))+SOMMEPROD(('23-G'!$B$17:$B$37=$A44)*('23-G'!$C$16:$H$16=H$6)*('23-G'!$C$15:$H$15=H$5)*('23-G'!$C$17:$H$37))+SOMMEPROD(('24-H'!$B$17:$B$37=$A44)*('24-H'!$C$16:$H$16=H$6)*('24-H'!$C$15:$H$15=H$5)*('24-H'!$C$17:$H$37))+SOMMEPROD(('25-I'!$B$17:$B$37=$A44)*('25-I'!$C$16:$H$16=H$6)*('25-I'!$C$15:$H$15=H$5)*('25-I'!$C$17:$H$37))+SOMMEPROD(('26-J'!$B$17:$B$37=$A44)*('26-J'!$C$16:$H$16=H$6)*('26-J'!$C$15:$H$15=H$5)*('26-J'!$C$17:$H$37))+SOMMEPROD(('27-K'!$B$17:$B$37=$A44)*('27-K'!$C$16:$H$16=H$6)*('27-K'!$C$15:$H$15=H$5)*('27-K'!$C$17:$H$37))+SOMMEPROD(('28-L'!$B$17:$B$37=$A44)*('28-L'!$C$16:$H$16=H$6)*('28-L'!$C$15:$H$15=H$5)*('28-L'!$C$17:$H$37))</f>
        <v>#NAME?</v>
      </c>
      <c r="I44" s="24">
        <f>SOMMEPROD(('19-C'!$B$17:$B$21=$A44)*('19-C'!$C$16:$H$16=I$6)*('19-C'!$C$15:$H$15=I$5)*('19-C'!$C$17:$H$21))+SOMMEPROD(('20-D'!$B$17:$B$21=$A44)*('20-D'!$C$16:$H$16=I$6)*('20-D'!$C$15:$H$15=I$5)*('20-D'!$C$17:$H$21))+SOMMEPROD(('21-E'!$B$17:$B$21=$A44)*('21-E'!$C$16:$H$16=I$6)*('21-E'!$C$15:$H$15=I$5)*('21-E'!$C$17:$H$21))+SOMMEPROD(('22-F'!$B$17:$B$37=$A44)*('22-F'!$C$16:$H$16=I$6)*('22-F'!$C$15:$H$15=I$5)*('22-F'!$C$17:$H$37))+SOMMEPROD(('23-G'!$B$17:$B$37=$A44)*('23-G'!$C$16:$H$16=I$6)*('23-G'!$C$15:$H$15=I$5)*('23-G'!$C$17:$H$37))+SOMMEPROD(('24-H'!$B$17:$B$37=$A44)*('24-H'!$C$16:$H$16=I$6)*('24-H'!$C$15:$H$15=I$5)*('24-H'!$C$17:$H$37))+SOMMEPROD(('25-I'!$B$17:$B$37=$A44)*('25-I'!$C$16:$H$16=I$6)*('25-I'!$C$15:$H$15=I$5)*('25-I'!$C$17:$H$37))+SOMMEPROD(('26-J'!$B$17:$B$37=$A44)*('26-J'!$C$16:$H$16=I$6)*('26-J'!$C$15:$H$15=I$5)*('26-J'!$C$17:$H$37))+SOMMEPROD(('27-K'!$B$17:$B$37=$A44)*('27-K'!$C$16:$H$16=I$6)*('27-K'!$C$15:$H$15=I$5)*('27-K'!$C$17:$H$37))+SOMMEPROD(('28-L'!$B$17:$B$37=$A44)*('28-L'!$C$16:$H$16=I$6)*('28-L'!$C$15:$H$15=I$5)*('28-L'!$C$17:$H$37))</f>
        <v>0</v>
      </c>
      <c r="J44" s="24">
        <f>SOMMEPROD(('19-C'!$B$17:$B$21=$A44)*('19-C'!$C$16:$H$16=J$6)*('19-C'!$C$15:$H$15=J$5)*('19-C'!$C$17:$H$21))+SOMMEPROD(('20-D'!$B$17:$B$21=$A44)*('20-D'!$C$16:$H$16=J$6)*('20-D'!$C$15:$H$15=J$5)*('20-D'!$C$17:$H$21))+SOMMEPROD(('21-E'!$B$17:$B$21=$A44)*('21-E'!$C$16:$H$16=J$6)*('21-E'!$C$15:$H$15=J$5)*('21-E'!$C$17:$H$21))+SOMMEPROD(('22-F'!$B$17:$B$37=$A44)*('22-F'!$C$16:$H$16=J$6)*('22-F'!$C$15:$H$15=J$5)*('22-F'!$C$17:$H$37))+SOMMEPROD(('23-G'!$B$17:$B$37=$A44)*('23-G'!$C$16:$H$16=J$6)*('23-G'!$C$15:$H$15=J$5)*('23-G'!$C$17:$H$37))+SOMMEPROD(('24-H'!$B$17:$B$37=$A44)*('24-H'!$C$16:$H$16=J$6)*('24-H'!$C$15:$H$15=J$5)*('24-H'!$C$17:$H$37))+SOMMEPROD(('25-I'!$B$17:$B$37=$A44)*('25-I'!$C$16:$H$16=J$6)*('25-I'!$C$15:$H$15=J$5)*('25-I'!$C$17:$H$37))+SOMMEPROD(('26-J'!$B$17:$B$37=$A44)*('26-J'!$C$16:$H$16=J$6)*('26-J'!$C$15:$H$15=J$5)*('26-J'!$C$17:$H$37))+SOMMEPROD(('27-K'!$B$17:$B$37=$A44)*('27-K'!$C$16:$H$16=J$6)*('27-K'!$C$15:$H$15=J$5)*('27-K'!$C$17:$H$37))+SOMMEPROD(('28-L'!$B$17:$B$37=$A44)*('28-L'!$C$16:$H$16=J$6)*('28-L'!$C$15:$H$15=J$5)*('28-L'!$C$17:$H$37))</f>
        <v>36400</v>
      </c>
      <c r="K44" s="24">
        <f>SOMMEPROD(('19-C'!$B$17:$B$21=$A44)*('19-C'!$C$16:$H$16=K$6)*('19-C'!$C$15:$H$15=K$5)*('19-C'!$C$17:$H$21))+SOMMEPROD(('20-D'!$B$17:$B$21=$A44)*('20-D'!$C$16:$H$16=K$6)*('20-D'!$C$15:$H$15=K$5)*('20-D'!$C$17:$H$21))+SOMMEPROD(('21-E'!$B$17:$B$21=$A44)*('21-E'!$C$16:$H$16=K$6)*('21-E'!$C$15:$H$15=K$5)*('21-E'!$C$17:$H$21))+SOMMEPROD(('22-F'!$B$17:$B$37=$A44)*('22-F'!$C$16:$H$16=K$6)*('22-F'!$C$15:$H$15=K$5)*('22-F'!$C$17:$H$37))+SOMMEPROD(('23-G'!$B$17:$B$37=$A44)*('23-G'!$C$16:$H$16=K$6)*('23-G'!$C$15:$H$15=K$5)*('23-G'!$C$17:$H$37))+SOMMEPROD(('24-H'!$B$17:$B$37=$A44)*('24-H'!$C$16:$H$16=K$6)*('24-H'!$C$15:$H$15=K$5)*('24-H'!$C$17:$H$37))+SOMMEPROD(('25-I'!$B$17:$B$37=$A44)*('25-I'!$C$16:$H$16=K$6)*('25-I'!$C$15:$H$15=K$5)*('25-I'!$C$17:$H$37))+SOMMEPROD(('26-J'!$B$17:$B$37=$A44)*('26-J'!$C$16:$H$16=K$6)*('26-J'!$C$15:$H$15=K$5)*('26-J'!$C$17:$H$37))+SOMMEPROD(('27-K'!$B$17:$B$37=$A44)*('27-K'!$C$16:$H$16=K$6)*('27-K'!$C$15:$H$15=K$5)*('27-K'!$C$17:$H$37))+SOMMEPROD(('28-L'!$B$17:$B$37=$A44)*('28-L'!$C$16:$H$16=K$6)*('28-L'!$C$15:$H$15=K$5)*('28-L'!$C$17:$H$37))</f>
        <v>19200</v>
      </c>
      <c r="L44" s="24">
        <f>SOMMEPROD(('19-C'!$B$17:$B$21=$A44)*('19-C'!$C$16:$H$16=L$6)*('19-C'!$C$15:$H$15=L$5)*('19-C'!$C$17:$H$21))+SOMMEPROD(('20-D'!$B$17:$B$21=$A44)*('20-D'!$C$16:$H$16=L$6)*('20-D'!$C$15:$H$15=L$5)*('20-D'!$C$17:$H$21))+SOMMEPROD(('21-E'!$B$17:$B$21=$A44)*('21-E'!$C$16:$H$16=L$6)*('21-E'!$C$15:$H$15=L$5)*('21-E'!$C$17:$H$21))+SOMMEPROD(('22-F'!$B$17:$B$37=$A44)*('22-F'!$C$16:$H$16=L$6)*('22-F'!$C$15:$H$15=L$5)*('22-F'!$C$17:$H$37))+SOMMEPROD(('23-G'!$B$17:$B$37=$A44)*('23-G'!$C$16:$H$16=L$6)*('23-G'!$C$15:$H$15=L$5)*('23-G'!$C$17:$H$37))+SOMMEPROD(('24-H'!$B$17:$B$37=$A44)*('24-H'!$C$16:$H$16=L$6)*('24-H'!$C$15:$H$15=L$5)*('24-H'!$C$17:$H$37))+SOMMEPROD(('25-I'!$B$17:$B$37=$A44)*('25-I'!$C$16:$H$16=L$6)*('25-I'!$C$15:$H$15=L$5)*('25-I'!$C$17:$H$37))+SOMMEPROD(('26-J'!$B$17:$B$37=$A44)*('26-J'!$C$16:$H$16=L$6)*('26-J'!$C$15:$H$15=L$5)*('26-J'!$C$17:$H$37))+SOMMEPROD(('27-K'!$B$17:$B$37=$A44)*('27-K'!$C$16:$H$16=L$6)*('27-K'!$C$15:$H$15=L$5)*('27-K'!$C$17:$H$37))+SOMMEPROD(('28-L'!$B$17:$B$37=$A44)*('28-L'!$C$16:$H$16=L$6)*('28-L'!$C$15:$H$15=L$5)*('28-L'!$C$17:$H$37))</f>
        <v>12700</v>
      </c>
      <c r="M44" s="24">
        <f>SOMMEPROD(('19-C'!$B$17:$B$21=$A44)*('19-C'!$C$16:$H$16=M$6)*('19-C'!$C$15:$H$15=M$5)*('19-C'!$C$17:$H$21))+SOMMEPROD(('20-D'!$B$17:$B$21=$A44)*('20-D'!$C$16:$H$16=M$6)*('20-D'!$C$15:$H$15=M$5)*('20-D'!$C$17:$H$21))+SOMMEPROD(('21-E'!$B$17:$B$21=$A44)*('21-E'!$C$16:$H$16=M$6)*('21-E'!$C$15:$H$15=M$5)*('21-E'!$C$17:$H$21))+SOMMEPROD(('22-F'!$B$17:$B$37=$A44)*('22-F'!$C$16:$H$16=M$6)*('22-F'!$C$15:$H$15=M$5)*('22-F'!$C$17:$H$37))+SOMMEPROD(('23-G'!$B$17:$B$37=$A44)*('23-G'!$C$16:$H$16=M$6)*('23-G'!$C$15:$H$15=M$5)*('23-G'!$C$17:$H$37))+SOMMEPROD(('24-H'!$B$17:$B$37=$A44)*('24-H'!$C$16:$H$16=M$6)*('24-H'!$C$15:$H$15=M$5)*('24-H'!$C$17:$H$37))+SOMMEPROD(('25-I'!$B$17:$B$37=$A44)*('25-I'!$C$16:$H$16=M$6)*('25-I'!$C$15:$H$15=M$5)*('25-I'!$C$17:$H$37))+SOMMEPROD(('26-J'!$B$17:$B$37=$A44)*('26-J'!$C$16:$H$16=M$6)*('26-J'!$C$15:$H$15=M$5)*('26-J'!$C$17:$H$37))+SOMMEPROD(('27-K'!$B$17:$B$37=$A44)*('27-K'!$C$16:$H$16=M$6)*('27-K'!$C$15:$H$15=M$5)*('27-K'!$C$17:$H$37))+SOMMEPROD(('28-L'!$B$17:$B$37=$A44)*('28-L'!$C$16:$H$16=M$6)*('28-L'!$C$15:$H$15=M$5)*('28-L'!$C$17:$H$37))</f>
        <v>25800</v>
      </c>
      <c r="N44" s="24">
        <f>SOMMEPROD(('19-C'!$B$17:$B$21=$A44)*('19-C'!$C$16:$H$16=N$6)*('19-C'!$C$15:$H$15=N$5)*('19-C'!$C$17:$H$21))+SOMMEPROD(('20-D'!$B$17:$B$21=$A44)*('20-D'!$C$16:$H$16=N$6)*('20-D'!$C$15:$H$15=N$5)*('20-D'!$C$17:$H$21))+SOMMEPROD(('21-E'!$B$17:$B$21=$A44)*('21-E'!$C$16:$H$16=N$6)*('21-E'!$C$15:$H$15=N$5)*('21-E'!$C$17:$H$21))+SOMMEPROD(('22-F'!$B$17:$B$37=$A44)*('22-F'!$C$16:$H$16=N$6)*('22-F'!$C$15:$H$15=N$5)*('22-F'!$C$17:$H$37))+SOMMEPROD(('23-G'!$B$17:$B$37=$A44)*('23-G'!$C$16:$H$16=N$6)*('23-G'!$C$15:$H$15=N$5)*('23-G'!$C$17:$H$37))+SOMMEPROD(('24-H'!$B$17:$B$37=$A44)*('24-H'!$C$16:$H$16=N$6)*('24-H'!$C$15:$H$15=N$5)*('24-H'!$C$17:$H$37))+SOMMEPROD(('25-I'!$B$17:$B$37=$A44)*('25-I'!$C$16:$H$16=N$6)*('25-I'!$C$15:$H$15=N$5)*('25-I'!$C$17:$H$37))+SOMMEPROD(('26-J'!$B$17:$B$37=$A44)*('26-J'!$C$16:$H$16=N$6)*('26-J'!$C$15:$H$15=N$5)*('26-J'!$C$17:$H$37))+SOMMEPROD(('27-K'!$B$17:$B$37=$A44)*('27-K'!$C$16:$H$16=N$6)*('27-K'!$C$15:$H$15=N$5)*('27-K'!$C$17:$H$37))+SOMMEPROD(('28-L'!$B$17:$B$37=$A44)*('28-L'!$C$16:$H$16=N$6)*('28-L'!$C$15:$H$15=N$5)*('28-L'!$C$17:$H$37))</f>
        <v>12700</v>
      </c>
      <c r="O44" s="24">
        <f>SOMMEPROD(('19-C'!$B$17:$B$21=$A44)*('19-C'!$C$16:$H$16=O$6)*('19-C'!$C$15:$H$15=O$5)*('19-C'!$C$17:$H$21))+SOMMEPROD(('20-D'!$B$17:$B$21=$A44)*('20-D'!$C$16:$H$16=O$6)*('20-D'!$C$15:$H$15=O$5)*('20-D'!$C$17:$H$21))+SOMMEPROD(('21-E'!$B$17:$B$21=$A44)*('21-E'!$C$16:$H$16=O$6)*('21-E'!$C$15:$H$15=O$5)*('21-E'!$C$17:$H$21))+SOMMEPROD(('22-F'!$B$17:$B$37=$A44)*('22-F'!$C$16:$H$16=O$6)*('22-F'!$C$15:$H$15=O$5)*('22-F'!$C$17:$H$37))+SOMMEPROD(('23-G'!$B$17:$B$37=$A44)*('23-G'!$C$16:$H$16=O$6)*('23-G'!$C$15:$H$15=O$5)*('23-G'!$C$17:$H$37))+SOMMEPROD(('24-H'!$B$17:$B$37=$A44)*('24-H'!$C$16:$H$16=O$6)*('24-H'!$C$15:$H$15=O$5)*('24-H'!$C$17:$H$37))+SOMMEPROD(('25-I'!$B$17:$B$37=$A44)*('25-I'!$C$16:$H$16=O$6)*('25-I'!$C$15:$H$15=O$5)*('25-I'!$C$17:$H$37))+SOMMEPROD(('26-J'!$B$17:$B$37=$A44)*('26-J'!$C$16:$H$16=O$6)*('26-J'!$C$15:$H$15=O$5)*('26-J'!$C$17:$H$37))+SOMMEPROD(('27-K'!$B$17:$B$37=$A44)*('27-K'!$C$16:$H$16=O$6)*('27-K'!$C$15:$H$15=O$5)*('27-K'!$C$17:$H$37))+SOMMEPROD(('28-L'!$B$17:$B$37=$A44)*('28-L'!$C$16:$H$16=O$6)*('28-L'!$C$15:$H$15=O$5)*('28-L'!$C$17:$H$37))</f>
        <v>13600</v>
      </c>
      <c r="P44" s="24">
        <f>SOMMEPROD(('19-C'!$B$17:$B$21=$A44)*('19-C'!$C$16:$H$16=P$6)*('19-C'!$C$15:$H$15=P$5)*('19-C'!$C$17:$H$21))+SOMMEPROD(('20-D'!$B$17:$B$21=$A44)*('20-D'!$C$16:$H$16=P$6)*('20-D'!$C$15:$H$15=P$5)*('20-D'!$C$17:$H$21))+SOMMEPROD(('21-E'!$B$17:$B$21=$A44)*('21-E'!$C$16:$H$16=P$6)*('21-E'!$C$15:$H$15=P$5)*('21-E'!$C$17:$H$21))+SOMMEPROD(('22-F'!$B$17:$B$37=$A44)*('22-F'!$C$16:$H$16=P$6)*('22-F'!$C$15:$H$15=P$5)*('22-F'!$C$17:$H$37))+SOMMEPROD(('23-G'!$B$17:$B$37=$A44)*('23-G'!$C$16:$H$16=P$6)*('23-G'!$C$15:$H$15=P$5)*('23-G'!$C$17:$H$37))+SOMMEPROD(('24-H'!$B$17:$B$37=$A44)*('24-H'!$C$16:$H$16=P$6)*('24-H'!$C$15:$H$15=P$5)*('24-H'!$C$17:$H$37))+SOMMEPROD(('25-I'!$B$17:$B$37=$A44)*('25-I'!$C$16:$H$16=P$6)*('25-I'!$C$15:$H$15=P$5)*('25-I'!$C$17:$H$37))+SOMMEPROD(('26-J'!$B$17:$B$37=$A44)*('26-J'!$C$16:$H$16=P$6)*('26-J'!$C$15:$H$15=P$5)*('26-J'!$C$17:$H$37))+SOMMEPROD(('27-K'!$B$17:$B$37=$A44)*('27-K'!$C$16:$H$16=P$6)*('27-K'!$C$15:$H$15=P$5)*('27-K'!$C$17:$H$37))+SOMMEPROD(('28-L'!$B$17:$B$37=$A44)*('28-L'!$C$16:$H$16=P$6)*('28-L'!$C$15:$H$15=P$5)*('28-L'!$C$17:$H$37))</f>
        <v>8400</v>
      </c>
      <c r="Q44" s="24">
        <f>SOMMEPROD(('19-C'!$B$17:$B$21=$A44)*('19-C'!$C$16:$H$16=Q$6)*('19-C'!$C$15:$H$15=Q$5)*('19-C'!$C$17:$H$21))+SOMMEPROD(('20-D'!$B$17:$B$21=$A44)*('20-D'!$C$16:$H$16=Q$6)*('20-D'!$C$15:$H$15=Q$5)*('20-D'!$C$17:$H$21))+SOMMEPROD(('21-E'!$B$17:$B$21=$A44)*('21-E'!$C$16:$H$16=Q$6)*('21-E'!$C$15:$H$15=Q$5)*('21-E'!$C$17:$H$21))+SOMMEPROD(('22-F'!$B$17:$B$37=$A44)*('22-F'!$C$16:$H$16=Q$6)*('22-F'!$C$15:$H$15=Q$5)*('22-F'!$C$17:$H$37))+SOMMEPROD(('23-G'!$B$17:$B$37=$A44)*('23-G'!$C$16:$H$16=Q$6)*('23-G'!$C$15:$H$15=Q$5)*('23-G'!$C$17:$H$37))+SOMMEPROD(('24-H'!$B$17:$B$37=$A44)*('24-H'!$C$16:$H$16=Q$6)*('24-H'!$C$15:$H$15=Q$5)*('24-H'!$C$17:$H$37))+SOMMEPROD(('25-I'!$B$17:$B$37=$A44)*('25-I'!$C$16:$H$16=Q$6)*('25-I'!$C$15:$H$15=Q$5)*('25-I'!$C$17:$H$37))+SOMMEPROD(('26-J'!$B$17:$B$37=$A44)*('26-J'!$C$16:$H$16=Q$6)*('26-J'!$C$15:$H$15=Q$5)*('26-J'!$C$17:$H$37))+SOMMEPROD(('27-K'!$B$17:$B$37=$A44)*('27-K'!$C$16:$H$16=Q$6)*('27-K'!$C$15:$H$15=Q$5)*('27-K'!$C$17:$H$37))+SOMMEPROD(('28-L'!$B$17:$B$37=$A44)*('28-L'!$C$16:$H$16=Q$6)*('28-L'!$C$15:$H$15=Q$5)*('28-L'!$C$17:$H$37))</f>
        <v>0</v>
      </c>
      <c r="R44" s="24">
        <f>SOMMEPROD(('19-C'!$B$17:$B$21=$A44)*('19-C'!$C$16:$H$16=R$6)*('19-C'!$C$15:$H$15=R$5)*('19-C'!$C$17:$H$21))+SOMMEPROD(('20-D'!$B$17:$B$21=$A44)*('20-D'!$C$16:$H$16=R$6)*('20-D'!$C$15:$H$15=R$5)*('20-D'!$C$17:$H$21))+SOMMEPROD(('21-E'!$B$17:$B$21=$A44)*('21-E'!$C$16:$H$16=R$6)*('21-E'!$C$15:$H$15=R$5)*('21-E'!$C$17:$H$21))+SOMMEPROD(('22-F'!$B$17:$B$37=$A44)*('22-F'!$C$16:$H$16=R$6)*('22-F'!$C$15:$H$15=R$5)*('22-F'!$C$17:$H$37))+SOMMEPROD(('23-G'!$B$17:$B$37=$A44)*('23-G'!$C$16:$H$16=R$6)*('23-G'!$C$15:$H$15=R$5)*('23-G'!$C$17:$H$37))+SOMMEPROD(('24-H'!$B$17:$B$37=$A44)*('24-H'!$C$16:$H$16=R$6)*('24-H'!$C$15:$H$15=R$5)*('24-H'!$C$17:$H$37))+SOMMEPROD(('25-I'!$B$17:$B$37=$A44)*('25-I'!$C$16:$H$16=R$6)*('25-I'!$C$15:$H$15=R$5)*('25-I'!$C$17:$H$37))+SOMMEPROD(('26-J'!$B$17:$B$37=$A44)*('26-J'!$C$16:$H$16=R$6)*('26-J'!$C$15:$H$15=R$5)*('26-J'!$C$17:$H$37))+SOMMEPROD(('27-K'!$B$17:$B$37=$A44)*('27-K'!$C$16:$H$16=R$6)*('27-K'!$C$15:$H$15=R$5)*('27-K'!$C$17:$H$37))+SOMMEPROD(('28-L'!$B$17:$B$37=$A44)*('28-L'!$C$16:$H$16=R$6)*('28-L'!$C$15:$H$15=R$5)*('28-L'!$C$17:$H$37))</f>
        <v>16700</v>
      </c>
      <c r="S44" s="24">
        <f>SOMMEPROD(('19-C'!$B$17:$B$21=$A44)*('19-C'!$C$16:$H$16=S$6)*('19-C'!$C$15:$H$15=S$5)*('19-C'!$C$17:$H$21))+SOMMEPROD(('20-D'!$B$17:$B$21=$A44)*('20-D'!$C$16:$H$16=S$6)*('20-D'!$C$15:$H$15=S$5)*('20-D'!$C$17:$H$21))+SOMMEPROD(('21-E'!$B$17:$B$21=$A44)*('21-E'!$C$16:$H$16=S$6)*('21-E'!$C$15:$H$15=S$5)*('21-E'!$C$17:$H$21))+SOMMEPROD(('22-F'!$B$17:$B$37=$A44)*('22-F'!$C$16:$H$16=S$6)*('22-F'!$C$15:$H$15=S$5)*('22-F'!$C$17:$H$37))+SOMMEPROD(('23-G'!$B$17:$B$37=$A44)*('23-G'!$C$16:$H$16=S$6)*('23-G'!$C$15:$H$15=S$5)*('23-G'!$C$17:$H$37))+SOMMEPROD(('24-H'!$B$17:$B$37=$A44)*('24-H'!$C$16:$H$16=S$6)*('24-H'!$C$15:$H$15=S$5)*('24-H'!$C$17:$H$37))+SOMMEPROD(('25-I'!$B$17:$B$37=$A44)*('25-I'!$C$16:$H$16=S$6)*('25-I'!$C$15:$H$15=S$5)*('25-I'!$C$17:$H$37))+SOMMEPROD(('26-J'!$B$17:$B$37=$A44)*('26-J'!$C$16:$H$16=S$6)*('26-J'!$C$15:$H$15=S$5)*('26-J'!$C$17:$H$37))+SOMMEPROD(('27-K'!$B$17:$B$37=$A44)*('27-K'!$C$16:$H$16=S$6)*('27-K'!$C$15:$H$15=S$5)*('27-K'!$C$17:$H$37))+SOMMEPROD(('28-L'!$B$17:$B$37=$A44)*('28-L'!$C$16:$H$16=S$6)*('28-L'!$C$15:$H$15=S$5)*('28-L'!$C$17:$H$37))</f>
        <v>39100</v>
      </c>
      <c r="T44" s="24">
        <f>SOMMEPROD(('19-C'!$B$17:$B$21=$A44)*('19-C'!$C$16:$H$16=T$6)*('19-C'!$C$15:$H$15=T$5)*('19-C'!$C$17:$H$21))+SOMMEPROD(('20-D'!$B$17:$B$21=$A44)*('20-D'!$C$16:$H$16=T$6)*('20-D'!$C$15:$H$15=T$5)*('20-D'!$C$17:$H$21))+SOMMEPROD(('21-E'!$B$17:$B$21=$A44)*('21-E'!$C$16:$H$16=T$6)*('21-E'!$C$15:$H$15=T$5)*('21-E'!$C$17:$H$21))+SOMMEPROD(('22-F'!$B$17:$B$37=$A44)*('22-F'!$C$16:$H$16=T$6)*('22-F'!$C$15:$H$15=T$5)*('22-F'!$C$17:$H$37))+SOMMEPROD(('23-G'!$B$17:$B$37=$A44)*('23-G'!$C$16:$H$16=T$6)*('23-G'!$C$15:$H$15=T$5)*('23-G'!$C$17:$H$37))+SOMMEPROD(('24-H'!$B$17:$B$37=$A44)*('24-H'!$C$16:$H$16=T$6)*('24-H'!$C$15:$H$15=T$5)*('24-H'!$C$17:$H$37))+SOMMEPROD(('25-I'!$B$17:$B$37=$A44)*('25-I'!$C$16:$H$16=T$6)*('25-I'!$C$15:$H$15=T$5)*('25-I'!$C$17:$H$37))+SOMMEPROD(('26-J'!$B$17:$B$37=$A44)*('26-J'!$C$16:$H$16=T$6)*('26-J'!$C$15:$H$15=T$5)*('26-J'!$C$17:$H$37))+SOMMEPROD(('27-K'!$B$17:$B$37=$A44)*('27-K'!$C$16:$H$16=T$6)*('27-K'!$C$15:$H$15=T$5)*('27-K'!$C$17:$H$37))+SOMMEPROD(('28-L'!$B$17:$B$37=$A44)*('28-L'!$C$16:$H$16=T$6)*('28-L'!$C$15:$H$15=T$5)*('28-L'!$C$17:$H$37))</f>
        <v>164300</v>
      </c>
      <c r="U44" s="24">
        <f>SOMMEPROD(('19-C'!$B$17:$B$21=$A44)*('19-C'!$C$16:$H$16=U$6)*('19-C'!$C$15:$H$15=U$5)*('19-C'!$C$17:$H$21))+SOMMEPROD(('20-D'!$B$17:$B$21=$A44)*('20-D'!$C$16:$H$16=U$6)*('20-D'!$C$15:$H$15=U$5)*('20-D'!$C$17:$H$21))+SOMMEPROD(('21-E'!$B$17:$B$21=$A44)*('21-E'!$C$16:$H$16=U$6)*('21-E'!$C$15:$H$15=U$5)*('21-E'!$C$17:$H$21))+SOMMEPROD(('22-F'!$B$17:$B$37=$A44)*('22-F'!$C$16:$H$16=U$6)*('22-F'!$C$15:$H$15=U$5)*('22-F'!$C$17:$H$37))+SOMMEPROD(('23-G'!$B$17:$B$37=$A44)*('23-G'!$C$16:$H$16=U$6)*('23-G'!$C$15:$H$15=U$5)*('23-G'!$C$17:$H$37))+SOMMEPROD(('24-H'!$B$17:$B$37=$A44)*('24-H'!$C$16:$H$16=U$6)*('24-H'!$C$15:$H$15=U$5)*('24-H'!$C$17:$H$37))+SOMMEPROD(('25-I'!$B$17:$B$37=$A44)*('25-I'!$C$16:$H$16=U$6)*('25-I'!$C$15:$H$15=U$5)*('25-I'!$C$17:$H$37))+SOMMEPROD(('26-J'!$B$17:$B$37=$A44)*('26-J'!$C$16:$H$16=U$6)*('26-J'!$C$15:$H$15=U$5)*('26-J'!$C$17:$H$37))+SOMMEPROD(('27-K'!$B$17:$B$37=$A44)*('27-K'!$C$16:$H$16=U$6)*('27-K'!$C$15:$H$15=U$5)*('27-K'!$C$17:$H$37))+SOMMEPROD(('28-L'!$B$17:$B$37=$A44)*('28-L'!$C$16:$H$16=U$6)*('28-L'!$C$15:$H$15=U$5)*('28-L'!$C$17:$H$37))</f>
        <v>9500</v>
      </c>
      <c r="V44" s="24">
        <f>SOMMEPROD(('19-C'!$B$17:$B$21=$A44)*('19-C'!$C$16:$H$16=V$6)*('19-C'!$C$15:$H$15=V$5)*('19-C'!$C$17:$H$21))+SOMMEPROD(('20-D'!$B$17:$B$21=$A44)*('20-D'!$C$16:$H$16=V$6)*('20-D'!$C$15:$H$15=V$5)*('20-D'!$C$17:$H$21))+SOMMEPROD(('21-E'!$B$17:$B$21=$A44)*('21-E'!$C$16:$H$16=V$6)*('21-E'!$C$15:$H$15=V$5)*('21-E'!$C$17:$H$21))+SOMMEPROD(('22-F'!$B$17:$B$37=$A44)*('22-F'!$C$16:$H$16=V$6)*('22-F'!$C$15:$H$15=V$5)*('22-F'!$C$17:$H$37))+SOMMEPROD(('23-G'!$B$17:$B$37=$A44)*('23-G'!$C$16:$H$16=V$6)*('23-G'!$C$15:$H$15=V$5)*('23-G'!$C$17:$H$37))+SOMMEPROD(('24-H'!$B$17:$B$37=$A44)*('24-H'!$C$16:$H$16=V$6)*('24-H'!$C$15:$H$15=V$5)*('24-H'!$C$17:$H$37))+SOMMEPROD(('25-I'!$B$17:$B$37=$A44)*('25-I'!$C$16:$H$16=V$6)*('25-I'!$C$15:$H$15=V$5)*('25-I'!$C$17:$H$37))+SOMMEPROD(('26-J'!$B$17:$B$37=$A44)*('26-J'!$C$16:$H$16=V$6)*('26-J'!$C$15:$H$15=V$5)*('26-J'!$C$17:$H$37))+SOMMEPROD(('27-K'!$B$17:$B$37=$A44)*('27-K'!$C$16:$H$16=V$6)*('27-K'!$C$15:$H$15=V$5)*('27-K'!$C$17:$H$37))+SOMMEPROD(('28-L'!$B$17:$B$37=$A44)*('28-L'!$C$16:$H$16=V$6)*('28-L'!$C$15:$H$15=V$5)*('28-L'!$C$17:$H$37))</f>
        <v>65300</v>
      </c>
      <c r="W44" s="24">
        <f>SOMMEPROD(('19-C'!$B$17:$B$21=$A44)*('19-C'!$C$16:$H$16=W$6)*('19-C'!$C$15:$H$15=W$5)*('19-C'!$C$17:$H$21))+SOMMEPROD(('20-D'!$B$17:$B$21=$A44)*('20-D'!$C$16:$H$16=W$6)*('20-D'!$C$15:$H$15=W$5)*('20-D'!$C$17:$H$21))+SOMMEPROD(('21-E'!$B$17:$B$21=$A44)*('21-E'!$C$16:$H$16=W$6)*('21-E'!$C$15:$H$15=W$5)*('21-E'!$C$17:$H$21))+SOMMEPROD(('22-F'!$B$17:$B$37=$A44)*('22-F'!$C$16:$H$16=W$6)*('22-F'!$C$15:$H$15=W$5)*('22-F'!$C$17:$H$37))+SOMMEPROD(('23-G'!$B$17:$B$37=$A44)*('23-G'!$C$16:$H$16=W$6)*('23-G'!$C$15:$H$15=W$5)*('23-G'!$C$17:$H$37))+SOMMEPROD(('24-H'!$B$17:$B$37=$A44)*('24-H'!$C$16:$H$16=W$6)*('24-H'!$C$15:$H$15=W$5)*('24-H'!$C$17:$H$37))+SOMMEPROD(('25-I'!$B$17:$B$37=$A44)*('25-I'!$C$16:$H$16=W$6)*('25-I'!$C$15:$H$15=W$5)*('25-I'!$C$17:$H$37))+SOMMEPROD(('26-J'!$B$17:$B$37=$A44)*('26-J'!$C$16:$H$16=W$6)*('26-J'!$C$15:$H$15=W$5)*('26-J'!$C$17:$H$37))+SOMMEPROD(('27-K'!$B$17:$B$37=$A44)*('27-K'!$C$16:$H$16=W$6)*('27-K'!$C$15:$H$15=W$5)*('27-K'!$C$17:$H$37))+SOMMEPROD(('28-L'!$B$17:$B$37=$A44)*('28-L'!$C$16:$H$16=W$6)*('28-L'!$C$15:$H$15=W$5)*('28-L'!$C$17:$H$37))</f>
        <v>0</v>
      </c>
      <c r="X44" s="24">
        <f>SOMMEPROD(('19-C'!$B$17:$B$21=$A44)*('19-C'!$C$16:$H$16=X$6)*('19-C'!$C$15:$H$15=X$5)*('19-C'!$C$17:$H$21))+SOMMEPROD(('20-D'!$B$17:$B$21=$A44)*('20-D'!$C$16:$H$16=X$6)*('20-D'!$C$15:$H$15=X$5)*('20-D'!$C$17:$H$21))+SOMMEPROD(('21-E'!$B$17:$B$21=$A44)*('21-E'!$C$16:$H$16=X$6)*('21-E'!$C$15:$H$15=X$5)*('21-E'!$C$17:$H$21))+SOMMEPROD(('22-F'!$B$17:$B$37=$A44)*('22-F'!$C$16:$H$16=X$6)*('22-F'!$C$15:$H$15=X$5)*('22-F'!$C$17:$H$37))+SOMMEPROD(('23-G'!$B$17:$B$37=$A44)*('23-G'!$C$16:$H$16=X$6)*('23-G'!$C$15:$H$15=X$5)*('23-G'!$C$17:$H$37))+SOMMEPROD(('24-H'!$B$17:$B$37=$A44)*('24-H'!$C$16:$H$16=X$6)*('24-H'!$C$15:$H$15=X$5)*('24-H'!$C$17:$H$37))+SOMMEPROD(('25-I'!$B$17:$B$37=$A44)*('25-I'!$C$16:$H$16=X$6)*('25-I'!$C$15:$H$15=X$5)*('25-I'!$C$17:$H$37))+SOMMEPROD(('26-J'!$B$17:$B$37=$A44)*('26-J'!$C$16:$H$16=X$6)*('26-J'!$C$15:$H$15=X$5)*('26-J'!$C$17:$H$37))+SOMMEPROD(('27-K'!$B$17:$B$37=$A44)*('27-K'!$C$16:$H$16=X$6)*('27-K'!$C$15:$H$15=X$5)*('27-K'!$C$17:$H$37))+SOMMEPROD(('28-L'!$B$17:$B$37=$A44)*('28-L'!$C$16:$H$16=X$6)*('28-L'!$C$15:$H$15=X$5)*('28-L'!$C$17:$H$37))</f>
        <v>0</v>
      </c>
      <c r="Y44" s="135" t="e">
        <f t="shared" ca="1" si="11"/>
        <v>#NAME?</v>
      </c>
      <c r="AA44" s="126">
        <f t="shared" si="12"/>
        <v>2031</v>
      </c>
      <c r="AB44" s="19">
        <f t="shared" si="17"/>
        <v>0</v>
      </c>
      <c r="AC44" s="19">
        <f t="shared" si="17"/>
        <v>0</v>
      </c>
      <c r="AD44" s="19">
        <f t="shared" si="17"/>
        <v>0</v>
      </c>
      <c r="AE44" s="19">
        <f t="shared" si="17"/>
        <v>0</v>
      </c>
      <c r="AF44" s="19">
        <f t="shared" si="17"/>
        <v>0</v>
      </c>
      <c r="AG44" s="19">
        <f t="shared" si="17"/>
        <v>0</v>
      </c>
      <c r="AH44" s="19">
        <f t="shared" si="17"/>
        <v>0</v>
      </c>
      <c r="AI44" s="19">
        <f t="shared" si="17"/>
        <v>25800</v>
      </c>
      <c r="AJ44" s="19">
        <f t="shared" si="17"/>
        <v>16700</v>
      </c>
      <c r="AK44" s="19">
        <f t="shared" si="17"/>
        <v>1900</v>
      </c>
      <c r="AL44" s="19">
        <f t="shared" si="18"/>
        <v>68300</v>
      </c>
      <c r="AM44" s="19">
        <f t="shared" si="18"/>
        <v>12700</v>
      </c>
      <c r="AN44" s="19">
        <f t="shared" si="18"/>
        <v>13600</v>
      </c>
      <c r="AO44" s="19">
        <f t="shared" si="18"/>
        <v>8400</v>
      </c>
      <c r="AP44" s="19">
        <f t="shared" si="18"/>
        <v>39100</v>
      </c>
      <c r="AQ44" s="19">
        <f t="shared" si="18"/>
        <v>239100</v>
      </c>
      <c r="AR44" s="19">
        <f t="shared" si="18"/>
        <v>0</v>
      </c>
      <c r="AS44" s="134">
        <f t="shared" si="15"/>
        <v>425600</v>
      </c>
    </row>
    <row r="45" spans="1:45" ht="15" customHeight="1" x14ac:dyDescent="0.25">
      <c r="A45" s="126">
        <f t="shared" si="16"/>
        <v>2032</v>
      </c>
      <c r="B45" s="24">
        <f>SOMMEPROD(('19-C'!$B$17:$B$21=$A45)*('19-C'!$C$16:$H$16=B$6)*('19-C'!$C$15:$H$15=B$5)*('19-C'!$C$17:$H$21))+SOMMEPROD(('20-D'!$B$17:$B$21=$A45)*('20-D'!$C$16:$H$16=B$6)*('20-D'!$C$15:$H$15=B$5)*('20-D'!$C$17:$H$21))+SOMMEPROD(('21-E'!$B$17:$B$21=$A45)*('21-E'!$C$16:$H$16=B$6)*('21-E'!$C$15:$H$15=B$5)*('21-E'!$C$17:$H$21))+SOMMEPROD(('22-F'!$B$17:$B$37=$A45)*('22-F'!$C$16:$H$16=B$6)*('22-F'!$C$15:$H$15=B$5)*('22-F'!$C$17:$H$37))+SOMMEPROD(('23-G'!$B$17:$B$37=$A45)*('23-G'!$C$16:$H$16=B$6)*('23-G'!$C$15:$H$15=B$5)*('23-G'!$C$17:$H$37))+SOMMEPROD(('24-H'!$B$17:$B$37=$A45)*('24-H'!$C$16:$H$16=B$6)*('24-H'!$C$15:$H$15=B$5)*('24-H'!$C$17:$H$37))+SOMMEPROD(('25-I'!$B$17:$B$37=$A45)*('25-I'!$C$16:$H$16=B$6)*('25-I'!$C$15:$H$15=B$5)*('25-I'!$C$17:$H$37))+SOMMEPROD(('26-J'!$B$17:$B$37=$A45)*('26-J'!$C$16:$H$16=B$6)*('26-J'!$C$15:$H$15=B$5)*('26-J'!$C$17:$H$37))+SOMMEPROD(('27-K'!$B$17:$B$37=$A45)*('27-K'!$C$16:$H$16=B$6)*('27-K'!$C$15:$H$15=B$5)*('27-K'!$C$17:$H$37))+SOMMEPROD(('28-L'!$B$17:$B$37=$A45)*('28-L'!$C$16:$H$16=B$6)*('28-L'!$C$15:$H$15=B$5)*('28-L'!$C$17:$H$37))</f>
        <v>0</v>
      </c>
      <c r="C45" s="24" t="e">
        <f ca="1">SOMMEPROD(('19-C'!$B$17:$B$21=$A45)*('19-C'!$C$16:$H$16=C$6)*('19-C'!$C$15:$H$15=C$5)*('19-C'!$C$17:$H$21))+SOMMEPROD(('20-D'!$B$17:$B$21=$A45)*('20-D'!$C$16:$H$16=C$6)*('20-D'!$C$15:$H$15=C$5)*('20-D'!$C$17:$H$21))+SOMMEPROD(('21-E'!$B$17:$B$21=$A45)*('21-E'!$C$16:$H$16=C$6)*('21-E'!$C$15:$H$15=C$5)*('21-E'!$C$17:$H$21))+SOMMEPROD(('22-F'!$B$17:$B$37=$A45)*('22-F'!$C$16:$H$16=C$6)*('22-F'!$C$15:$H$15=C$5)*('22-F'!$C$17:$H$37))+SOMMEPROD(('23-G'!$B$17:$B$37=$A45)*('23-G'!$C$16:$H$16=C$6)*('23-G'!$C$15:$H$15=C$5)*('23-G'!$C$17:$H$37))+SOMMEPROD(('24-H'!$B$17:$B$37=$A45)*('24-H'!$C$16:$H$16=C$6)*('24-H'!$C$15:$H$15=C$5)*('24-H'!$C$17:$H$37))+SOMMEPROD(('25-I'!$B$17:$B$37=$A45)*('25-I'!$C$16:$H$16=C$6)*('25-I'!$C$15:$H$15=C$5)*('25-I'!$C$17:$H$37))+SOMMEPROD(('26-J'!$B$17:$B$37=$A45)*('26-J'!$C$16:$H$16=C$6)*('26-J'!$C$15:$H$15=C$5)*('26-J'!$C$17:$H$37))+SOMMEPROD(('27-K'!$B$17:$B$37=$A45)*('27-K'!$C$16:$H$16=C$6)*('27-K'!$C$15:$H$15=C$5)*('27-K'!$C$17:$H$37))+SOMMEPROD(('28-L'!$B$17:$B$37=$A45)*('28-L'!$C$16:$H$16=C$6)*('28-L'!$C$15:$H$15=C$5)*('28-L'!$C$17:$H$37))</f>
        <v>#NAME?</v>
      </c>
      <c r="D45" s="24" t="e">
        <f ca="1">SOMMEPROD(('19-C'!$B$17:$B$21=$A45)*('19-C'!$C$16:$H$16=D$6)*('19-C'!$C$15:$H$15=D$5)*('19-C'!$C$17:$H$21))+SOMMEPROD(('20-D'!$B$17:$B$21=$A45)*('20-D'!$C$16:$H$16=D$6)*('20-D'!$C$15:$H$15=D$5)*('20-D'!$C$17:$H$21))+SOMMEPROD(('21-E'!$B$17:$B$21=$A45)*('21-E'!$C$16:$H$16=D$6)*('21-E'!$C$15:$H$15=D$5)*('21-E'!$C$17:$H$21))+SOMMEPROD(('22-F'!$B$17:$B$37=$A45)*('22-F'!$C$16:$H$16=D$6)*('22-F'!$C$15:$H$15=D$5)*('22-F'!$C$17:$H$37))+SOMMEPROD(('23-G'!$B$17:$B$37=$A45)*('23-G'!$C$16:$H$16=D$6)*('23-G'!$C$15:$H$15=D$5)*('23-G'!$C$17:$H$37))+SOMMEPROD(('24-H'!$B$17:$B$37=$A45)*('24-H'!$C$16:$H$16=D$6)*('24-H'!$C$15:$H$15=D$5)*('24-H'!$C$17:$H$37))+SOMMEPROD(('25-I'!$B$17:$B$37=$A45)*('25-I'!$C$16:$H$16=D$6)*('25-I'!$C$15:$H$15=D$5)*('25-I'!$C$17:$H$37))+SOMMEPROD(('26-J'!$B$17:$B$37=$A45)*('26-J'!$C$16:$H$16=D$6)*('26-J'!$C$15:$H$15=D$5)*('26-J'!$C$17:$H$37))+SOMMEPROD(('27-K'!$B$17:$B$37=$A45)*('27-K'!$C$16:$H$16=D$6)*('27-K'!$C$15:$H$15=D$5)*('27-K'!$C$17:$H$37))+SOMMEPROD(('28-L'!$B$17:$B$37=$A45)*('28-L'!$C$16:$H$16=D$6)*('28-L'!$C$15:$H$15=D$5)*('28-L'!$C$17:$H$37))</f>
        <v>#NAME?</v>
      </c>
      <c r="E45" s="24" t="e">
        <f ca="1">SOMMEPROD(('19-C'!$B$17:$B$21=$A45)*('19-C'!$C$16:$H$16=E$6)*('19-C'!$C$15:$H$15=E$5)*('19-C'!$C$17:$H$21))+SOMMEPROD(('20-D'!$B$17:$B$21=$A45)*('20-D'!$C$16:$H$16=E$6)*('20-D'!$C$15:$H$15=E$5)*('20-D'!$C$17:$H$21))+SOMMEPROD(('21-E'!$B$17:$B$21=$A45)*('21-E'!$C$16:$H$16=E$6)*('21-E'!$C$15:$H$15=E$5)*('21-E'!$C$17:$H$21))+SOMMEPROD(('22-F'!$B$17:$B$37=$A45)*('22-F'!$C$16:$H$16=E$6)*('22-F'!$C$15:$H$15=E$5)*('22-F'!$C$17:$H$37))+SOMMEPROD(('23-G'!$B$17:$B$37=$A45)*('23-G'!$C$16:$H$16=E$6)*('23-G'!$C$15:$H$15=E$5)*('23-G'!$C$17:$H$37))+SOMMEPROD(('24-H'!$B$17:$B$37=$A45)*('24-H'!$C$16:$H$16=E$6)*('24-H'!$C$15:$H$15=E$5)*('24-H'!$C$17:$H$37))+SOMMEPROD(('25-I'!$B$17:$B$37=$A45)*('25-I'!$C$16:$H$16=E$6)*('25-I'!$C$15:$H$15=E$5)*('25-I'!$C$17:$H$37))+SOMMEPROD(('26-J'!$B$17:$B$37=$A45)*('26-J'!$C$16:$H$16=E$6)*('26-J'!$C$15:$H$15=E$5)*('26-J'!$C$17:$H$37))+SOMMEPROD(('27-K'!$B$17:$B$37=$A45)*('27-K'!$C$16:$H$16=E$6)*('27-K'!$C$15:$H$15=E$5)*('27-K'!$C$17:$H$37))+SOMMEPROD(('28-L'!$B$17:$B$37=$A45)*('28-L'!$C$16:$H$16=E$6)*('28-L'!$C$15:$H$15=E$5)*('28-L'!$C$17:$H$37))</f>
        <v>#NAME?</v>
      </c>
      <c r="F45" s="24" t="e">
        <f ca="1">SOMMEPROD(('19-C'!$B$17:$B$21=$A45)*('19-C'!$C$16:$H$16=F$6)*('19-C'!$C$15:$H$15=F$5)*('19-C'!$C$17:$H$21))+SOMMEPROD(('20-D'!$B$17:$B$21=$A45)*('20-D'!$C$16:$H$16=F$6)*('20-D'!$C$15:$H$15=F$5)*('20-D'!$C$17:$H$21))+SOMMEPROD(('21-E'!$B$17:$B$21=$A45)*('21-E'!$C$16:$H$16=F$6)*('21-E'!$C$15:$H$15=F$5)*('21-E'!$C$17:$H$21))+SOMMEPROD(('22-F'!$B$17:$B$37=$A45)*('22-F'!$C$16:$H$16=F$6)*('22-F'!$C$15:$H$15=F$5)*('22-F'!$C$17:$H$37))+SOMMEPROD(('23-G'!$B$17:$B$37=$A45)*('23-G'!$C$16:$H$16=F$6)*('23-G'!$C$15:$H$15=F$5)*('23-G'!$C$17:$H$37))+SOMMEPROD(('24-H'!$B$17:$B$37=$A45)*('24-H'!$C$16:$H$16=F$6)*('24-H'!$C$15:$H$15=F$5)*('24-H'!$C$17:$H$37))+SOMMEPROD(('25-I'!$B$17:$B$37=$A45)*('25-I'!$C$16:$H$16=F$6)*('25-I'!$C$15:$H$15=F$5)*('25-I'!$C$17:$H$37))+SOMMEPROD(('26-J'!$B$17:$B$37=$A45)*('26-J'!$C$16:$H$16=F$6)*('26-J'!$C$15:$H$15=F$5)*('26-J'!$C$17:$H$37))+SOMMEPROD(('27-K'!$B$17:$B$37=$A45)*('27-K'!$C$16:$H$16=F$6)*('27-K'!$C$15:$H$15=F$5)*('27-K'!$C$17:$H$37))+SOMMEPROD(('28-L'!$B$17:$B$37=$A45)*('28-L'!$C$16:$H$16=F$6)*('28-L'!$C$15:$H$15=F$5)*('28-L'!$C$17:$H$37))</f>
        <v>#NAME?</v>
      </c>
      <c r="G45" s="24" t="e">
        <f ca="1">SOMMEPROD(('19-C'!$B$17:$B$21=$A45)*('19-C'!$C$16:$H$16=G$6)*('19-C'!$C$15:$H$15=G$5)*('19-C'!$C$17:$H$21))+SOMMEPROD(('20-D'!$B$17:$B$21=$A45)*('20-D'!$C$16:$H$16=G$6)*('20-D'!$C$15:$H$15=G$5)*('20-D'!$C$17:$H$21))+SOMMEPROD(('21-E'!$B$17:$B$21=$A45)*('21-E'!$C$16:$H$16=G$6)*('21-E'!$C$15:$H$15=G$5)*('21-E'!$C$17:$H$21))+SOMMEPROD(('22-F'!$B$17:$B$37=$A45)*('22-F'!$C$16:$H$16=G$6)*('22-F'!$C$15:$H$15=G$5)*('22-F'!$C$17:$H$37))+SOMMEPROD(('23-G'!$B$17:$B$37=$A45)*('23-G'!$C$16:$H$16=G$6)*('23-G'!$C$15:$H$15=G$5)*('23-G'!$C$17:$H$37))+SOMMEPROD(('24-H'!$B$17:$B$37=$A45)*('24-H'!$C$16:$H$16=G$6)*('24-H'!$C$15:$H$15=G$5)*('24-H'!$C$17:$H$37))+SOMMEPROD(('25-I'!$B$17:$B$37=$A45)*('25-I'!$C$16:$H$16=G$6)*('25-I'!$C$15:$H$15=G$5)*('25-I'!$C$17:$H$37))+SOMMEPROD(('26-J'!$B$17:$B$37=$A45)*('26-J'!$C$16:$H$16=G$6)*('26-J'!$C$15:$H$15=G$5)*('26-J'!$C$17:$H$37))+SOMMEPROD(('27-K'!$B$17:$B$37=$A45)*('27-K'!$C$16:$H$16=G$6)*('27-K'!$C$15:$H$15=G$5)*('27-K'!$C$17:$H$37))+SOMMEPROD(('28-L'!$B$17:$B$37=$A45)*('28-L'!$C$16:$H$16=G$6)*('28-L'!$C$15:$H$15=G$5)*('28-L'!$C$17:$H$37))</f>
        <v>#NAME?</v>
      </c>
      <c r="H45" s="24" t="e">
        <f ca="1">SOMMEPROD(('19-C'!$B$17:$B$21=$A45)*('19-C'!$C$16:$H$16=H$6)*('19-C'!$C$15:$H$15=H$5)*('19-C'!$C$17:$H$21))+SOMMEPROD(('20-D'!$B$17:$B$21=$A45)*('20-D'!$C$16:$H$16=H$6)*('20-D'!$C$15:$H$15=H$5)*('20-D'!$C$17:$H$21))+SOMMEPROD(('21-E'!$B$17:$B$21=$A45)*('21-E'!$C$16:$H$16=H$6)*('21-E'!$C$15:$H$15=H$5)*('21-E'!$C$17:$H$21))+SOMMEPROD(('22-F'!$B$17:$B$37=$A45)*('22-F'!$C$16:$H$16=H$6)*('22-F'!$C$15:$H$15=H$5)*('22-F'!$C$17:$H$37))+SOMMEPROD(('23-G'!$B$17:$B$37=$A45)*('23-G'!$C$16:$H$16=H$6)*('23-G'!$C$15:$H$15=H$5)*('23-G'!$C$17:$H$37))+SOMMEPROD(('24-H'!$B$17:$B$37=$A45)*('24-H'!$C$16:$H$16=H$6)*('24-H'!$C$15:$H$15=H$5)*('24-H'!$C$17:$H$37))+SOMMEPROD(('25-I'!$B$17:$B$37=$A45)*('25-I'!$C$16:$H$16=H$6)*('25-I'!$C$15:$H$15=H$5)*('25-I'!$C$17:$H$37))+SOMMEPROD(('26-J'!$B$17:$B$37=$A45)*('26-J'!$C$16:$H$16=H$6)*('26-J'!$C$15:$H$15=H$5)*('26-J'!$C$17:$H$37))+SOMMEPROD(('27-K'!$B$17:$B$37=$A45)*('27-K'!$C$16:$H$16=H$6)*('27-K'!$C$15:$H$15=H$5)*('27-K'!$C$17:$H$37))+SOMMEPROD(('28-L'!$B$17:$B$37=$A45)*('28-L'!$C$16:$H$16=H$6)*('28-L'!$C$15:$H$15=H$5)*('28-L'!$C$17:$H$37))</f>
        <v>#NAME?</v>
      </c>
      <c r="I45" s="24">
        <f>SOMMEPROD(('19-C'!$B$17:$B$21=$A45)*('19-C'!$C$16:$H$16=I$6)*('19-C'!$C$15:$H$15=I$5)*('19-C'!$C$17:$H$21))+SOMMEPROD(('20-D'!$B$17:$B$21=$A45)*('20-D'!$C$16:$H$16=I$6)*('20-D'!$C$15:$H$15=I$5)*('20-D'!$C$17:$H$21))+SOMMEPROD(('21-E'!$B$17:$B$21=$A45)*('21-E'!$C$16:$H$16=I$6)*('21-E'!$C$15:$H$15=I$5)*('21-E'!$C$17:$H$21))+SOMMEPROD(('22-F'!$B$17:$B$37=$A45)*('22-F'!$C$16:$H$16=I$6)*('22-F'!$C$15:$H$15=I$5)*('22-F'!$C$17:$H$37))+SOMMEPROD(('23-G'!$B$17:$B$37=$A45)*('23-G'!$C$16:$H$16=I$6)*('23-G'!$C$15:$H$15=I$5)*('23-G'!$C$17:$H$37))+SOMMEPROD(('24-H'!$B$17:$B$37=$A45)*('24-H'!$C$16:$H$16=I$6)*('24-H'!$C$15:$H$15=I$5)*('24-H'!$C$17:$H$37))+SOMMEPROD(('25-I'!$B$17:$B$37=$A45)*('25-I'!$C$16:$H$16=I$6)*('25-I'!$C$15:$H$15=I$5)*('25-I'!$C$17:$H$37))+SOMMEPROD(('26-J'!$B$17:$B$37=$A45)*('26-J'!$C$16:$H$16=I$6)*('26-J'!$C$15:$H$15=I$5)*('26-J'!$C$17:$H$37))+SOMMEPROD(('27-K'!$B$17:$B$37=$A45)*('27-K'!$C$16:$H$16=I$6)*('27-K'!$C$15:$H$15=I$5)*('27-K'!$C$17:$H$37))+SOMMEPROD(('28-L'!$B$17:$B$37=$A45)*('28-L'!$C$16:$H$16=I$6)*('28-L'!$C$15:$H$15=I$5)*('28-L'!$C$17:$H$37))</f>
        <v>0</v>
      </c>
      <c r="J45" s="24">
        <f>SOMMEPROD(('19-C'!$B$17:$B$21=$A45)*('19-C'!$C$16:$H$16=J$6)*('19-C'!$C$15:$H$15=J$5)*('19-C'!$C$17:$H$21))+SOMMEPROD(('20-D'!$B$17:$B$21=$A45)*('20-D'!$C$16:$H$16=J$6)*('20-D'!$C$15:$H$15=J$5)*('20-D'!$C$17:$H$21))+SOMMEPROD(('21-E'!$B$17:$B$21=$A45)*('21-E'!$C$16:$H$16=J$6)*('21-E'!$C$15:$H$15=J$5)*('21-E'!$C$17:$H$21))+SOMMEPROD(('22-F'!$B$17:$B$37=$A45)*('22-F'!$C$16:$H$16=J$6)*('22-F'!$C$15:$H$15=J$5)*('22-F'!$C$17:$H$37))+SOMMEPROD(('23-G'!$B$17:$B$37=$A45)*('23-G'!$C$16:$H$16=J$6)*('23-G'!$C$15:$H$15=J$5)*('23-G'!$C$17:$H$37))+SOMMEPROD(('24-H'!$B$17:$B$37=$A45)*('24-H'!$C$16:$H$16=J$6)*('24-H'!$C$15:$H$15=J$5)*('24-H'!$C$17:$H$37))+SOMMEPROD(('25-I'!$B$17:$B$37=$A45)*('25-I'!$C$16:$H$16=J$6)*('25-I'!$C$15:$H$15=J$5)*('25-I'!$C$17:$H$37))+SOMMEPROD(('26-J'!$B$17:$B$37=$A45)*('26-J'!$C$16:$H$16=J$6)*('26-J'!$C$15:$H$15=J$5)*('26-J'!$C$17:$H$37))+SOMMEPROD(('27-K'!$B$17:$B$37=$A45)*('27-K'!$C$16:$H$16=J$6)*('27-K'!$C$15:$H$15=J$5)*('27-K'!$C$17:$H$37))+SOMMEPROD(('28-L'!$B$17:$B$37=$A45)*('28-L'!$C$16:$H$16=J$6)*('28-L'!$C$15:$H$15=J$5)*('28-L'!$C$17:$H$37))</f>
        <v>36900</v>
      </c>
      <c r="K45" s="24">
        <f>SOMMEPROD(('19-C'!$B$17:$B$21=$A45)*('19-C'!$C$16:$H$16=K$6)*('19-C'!$C$15:$H$15=K$5)*('19-C'!$C$17:$H$21))+SOMMEPROD(('20-D'!$B$17:$B$21=$A45)*('20-D'!$C$16:$H$16=K$6)*('20-D'!$C$15:$H$15=K$5)*('20-D'!$C$17:$H$21))+SOMMEPROD(('21-E'!$B$17:$B$21=$A45)*('21-E'!$C$16:$H$16=K$6)*('21-E'!$C$15:$H$15=K$5)*('21-E'!$C$17:$H$21))+SOMMEPROD(('22-F'!$B$17:$B$37=$A45)*('22-F'!$C$16:$H$16=K$6)*('22-F'!$C$15:$H$15=K$5)*('22-F'!$C$17:$H$37))+SOMMEPROD(('23-G'!$B$17:$B$37=$A45)*('23-G'!$C$16:$H$16=K$6)*('23-G'!$C$15:$H$15=K$5)*('23-G'!$C$17:$H$37))+SOMMEPROD(('24-H'!$B$17:$B$37=$A45)*('24-H'!$C$16:$H$16=K$6)*('24-H'!$C$15:$H$15=K$5)*('24-H'!$C$17:$H$37))+SOMMEPROD(('25-I'!$B$17:$B$37=$A45)*('25-I'!$C$16:$H$16=K$6)*('25-I'!$C$15:$H$15=K$5)*('25-I'!$C$17:$H$37))+SOMMEPROD(('26-J'!$B$17:$B$37=$A45)*('26-J'!$C$16:$H$16=K$6)*('26-J'!$C$15:$H$15=K$5)*('26-J'!$C$17:$H$37))+SOMMEPROD(('27-K'!$B$17:$B$37=$A45)*('27-K'!$C$16:$H$16=K$6)*('27-K'!$C$15:$H$15=K$5)*('27-K'!$C$17:$H$37))+SOMMEPROD(('28-L'!$B$17:$B$37=$A45)*('28-L'!$C$16:$H$16=K$6)*('28-L'!$C$15:$H$15=K$5)*('28-L'!$C$17:$H$37))</f>
        <v>19400</v>
      </c>
      <c r="L45" s="24">
        <f>SOMMEPROD(('19-C'!$B$17:$B$21=$A45)*('19-C'!$C$16:$H$16=L$6)*('19-C'!$C$15:$H$15=L$5)*('19-C'!$C$17:$H$21))+SOMMEPROD(('20-D'!$B$17:$B$21=$A45)*('20-D'!$C$16:$H$16=L$6)*('20-D'!$C$15:$H$15=L$5)*('20-D'!$C$17:$H$21))+SOMMEPROD(('21-E'!$B$17:$B$21=$A45)*('21-E'!$C$16:$H$16=L$6)*('21-E'!$C$15:$H$15=L$5)*('21-E'!$C$17:$H$21))+SOMMEPROD(('22-F'!$B$17:$B$37=$A45)*('22-F'!$C$16:$H$16=L$6)*('22-F'!$C$15:$H$15=L$5)*('22-F'!$C$17:$H$37))+SOMMEPROD(('23-G'!$B$17:$B$37=$A45)*('23-G'!$C$16:$H$16=L$6)*('23-G'!$C$15:$H$15=L$5)*('23-G'!$C$17:$H$37))+SOMMEPROD(('24-H'!$B$17:$B$37=$A45)*('24-H'!$C$16:$H$16=L$6)*('24-H'!$C$15:$H$15=L$5)*('24-H'!$C$17:$H$37))+SOMMEPROD(('25-I'!$B$17:$B$37=$A45)*('25-I'!$C$16:$H$16=L$6)*('25-I'!$C$15:$H$15=L$5)*('25-I'!$C$17:$H$37))+SOMMEPROD(('26-J'!$B$17:$B$37=$A45)*('26-J'!$C$16:$H$16=L$6)*('26-J'!$C$15:$H$15=L$5)*('26-J'!$C$17:$H$37))+SOMMEPROD(('27-K'!$B$17:$B$37=$A45)*('27-K'!$C$16:$H$16=L$6)*('27-K'!$C$15:$H$15=L$5)*('27-K'!$C$17:$H$37))+SOMMEPROD(('28-L'!$B$17:$B$37=$A45)*('28-L'!$C$16:$H$16=L$6)*('28-L'!$C$15:$H$15=L$5)*('28-L'!$C$17:$H$37))</f>
        <v>12900</v>
      </c>
      <c r="M45" s="24">
        <f>SOMMEPROD(('19-C'!$B$17:$B$21=$A45)*('19-C'!$C$16:$H$16=M$6)*('19-C'!$C$15:$H$15=M$5)*('19-C'!$C$17:$H$21))+SOMMEPROD(('20-D'!$B$17:$B$21=$A45)*('20-D'!$C$16:$H$16=M$6)*('20-D'!$C$15:$H$15=M$5)*('20-D'!$C$17:$H$21))+SOMMEPROD(('21-E'!$B$17:$B$21=$A45)*('21-E'!$C$16:$H$16=M$6)*('21-E'!$C$15:$H$15=M$5)*('21-E'!$C$17:$H$21))+SOMMEPROD(('22-F'!$B$17:$B$37=$A45)*('22-F'!$C$16:$H$16=M$6)*('22-F'!$C$15:$H$15=M$5)*('22-F'!$C$17:$H$37))+SOMMEPROD(('23-G'!$B$17:$B$37=$A45)*('23-G'!$C$16:$H$16=M$6)*('23-G'!$C$15:$H$15=M$5)*('23-G'!$C$17:$H$37))+SOMMEPROD(('24-H'!$B$17:$B$37=$A45)*('24-H'!$C$16:$H$16=M$6)*('24-H'!$C$15:$H$15=M$5)*('24-H'!$C$17:$H$37))+SOMMEPROD(('25-I'!$B$17:$B$37=$A45)*('25-I'!$C$16:$H$16=M$6)*('25-I'!$C$15:$H$15=M$5)*('25-I'!$C$17:$H$37))+SOMMEPROD(('26-J'!$B$17:$B$37=$A45)*('26-J'!$C$16:$H$16=M$6)*('26-J'!$C$15:$H$15=M$5)*('26-J'!$C$17:$H$37))+SOMMEPROD(('27-K'!$B$17:$B$37=$A45)*('27-K'!$C$16:$H$16=M$6)*('27-K'!$C$15:$H$15=M$5)*('27-K'!$C$17:$H$37))+SOMMEPROD(('28-L'!$B$17:$B$37=$A45)*('28-L'!$C$16:$H$16=M$6)*('28-L'!$C$15:$H$15=M$5)*('28-L'!$C$17:$H$37))</f>
        <v>26400</v>
      </c>
      <c r="N45" s="24">
        <f>SOMMEPROD(('19-C'!$B$17:$B$21=$A45)*('19-C'!$C$16:$H$16=N$6)*('19-C'!$C$15:$H$15=N$5)*('19-C'!$C$17:$H$21))+SOMMEPROD(('20-D'!$B$17:$B$21=$A45)*('20-D'!$C$16:$H$16=N$6)*('20-D'!$C$15:$H$15=N$5)*('20-D'!$C$17:$H$21))+SOMMEPROD(('21-E'!$B$17:$B$21=$A45)*('21-E'!$C$16:$H$16=N$6)*('21-E'!$C$15:$H$15=N$5)*('21-E'!$C$17:$H$21))+SOMMEPROD(('22-F'!$B$17:$B$37=$A45)*('22-F'!$C$16:$H$16=N$6)*('22-F'!$C$15:$H$15=N$5)*('22-F'!$C$17:$H$37))+SOMMEPROD(('23-G'!$B$17:$B$37=$A45)*('23-G'!$C$16:$H$16=N$6)*('23-G'!$C$15:$H$15=N$5)*('23-G'!$C$17:$H$37))+SOMMEPROD(('24-H'!$B$17:$B$37=$A45)*('24-H'!$C$16:$H$16=N$6)*('24-H'!$C$15:$H$15=N$5)*('24-H'!$C$17:$H$37))+SOMMEPROD(('25-I'!$B$17:$B$37=$A45)*('25-I'!$C$16:$H$16=N$6)*('25-I'!$C$15:$H$15=N$5)*('25-I'!$C$17:$H$37))+SOMMEPROD(('26-J'!$B$17:$B$37=$A45)*('26-J'!$C$16:$H$16=N$6)*('26-J'!$C$15:$H$15=N$5)*('26-J'!$C$17:$H$37))+SOMMEPROD(('27-K'!$B$17:$B$37=$A45)*('27-K'!$C$16:$H$16=N$6)*('27-K'!$C$15:$H$15=N$5)*('27-K'!$C$17:$H$37))+SOMMEPROD(('28-L'!$B$17:$B$37=$A45)*('28-L'!$C$16:$H$16=N$6)*('28-L'!$C$15:$H$15=N$5)*('28-L'!$C$17:$H$37))</f>
        <v>13000</v>
      </c>
      <c r="O45" s="24">
        <f>SOMMEPROD(('19-C'!$B$17:$B$21=$A45)*('19-C'!$C$16:$H$16=O$6)*('19-C'!$C$15:$H$15=O$5)*('19-C'!$C$17:$H$21))+SOMMEPROD(('20-D'!$B$17:$B$21=$A45)*('20-D'!$C$16:$H$16=O$6)*('20-D'!$C$15:$H$15=O$5)*('20-D'!$C$17:$H$21))+SOMMEPROD(('21-E'!$B$17:$B$21=$A45)*('21-E'!$C$16:$H$16=O$6)*('21-E'!$C$15:$H$15=O$5)*('21-E'!$C$17:$H$21))+SOMMEPROD(('22-F'!$B$17:$B$37=$A45)*('22-F'!$C$16:$H$16=O$6)*('22-F'!$C$15:$H$15=O$5)*('22-F'!$C$17:$H$37))+SOMMEPROD(('23-G'!$B$17:$B$37=$A45)*('23-G'!$C$16:$H$16=O$6)*('23-G'!$C$15:$H$15=O$5)*('23-G'!$C$17:$H$37))+SOMMEPROD(('24-H'!$B$17:$B$37=$A45)*('24-H'!$C$16:$H$16=O$6)*('24-H'!$C$15:$H$15=O$5)*('24-H'!$C$17:$H$37))+SOMMEPROD(('25-I'!$B$17:$B$37=$A45)*('25-I'!$C$16:$H$16=O$6)*('25-I'!$C$15:$H$15=O$5)*('25-I'!$C$17:$H$37))+SOMMEPROD(('26-J'!$B$17:$B$37=$A45)*('26-J'!$C$16:$H$16=O$6)*('26-J'!$C$15:$H$15=O$5)*('26-J'!$C$17:$H$37))+SOMMEPROD(('27-K'!$B$17:$B$37=$A45)*('27-K'!$C$16:$H$16=O$6)*('27-K'!$C$15:$H$15=O$5)*('27-K'!$C$17:$H$37))+SOMMEPROD(('28-L'!$B$17:$B$37=$A45)*('28-L'!$C$16:$H$16=O$6)*('28-L'!$C$15:$H$15=O$5)*('28-L'!$C$17:$H$37))</f>
        <v>14200</v>
      </c>
      <c r="P45" s="24">
        <f>SOMMEPROD(('19-C'!$B$17:$B$21=$A45)*('19-C'!$C$16:$H$16=P$6)*('19-C'!$C$15:$H$15=P$5)*('19-C'!$C$17:$H$21))+SOMMEPROD(('20-D'!$B$17:$B$21=$A45)*('20-D'!$C$16:$H$16=P$6)*('20-D'!$C$15:$H$15=P$5)*('20-D'!$C$17:$H$21))+SOMMEPROD(('21-E'!$B$17:$B$21=$A45)*('21-E'!$C$16:$H$16=P$6)*('21-E'!$C$15:$H$15=P$5)*('21-E'!$C$17:$H$21))+SOMMEPROD(('22-F'!$B$17:$B$37=$A45)*('22-F'!$C$16:$H$16=P$6)*('22-F'!$C$15:$H$15=P$5)*('22-F'!$C$17:$H$37))+SOMMEPROD(('23-G'!$B$17:$B$37=$A45)*('23-G'!$C$16:$H$16=P$6)*('23-G'!$C$15:$H$15=P$5)*('23-G'!$C$17:$H$37))+SOMMEPROD(('24-H'!$B$17:$B$37=$A45)*('24-H'!$C$16:$H$16=P$6)*('24-H'!$C$15:$H$15=P$5)*('24-H'!$C$17:$H$37))+SOMMEPROD(('25-I'!$B$17:$B$37=$A45)*('25-I'!$C$16:$H$16=P$6)*('25-I'!$C$15:$H$15=P$5)*('25-I'!$C$17:$H$37))+SOMMEPROD(('26-J'!$B$17:$B$37=$A45)*('26-J'!$C$16:$H$16=P$6)*('26-J'!$C$15:$H$15=P$5)*('26-J'!$C$17:$H$37))+SOMMEPROD(('27-K'!$B$17:$B$37=$A45)*('27-K'!$C$16:$H$16=P$6)*('27-K'!$C$15:$H$15=P$5)*('27-K'!$C$17:$H$37))+SOMMEPROD(('28-L'!$B$17:$B$37=$A45)*('28-L'!$C$16:$H$16=P$6)*('28-L'!$C$15:$H$15=P$5)*('28-L'!$C$17:$H$37))</f>
        <v>8800</v>
      </c>
      <c r="Q45" s="24">
        <f>SOMMEPROD(('19-C'!$B$17:$B$21=$A45)*('19-C'!$C$16:$H$16=Q$6)*('19-C'!$C$15:$H$15=Q$5)*('19-C'!$C$17:$H$21))+SOMMEPROD(('20-D'!$B$17:$B$21=$A45)*('20-D'!$C$16:$H$16=Q$6)*('20-D'!$C$15:$H$15=Q$5)*('20-D'!$C$17:$H$21))+SOMMEPROD(('21-E'!$B$17:$B$21=$A45)*('21-E'!$C$16:$H$16=Q$6)*('21-E'!$C$15:$H$15=Q$5)*('21-E'!$C$17:$H$21))+SOMMEPROD(('22-F'!$B$17:$B$37=$A45)*('22-F'!$C$16:$H$16=Q$6)*('22-F'!$C$15:$H$15=Q$5)*('22-F'!$C$17:$H$37))+SOMMEPROD(('23-G'!$B$17:$B$37=$A45)*('23-G'!$C$16:$H$16=Q$6)*('23-G'!$C$15:$H$15=Q$5)*('23-G'!$C$17:$H$37))+SOMMEPROD(('24-H'!$B$17:$B$37=$A45)*('24-H'!$C$16:$H$16=Q$6)*('24-H'!$C$15:$H$15=Q$5)*('24-H'!$C$17:$H$37))+SOMMEPROD(('25-I'!$B$17:$B$37=$A45)*('25-I'!$C$16:$H$16=Q$6)*('25-I'!$C$15:$H$15=Q$5)*('25-I'!$C$17:$H$37))+SOMMEPROD(('26-J'!$B$17:$B$37=$A45)*('26-J'!$C$16:$H$16=Q$6)*('26-J'!$C$15:$H$15=Q$5)*('26-J'!$C$17:$H$37))+SOMMEPROD(('27-K'!$B$17:$B$37=$A45)*('27-K'!$C$16:$H$16=Q$6)*('27-K'!$C$15:$H$15=Q$5)*('27-K'!$C$17:$H$37))+SOMMEPROD(('28-L'!$B$17:$B$37=$A45)*('28-L'!$C$16:$H$16=Q$6)*('28-L'!$C$15:$H$15=Q$5)*('28-L'!$C$17:$H$37))</f>
        <v>0</v>
      </c>
      <c r="R45" s="24">
        <f>SOMMEPROD(('19-C'!$B$17:$B$21=$A45)*('19-C'!$C$16:$H$16=R$6)*('19-C'!$C$15:$H$15=R$5)*('19-C'!$C$17:$H$21))+SOMMEPROD(('20-D'!$B$17:$B$21=$A45)*('20-D'!$C$16:$H$16=R$6)*('20-D'!$C$15:$H$15=R$5)*('20-D'!$C$17:$H$21))+SOMMEPROD(('21-E'!$B$17:$B$21=$A45)*('21-E'!$C$16:$H$16=R$6)*('21-E'!$C$15:$H$15=R$5)*('21-E'!$C$17:$H$21))+SOMMEPROD(('22-F'!$B$17:$B$37=$A45)*('22-F'!$C$16:$H$16=R$6)*('22-F'!$C$15:$H$15=R$5)*('22-F'!$C$17:$H$37))+SOMMEPROD(('23-G'!$B$17:$B$37=$A45)*('23-G'!$C$16:$H$16=R$6)*('23-G'!$C$15:$H$15=R$5)*('23-G'!$C$17:$H$37))+SOMMEPROD(('24-H'!$B$17:$B$37=$A45)*('24-H'!$C$16:$H$16=R$6)*('24-H'!$C$15:$H$15=R$5)*('24-H'!$C$17:$H$37))+SOMMEPROD(('25-I'!$B$17:$B$37=$A45)*('25-I'!$C$16:$H$16=R$6)*('25-I'!$C$15:$H$15=R$5)*('25-I'!$C$17:$H$37))+SOMMEPROD(('26-J'!$B$17:$B$37=$A45)*('26-J'!$C$16:$H$16=R$6)*('26-J'!$C$15:$H$15=R$5)*('26-J'!$C$17:$H$37))+SOMMEPROD(('27-K'!$B$17:$B$37=$A45)*('27-K'!$C$16:$H$16=R$6)*('27-K'!$C$15:$H$15=R$5)*('27-K'!$C$17:$H$37))+SOMMEPROD(('28-L'!$B$17:$B$37=$A45)*('28-L'!$C$16:$H$16=R$6)*('28-L'!$C$15:$H$15=R$5)*('28-L'!$C$17:$H$37))</f>
        <v>17200</v>
      </c>
      <c r="S45" s="24">
        <f>SOMMEPROD(('19-C'!$B$17:$B$21=$A45)*('19-C'!$C$16:$H$16=S$6)*('19-C'!$C$15:$H$15=S$5)*('19-C'!$C$17:$H$21))+SOMMEPROD(('20-D'!$B$17:$B$21=$A45)*('20-D'!$C$16:$H$16=S$6)*('20-D'!$C$15:$H$15=S$5)*('20-D'!$C$17:$H$21))+SOMMEPROD(('21-E'!$B$17:$B$21=$A45)*('21-E'!$C$16:$H$16=S$6)*('21-E'!$C$15:$H$15=S$5)*('21-E'!$C$17:$H$21))+SOMMEPROD(('22-F'!$B$17:$B$37=$A45)*('22-F'!$C$16:$H$16=S$6)*('22-F'!$C$15:$H$15=S$5)*('22-F'!$C$17:$H$37))+SOMMEPROD(('23-G'!$B$17:$B$37=$A45)*('23-G'!$C$16:$H$16=S$6)*('23-G'!$C$15:$H$15=S$5)*('23-G'!$C$17:$H$37))+SOMMEPROD(('24-H'!$B$17:$B$37=$A45)*('24-H'!$C$16:$H$16=S$6)*('24-H'!$C$15:$H$15=S$5)*('24-H'!$C$17:$H$37))+SOMMEPROD(('25-I'!$B$17:$B$37=$A45)*('25-I'!$C$16:$H$16=S$6)*('25-I'!$C$15:$H$15=S$5)*('25-I'!$C$17:$H$37))+SOMMEPROD(('26-J'!$B$17:$B$37=$A45)*('26-J'!$C$16:$H$16=S$6)*('26-J'!$C$15:$H$15=S$5)*('26-J'!$C$17:$H$37))+SOMMEPROD(('27-K'!$B$17:$B$37=$A45)*('27-K'!$C$16:$H$16=S$6)*('27-K'!$C$15:$H$15=S$5)*('27-K'!$C$17:$H$37))+SOMMEPROD(('28-L'!$B$17:$B$37=$A45)*('28-L'!$C$16:$H$16=S$6)*('28-L'!$C$15:$H$15=S$5)*('28-L'!$C$17:$H$37))</f>
        <v>39700</v>
      </c>
      <c r="T45" s="24">
        <f>SOMMEPROD(('19-C'!$B$17:$B$21=$A45)*('19-C'!$C$16:$H$16=T$6)*('19-C'!$C$15:$H$15=T$5)*('19-C'!$C$17:$H$21))+SOMMEPROD(('20-D'!$B$17:$B$21=$A45)*('20-D'!$C$16:$H$16=T$6)*('20-D'!$C$15:$H$15=T$5)*('20-D'!$C$17:$H$21))+SOMMEPROD(('21-E'!$B$17:$B$21=$A45)*('21-E'!$C$16:$H$16=T$6)*('21-E'!$C$15:$H$15=T$5)*('21-E'!$C$17:$H$21))+SOMMEPROD(('22-F'!$B$17:$B$37=$A45)*('22-F'!$C$16:$H$16=T$6)*('22-F'!$C$15:$H$15=T$5)*('22-F'!$C$17:$H$37))+SOMMEPROD(('23-G'!$B$17:$B$37=$A45)*('23-G'!$C$16:$H$16=T$6)*('23-G'!$C$15:$H$15=T$5)*('23-G'!$C$17:$H$37))+SOMMEPROD(('24-H'!$B$17:$B$37=$A45)*('24-H'!$C$16:$H$16=T$6)*('24-H'!$C$15:$H$15=T$5)*('24-H'!$C$17:$H$37))+SOMMEPROD(('25-I'!$B$17:$B$37=$A45)*('25-I'!$C$16:$H$16=T$6)*('25-I'!$C$15:$H$15=T$5)*('25-I'!$C$17:$H$37))+SOMMEPROD(('26-J'!$B$17:$B$37=$A45)*('26-J'!$C$16:$H$16=T$6)*('26-J'!$C$15:$H$15=T$5)*('26-J'!$C$17:$H$37))+SOMMEPROD(('27-K'!$B$17:$B$37=$A45)*('27-K'!$C$16:$H$16=T$6)*('27-K'!$C$15:$H$15=T$5)*('27-K'!$C$17:$H$37))+SOMMEPROD(('28-L'!$B$17:$B$37=$A45)*('28-L'!$C$16:$H$16=T$6)*('28-L'!$C$15:$H$15=T$5)*('28-L'!$C$17:$H$37))</f>
        <v>168500</v>
      </c>
      <c r="U45" s="24">
        <f>SOMMEPROD(('19-C'!$B$17:$B$21=$A45)*('19-C'!$C$16:$H$16=U$6)*('19-C'!$C$15:$H$15=U$5)*('19-C'!$C$17:$H$21))+SOMMEPROD(('20-D'!$B$17:$B$21=$A45)*('20-D'!$C$16:$H$16=U$6)*('20-D'!$C$15:$H$15=U$5)*('20-D'!$C$17:$H$21))+SOMMEPROD(('21-E'!$B$17:$B$21=$A45)*('21-E'!$C$16:$H$16=U$6)*('21-E'!$C$15:$H$15=U$5)*('21-E'!$C$17:$H$21))+SOMMEPROD(('22-F'!$B$17:$B$37=$A45)*('22-F'!$C$16:$H$16=U$6)*('22-F'!$C$15:$H$15=U$5)*('22-F'!$C$17:$H$37))+SOMMEPROD(('23-G'!$B$17:$B$37=$A45)*('23-G'!$C$16:$H$16=U$6)*('23-G'!$C$15:$H$15=U$5)*('23-G'!$C$17:$H$37))+SOMMEPROD(('24-H'!$B$17:$B$37=$A45)*('24-H'!$C$16:$H$16=U$6)*('24-H'!$C$15:$H$15=U$5)*('24-H'!$C$17:$H$37))+SOMMEPROD(('25-I'!$B$17:$B$37=$A45)*('25-I'!$C$16:$H$16=U$6)*('25-I'!$C$15:$H$15=U$5)*('25-I'!$C$17:$H$37))+SOMMEPROD(('26-J'!$B$17:$B$37=$A45)*('26-J'!$C$16:$H$16=U$6)*('26-J'!$C$15:$H$15=U$5)*('26-J'!$C$17:$H$37))+SOMMEPROD(('27-K'!$B$17:$B$37=$A45)*('27-K'!$C$16:$H$16=U$6)*('27-K'!$C$15:$H$15=U$5)*('27-K'!$C$17:$H$37))+SOMMEPROD(('28-L'!$B$17:$B$37=$A45)*('28-L'!$C$16:$H$16=U$6)*('28-L'!$C$15:$H$15=U$5)*('28-L'!$C$17:$H$37))</f>
        <v>9700</v>
      </c>
      <c r="V45" s="24">
        <f>SOMMEPROD(('19-C'!$B$17:$B$21=$A45)*('19-C'!$C$16:$H$16=V$6)*('19-C'!$C$15:$H$15=V$5)*('19-C'!$C$17:$H$21))+SOMMEPROD(('20-D'!$B$17:$B$21=$A45)*('20-D'!$C$16:$H$16=V$6)*('20-D'!$C$15:$H$15=V$5)*('20-D'!$C$17:$H$21))+SOMMEPROD(('21-E'!$B$17:$B$21=$A45)*('21-E'!$C$16:$H$16=V$6)*('21-E'!$C$15:$H$15=V$5)*('21-E'!$C$17:$H$21))+SOMMEPROD(('22-F'!$B$17:$B$37=$A45)*('22-F'!$C$16:$H$16=V$6)*('22-F'!$C$15:$H$15=V$5)*('22-F'!$C$17:$H$37))+SOMMEPROD(('23-G'!$B$17:$B$37=$A45)*('23-G'!$C$16:$H$16=V$6)*('23-G'!$C$15:$H$15=V$5)*('23-G'!$C$17:$H$37))+SOMMEPROD(('24-H'!$B$17:$B$37=$A45)*('24-H'!$C$16:$H$16=V$6)*('24-H'!$C$15:$H$15=V$5)*('24-H'!$C$17:$H$37))+SOMMEPROD(('25-I'!$B$17:$B$37=$A45)*('25-I'!$C$16:$H$16=V$6)*('25-I'!$C$15:$H$15=V$5)*('25-I'!$C$17:$H$37))+SOMMEPROD(('26-J'!$B$17:$B$37=$A45)*('26-J'!$C$16:$H$16=V$6)*('26-J'!$C$15:$H$15=V$5)*('26-J'!$C$17:$H$37))+SOMMEPROD(('27-K'!$B$17:$B$37=$A45)*('27-K'!$C$16:$H$16=V$6)*('27-K'!$C$15:$H$15=V$5)*('27-K'!$C$17:$H$37))+SOMMEPROD(('28-L'!$B$17:$B$37=$A45)*('28-L'!$C$16:$H$16=V$6)*('28-L'!$C$15:$H$15=V$5)*('28-L'!$C$17:$H$37))</f>
        <v>67100</v>
      </c>
      <c r="W45" s="24">
        <f>SOMMEPROD(('19-C'!$B$17:$B$21=$A45)*('19-C'!$C$16:$H$16=W$6)*('19-C'!$C$15:$H$15=W$5)*('19-C'!$C$17:$H$21))+SOMMEPROD(('20-D'!$B$17:$B$21=$A45)*('20-D'!$C$16:$H$16=W$6)*('20-D'!$C$15:$H$15=W$5)*('20-D'!$C$17:$H$21))+SOMMEPROD(('21-E'!$B$17:$B$21=$A45)*('21-E'!$C$16:$H$16=W$6)*('21-E'!$C$15:$H$15=W$5)*('21-E'!$C$17:$H$21))+SOMMEPROD(('22-F'!$B$17:$B$37=$A45)*('22-F'!$C$16:$H$16=W$6)*('22-F'!$C$15:$H$15=W$5)*('22-F'!$C$17:$H$37))+SOMMEPROD(('23-G'!$B$17:$B$37=$A45)*('23-G'!$C$16:$H$16=W$6)*('23-G'!$C$15:$H$15=W$5)*('23-G'!$C$17:$H$37))+SOMMEPROD(('24-H'!$B$17:$B$37=$A45)*('24-H'!$C$16:$H$16=W$6)*('24-H'!$C$15:$H$15=W$5)*('24-H'!$C$17:$H$37))+SOMMEPROD(('25-I'!$B$17:$B$37=$A45)*('25-I'!$C$16:$H$16=W$6)*('25-I'!$C$15:$H$15=W$5)*('25-I'!$C$17:$H$37))+SOMMEPROD(('26-J'!$B$17:$B$37=$A45)*('26-J'!$C$16:$H$16=W$6)*('26-J'!$C$15:$H$15=W$5)*('26-J'!$C$17:$H$37))+SOMMEPROD(('27-K'!$B$17:$B$37=$A45)*('27-K'!$C$16:$H$16=W$6)*('27-K'!$C$15:$H$15=W$5)*('27-K'!$C$17:$H$37))+SOMMEPROD(('28-L'!$B$17:$B$37=$A45)*('28-L'!$C$16:$H$16=W$6)*('28-L'!$C$15:$H$15=W$5)*('28-L'!$C$17:$H$37))</f>
        <v>0</v>
      </c>
      <c r="X45" s="24">
        <f>SOMMEPROD(('19-C'!$B$17:$B$21=$A45)*('19-C'!$C$16:$H$16=X$6)*('19-C'!$C$15:$H$15=X$5)*('19-C'!$C$17:$H$21))+SOMMEPROD(('20-D'!$B$17:$B$21=$A45)*('20-D'!$C$16:$H$16=X$6)*('20-D'!$C$15:$H$15=X$5)*('20-D'!$C$17:$H$21))+SOMMEPROD(('21-E'!$B$17:$B$21=$A45)*('21-E'!$C$16:$H$16=X$6)*('21-E'!$C$15:$H$15=X$5)*('21-E'!$C$17:$H$21))+SOMMEPROD(('22-F'!$B$17:$B$37=$A45)*('22-F'!$C$16:$H$16=X$6)*('22-F'!$C$15:$H$15=X$5)*('22-F'!$C$17:$H$37))+SOMMEPROD(('23-G'!$B$17:$B$37=$A45)*('23-G'!$C$16:$H$16=X$6)*('23-G'!$C$15:$H$15=X$5)*('23-G'!$C$17:$H$37))+SOMMEPROD(('24-H'!$B$17:$B$37=$A45)*('24-H'!$C$16:$H$16=X$6)*('24-H'!$C$15:$H$15=X$5)*('24-H'!$C$17:$H$37))+SOMMEPROD(('25-I'!$B$17:$B$37=$A45)*('25-I'!$C$16:$H$16=X$6)*('25-I'!$C$15:$H$15=X$5)*('25-I'!$C$17:$H$37))+SOMMEPROD(('26-J'!$B$17:$B$37=$A45)*('26-J'!$C$16:$H$16=X$6)*('26-J'!$C$15:$H$15=X$5)*('26-J'!$C$17:$H$37))+SOMMEPROD(('27-K'!$B$17:$B$37=$A45)*('27-K'!$C$16:$H$16=X$6)*('27-K'!$C$15:$H$15=X$5)*('27-K'!$C$17:$H$37))+SOMMEPROD(('28-L'!$B$17:$B$37=$A45)*('28-L'!$C$16:$H$16=X$6)*('28-L'!$C$15:$H$15=X$5)*('28-L'!$C$17:$H$37))</f>
        <v>0</v>
      </c>
      <c r="Y45" s="135" t="e">
        <f t="shared" ca="1" si="11"/>
        <v>#NAME?</v>
      </c>
      <c r="AA45" s="126">
        <f t="shared" si="12"/>
        <v>2032</v>
      </c>
      <c r="AB45" s="19">
        <f t="shared" si="17"/>
        <v>0</v>
      </c>
      <c r="AC45" s="19">
        <f t="shared" si="17"/>
        <v>0</v>
      </c>
      <c r="AD45" s="19">
        <f t="shared" si="17"/>
        <v>0</v>
      </c>
      <c r="AE45" s="19">
        <f t="shared" si="17"/>
        <v>0</v>
      </c>
      <c r="AF45" s="19">
        <f t="shared" si="17"/>
        <v>0</v>
      </c>
      <c r="AG45" s="19">
        <f t="shared" si="17"/>
        <v>0</v>
      </c>
      <c r="AH45" s="19">
        <f t="shared" si="17"/>
        <v>0</v>
      </c>
      <c r="AI45" s="19">
        <f t="shared" si="17"/>
        <v>26400</v>
      </c>
      <c r="AJ45" s="19">
        <f t="shared" si="17"/>
        <v>17200</v>
      </c>
      <c r="AK45" s="19">
        <f t="shared" si="17"/>
        <v>2100</v>
      </c>
      <c r="AL45" s="19">
        <f t="shared" si="18"/>
        <v>69200</v>
      </c>
      <c r="AM45" s="19">
        <f t="shared" si="18"/>
        <v>13000</v>
      </c>
      <c r="AN45" s="19">
        <f t="shared" si="18"/>
        <v>14200</v>
      </c>
      <c r="AO45" s="19">
        <f t="shared" si="18"/>
        <v>8800</v>
      </c>
      <c r="AP45" s="19">
        <f t="shared" si="18"/>
        <v>39700</v>
      </c>
      <c r="AQ45" s="19">
        <f t="shared" si="18"/>
        <v>245300</v>
      </c>
      <c r="AR45" s="19">
        <f t="shared" si="18"/>
        <v>0</v>
      </c>
      <c r="AS45" s="134">
        <f t="shared" si="15"/>
        <v>435900</v>
      </c>
    </row>
    <row r="46" spans="1:45" ht="15" customHeight="1" x14ac:dyDescent="0.25">
      <c r="A46" s="126">
        <f t="shared" si="16"/>
        <v>2033</v>
      </c>
      <c r="B46" s="24">
        <f>SOMMEPROD(('19-C'!$B$17:$B$21=$A46)*('19-C'!$C$16:$H$16=B$6)*('19-C'!$C$15:$H$15=B$5)*('19-C'!$C$17:$H$21))+SOMMEPROD(('20-D'!$B$17:$B$21=$A46)*('20-D'!$C$16:$H$16=B$6)*('20-D'!$C$15:$H$15=B$5)*('20-D'!$C$17:$H$21))+SOMMEPROD(('21-E'!$B$17:$B$21=$A46)*('21-E'!$C$16:$H$16=B$6)*('21-E'!$C$15:$H$15=B$5)*('21-E'!$C$17:$H$21))+SOMMEPROD(('22-F'!$B$17:$B$37=$A46)*('22-F'!$C$16:$H$16=B$6)*('22-F'!$C$15:$H$15=B$5)*('22-F'!$C$17:$H$37))+SOMMEPROD(('23-G'!$B$17:$B$37=$A46)*('23-G'!$C$16:$H$16=B$6)*('23-G'!$C$15:$H$15=B$5)*('23-G'!$C$17:$H$37))+SOMMEPROD(('24-H'!$B$17:$B$37=$A46)*('24-H'!$C$16:$H$16=B$6)*('24-H'!$C$15:$H$15=B$5)*('24-H'!$C$17:$H$37))+SOMMEPROD(('25-I'!$B$17:$B$37=$A46)*('25-I'!$C$16:$H$16=B$6)*('25-I'!$C$15:$H$15=B$5)*('25-I'!$C$17:$H$37))+SOMMEPROD(('26-J'!$B$17:$B$37=$A46)*('26-J'!$C$16:$H$16=B$6)*('26-J'!$C$15:$H$15=B$5)*('26-J'!$C$17:$H$37))+SOMMEPROD(('27-K'!$B$17:$B$37=$A46)*('27-K'!$C$16:$H$16=B$6)*('27-K'!$C$15:$H$15=B$5)*('27-K'!$C$17:$H$37))+SOMMEPROD(('28-L'!$B$17:$B$37=$A46)*('28-L'!$C$16:$H$16=B$6)*('28-L'!$C$15:$H$15=B$5)*('28-L'!$C$17:$H$37))</f>
        <v>0</v>
      </c>
      <c r="C46" s="24" t="e">
        <f ca="1">SOMMEPROD(('19-C'!$B$17:$B$21=$A46)*('19-C'!$C$16:$H$16=C$6)*('19-C'!$C$15:$H$15=C$5)*('19-C'!$C$17:$H$21))+SOMMEPROD(('20-D'!$B$17:$B$21=$A46)*('20-D'!$C$16:$H$16=C$6)*('20-D'!$C$15:$H$15=C$5)*('20-D'!$C$17:$H$21))+SOMMEPROD(('21-E'!$B$17:$B$21=$A46)*('21-E'!$C$16:$H$16=C$6)*('21-E'!$C$15:$H$15=C$5)*('21-E'!$C$17:$H$21))+SOMMEPROD(('22-F'!$B$17:$B$37=$A46)*('22-F'!$C$16:$H$16=C$6)*('22-F'!$C$15:$H$15=C$5)*('22-F'!$C$17:$H$37))+SOMMEPROD(('23-G'!$B$17:$B$37=$A46)*('23-G'!$C$16:$H$16=C$6)*('23-G'!$C$15:$H$15=C$5)*('23-G'!$C$17:$H$37))+SOMMEPROD(('24-H'!$B$17:$B$37=$A46)*('24-H'!$C$16:$H$16=C$6)*('24-H'!$C$15:$H$15=C$5)*('24-H'!$C$17:$H$37))+SOMMEPROD(('25-I'!$B$17:$B$37=$A46)*('25-I'!$C$16:$H$16=C$6)*('25-I'!$C$15:$H$15=C$5)*('25-I'!$C$17:$H$37))+SOMMEPROD(('26-J'!$B$17:$B$37=$A46)*('26-J'!$C$16:$H$16=C$6)*('26-J'!$C$15:$H$15=C$5)*('26-J'!$C$17:$H$37))+SOMMEPROD(('27-K'!$B$17:$B$37=$A46)*('27-K'!$C$16:$H$16=C$6)*('27-K'!$C$15:$H$15=C$5)*('27-K'!$C$17:$H$37))+SOMMEPROD(('28-L'!$B$17:$B$37=$A46)*('28-L'!$C$16:$H$16=C$6)*('28-L'!$C$15:$H$15=C$5)*('28-L'!$C$17:$H$37))</f>
        <v>#NAME?</v>
      </c>
      <c r="D46" s="24" t="e">
        <f ca="1">SOMMEPROD(('19-C'!$B$17:$B$21=$A46)*('19-C'!$C$16:$H$16=D$6)*('19-C'!$C$15:$H$15=D$5)*('19-C'!$C$17:$H$21))+SOMMEPROD(('20-D'!$B$17:$B$21=$A46)*('20-D'!$C$16:$H$16=D$6)*('20-D'!$C$15:$H$15=D$5)*('20-D'!$C$17:$H$21))+SOMMEPROD(('21-E'!$B$17:$B$21=$A46)*('21-E'!$C$16:$H$16=D$6)*('21-E'!$C$15:$H$15=D$5)*('21-E'!$C$17:$H$21))+SOMMEPROD(('22-F'!$B$17:$B$37=$A46)*('22-F'!$C$16:$H$16=D$6)*('22-F'!$C$15:$H$15=D$5)*('22-F'!$C$17:$H$37))+SOMMEPROD(('23-G'!$B$17:$B$37=$A46)*('23-G'!$C$16:$H$16=D$6)*('23-G'!$C$15:$H$15=D$5)*('23-G'!$C$17:$H$37))+SOMMEPROD(('24-H'!$B$17:$B$37=$A46)*('24-H'!$C$16:$H$16=D$6)*('24-H'!$C$15:$H$15=D$5)*('24-H'!$C$17:$H$37))+SOMMEPROD(('25-I'!$B$17:$B$37=$A46)*('25-I'!$C$16:$H$16=D$6)*('25-I'!$C$15:$H$15=D$5)*('25-I'!$C$17:$H$37))+SOMMEPROD(('26-J'!$B$17:$B$37=$A46)*('26-J'!$C$16:$H$16=D$6)*('26-J'!$C$15:$H$15=D$5)*('26-J'!$C$17:$H$37))+SOMMEPROD(('27-K'!$B$17:$B$37=$A46)*('27-K'!$C$16:$H$16=D$6)*('27-K'!$C$15:$H$15=D$5)*('27-K'!$C$17:$H$37))+SOMMEPROD(('28-L'!$B$17:$B$37=$A46)*('28-L'!$C$16:$H$16=D$6)*('28-L'!$C$15:$H$15=D$5)*('28-L'!$C$17:$H$37))</f>
        <v>#NAME?</v>
      </c>
      <c r="E46" s="24" t="e">
        <f ca="1">SOMMEPROD(('19-C'!$B$17:$B$21=$A46)*('19-C'!$C$16:$H$16=E$6)*('19-C'!$C$15:$H$15=E$5)*('19-C'!$C$17:$H$21))+SOMMEPROD(('20-D'!$B$17:$B$21=$A46)*('20-D'!$C$16:$H$16=E$6)*('20-D'!$C$15:$H$15=E$5)*('20-D'!$C$17:$H$21))+SOMMEPROD(('21-E'!$B$17:$B$21=$A46)*('21-E'!$C$16:$H$16=E$6)*('21-E'!$C$15:$H$15=E$5)*('21-E'!$C$17:$H$21))+SOMMEPROD(('22-F'!$B$17:$B$37=$A46)*('22-F'!$C$16:$H$16=E$6)*('22-F'!$C$15:$H$15=E$5)*('22-F'!$C$17:$H$37))+SOMMEPROD(('23-G'!$B$17:$B$37=$A46)*('23-G'!$C$16:$H$16=E$6)*('23-G'!$C$15:$H$15=E$5)*('23-G'!$C$17:$H$37))+SOMMEPROD(('24-H'!$B$17:$B$37=$A46)*('24-H'!$C$16:$H$16=E$6)*('24-H'!$C$15:$H$15=E$5)*('24-H'!$C$17:$H$37))+SOMMEPROD(('25-I'!$B$17:$B$37=$A46)*('25-I'!$C$16:$H$16=E$6)*('25-I'!$C$15:$H$15=E$5)*('25-I'!$C$17:$H$37))+SOMMEPROD(('26-J'!$B$17:$B$37=$A46)*('26-J'!$C$16:$H$16=E$6)*('26-J'!$C$15:$H$15=E$5)*('26-J'!$C$17:$H$37))+SOMMEPROD(('27-K'!$B$17:$B$37=$A46)*('27-K'!$C$16:$H$16=E$6)*('27-K'!$C$15:$H$15=E$5)*('27-K'!$C$17:$H$37))+SOMMEPROD(('28-L'!$B$17:$B$37=$A46)*('28-L'!$C$16:$H$16=E$6)*('28-L'!$C$15:$H$15=E$5)*('28-L'!$C$17:$H$37))</f>
        <v>#NAME?</v>
      </c>
      <c r="F46" s="24" t="e">
        <f ca="1">SOMMEPROD(('19-C'!$B$17:$B$21=$A46)*('19-C'!$C$16:$H$16=F$6)*('19-C'!$C$15:$H$15=F$5)*('19-C'!$C$17:$H$21))+SOMMEPROD(('20-D'!$B$17:$B$21=$A46)*('20-D'!$C$16:$H$16=F$6)*('20-D'!$C$15:$H$15=F$5)*('20-D'!$C$17:$H$21))+SOMMEPROD(('21-E'!$B$17:$B$21=$A46)*('21-E'!$C$16:$H$16=F$6)*('21-E'!$C$15:$H$15=F$5)*('21-E'!$C$17:$H$21))+SOMMEPROD(('22-F'!$B$17:$B$37=$A46)*('22-F'!$C$16:$H$16=F$6)*('22-F'!$C$15:$H$15=F$5)*('22-F'!$C$17:$H$37))+SOMMEPROD(('23-G'!$B$17:$B$37=$A46)*('23-G'!$C$16:$H$16=F$6)*('23-G'!$C$15:$H$15=F$5)*('23-G'!$C$17:$H$37))+SOMMEPROD(('24-H'!$B$17:$B$37=$A46)*('24-H'!$C$16:$H$16=F$6)*('24-H'!$C$15:$H$15=F$5)*('24-H'!$C$17:$H$37))+SOMMEPROD(('25-I'!$B$17:$B$37=$A46)*('25-I'!$C$16:$H$16=F$6)*('25-I'!$C$15:$H$15=F$5)*('25-I'!$C$17:$H$37))+SOMMEPROD(('26-J'!$B$17:$B$37=$A46)*('26-J'!$C$16:$H$16=F$6)*('26-J'!$C$15:$H$15=F$5)*('26-J'!$C$17:$H$37))+SOMMEPROD(('27-K'!$B$17:$B$37=$A46)*('27-K'!$C$16:$H$16=F$6)*('27-K'!$C$15:$H$15=F$5)*('27-K'!$C$17:$H$37))+SOMMEPROD(('28-L'!$B$17:$B$37=$A46)*('28-L'!$C$16:$H$16=F$6)*('28-L'!$C$15:$H$15=F$5)*('28-L'!$C$17:$H$37))</f>
        <v>#NAME?</v>
      </c>
      <c r="G46" s="24" t="e">
        <f ca="1">SOMMEPROD(('19-C'!$B$17:$B$21=$A46)*('19-C'!$C$16:$H$16=G$6)*('19-C'!$C$15:$H$15=G$5)*('19-C'!$C$17:$H$21))+SOMMEPROD(('20-D'!$B$17:$B$21=$A46)*('20-D'!$C$16:$H$16=G$6)*('20-D'!$C$15:$H$15=G$5)*('20-D'!$C$17:$H$21))+SOMMEPROD(('21-E'!$B$17:$B$21=$A46)*('21-E'!$C$16:$H$16=G$6)*('21-E'!$C$15:$H$15=G$5)*('21-E'!$C$17:$H$21))+SOMMEPROD(('22-F'!$B$17:$B$37=$A46)*('22-F'!$C$16:$H$16=G$6)*('22-F'!$C$15:$H$15=G$5)*('22-F'!$C$17:$H$37))+SOMMEPROD(('23-G'!$B$17:$B$37=$A46)*('23-G'!$C$16:$H$16=G$6)*('23-G'!$C$15:$H$15=G$5)*('23-G'!$C$17:$H$37))+SOMMEPROD(('24-H'!$B$17:$B$37=$A46)*('24-H'!$C$16:$H$16=G$6)*('24-H'!$C$15:$H$15=G$5)*('24-H'!$C$17:$H$37))+SOMMEPROD(('25-I'!$B$17:$B$37=$A46)*('25-I'!$C$16:$H$16=G$6)*('25-I'!$C$15:$H$15=G$5)*('25-I'!$C$17:$H$37))+SOMMEPROD(('26-J'!$B$17:$B$37=$A46)*('26-J'!$C$16:$H$16=G$6)*('26-J'!$C$15:$H$15=G$5)*('26-J'!$C$17:$H$37))+SOMMEPROD(('27-K'!$B$17:$B$37=$A46)*('27-K'!$C$16:$H$16=G$6)*('27-K'!$C$15:$H$15=G$5)*('27-K'!$C$17:$H$37))+SOMMEPROD(('28-L'!$B$17:$B$37=$A46)*('28-L'!$C$16:$H$16=G$6)*('28-L'!$C$15:$H$15=G$5)*('28-L'!$C$17:$H$37))</f>
        <v>#NAME?</v>
      </c>
      <c r="H46" s="24" t="e">
        <f ca="1">SOMMEPROD(('19-C'!$B$17:$B$21=$A46)*('19-C'!$C$16:$H$16=H$6)*('19-C'!$C$15:$H$15=H$5)*('19-C'!$C$17:$H$21))+SOMMEPROD(('20-D'!$B$17:$B$21=$A46)*('20-D'!$C$16:$H$16=H$6)*('20-D'!$C$15:$H$15=H$5)*('20-D'!$C$17:$H$21))+SOMMEPROD(('21-E'!$B$17:$B$21=$A46)*('21-E'!$C$16:$H$16=H$6)*('21-E'!$C$15:$H$15=H$5)*('21-E'!$C$17:$H$21))+SOMMEPROD(('22-F'!$B$17:$B$37=$A46)*('22-F'!$C$16:$H$16=H$6)*('22-F'!$C$15:$H$15=H$5)*('22-F'!$C$17:$H$37))+SOMMEPROD(('23-G'!$B$17:$B$37=$A46)*('23-G'!$C$16:$H$16=H$6)*('23-G'!$C$15:$H$15=H$5)*('23-G'!$C$17:$H$37))+SOMMEPROD(('24-H'!$B$17:$B$37=$A46)*('24-H'!$C$16:$H$16=H$6)*('24-H'!$C$15:$H$15=H$5)*('24-H'!$C$17:$H$37))+SOMMEPROD(('25-I'!$B$17:$B$37=$A46)*('25-I'!$C$16:$H$16=H$6)*('25-I'!$C$15:$H$15=H$5)*('25-I'!$C$17:$H$37))+SOMMEPROD(('26-J'!$B$17:$B$37=$A46)*('26-J'!$C$16:$H$16=H$6)*('26-J'!$C$15:$H$15=H$5)*('26-J'!$C$17:$H$37))+SOMMEPROD(('27-K'!$B$17:$B$37=$A46)*('27-K'!$C$16:$H$16=H$6)*('27-K'!$C$15:$H$15=H$5)*('27-K'!$C$17:$H$37))+SOMMEPROD(('28-L'!$B$17:$B$37=$A46)*('28-L'!$C$16:$H$16=H$6)*('28-L'!$C$15:$H$15=H$5)*('28-L'!$C$17:$H$37))</f>
        <v>#NAME?</v>
      </c>
      <c r="I46" s="24">
        <f>SOMMEPROD(('19-C'!$B$17:$B$21=$A46)*('19-C'!$C$16:$H$16=I$6)*('19-C'!$C$15:$H$15=I$5)*('19-C'!$C$17:$H$21))+SOMMEPROD(('20-D'!$B$17:$B$21=$A46)*('20-D'!$C$16:$H$16=I$6)*('20-D'!$C$15:$H$15=I$5)*('20-D'!$C$17:$H$21))+SOMMEPROD(('21-E'!$B$17:$B$21=$A46)*('21-E'!$C$16:$H$16=I$6)*('21-E'!$C$15:$H$15=I$5)*('21-E'!$C$17:$H$21))+SOMMEPROD(('22-F'!$B$17:$B$37=$A46)*('22-F'!$C$16:$H$16=I$6)*('22-F'!$C$15:$H$15=I$5)*('22-F'!$C$17:$H$37))+SOMMEPROD(('23-G'!$B$17:$B$37=$A46)*('23-G'!$C$16:$H$16=I$6)*('23-G'!$C$15:$H$15=I$5)*('23-G'!$C$17:$H$37))+SOMMEPROD(('24-H'!$B$17:$B$37=$A46)*('24-H'!$C$16:$H$16=I$6)*('24-H'!$C$15:$H$15=I$5)*('24-H'!$C$17:$H$37))+SOMMEPROD(('25-I'!$B$17:$B$37=$A46)*('25-I'!$C$16:$H$16=I$6)*('25-I'!$C$15:$H$15=I$5)*('25-I'!$C$17:$H$37))+SOMMEPROD(('26-J'!$B$17:$B$37=$A46)*('26-J'!$C$16:$H$16=I$6)*('26-J'!$C$15:$H$15=I$5)*('26-J'!$C$17:$H$37))+SOMMEPROD(('27-K'!$B$17:$B$37=$A46)*('27-K'!$C$16:$H$16=I$6)*('27-K'!$C$15:$H$15=I$5)*('27-K'!$C$17:$H$37))+SOMMEPROD(('28-L'!$B$17:$B$37=$A46)*('28-L'!$C$16:$H$16=I$6)*('28-L'!$C$15:$H$15=I$5)*('28-L'!$C$17:$H$37))</f>
        <v>0</v>
      </c>
      <c r="J46" s="24">
        <f>SOMMEPROD(('19-C'!$B$17:$B$21=$A46)*('19-C'!$C$16:$H$16=J$6)*('19-C'!$C$15:$H$15=J$5)*('19-C'!$C$17:$H$21))+SOMMEPROD(('20-D'!$B$17:$B$21=$A46)*('20-D'!$C$16:$H$16=J$6)*('20-D'!$C$15:$H$15=J$5)*('20-D'!$C$17:$H$21))+SOMMEPROD(('21-E'!$B$17:$B$21=$A46)*('21-E'!$C$16:$H$16=J$6)*('21-E'!$C$15:$H$15=J$5)*('21-E'!$C$17:$H$21))+SOMMEPROD(('22-F'!$B$17:$B$37=$A46)*('22-F'!$C$16:$H$16=J$6)*('22-F'!$C$15:$H$15=J$5)*('22-F'!$C$17:$H$37))+SOMMEPROD(('23-G'!$B$17:$B$37=$A46)*('23-G'!$C$16:$H$16=J$6)*('23-G'!$C$15:$H$15=J$5)*('23-G'!$C$17:$H$37))+SOMMEPROD(('24-H'!$B$17:$B$37=$A46)*('24-H'!$C$16:$H$16=J$6)*('24-H'!$C$15:$H$15=J$5)*('24-H'!$C$17:$H$37))+SOMMEPROD(('25-I'!$B$17:$B$37=$A46)*('25-I'!$C$16:$H$16=J$6)*('25-I'!$C$15:$H$15=J$5)*('25-I'!$C$17:$H$37))+SOMMEPROD(('26-J'!$B$17:$B$37=$A46)*('26-J'!$C$16:$H$16=J$6)*('26-J'!$C$15:$H$15=J$5)*('26-J'!$C$17:$H$37))+SOMMEPROD(('27-K'!$B$17:$B$37=$A46)*('27-K'!$C$16:$H$16=J$6)*('27-K'!$C$15:$H$15=J$5)*('27-K'!$C$17:$H$37))+SOMMEPROD(('28-L'!$B$17:$B$37=$A46)*('28-L'!$C$16:$H$16=J$6)*('28-L'!$C$15:$H$15=J$5)*('28-L'!$C$17:$H$37))</f>
        <v>37500</v>
      </c>
      <c r="K46" s="24">
        <f>SOMMEPROD(('19-C'!$B$17:$B$21=$A46)*('19-C'!$C$16:$H$16=K$6)*('19-C'!$C$15:$H$15=K$5)*('19-C'!$C$17:$H$21))+SOMMEPROD(('20-D'!$B$17:$B$21=$A46)*('20-D'!$C$16:$H$16=K$6)*('20-D'!$C$15:$H$15=K$5)*('20-D'!$C$17:$H$21))+SOMMEPROD(('21-E'!$B$17:$B$21=$A46)*('21-E'!$C$16:$H$16=K$6)*('21-E'!$C$15:$H$15=K$5)*('21-E'!$C$17:$H$21))+SOMMEPROD(('22-F'!$B$17:$B$37=$A46)*('22-F'!$C$16:$H$16=K$6)*('22-F'!$C$15:$H$15=K$5)*('22-F'!$C$17:$H$37))+SOMMEPROD(('23-G'!$B$17:$B$37=$A46)*('23-G'!$C$16:$H$16=K$6)*('23-G'!$C$15:$H$15=K$5)*('23-G'!$C$17:$H$37))+SOMMEPROD(('24-H'!$B$17:$B$37=$A46)*('24-H'!$C$16:$H$16=K$6)*('24-H'!$C$15:$H$15=K$5)*('24-H'!$C$17:$H$37))+SOMMEPROD(('25-I'!$B$17:$B$37=$A46)*('25-I'!$C$16:$H$16=K$6)*('25-I'!$C$15:$H$15=K$5)*('25-I'!$C$17:$H$37))+SOMMEPROD(('26-J'!$B$17:$B$37=$A46)*('26-J'!$C$16:$H$16=K$6)*('26-J'!$C$15:$H$15=K$5)*('26-J'!$C$17:$H$37))+SOMMEPROD(('27-K'!$B$17:$B$37=$A46)*('27-K'!$C$16:$H$16=K$6)*('27-K'!$C$15:$H$15=K$5)*('27-K'!$C$17:$H$37))+SOMMEPROD(('28-L'!$B$17:$B$37=$A46)*('28-L'!$C$16:$H$16=K$6)*('28-L'!$C$15:$H$15=K$5)*('28-L'!$C$17:$H$37))</f>
        <v>19800</v>
      </c>
      <c r="L46" s="24">
        <f>SOMMEPROD(('19-C'!$B$17:$B$21=$A46)*('19-C'!$C$16:$H$16=L$6)*('19-C'!$C$15:$H$15=L$5)*('19-C'!$C$17:$H$21))+SOMMEPROD(('20-D'!$B$17:$B$21=$A46)*('20-D'!$C$16:$H$16=L$6)*('20-D'!$C$15:$H$15=L$5)*('20-D'!$C$17:$H$21))+SOMMEPROD(('21-E'!$B$17:$B$21=$A46)*('21-E'!$C$16:$H$16=L$6)*('21-E'!$C$15:$H$15=L$5)*('21-E'!$C$17:$H$21))+SOMMEPROD(('22-F'!$B$17:$B$37=$A46)*('22-F'!$C$16:$H$16=L$6)*('22-F'!$C$15:$H$15=L$5)*('22-F'!$C$17:$H$37))+SOMMEPROD(('23-G'!$B$17:$B$37=$A46)*('23-G'!$C$16:$H$16=L$6)*('23-G'!$C$15:$H$15=L$5)*('23-G'!$C$17:$H$37))+SOMMEPROD(('24-H'!$B$17:$B$37=$A46)*('24-H'!$C$16:$H$16=L$6)*('24-H'!$C$15:$H$15=L$5)*('24-H'!$C$17:$H$37))+SOMMEPROD(('25-I'!$B$17:$B$37=$A46)*('25-I'!$C$16:$H$16=L$6)*('25-I'!$C$15:$H$15=L$5)*('25-I'!$C$17:$H$37))+SOMMEPROD(('26-J'!$B$17:$B$37=$A46)*('26-J'!$C$16:$H$16=L$6)*('26-J'!$C$15:$H$15=L$5)*('26-J'!$C$17:$H$37))+SOMMEPROD(('27-K'!$B$17:$B$37=$A46)*('27-K'!$C$16:$H$16=L$6)*('27-K'!$C$15:$H$15=L$5)*('27-K'!$C$17:$H$37))+SOMMEPROD(('28-L'!$B$17:$B$37=$A46)*('28-L'!$C$16:$H$16=L$6)*('28-L'!$C$15:$H$15=L$5)*('28-L'!$C$17:$H$37))</f>
        <v>13100</v>
      </c>
      <c r="M46" s="24">
        <f>SOMMEPROD(('19-C'!$B$17:$B$21=$A46)*('19-C'!$C$16:$H$16=M$6)*('19-C'!$C$15:$H$15=M$5)*('19-C'!$C$17:$H$21))+SOMMEPROD(('20-D'!$B$17:$B$21=$A46)*('20-D'!$C$16:$H$16=M$6)*('20-D'!$C$15:$H$15=M$5)*('20-D'!$C$17:$H$21))+SOMMEPROD(('21-E'!$B$17:$B$21=$A46)*('21-E'!$C$16:$H$16=M$6)*('21-E'!$C$15:$H$15=M$5)*('21-E'!$C$17:$H$21))+SOMMEPROD(('22-F'!$B$17:$B$37=$A46)*('22-F'!$C$16:$H$16=M$6)*('22-F'!$C$15:$H$15=M$5)*('22-F'!$C$17:$H$37))+SOMMEPROD(('23-G'!$B$17:$B$37=$A46)*('23-G'!$C$16:$H$16=M$6)*('23-G'!$C$15:$H$15=M$5)*('23-G'!$C$17:$H$37))+SOMMEPROD(('24-H'!$B$17:$B$37=$A46)*('24-H'!$C$16:$H$16=M$6)*('24-H'!$C$15:$H$15=M$5)*('24-H'!$C$17:$H$37))+SOMMEPROD(('25-I'!$B$17:$B$37=$A46)*('25-I'!$C$16:$H$16=M$6)*('25-I'!$C$15:$H$15=M$5)*('25-I'!$C$17:$H$37))+SOMMEPROD(('26-J'!$B$17:$B$37=$A46)*('26-J'!$C$16:$H$16=M$6)*('26-J'!$C$15:$H$15=M$5)*('26-J'!$C$17:$H$37))+SOMMEPROD(('27-K'!$B$17:$B$37=$A46)*('27-K'!$C$16:$H$16=M$6)*('27-K'!$C$15:$H$15=M$5)*('27-K'!$C$17:$H$37))+SOMMEPROD(('28-L'!$B$17:$B$37=$A46)*('28-L'!$C$16:$H$16=M$6)*('28-L'!$C$15:$H$15=M$5)*('28-L'!$C$17:$H$37))</f>
        <v>0</v>
      </c>
      <c r="N46" s="24">
        <f>SOMMEPROD(('19-C'!$B$17:$B$21=$A46)*('19-C'!$C$16:$H$16=N$6)*('19-C'!$C$15:$H$15=N$5)*('19-C'!$C$17:$H$21))+SOMMEPROD(('20-D'!$B$17:$B$21=$A46)*('20-D'!$C$16:$H$16=N$6)*('20-D'!$C$15:$H$15=N$5)*('20-D'!$C$17:$H$21))+SOMMEPROD(('21-E'!$B$17:$B$21=$A46)*('21-E'!$C$16:$H$16=N$6)*('21-E'!$C$15:$H$15=N$5)*('21-E'!$C$17:$H$21))+SOMMEPROD(('22-F'!$B$17:$B$37=$A46)*('22-F'!$C$16:$H$16=N$6)*('22-F'!$C$15:$H$15=N$5)*('22-F'!$C$17:$H$37))+SOMMEPROD(('23-G'!$B$17:$B$37=$A46)*('23-G'!$C$16:$H$16=N$6)*('23-G'!$C$15:$H$15=N$5)*('23-G'!$C$17:$H$37))+SOMMEPROD(('24-H'!$B$17:$B$37=$A46)*('24-H'!$C$16:$H$16=N$6)*('24-H'!$C$15:$H$15=N$5)*('24-H'!$C$17:$H$37))+SOMMEPROD(('25-I'!$B$17:$B$37=$A46)*('25-I'!$C$16:$H$16=N$6)*('25-I'!$C$15:$H$15=N$5)*('25-I'!$C$17:$H$37))+SOMMEPROD(('26-J'!$B$17:$B$37=$A46)*('26-J'!$C$16:$H$16=N$6)*('26-J'!$C$15:$H$15=N$5)*('26-J'!$C$17:$H$37))+SOMMEPROD(('27-K'!$B$17:$B$37=$A46)*('27-K'!$C$16:$H$16=N$6)*('27-K'!$C$15:$H$15=N$5)*('27-K'!$C$17:$H$37))+SOMMEPROD(('28-L'!$B$17:$B$37=$A46)*('28-L'!$C$16:$H$16=N$6)*('28-L'!$C$15:$H$15=N$5)*('28-L'!$C$17:$H$37))</f>
        <v>13500</v>
      </c>
      <c r="O46" s="24">
        <f>SOMMEPROD(('19-C'!$B$17:$B$21=$A46)*('19-C'!$C$16:$H$16=O$6)*('19-C'!$C$15:$H$15=O$5)*('19-C'!$C$17:$H$21))+SOMMEPROD(('20-D'!$B$17:$B$21=$A46)*('20-D'!$C$16:$H$16=O$6)*('20-D'!$C$15:$H$15=O$5)*('20-D'!$C$17:$H$21))+SOMMEPROD(('21-E'!$B$17:$B$21=$A46)*('21-E'!$C$16:$H$16=O$6)*('21-E'!$C$15:$H$15=O$5)*('21-E'!$C$17:$H$21))+SOMMEPROD(('22-F'!$B$17:$B$37=$A46)*('22-F'!$C$16:$H$16=O$6)*('22-F'!$C$15:$H$15=O$5)*('22-F'!$C$17:$H$37))+SOMMEPROD(('23-G'!$B$17:$B$37=$A46)*('23-G'!$C$16:$H$16=O$6)*('23-G'!$C$15:$H$15=O$5)*('23-G'!$C$17:$H$37))+SOMMEPROD(('24-H'!$B$17:$B$37=$A46)*('24-H'!$C$16:$H$16=O$6)*('24-H'!$C$15:$H$15=O$5)*('24-H'!$C$17:$H$37))+SOMMEPROD(('25-I'!$B$17:$B$37=$A46)*('25-I'!$C$16:$H$16=O$6)*('25-I'!$C$15:$H$15=O$5)*('25-I'!$C$17:$H$37))+SOMMEPROD(('26-J'!$B$17:$B$37=$A46)*('26-J'!$C$16:$H$16=O$6)*('26-J'!$C$15:$H$15=O$5)*('26-J'!$C$17:$H$37))+SOMMEPROD(('27-K'!$B$17:$B$37=$A46)*('27-K'!$C$16:$H$16=O$6)*('27-K'!$C$15:$H$15=O$5)*('27-K'!$C$17:$H$37))+SOMMEPROD(('28-L'!$B$17:$B$37=$A46)*('28-L'!$C$16:$H$16=O$6)*('28-L'!$C$15:$H$15=O$5)*('28-L'!$C$17:$H$37))</f>
        <v>14600</v>
      </c>
      <c r="P46" s="24">
        <f>SOMMEPROD(('19-C'!$B$17:$B$21=$A46)*('19-C'!$C$16:$H$16=P$6)*('19-C'!$C$15:$H$15=P$5)*('19-C'!$C$17:$H$21))+SOMMEPROD(('20-D'!$B$17:$B$21=$A46)*('20-D'!$C$16:$H$16=P$6)*('20-D'!$C$15:$H$15=P$5)*('20-D'!$C$17:$H$21))+SOMMEPROD(('21-E'!$B$17:$B$21=$A46)*('21-E'!$C$16:$H$16=P$6)*('21-E'!$C$15:$H$15=P$5)*('21-E'!$C$17:$H$21))+SOMMEPROD(('22-F'!$B$17:$B$37=$A46)*('22-F'!$C$16:$H$16=P$6)*('22-F'!$C$15:$H$15=P$5)*('22-F'!$C$17:$H$37))+SOMMEPROD(('23-G'!$B$17:$B$37=$A46)*('23-G'!$C$16:$H$16=P$6)*('23-G'!$C$15:$H$15=P$5)*('23-G'!$C$17:$H$37))+SOMMEPROD(('24-H'!$B$17:$B$37=$A46)*('24-H'!$C$16:$H$16=P$6)*('24-H'!$C$15:$H$15=P$5)*('24-H'!$C$17:$H$37))+SOMMEPROD(('25-I'!$B$17:$B$37=$A46)*('25-I'!$C$16:$H$16=P$6)*('25-I'!$C$15:$H$15=P$5)*('25-I'!$C$17:$H$37))+SOMMEPROD(('26-J'!$B$17:$B$37=$A46)*('26-J'!$C$16:$H$16=P$6)*('26-J'!$C$15:$H$15=P$5)*('26-J'!$C$17:$H$37))+SOMMEPROD(('27-K'!$B$17:$B$37=$A46)*('27-K'!$C$16:$H$16=P$6)*('27-K'!$C$15:$H$15=P$5)*('27-K'!$C$17:$H$37))+SOMMEPROD(('28-L'!$B$17:$B$37=$A46)*('28-L'!$C$16:$H$16=P$6)*('28-L'!$C$15:$H$15=P$5)*('28-L'!$C$17:$H$37))</f>
        <v>9100</v>
      </c>
      <c r="Q46" s="24">
        <f>SOMMEPROD(('19-C'!$B$17:$B$21=$A46)*('19-C'!$C$16:$H$16=Q$6)*('19-C'!$C$15:$H$15=Q$5)*('19-C'!$C$17:$H$21))+SOMMEPROD(('20-D'!$B$17:$B$21=$A46)*('20-D'!$C$16:$H$16=Q$6)*('20-D'!$C$15:$H$15=Q$5)*('20-D'!$C$17:$H$21))+SOMMEPROD(('21-E'!$B$17:$B$21=$A46)*('21-E'!$C$16:$H$16=Q$6)*('21-E'!$C$15:$H$15=Q$5)*('21-E'!$C$17:$H$21))+SOMMEPROD(('22-F'!$B$17:$B$37=$A46)*('22-F'!$C$16:$H$16=Q$6)*('22-F'!$C$15:$H$15=Q$5)*('22-F'!$C$17:$H$37))+SOMMEPROD(('23-G'!$B$17:$B$37=$A46)*('23-G'!$C$16:$H$16=Q$6)*('23-G'!$C$15:$H$15=Q$5)*('23-G'!$C$17:$H$37))+SOMMEPROD(('24-H'!$B$17:$B$37=$A46)*('24-H'!$C$16:$H$16=Q$6)*('24-H'!$C$15:$H$15=Q$5)*('24-H'!$C$17:$H$37))+SOMMEPROD(('25-I'!$B$17:$B$37=$A46)*('25-I'!$C$16:$H$16=Q$6)*('25-I'!$C$15:$H$15=Q$5)*('25-I'!$C$17:$H$37))+SOMMEPROD(('26-J'!$B$17:$B$37=$A46)*('26-J'!$C$16:$H$16=Q$6)*('26-J'!$C$15:$H$15=Q$5)*('26-J'!$C$17:$H$37))+SOMMEPROD(('27-K'!$B$17:$B$37=$A46)*('27-K'!$C$16:$H$16=Q$6)*('27-K'!$C$15:$H$15=Q$5)*('27-K'!$C$17:$H$37))+SOMMEPROD(('28-L'!$B$17:$B$37=$A46)*('28-L'!$C$16:$H$16=Q$6)*('28-L'!$C$15:$H$15=Q$5)*('28-L'!$C$17:$H$37))</f>
        <v>0</v>
      </c>
      <c r="R46" s="24">
        <f>SOMMEPROD(('19-C'!$B$17:$B$21=$A46)*('19-C'!$C$16:$H$16=R$6)*('19-C'!$C$15:$H$15=R$5)*('19-C'!$C$17:$H$21))+SOMMEPROD(('20-D'!$B$17:$B$21=$A46)*('20-D'!$C$16:$H$16=R$6)*('20-D'!$C$15:$H$15=R$5)*('20-D'!$C$17:$H$21))+SOMMEPROD(('21-E'!$B$17:$B$21=$A46)*('21-E'!$C$16:$H$16=R$6)*('21-E'!$C$15:$H$15=R$5)*('21-E'!$C$17:$H$21))+SOMMEPROD(('22-F'!$B$17:$B$37=$A46)*('22-F'!$C$16:$H$16=R$6)*('22-F'!$C$15:$H$15=R$5)*('22-F'!$C$17:$H$37))+SOMMEPROD(('23-G'!$B$17:$B$37=$A46)*('23-G'!$C$16:$H$16=R$6)*('23-G'!$C$15:$H$15=R$5)*('23-G'!$C$17:$H$37))+SOMMEPROD(('24-H'!$B$17:$B$37=$A46)*('24-H'!$C$16:$H$16=R$6)*('24-H'!$C$15:$H$15=R$5)*('24-H'!$C$17:$H$37))+SOMMEPROD(('25-I'!$B$17:$B$37=$A46)*('25-I'!$C$16:$H$16=R$6)*('25-I'!$C$15:$H$15=R$5)*('25-I'!$C$17:$H$37))+SOMMEPROD(('26-J'!$B$17:$B$37=$A46)*('26-J'!$C$16:$H$16=R$6)*('26-J'!$C$15:$H$15=R$5)*('26-J'!$C$17:$H$37))+SOMMEPROD(('27-K'!$B$17:$B$37=$A46)*('27-K'!$C$16:$H$16=R$6)*('27-K'!$C$15:$H$15=R$5)*('27-K'!$C$17:$H$37))+SOMMEPROD(('28-L'!$B$17:$B$37=$A46)*('28-L'!$C$16:$H$16=R$6)*('28-L'!$C$15:$H$15=R$5)*('28-L'!$C$17:$H$37))</f>
        <v>0</v>
      </c>
      <c r="S46" s="24">
        <f>SOMMEPROD(('19-C'!$B$17:$B$21=$A46)*('19-C'!$C$16:$H$16=S$6)*('19-C'!$C$15:$H$15=S$5)*('19-C'!$C$17:$H$21))+SOMMEPROD(('20-D'!$B$17:$B$21=$A46)*('20-D'!$C$16:$H$16=S$6)*('20-D'!$C$15:$H$15=S$5)*('20-D'!$C$17:$H$21))+SOMMEPROD(('21-E'!$B$17:$B$21=$A46)*('21-E'!$C$16:$H$16=S$6)*('21-E'!$C$15:$H$15=S$5)*('21-E'!$C$17:$H$21))+SOMMEPROD(('22-F'!$B$17:$B$37=$A46)*('22-F'!$C$16:$H$16=S$6)*('22-F'!$C$15:$H$15=S$5)*('22-F'!$C$17:$H$37))+SOMMEPROD(('23-G'!$B$17:$B$37=$A46)*('23-G'!$C$16:$H$16=S$6)*('23-G'!$C$15:$H$15=S$5)*('23-G'!$C$17:$H$37))+SOMMEPROD(('24-H'!$B$17:$B$37=$A46)*('24-H'!$C$16:$H$16=S$6)*('24-H'!$C$15:$H$15=S$5)*('24-H'!$C$17:$H$37))+SOMMEPROD(('25-I'!$B$17:$B$37=$A46)*('25-I'!$C$16:$H$16=S$6)*('25-I'!$C$15:$H$15=S$5)*('25-I'!$C$17:$H$37))+SOMMEPROD(('26-J'!$B$17:$B$37=$A46)*('26-J'!$C$16:$H$16=S$6)*('26-J'!$C$15:$H$15=S$5)*('26-J'!$C$17:$H$37))+SOMMEPROD(('27-K'!$B$17:$B$37=$A46)*('27-K'!$C$16:$H$16=S$6)*('27-K'!$C$15:$H$15=S$5)*('27-K'!$C$17:$H$37))+SOMMEPROD(('28-L'!$B$17:$B$37=$A46)*('28-L'!$C$16:$H$16=S$6)*('28-L'!$C$15:$H$15=S$5)*('28-L'!$C$17:$H$37))</f>
        <v>40300</v>
      </c>
      <c r="T46" s="24">
        <f>SOMMEPROD(('19-C'!$B$17:$B$21=$A46)*('19-C'!$C$16:$H$16=T$6)*('19-C'!$C$15:$H$15=T$5)*('19-C'!$C$17:$H$21))+SOMMEPROD(('20-D'!$B$17:$B$21=$A46)*('20-D'!$C$16:$H$16=T$6)*('20-D'!$C$15:$H$15=T$5)*('20-D'!$C$17:$H$21))+SOMMEPROD(('21-E'!$B$17:$B$21=$A46)*('21-E'!$C$16:$H$16=T$6)*('21-E'!$C$15:$H$15=T$5)*('21-E'!$C$17:$H$21))+SOMMEPROD(('22-F'!$B$17:$B$37=$A46)*('22-F'!$C$16:$H$16=T$6)*('22-F'!$C$15:$H$15=T$5)*('22-F'!$C$17:$H$37))+SOMMEPROD(('23-G'!$B$17:$B$37=$A46)*('23-G'!$C$16:$H$16=T$6)*('23-G'!$C$15:$H$15=T$5)*('23-G'!$C$17:$H$37))+SOMMEPROD(('24-H'!$B$17:$B$37=$A46)*('24-H'!$C$16:$H$16=T$6)*('24-H'!$C$15:$H$15=T$5)*('24-H'!$C$17:$H$37))+SOMMEPROD(('25-I'!$B$17:$B$37=$A46)*('25-I'!$C$16:$H$16=T$6)*('25-I'!$C$15:$H$15=T$5)*('25-I'!$C$17:$H$37))+SOMMEPROD(('26-J'!$B$17:$B$37=$A46)*('26-J'!$C$16:$H$16=T$6)*('26-J'!$C$15:$H$15=T$5)*('26-J'!$C$17:$H$37))+SOMMEPROD(('27-K'!$B$17:$B$37=$A46)*('27-K'!$C$16:$H$16=T$6)*('27-K'!$C$15:$H$15=T$5)*('27-K'!$C$17:$H$37))+SOMMEPROD(('28-L'!$B$17:$B$37=$A46)*('28-L'!$C$16:$H$16=T$6)*('28-L'!$C$15:$H$15=T$5)*('28-L'!$C$17:$H$37))</f>
        <v>172800</v>
      </c>
      <c r="U46" s="24">
        <f>SOMMEPROD(('19-C'!$B$17:$B$21=$A46)*('19-C'!$C$16:$H$16=U$6)*('19-C'!$C$15:$H$15=U$5)*('19-C'!$C$17:$H$21))+SOMMEPROD(('20-D'!$B$17:$B$21=$A46)*('20-D'!$C$16:$H$16=U$6)*('20-D'!$C$15:$H$15=U$5)*('20-D'!$C$17:$H$21))+SOMMEPROD(('21-E'!$B$17:$B$21=$A46)*('21-E'!$C$16:$H$16=U$6)*('21-E'!$C$15:$H$15=U$5)*('21-E'!$C$17:$H$21))+SOMMEPROD(('22-F'!$B$17:$B$37=$A46)*('22-F'!$C$16:$H$16=U$6)*('22-F'!$C$15:$H$15=U$5)*('22-F'!$C$17:$H$37))+SOMMEPROD(('23-G'!$B$17:$B$37=$A46)*('23-G'!$C$16:$H$16=U$6)*('23-G'!$C$15:$H$15=U$5)*('23-G'!$C$17:$H$37))+SOMMEPROD(('24-H'!$B$17:$B$37=$A46)*('24-H'!$C$16:$H$16=U$6)*('24-H'!$C$15:$H$15=U$5)*('24-H'!$C$17:$H$37))+SOMMEPROD(('25-I'!$B$17:$B$37=$A46)*('25-I'!$C$16:$H$16=U$6)*('25-I'!$C$15:$H$15=U$5)*('25-I'!$C$17:$H$37))+SOMMEPROD(('26-J'!$B$17:$B$37=$A46)*('26-J'!$C$16:$H$16=U$6)*('26-J'!$C$15:$H$15=U$5)*('26-J'!$C$17:$H$37))+SOMMEPROD(('27-K'!$B$17:$B$37=$A46)*('27-K'!$C$16:$H$16=U$6)*('27-K'!$C$15:$H$15=U$5)*('27-K'!$C$17:$H$37))+SOMMEPROD(('28-L'!$B$17:$B$37=$A46)*('28-L'!$C$16:$H$16=U$6)*('28-L'!$C$15:$H$15=U$5)*('28-L'!$C$17:$H$37))</f>
        <v>10200</v>
      </c>
      <c r="V46" s="24">
        <f>SOMMEPROD(('19-C'!$B$17:$B$21=$A46)*('19-C'!$C$16:$H$16=V$6)*('19-C'!$C$15:$H$15=V$5)*('19-C'!$C$17:$H$21))+SOMMEPROD(('20-D'!$B$17:$B$21=$A46)*('20-D'!$C$16:$H$16=V$6)*('20-D'!$C$15:$H$15=V$5)*('20-D'!$C$17:$H$21))+SOMMEPROD(('21-E'!$B$17:$B$21=$A46)*('21-E'!$C$16:$H$16=V$6)*('21-E'!$C$15:$H$15=V$5)*('21-E'!$C$17:$H$21))+SOMMEPROD(('22-F'!$B$17:$B$37=$A46)*('22-F'!$C$16:$H$16=V$6)*('22-F'!$C$15:$H$15=V$5)*('22-F'!$C$17:$H$37))+SOMMEPROD(('23-G'!$B$17:$B$37=$A46)*('23-G'!$C$16:$H$16=V$6)*('23-G'!$C$15:$H$15=V$5)*('23-G'!$C$17:$H$37))+SOMMEPROD(('24-H'!$B$17:$B$37=$A46)*('24-H'!$C$16:$H$16=V$6)*('24-H'!$C$15:$H$15=V$5)*('24-H'!$C$17:$H$37))+SOMMEPROD(('25-I'!$B$17:$B$37=$A46)*('25-I'!$C$16:$H$16=V$6)*('25-I'!$C$15:$H$15=V$5)*('25-I'!$C$17:$H$37))+SOMMEPROD(('26-J'!$B$17:$B$37=$A46)*('26-J'!$C$16:$H$16=V$6)*('26-J'!$C$15:$H$15=V$5)*('26-J'!$C$17:$H$37))+SOMMEPROD(('27-K'!$B$17:$B$37=$A46)*('27-K'!$C$16:$H$16=V$6)*('27-K'!$C$15:$H$15=V$5)*('27-K'!$C$17:$H$37))+SOMMEPROD(('28-L'!$B$17:$B$37=$A46)*('28-L'!$C$16:$H$16=V$6)*('28-L'!$C$15:$H$15=V$5)*('28-L'!$C$17:$H$37))</f>
        <v>69000</v>
      </c>
      <c r="W46" s="24">
        <f>SOMMEPROD(('19-C'!$B$17:$B$21=$A46)*('19-C'!$C$16:$H$16=W$6)*('19-C'!$C$15:$H$15=W$5)*('19-C'!$C$17:$H$21))+SOMMEPROD(('20-D'!$B$17:$B$21=$A46)*('20-D'!$C$16:$H$16=W$6)*('20-D'!$C$15:$H$15=W$5)*('20-D'!$C$17:$H$21))+SOMMEPROD(('21-E'!$B$17:$B$21=$A46)*('21-E'!$C$16:$H$16=W$6)*('21-E'!$C$15:$H$15=W$5)*('21-E'!$C$17:$H$21))+SOMMEPROD(('22-F'!$B$17:$B$37=$A46)*('22-F'!$C$16:$H$16=W$6)*('22-F'!$C$15:$H$15=W$5)*('22-F'!$C$17:$H$37))+SOMMEPROD(('23-G'!$B$17:$B$37=$A46)*('23-G'!$C$16:$H$16=W$6)*('23-G'!$C$15:$H$15=W$5)*('23-G'!$C$17:$H$37))+SOMMEPROD(('24-H'!$B$17:$B$37=$A46)*('24-H'!$C$16:$H$16=W$6)*('24-H'!$C$15:$H$15=W$5)*('24-H'!$C$17:$H$37))+SOMMEPROD(('25-I'!$B$17:$B$37=$A46)*('25-I'!$C$16:$H$16=W$6)*('25-I'!$C$15:$H$15=W$5)*('25-I'!$C$17:$H$37))+SOMMEPROD(('26-J'!$B$17:$B$37=$A46)*('26-J'!$C$16:$H$16=W$6)*('26-J'!$C$15:$H$15=W$5)*('26-J'!$C$17:$H$37))+SOMMEPROD(('27-K'!$B$17:$B$37=$A46)*('27-K'!$C$16:$H$16=W$6)*('27-K'!$C$15:$H$15=W$5)*('27-K'!$C$17:$H$37))+SOMMEPROD(('28-L'!$B$17:$B$37=$A46)*('28-L'!$C$16:$H$16=W$6)*('28-L'!$C$15:$H$15=W$5)*('28-L'!$C$17:$H$37))</f>
        <v>0</v>
      </c>
      <c r="X46" s="24">
        <f>SOMMEPROD(('19-C'!$B$17:$B$21=$A46)*('19-C'!$C$16:$H$16=X$6)*('19-C'!$C$15:$H$15=X$5)*('19-C'!$C$17:$H$21))+SOMMEPROD(('20-D'!$B$17:$B$21=$A46)*('20-D'!$C$16:$H$16=X$6)*('20-D'!$C$15:$H$15=X$5)*('20-D'!$C$17:$H$21))+SOMMEPROD(('21-E'!$B$17:$B$21=$A46)*('21-E'!$C$16:$H$16=X$6)*('21-E'!$C$15:$H$15=X$5)*('21-E'!$C$17:$H$21))+SOMMEPROD(('22-F'!$B$17:$B$37=$A46)*('22-F'!$C$16:$H$16=X$6)*('22-F'!$C$15:$H$15=X$5)*('22-F'!$C$17:$H$37))+SOMMEPROD(('23-G'!$B$17:$B$37=$A46)*('23-G'!$C$16:$H$16=X$6)*('23-G'!$C$15:$H$15=X$5)*('23-G'!$C$17:$H$37))+SOMMEPROD(('24-H'!$B$17:$B$37=$A46)*('24-H'!$C$16:$H$16=X$6)*('24-H'!$C$15:$H$15=X$5)*('24-H'!$C$17:$H$37))+SOMMEPROD(('25-I'!$B$17:$B$37=$A46)*('25-I'!$C$16:$H$16=X$6)*('25-I'!$C$15:$H$15=X$5)*('25-I'!$C$17:$H$37))+SOMMEPROD(('26-J'!$B$17:$B$37=$A46)*('26-J'!$C$16:$H$16=X$6)*('26-J'!$C$15:$H$15=X$5)*('26-J'!$C$17:$H$37))+SOMMEPROD(('27-K'!$B$17:$B$37=$A46)*('27-K'!$C$16:$H$16=X$6)*('27-K'!$C$15:$H$15=X$5)*('27-K'!$C$17:$H$37))+SOMMEPROD(('28-L'!$B$17:$B$37=$A46)*('28-L'!$C$16:$H$16=X$6)*('28-L'!$C$15:$H$15=X$5)*('28-L'!$C$17:$H$37))</f>
        <v>0</v>
      </c>
      <c r="Y46" s="135" t="e">
        <f t="shared" ca="1" si="11"/>
        <v>#NAME?</v>
      </c>
      <c r="AA46" s="126">
        <f t="shared" si="12"/>
        <v>2033</v>
      </c>
      <c r="AB46" s="19">
        <f t="shared" si="17"/>
        <v>0</v>
      </c>
      <c r="AC46" s="19">
        <f t="shared" si="17"/>
        <v>0</v>
      </c>
      <c r="AD46" s="19">
        <f t="shared" si="17"/>
        <v>0</v>
      </c>
      <c r="AE46" s="19">
        <f t="shared" si="17"/>
        <v>0</v>
      </c>
      <c r="AF46" s="19">
        <f t="shared" si="17"/>
        <v>0</v>
      </c>
      <c r="AG46" s="19">
        <f t="shared" si="17"/>
        <v>0</v>
      </c>
      <c r="AH46" s="19">
        <f t="shared" si="17"/>
        <v>0</v>
      </c>
      <c r="AI46" s="19">
        <f t="shared" si="17"/>
        <v>0</v>
      </c>
      <c r="AJ46" s="19">
        <f t="shared" si="17"/>
        <v>0</v>
      </c>
      <c r="AK46" s="19">
        <f t="shared" si="17"/>
        <v>2100</v>
      </c>
      <c r="AL46" s="19">
        <f t="shared" si="18"/>
        <v>70400</v>
      </c>
      <c r="AM46" s="19">
        <f t="shared" si="18"/>
        <v>13500</v>
      </c>
      <c r="AN46" s="19">
        <f t="shared" si="18"/>
        <v>14600</v>
      </c>
      <c r="AO46" s="19">
        <f t="shared" si="18"/>
        <v>9100</v>
      </c>
      <c r="AP46" s="19">
        <f t="shared" si="18"/>
        <v>40300</v>
      </c>
      <c r="AQ46" s="19">
        <f t="shared" si="18"/>
        <v>252000</v>
      </c>
      <c r="AR46" s="19">
        <f t="shared" si="18"/>
        <v>0</v>
      </c>
      <c r="AS46" s="134">
        <f t="shared" si="15"/>
        <v>402000</v>
      </c>
    </row>
    <row r="47" spans="1:45" ht="15" customHeight="1" x14ac:dyDescent="0.25">
      <c r="A47" s="126">
        <f t="shared" si="16"/>
        <v>2034</v>
      </c>
      <c r="B47" s="24">
        <f>SOMMEPROD(('19-C'!$B$17:$B$21=$A47)*('19-C'!$C$16:$H$16=B$6)*('19-C'!$C$15:$H$15=B$5)*('19-C'!$C$17:$H$21))+SOMMEPROD(('20-D'!$B$17:$B$21=$A47)*('20-D'!$C$16:$H$16=B$6)*('20-D'!$C$15:$H$15=B$5)*('20-D'!$C$17:$H$21))+SOMMEPROD(('21-E'!$B$17:$B$21=$A47)*('21-E'!$C$16:$H$16=B$6)*('21-E'!$C$15:$H$15=B$5)*('21-E'!$C$17:$H$21))+SOMMEPROD(('22-F'!$B$17:$B$37=$A47)*('22-F'!$C$16:$H$16=B$6)*('22-F'!$C$15:$H$15=B$5)*('22-F'!$C$17:$H$37))+SOMMEPROD(('23-G'!$B$17:$B$37=$A47)*('23-G'!$C$16:$H$16=B$6)*('23-G'!$C$15:$H$15=B$5)*('23-G'!$C$17:$H$37))+SOMMEPROD(('24-H'!$B$17:$B$37=$A47)*('24-H'!$C$16:$H$16=B$6)*('24-H'!$C$15:$H$15=B$5)*('24-H'!$C$17:$H$37))+SOMMEPROD(('25-I'!$B$17:$B$37=$A47)*('25-I'!$C$16:$H$16=B$6)*('25-I'!$C$15:$H$15=B$5)*('25-I'!$C$17:$H$37))+SOMMEPROD(('26-J'!$B$17:$B$37=$A47)*('26-J'!$C$16:$H$16=B$6)*('26-J'!$C$15:$H$15=B$5)*('26-J'!$C$17:$H$37))+SOMMEPROD(('27-K'!$B$17:$B$37=$A47)*('27-K'!$C$16:$H$16=B$6)*('27-K'!$C$15:$H$15=B$5)*('27-K'!$C$17:$H$37))+SOMMEPROD(('28-L'!$B$17:$B$37=$A47)*('28-L'!$C$16:$H$16=B$6)*('28-L'!$C$15:$H$15=B$5)*('28-L'!$C$17:$H$37))</f>
        <v>0</v>
      </c>
      <c r="C47" s="24" t="e">
        <f ca="1">SOMMEPROD(('19-C'!$B$17:$B$21=$A47)*('19-C'!$C$16:$H$16=C$6)*('19-C'!$C$15:$H$15=C$5)*('19-C'!$C$17:$H$21))+SOMMEPROD(('20-D'!$B$17:$B$21=$A47)*('20-D'!$C$16:$H$16=C$6)*('20-D'!$C$15:$H$15=C$5)*('20-D'!$C$17:$H$21))+SOMMEPROD(('21-E'!$B$17:$B$21=$A47)*('21-E'!$C$16:$H$16=C$6)*('21-E'!$C$15:$H$15=C$5)*('21-E'!$C$17:$H$21))+SOMMEPROD(('22-F'!$B$17:$B$37=$A47)*('22-F'!$C$16:$H$16=C$6)*('22-F'!$C$15:$H$15=C$5)*('22-F'!$C$17:$H$37))+SOMMEPROD(('23-G'!$B$17:$B$37=$A47)*('23-G'!$C$16:$H$16=C$6)*('23-G'!$C$15:$H$15=C$5)*('23-G'!$C$17:$H$37))+SOMMEPROD(('24-H'!$B$17:$B$37=$A47)*('24-H'!$C$16:$H$16=C$6)*('24-H'!$C$15:$H$15=C$5)*('24-H'!$C$17:$H$37))+SOMMEPROD(('25-I'!$B$17:$B$37=$A47)*('25-I'!$C$16:$H$16=C$6)*('25-I'!$C$15:$H$15=C$5)*('25-I'!$C$17:$H$37))+SOMMEPROD(('26-J'!$B$17:$B$37=$A47)*('26-J'!$C$16:$H$16=C$6)*('26-J'!$C$15:$H$15=C$5)*('26-J'!$C$17:$H$37))+SOMMEPROD(('27-K'!$B$17:$B$37=$A47)*('27-K'!$C$16:$H$16=C$6)*('27-K'!$C$15:$H$15=C$5)*('27-K'!$C$17:$H$37))+SOMMEPROD(('28-L'!$B$17:$B$37=$A47)*('28-L'!$C$16:$H$16=C$6)*('28-L'!$C$15:$H$15=C$5)*('28-L'!$C$17:$H$37))</f>
        <v>#NAME?</v>
      </c>
      <c r="D47" s="24" t="e">
        <f ca="1">SOMMEPROD(('19-C'!$B$17:$B$21=$A47)*('19-C'!$C$16:$H$16=D$6)*('19-C'!$C$15:$H$15=D$5)*('19-C'!$C$17:$H$21))+SOMMEPROD(('20-D'!$B$17:$B$21=$A47)*('20-D'!$C$16:$H$16=D$6)*('20-D'!$C$15:$H$15=D$5)*('20-D'!$C$17:$H$21))+SOMMEPROD(('21-E'!$B$17:$B$21=$A47)*('21-E'!$C$16:$H$16=D$6)*('21-E'!$C$15:$H$15=D$5)*('21-E'!$C$17:$H$21))+SOMMEPROD(('22-F'!$B$17:$B$37=$A47)*('22-F'!$C$16:$H$16=D$6)*('22-F'!$C$15:$H$15=D$5)*('22-F'!$C$17:$H$37))+SOMMEPROD(('23-G'!$B$17:$B$37=$A47)*('23-G'!$C$16:$H$16=D$6)*('23-G'!$C$15:$H$15=D$5)*('23-G'!$C$17:$H$37))+SOMMEPROD(('24-H'!$B$17:$B$37=$A47)*('24-H'!$C$16:$H$16=D$6)*('24-H'!$C$15:$H$15=D$5)*('24-H'!$C$17:$H$37))+SOMMEPROD(('25-I'!$B$17:$B$37=$A47)*('25-I'!$C$16:$H$16=D$6)*('25-I'!$C$15:$H$15=D$5)*('25-I'!$C$17:$H$37))+SOMMEPROD(('26-J'!$B$17:$B$37=$A47)*('26-J'!$C$16:$H$16=D$6)*('26-J'!$C$15:$H$15=D$5)*('26-J'!$C$17:$H$37))+SOMMEPROD(('27-K'!$B$17:$B$37=$A47)*('27-K'!$C$16:$H$16=D$6)*('27-K'!$C$15:$H$15=D$5)*('27-K'!$C$17:$H$37))+SOMMEPROD(('28-L'!$B$17:$B$37=$A47)*('28-L'!$C$16:$H$16=D$6)*('28-L'!$C$15:$H$15=D$5)*('28-L'!$C$17:$H$37))</f>
        <v>#NAME?</v>
      </c>
      <c r="E47" s="24" t="e">
        <f ca="1">SOMMEPROD(('19-C'!$B$17:$B$21=$A47)*('19-C'!$C$16:$H$16=E$6)*('19-C'!$C$15:$H$15=E$5)*('19-C'!$C$17:$H$21))+SOMMEPROD(('20-D'!$B$17:$B$21=$A47)*('20-D'!$C$16:$H$16=E$6)*('20-D'!$C$15:$H$15=E$5)*('20-D'!$C$17:$H$21))+SOMMEPROD(('21-E'!$B$17:$B$21=$A47)*('21-E'!$C$16:$H$16=E$6)*('21-E'!$C$15:$H$15=E$5)*('21-E'!$C$17:$H$21))+SOMMEPROD(('22-F'!$B$17:$B$37=$A47)*('22-F'!$C$16:$H$16=E$6)*('22-F'!$C$15:$H$15=E$5)*('22-F'!$C$17:$H$37))+SOMMEPROD(('23-G'!$B$17:$B$37=$A47)*('23-G'!$C$16:$H$16=E$6)*('23-G'!$C$15:$H$15=E$5)*('23-G'!$C$17:$H$37))+SOMMEPROD(('24-H'!$B$17:$B$37=$A47)*('24-H'!$C$16:$H$16=E$6)*('24-H'!$C$15:$H$15=E$5)*('24-H'!$C$17:$H$37))+SOMMEPROD(('25-I'!$B$17:$B$37=$A47)*('25-I'!$C$16:$H$16=E$6)*('25-I'!$C$15:$H$15=E$5)*('25-I'!$C$17:$H$37))+SOMMEPROD(('26-J'!$B$17:$B$37=$A47)*('26-J'!$C$16:$H$16=E$6)*('26-J'!$C$15:$H$15=E$5)*('26-J'!$C$17:$H$37))+SOMMEPROD(('27-K'!$B$17:$B$37=$A47)*('27-K'!$C$16:$H$16=E$6)*('27-K'!$C$15:$H$15=E$5)*('27-K'!$C$17:$H$37))+SOMMEPROD(('28-L'!$B$17:$B$37=$A47)*('28-L'!$C$16:$H$16=E$6)*('28-L'!$C$15:$H$15=E$5)*('28-L'!$C$17:$H$37))</f>
        <v>#NAME?</v>
      </c>
      <c r="F47" s="24" t="e">
        <f ca="1">SOMMEPROD(('19-C'!$B$17:$B$21=$A47)*('19-C'!$C$16:$H$16=F$6)*('19-C'!$C$15:$H$15=F$5)*('19-C'!$C$17:$H$21))+SOMMEPROD(('20-D'!$B$17:$B$21=$A47)*('20-D'!$C$16:$H$16=F$6)*('20-D'!$C$15:$H$15=F$5)*('20-D'!$C$17:$H$21))+SOMMEPROD(('21-E'!$B$17:$B$21=$A47)*('21-E'!$C$16:$H$16=F$6)*('21-E'!$C$15:$H$15=F$5)*('21-E'!$C$17:$H$21))+SOMMEPROD(('22-F'!$B$17:$B$37=$A47)*('22-F'!$C$16:$H$16=F$6)*('22-F'!$C$15:$H$15=F$5)*('22-F'!$C$17:$H$37))+SOMMEPROD(('23-G'!$B$17:$B$37=$A47)*('23-G'!$C$16:$H$16=F$6)*('23-G'!$C$15:$H$15=F$5)*('23-G'!$C$17:$H$37))+SOMMEPROD(('24-H'!$B$17:$B$37=$A47)*('24-H'!$C$16:$H$16=F$6)*('24-H'!$C$15:$H$15=F$5)*('24-H'!$C$17:$H$37))+SOMMEPROD(('25-I'!$B$17:$B$37=$A47)*('25-I'!$C$16:$H$16=F$6)*('25-I'!$C$15:$H$15=F$5)*('25-I'!$C$17:$H$37))+SOMMEPROD(('26-J'!$B$17:$B$37=$A47)*('26-J'!$C$16:$H$16=F$6)*('26-J'!$C$15:$H$15=F$5)*('26-J'!$C$17:$H$37))+SOMMEPROD(('27-K'!$B$17:$B$37=$A47)*('27-K'!$C$16:$H$16=F$6)*('27-K'!$C$15:$H$15=F$5)*('27-K'!$C$17:$H$37))+SOMMEPROD(('28-L'!$B$17:$B$37=$A47)*('28-L'!$C$16:$H$16=F$6)*('28-L'!$C$15:$H$15=F$5)*('28-L'!$C$17:$H$37))</f>
        <v>#NAME?</v>
      </c>
      <c r="G47" s="24" t="e">
        <f ca="1">SOMMEPROD(('19-C'!$B$17:$B$21=$A47)*('19-C'!$C$16:$H$16=G$6)*('19-C'!$C$15:$H$15=G$5)*('19-C'!$C$17:$H$21))+SOMMEPROD(('20-D'!$B$17:$B$21=$A47)*('20-D'!$C$16:$H$16=G$6)*('20-D'!$C$15:$H$15=G$5)*('20-D'!$C$17:$H$21))+SOMMEPROD(('21-E'!$B$17:$B$21=$A47)*('21-E'!$C$16:$H$16=G$6)*('21-E'!$C$15:$H$15=G$5)*('21-E'!$C$17:$H$21))+SOMMEPROD(('22-F'!$B$17:$B$37=$A47)*('22-F'!$C$16:$H$16=G$6)*('22-F'!$C$15:$H$15=G$5)*('22-F'!$C$17:$H$37))+SOMMEPROD(('23-G'!$B$17:$B$37=$A47)*('23-G'!$C$16:$H$16=G$6)*('23-G'!$C$15:$H$15=G$5)*('23-G'!$C$17:$H$37))+SOMMEPROD(('24-H'!$B$17:$B$37=$A47)*('24-H'!$C$16:$H$16=G$6)*('24-H'!$C$15:$H$15=G$5)*('24-H'!$C$17:$H$37))+SOMMEPROD(('25-I'!$B$17:$B$37=$A47)*('25-I'!$C$16:$H$16=G$6)*('25-I'!$C$15:$H$15=G$5)*('25-I'!$C$17:$H$37))+SOMMEPROD(('26-J'!$B$17:$B$37=$A47)*('26-J'!$C$16:$H$16=G$6)*('26-J'!$C$15:$H$15=G$5)*('26-J'!$C$17:$H$37))+SOMMEPROD(('27-K'!$B$17:$B$37=$A47)*('27-K'!$C$16:$H$16=G$6)*('27-K'!$C$15:$H$15=G$5)*('27-K'!$C$17:$H$37))+SOMMEPROD(('28-L'!$B$17:$B$37=$A47)*('28-L'!$C$16:$H$16=G$6)*('28-L'!$C$15:$H$15=G$5)*('28-L'!$C$17:$H$37))</f>
        <v>#NAME?</v>
      </c>
      <c r="H47" s="24" t="e">
        <f ca="1">SOMMEPROD(('19-C'!$B$17:$B$21=$A47)*('19-C'!$C$16:$H$16=H$6)*('19-C'!$C$15:$H$15=H$5)*('19-C'!$C$17:$H$21))+SOMMEPROD(('20-D'!$B$17:$B$21=$A47)*('20-D'!$C$16:$H$16=H$6)*('20-D'!$C$15:$H$15=H$5)*('20-D'!$C$17:$H$21))+SOMMEPROD(('21-E'!$B$17:$B$21=$A47)*('21-E'!$C$16:$H$16=H$6)*('21-E'!$C$15:$H$15=H$5)*('21-E'!$C$17:$H$21))+SOMMEPROD(('22-F'!$B$17:$B$37=$A47)*('22-F'!$C$16:$H$16=H$6)*('22-F'!$C$15:$H$15=H$5)*('22-F'!$C$17:$H$37))+SOMMEPROD(('23-G'!$B$17:$B$37=$A47)*('23-G'!$C$16:$H$16=H$6)*('23-G'!$C$15:$H$15=H$5)*('23-G'!$C$17:$H$37))+SOMMEPROD(('24-H'!$B$17:$B$37=$A47)*('24-H'!$C$16:$H$16=H$6)*('24-H'!$C$15:$H$15=H$5)*('24-H'!$C$17:$H$37))+SOMMEPROD(('25-I'!$B$17:$B$37=$A47)*('25-I'!$C$16:$H$16=H$6)*('25-I'!$C$15:$H$15=H$5)*('25-I'!$C$17:$H$37))+SOMMEPROD(('26-J'!$B$17:$B$37=$A47)*('26-J'!$C$16:$H$16=H$6)*('26-J'!$C$15:$H$15=H$5)*('26-J'!$C$17:$H$37))+SOMMEPROD(('27-K'!$B$17:$B$37=$A47)*('27-K'!$C$16:$H$16=H$6)*('27-K'!$C$15:$H$15=H$5)*('27-K'!$C$17:$H$37))+SOMMEPROD(('28-L'!$B$17:$B$37=$A47)*('28-L'!$C$16:$H$16=H$6)*('28-L'!$C$15:$H$15=H$5)*('28-L'!$C$17:$H$37))</f>
        <v>#NAME?</v>
      </c>
      <c r="I47" s="24">
        <f>SOMMEPROD(('19-C'!$B$17:$B$21=$A47)*('19-C'!$C$16:$H$16=I$6)*('19-C'!$C$15:$H$15=I$5)*('19-C'!$C$17:$H$21))+SOMMEPROD(('20-D'!$B$17:$B$21=$A47)*('20-D'!$C$16:$H$16=I$6)*('20-D'!$C$15:$H$15=I$5)*('20-D'!$C$17:$H$21))+SOMMEPROD(('21-E'!$B$17:$B$21=$A47)*('21-E'!$C$16:$H$16=I$6)*('21-E'!$C$15:$H$15=I$5)*('21-E'!$C$17:$H$21))+SOMMEPROD(('22-F'!$B$17:$B$37=$A47)*('22-F'!$C$16:$H$16=I$6)*('22-F'!$C$15:$H$15=I$5)*('22-F'!$C$17:$H$37))+SOMMEPROD(('23-G'!$B$17:$B$37=$A47)*('23-G'!$C$16:$H$16=I$6)*('23-G'!$C$15:$H$15=I$5)*('23-G'!$C$17:$H$37))+SOMMEPROD(('24-H'!$B$17:$B$37=$A47)*('24-H'!$C$16:$H$16=I$6)*('24-H'!$C$15:$H$15=I$5)*('24-H'!$C$17:$H$37))+SOMMEPROD(('25-I'!$B$17:$B$37=$A47)*('25-I'!$C$16:$H$16=I$6)*('25-I'!$C$15:$H$15=I$5)*('25-I'!$C$17:$H$37))+SOMMEPROD(('26-J'!$B$17:$B$37=$A47)*('26-J'!$C$16:$H$16=I$6)*('26-J'!$C$15:$H$15=I$5)*('26-J'!$C$17:$H$37))+SOMMEPROD(('27-K'!$B$17:$B$37=$A47)*('27-K'!$C$16:$H$16=I$6)*('27-K'!$C$15:$H$15=I$5)*('27-K'!$C$17:$H$37))+SOMMEPROD(('28-L'!$B$17:$B$37=$A47)*('28-L'!$C$16:$H$16=I$6)*('28-L'!$C$15:$H$15=I$5)*('28-L'!$C$17:$H$37))</f>
        <v>0</v>
      </c>
      <c r="J47" s="24">
        <f>SOMMEPROD(('19-C'!$B$17:$B$21=$A47)*('19-C'!$C$16:$H$16=J$6)*('19-C'!$C$15:$H$15=J$5)*('19-C'!$C$17:$H$21))+SOMMEPROD(('20-D'!$B$17:$B$21=$A47)*('20-D'!$C$16:$H$16=J$6)*('20-D'!$C$15:$H$15=J$5)*('20-D'!$C$17:$H$21))+SOMMEPROD(('21-E'!$B$17:$B$21=$A47)*('21-E'!$C$16:$H$16=J$6)*('21-E'!$C$15:$H$15=J$5)*('21-E'!$C$17:$H$21))+SOMMEPROD(('22-F'!$B$17:$B$37=$A47)*('22-F'!$C$16:$H$16=J$6)*('22-F'!$C$15:$H$15=J$5)*('22-F'!$C$17:$H$37))+SOMMEPROD(('23-G'!$B$17:$B$37=$A47)*('23-G'!$C$16:$H$16=J$6)*('23-G'!$C$15:$H$15=J$5)*('23-G'!$C$17:$H$37))+SOMMEPROD(('24-H'!$B$17:$B$37=$A47)*('24-H'!$C$16:$H$16=J$6)*('24-H'!$C$15:$H$15=J$5)*('24-H'!$C$17:$H$37))+SOMMEPROD(('25-I'!$B$17:$B$37=$A47)*('25-I'!$C$16:$H$16=J$6)*('25-I'!$C$15:$H$15=J$5)*('25-I'!$C$17:$H$37))+SOMMEPROD(('26-J'!$B$17:$B$37=$A47)*('26-J'!$C$16:$H$16=J$6)*('26-J'!$C$15:$H$15=J$5)*('26-J'!$C$17:$H$37))+SOMMEPROD(('27-K'!$B$17:$B$37=$A47)*('27-K'!$C$16:$H$16=J$6)*('27-K'!$C$15:$H$15=J$5)*('27-K'!$C$17:$H$37))+SOMMEPROD(('28-L'!$B$17:$B$37=$A47)*('28-L'!$C$16:$H$16=J$6)*('28-L'!$C$15:$H$15=J$5)*('28-L'!$C$17:$H$37))</f>
        <v>38200</v>
      </c>
      <c r="K47" s="24">
        <f>SOMMEPROD(('19-C'!$B$17:$B$21=$A47)*('19-C'!$C$16:$H$16=K$6)*('19-C'!$C$15:$H$15=K$5)*('19-C'!$C$17:$H$21))+SOMMEPROD(('20-D'!$B$17:$B$21=$A47)*('20-D'!$C$16:$H$16=K$6)*('20-D'!$C$15:$H$15=K$5)*('20-D'!$C$17:$H$21))+SOMMEPROD(('21-E'!$B$17:$B$21=$A47)*('21-E'!$C$16:$H$16=K$6)*('21-E'!$C$15:$H$15=K$5)*('21-E'!$C$17:$H$21))+SOMMEPROD(('22-F'!$B$17:$B$37=$A47)*('22-F'!$C$16:$H$16=K$6)*('22-F'!$C$15:$H$15=K$5)*('22-F'!$C$17:$H$37))+SOMMEPROD(('23-G'!$B$17:$B$37=$A47)*('23-G'!$C$16:$H$16=K$6)*('23-G'!$C$15:$H$15=K$5)*('23-G'!$C$17:$H$37))+SOMMEPROD(('24-H'!$B$17:$B$37=$A47)*('24-H'!$C$16:$H$16=K$6)*('24-H'!$C$15:$H$15=K$5)*('24-H'!$C$17:$H$37))+SOMMEPROD(('25-I'!$B$17:$B$37=$A47)*('25-I'!$C$16:$H$16=K$6)*('25-I'!$C$15:$H$15=K$5)*('25-I'!$C$17:$H$37))+SOMMEPROD(('26-J'!$B$17:$B$37=$A47)*('26-J'!$C$16:$H$16=K$6)*('26-J'!$C$15:$H$15=K$5)*('26-J'!$C$17:$H$37))+SOMMEPROD(('27-K'!$B$17:$B$37=$A47)*('27-K'!$C$16:$H$16=K$6)*('27-K'!$C$15:$H$15=K$5)*('27-K'!$C$17:$H$37))+SOMMEPROD(('28-L'!$B$17:$B$37=$A47)*('28-L'!$C$16:$H$16=K$6)*('28-L'!$C$15:$H$15=K$5)*('28-L'!$C$17:$H$37))</f>
        <v>20100</v>
      </c>
      <c r="L47" s="24">
        <f>SOMMEPROD(('19-C'!$B$17:$B$21=$A47)*('19-C'!$C$16:$H$16=L$6)*('19-C'!$C$15:$H$15=L$5)*('19-C'!$C$17:$H$21))+SOMMEPROD(('20-D'!$B$17:$B$21=$A47)*('20-D'!$C$16:$H$16=L$6)*('20-D'!$C$15:$H$15=L$5)*('20-D'!$C$17:$H$21))+SOMMEPROD(('21-E'!$B$17:$B$21=$A47)*('21-E'!$C$16:$H$16=L$6)*('21-E'!$C$15:$H$15=L$5)*('21-E'!$C$17:$H$21))+SOMMEPROD(('22-F'!$B$17:$B$37=$A47)*('22-F'!$C$16:$H$16=L$6)*('22-F'!$C$15:$H$15=L$5)*('22-F'!$C$17:$H$37))+SOMMEPROD(('23-G'!$B$17:$B$37=$A47)*('23-G'!$C$16:$H$16=L$6)*('23-G'!$C$15:$H$15=L$5)*('23-G'!$C$17:$H$37))+SOMMEPROD(('24-H'!$B$17:$B$37=$A47)*('24-H'!$C$16:$H$16=L$6)*('24-H'!$C$15:$H$15=L$5)*('24-H'!$C$17:$H$37))+SOMMEPROD(('25-I'!$B$17:$B$37=$A47)*('25-I'!$C$16:$H$16=L$6)*('25-I'!$C$15:$H$15=L$5)*('25-I'!$C$17:$H$37))+SOMMEPROD(('26-J'!$B$17:$B$37=$A47)*('26-J'!$C$16:$H$16=L$6)*('26-J'!$C$15:$H$15=L$5)*('26-J'!$C$17:$H$37))+SOMMEPROD(('27-K'!$B$17:$B$37=$A47)*('27-K'!$C$16:$H$16=L$6)*('27-K'!$C$15:$H$15=L$5)*('27-K'!$C$17:$H$37))+SOMMEPROD(('28-L'!$B$17:$B$37=$A47)*('28-L'!$C$16:$H$16=L$6)*('28-L'!$C$15:$H$15=L$5)*('28-L'!$C$17:$H$37))</f>
        <v>13300</v>
      </c>
      <c r="M47" s="24">
        <f>SOMMEPROD(('19-C'!$B$17:$B$21=$A47)*('19-C'!$C$16:$H$16=M$6)*('19-C'!$C$15:$H$15=M$5)*('19-C'!$C$17:$H$21))+SOMMEPROD(('20-D'!$B$17:$B$21=$A47)*('20-D'!$C$16:$H$16=M$6)*('20-D'!$C$15:$H$15=M$5)*('20-D'!$C$17:$H$21))+SOMMEPROD(('21-E'!$B$17:$B$21=$A47)*('21-E'!$C$16:$H$16=M$6)*('21-E'!$C$15:$H$15=M$5)*('21-E'!$C$17:$H$21))+SOMMEPROD(('22-F'!$B$17:$B$37=$A47)*('22-F'!$C$16:$H$16=M$6)*('22-F'!$C$15:$H$15=M$5)*('22-F'!$C$17:$H$37))+SOMMEPROD(('23-G'!$B$17:$B$37=$A47)*('23-G'!$C$16:$H$16=M$6)*('23-G'!$C$15:$H$15=M$5)*('23-G'!$C$17:$H$37))+SOMMEPROD(('24-H'!$B$17:$B$37=$A47)*('24-H'!$C$16:$H$16=M$6)*('24-H'!$C$15:$H$15=M$5)*('24-H'!$C$17:$H$37))+SOMMEPROD(('25-I'!$B$17:$B$37=$A47)*('25-I'!$C$16:$H$16=M$6)*('25-I'!$C$15:$H$15=M$5)*('25-I'!$C$17:$H$37))+SOMMEPROD(('26-J'!$B$17:$B$37=$A47)*('26-J'!$C$16:$H$16=M$6)*('26-J'!$C$15:$H$15=M$5)*('26-J'!$C$17:$H$37))+SOMMEPROD(('27-K'!$B$17:$B$37=$A47)*('27-K'!$C$16:$H$16=M$6)*('27-K'!$C$15:$H$15=M$5)*('27-K'!$C$17:$H$37))+SOMMEPROD(('28-L'!$B$17:$B$37=$A47)*('28-L'!$C$16:$H$16=M$6)*('28-L'!$C$15:$H$15=M$5)*('28-L'!$C$17:$H$37))</f>
        <v>0</v>
      </c>
      <c r="N47" s="24">
        <f>SOMMEPROD(('19-C'!$B$17:$B$21=$A47)*('19-C'!$C$16:$H$16=N$6)*('19-C'!$C$15:$H$15=N$5)*('19-C'!$C$17:$H$21))+SOMMEPROD(('20-D'!$B$17:$B$21=$A47)*('20-D'!$C$16:$H$16=N$6)*('20-D'!$C$15:$H$15=N$5)*('20-D'!$C$17:$H$21))+SOMMEPROD(('21-E'!$B$17:$B$21=$A47)*('21-E'!$C$16:$H$16=N$6)*('21-E'!$C$15:$H$15=N$5)*('21-E'!$C$17:$H$21))+SOMMEPROD(('22-F'!$B$17:$B$37=$A47)*('22-F'!$C$16:$H$16=N$6)*('22-F'!$C$15:$H$15=N$5)*('22-F'!$C$17:$H$37))+SOMMEPROD(('23-G'!$B$17:$B$37=$A47)*('23-G'!$C$16:$H$16=N$6)*('23-G'!$C$15:$H$15=N$5)*('23-G'!$C$17:$H$37))+SOMMEPROD(('24-H'!$B$17:$B$37=$A47)*('24-H'!$C$16:$H$16=N$6)*('24-H'!$C$15:$H$15=N$5)*('24-H'!$C$17:$H$37))+SOMMEPROD(('25-I'!$B$17:$B$37=$A47)*('25-I'!$C$16:$H$16=N$6)*('25-I'!$C$15:$H$15=N$5)*('25-I'!$C$17:$H$37))+SOMMEPROD(('26-J'!$B$17:$B$37=$A47)*('26-J'!$C$16:$H$16=N$6)*('26-J'!$C$15:$H$15=N$5)*('26-J'!$C$17:$H$37))+SOMMEPROD(('27-K'!$B$17:$B$37=$A47)*('27-K'!$C$16:$H$16=N$6)*('27-K'!$C$15:$H$15=N$5)*('27-K'!$C$17:$H$37))+SOMMEPROD(('28-L'!$B$17:$B$37=$A47)*('28-L'!$C$16:$H$16=N$6)*('28-L'!$C$15:$H$15=N$5)*('28-L'!$C$17:$H$37))</f>
        <v>13800</v>
      </c>
      <c r="O47" s="24">
        <f>SOMMEPROD(('19-C'!$B$17:$B$21=$A47)*('19-C'!$C$16:$H$16=O$6)*('19-C'!$C$15:$H$15=O$5)*('19-C'!$C$17:$H$21))+SOMMEPROD(('20-D'!$B$17:$B$21=$A47)*('20-D'!$C$16:$H$16=O$6)*('20-D'!$C$15:$H$15=O$5)*('20-D'!$C$17:$H$21))+SOMMEPROD(('21-E'!$B$17:$B$21=$A47)*('21-E'!$C$16:$H$16=O$6)*('21-E'!$C$15:$H$15=O$5)*('21-E'!$C$17:$H$21))+SOMMEPROD(('22-F'!$B$17:$B$37=$A47)*('22-F'!$C$16:$H$16=O$6)*('22-F'!$C$15:$H$15=O$5)*('22-F'!$C$17:$H$37))+SOMMEPROD(('23-G'!$B$17:$B$37=$A47)*('23-G'!$C$16:$H$16=O$6)*('23-G'!$C$15:$H$15=O$5)*('23-G'!$C$17:$H$37))+SOMMEPROD(('24-H'!$B$17:$B$37=$A47)*('24-H'!$C$16:$H$16=O$6)*('24-H'!$C$15:$H$15=O$5)*('24-H'!$C$17:$H$37))+SOMMEPROD(('25-I'!$B$17:$B$37=$A47)*('25-I'!$C$16:$H$16=O$6)*('25-I'!$C$15:$H$15=O$5)*('25-I'!$C$17:$H$37))+SOMMEPROD(('26-J'!$B$17:$B$37=$A47)*('26-J'!$C$16:$H$16=O$6)*('26-J'!$C$15:$H$15=O$5)*('26-J'!$C$17:$H$37))+SOMMEPROD(('27-K'!$B$17:$B$37=$A47)*('27-K'!$C$16:$H$16=O$6)*('27-K'!$C$15:$H$15=O$5)*('27-K'!$C$17:$H$37))+SOMMEPROD(('28-L'!$B$17:$B$37=$A47)*('28-L'!$C$16:$H$16=O$6)*('28-L'!$C$15:$H$15=O$5)*('28-L'!$C$17:$H$37))</f>
        <v>15300</v>
      </c>
      <c r="P47" s="24">
        <f>SOMMEPROD(('19-C'!$B$17:$B$21=$A47)*('19-C'!$C$16:$H$16=P$6)*('19-C'!$C$15:$H$15=P$5)*('19-C'!$C$17:$H$21))+SOMMEPROD(('20-D'!$B$17:$B$21=$A47)*('20-D'!$C$16:$H$16=P$6)*('20-D'!$C$15:$H$15=P$5)*('20-D'!$C$17:$H$21))+SOMMEPROD(('21-E'!$B$17:$B$21=$A47)*('21-E'!$C$16:$H$16=P$6)*('21-E'!$C$15:$H$15=P$5)*('21-E'!$C$17:$H$21))+SOMMEPROD(('22-F'!$B$17:$B$37=$A47)*('22-F'!$C$16:$H$16=P$6)*('22-F'!$C$15:$H$15=P$5)*('22-F'!$C$17:$H$37))+SOMMEPROD(('23-G'!$B$17:$B$37=$A47)*('23-G'!$C$16:$H$16=P$6)*('23-G'!$C$15:$H$15=P$5)*('23-G'!$C$17:$H$37))+SOMMEPROD(('24-H'!$B$17:$B$37=$A47)*('24-H'!$C$16:$H$16=P$6)*('24-H'!$C$15:$H$15=P$5)*('24-H'!$C$17:$H$37))+SOMMEPROD(('25-I'!$B$17:$B$37=$A47)*('25-I'!$C$16:$H$16=P$6)*('25-I'!$C$15:$H$15=P$5)*('25-I'!$C$17:$H$37))+SOMMEPROD(('26-J'!$B$17:$B$37=$A47)*('26-J'!$C$16:$H$16=P$6)*('26-J'!$C$15:$H$15=P$5)*('26-J'!$C$17:$H$37))+SOMMEPROD(('27-K'!$B$17:$B$37=$A47)*('27-K'!$C$16:$H$16=P$6)*('27-K'!$C$15:$H$15=P$5)*('27-K'!$C$17:$H$37))+SOMMEPROD(('28-L'!$B$17:$B$37=$A47)*('28-L'!$C$16:$H$16=P$6)*('28-L'!$C$15:$H$15=P$5)*('28-L'!$C$17:$H$37))</f>
        <v>9400</v>
      </c>
      <c r="Q47" s="24">
        <f>SOMMEPROD(('19-C'!$B$17:$B$21=$A47)*('19-C'!$C$16:$H$16=Q$6)*('19-C'!$C$15:$H$15=Q$5)*('19-C'!$C$17:$H$21))+SOMMEPROD(('20-D'!$B$17:$B$21=$A47)*('20-D'!$C$16:$H$16=Q$6)*('20-D'!$C$15:$H$15=Q$5)*('20-D'!$C$17:$H$21))+SOMMEPROD(('21-E'!$B$17:$B$21=$A47)*('21-E'!$C$16:$H$16=Q$6)*('21-E'!$C$15:$H$15=Q$5)*('21-E'!$C$17:$H$21))+SOMMEPROD(('22-F'!$B$17:$B$37=$A47)*('22-F'!$C$16:$H$16=Q$6)*('22-F'!$C$15:$H$15=Q$5)*('22-F'!$C$17:$H$37))+SOMMEPROD(('23-G'!$B$17:$B$37=$A47)*('23-G'!$C$16:$H$16=Q$6)*('23-G'!$C$15:$H$15=Q$5)*('23-G'!$C$17:$H$37))+SOMMEPROD(('24-H'!$B$17:$B$37=$A47)*('24-H'!$C$16:$H$16=Q$6)*('24-H'!$C$15:$H$15=Q$5)*('24-H'!$C$17:$H$37))+SOMMEPROD(('25-I'!$B$17:$B$37=$A47)*('25-I'!$C$16:$H$16=Q$6)*('25-I'!$C$15:$H$15=Q$5)*('25-I'!$C$17:$H$37))+SOMMEPROD(('26-J'!$B$17:$B$37=$A47)*('26-J'!$C$16:$H$16=Q$6)*('26-J'!$C$15:$H$15=Q$5)*('26-J'!$C$17:$H$37))+SOMMEPROD(('27-K'!$B$17:$B$37=$A47)*('27-K'!$C$16:$H$16=Q$6)*('27-K'!$C$15:$H$15=Q$5)*('27-K'!$C$17:$H$37))+SOMMEPROD(('28-L'!$B$17:$B$37=$A47)*('28-L'!$C$16:$H$16=Q$6)*('28-L'!$C$15:$H$15=Q$5)*('28-L'!$C$17:$H$37))</f>
        <v>0</v>
      </c>
      <c r="R47" s="24">
        <f>SOMMEPROD(('19-C'!$B$17:$B$21=$A47)*('19-C'!$C$16:$H$16=R$6)*('19-C'!$C$15:$H$15=R$5)*('19-C'!$C$17:$H$21))+SOMMEPROD(('20-D'!$B$17:$B$21=$A47)*('20-D'!$C$16:$H$16=R$6)*('20-D'!$C$15:$H$15=R$5)*('20-D'!$C$17:$H$21))+SOMMEPROD(('21-E'!$B$17:$B$21=$A47)*('21-E'!$C$16:$H$16=R$6)*('21-E'!$C$15:$H$15=R$5)*('21-E'!$C$17:$H$21))+SOMMEPROD(('22-F'!$B$17:$B$37=$A47)*('22-F'!$C$16:$H$16=R$6)*('22-F'!$C$15:$H$15=R$5)*('22-F'!$C$17:$H$37))+SOMMEPROD(('23-G'!$B$17:$B$37=$A47)*('23-G'!$C$16:$H$16=R$6)*('23-G'!$C$15:$H$15=R$5)*('23-G'!$C$17:$H$37))+SOMMEPROD(('24-H'!$B$17:$B$37=$A47)*('24-H'!$C$16:$H$16=R$6)*('24-H'!$C$15:$H$15=R$5)*('24-H'!$C$17:$H$37))+SOMMEPROD(('25-I'!$B$17:$B$37=$A47)*('25-I'!$C$16:$H$16=R$6)*('25-I'!$C$15:$H$15=R$5)*('25-I'!$C$17:$H$37))+SOMMEPROD(('26-J'!$B$17:$B$37=$A47)*('26-J'!$C$16:$H$16=R$6)*('26-J'!$C$15:$H$15=R$5)*('26-J'!$C$17:$H$37))+SOMMEPROD(('27-K'!$B$17:$B$37=$A47)*('27-K'!$C$16:$H$16=R$6)*('27-K'!$C$15:$H$15=R$5)*('27-K'!$C$17:$H$37))+SOMMEPROD(('28-L'!$B$17:$B$37=$A47)*('28-L'!$C$16:$H$16=R$6)*('28-L'!$C$15:$H$15=R$5)*('28-L'!$C$17:$H$37))</f>
        <v>0</v>
      </c>
      <c r="S47" s="24">
        <f>SOMMEPROD(('19-C'!$B$17:$B$21=$A47)*('19-C'!$C$16:$H$16=S$6)*('19-C'!$C$15:$H$15=S$5)*('19-C'!$C$17:$H$21))+SOMMEPROD(('20-D'!$B$17:$B$21=$A47)*('20-D'!$C$16:$H$16=S$6)*('20-D'!$C$15:$H$15=S$5)*('20-D'!$C$17:$H$21))+SOMMEPROD(('21-E'!$B$17:$B$21=$A47)*('21-E'!$C$16:$H$16=S$6)*('21-E'!$C$15:$H$15=S$5)*('21-E'!$C$17:$H$21))+SOMMEPROD(('22-F'!$B$17:$B$37=$A47)*('22-F'!$C$16:$H$16=S$6)*('22-F'!$C$15:$H$15=S$5)*('22-F'!$C$17:$H$37))+SOMMEPROD(('23-G'!$B$17:$B$37=$A47)*('23-G'!$C$16:$H$16=S$6)*('23-G'!$C$15:$H$15=S$5)*('23-G'!$C$17:$H$37))+SOMMEPROD(('24-H'!$B$17:$B$37=$A47)*('24-H'!$C$16:$H$16=S$6)*('24-H'!$C$15:$H$15=S$5)*('24-H'!$C$17:$H$37))+SOMMEPROD(('25-I'!$B$17:$B$37=$A47)*('25-I'!$C$16:$H$16=S$6)*('25-I'!$C$15:$H$15=S$5)*('25-I'!$C$17:$H$37))+SOMMEPROD(('26-J'!$B$17:$B$37=$A47)*('26-J'!$C$16:$H$16=S$6)*('26-J'!$C$15:$H$15=S$5)*('26-J'!$C$17:$H$37))+SOMMEPROD(('27-K'!$B$17:$B$37=$A47)*('27-K'!$C$16:$H$16=S$6)*('27-K'!$C$15:$H$15=S$5)*('27-K'!$C$17:$H$37))+SOMMEPROD(('28-L'!$B$17:$B$37=$A47)*('28-L'!$C$16:$H$16=S$6)*('28-L'!$C$15:$H$15=S$5)*('28-L'!$C$17:$H$37))</f>
        <v>40900</v>
      </c>
      <c r="T47" s="24">
        <f>SOMMEPROD(('19-C'!$B$17:$B$21=$A47)*('19-C'!$C$16:$H$16=T$6)*('19-C'!$C$15:$H$15=T$5)*('19-C'!$C$17:$H$21))+SOMMEPROD(('20-D'!$B$17:$B$21=$A47)*('20-D'!$C$16:$H$16=T$6)*('20-D'!$C$15:$H$15=T$5)*('20-D'!$C$17:$H$21))+SOMMEPROD(('21-E'!$B$17:$B$21=$A47)*('21-E'!$C$16:$H$16=T$6)*('21-E'!$C$15:$H$15=T$5)*('21-E'!$C$17:$H$21))+SOMMEPROD(('22-F'!$B$17:$B$37=$A47)*('22-F'!$C$16:$H$16=T$6)*('22-F'!$C$15:$H$15=T$5)*('22-F'!$C$17:$H$37))+SOMMEPROD(('23-G'!$B$17:$B$37=$A47)*('23-G'!$C$16:$H$16=T$6)*('23-G'!$C$15:$H$15=T$5)*('23-G'!$C$17:$H$37))+SOMMEPROD(('24-H'!$B$17:$B$37=$A47)*('24-H'!$C$16:$H$16=T$6)*('24-H'!$C$15:$H$15=T$5)*('24-H'!$C$17:$H$37))+SOMMEPROD(('25-I'!$B$17:$B$37=$A47)*('25-I'!$C$16:$H$16=T$6)*('25-I'!$C$15:$H$15=T$5)*('25-I'!$C$17:$H$37))+SOMMEPROD(('26-J'!$B$17:$B$37=$A47)*('26-J'!$C$16:$H$16=T$6)*('26-J'!$C$15:$H$15=T$5)*('26-J'!$C$17:$H$37))+SOMMEPROD(('27-K'!$B$17:$B$37=$A47)*('27-K'!$C$16:$H$16=T$6)*('27-K'!$C$15:$H$15=T$5)*('27-K'!$C$17:$H$37))+SOMMEPROD(('28-L'!$B$17:$B$37=$A47)*('28-L'!$C$16:$H$16=T$6)*('28-L'!$C$15:$H$15=T$5)*('28-L'!$C$17:$H$37))</f>
        <v>177100</v>
      </c>
      <c r="U47" s="24">
        <f>SOMMEPROD(('19-C'!$B$17:$B$21=$A47)*('19-C'!$C$16:$H$16=U$6)*('19-C'!$C$15:$H$15=U$5)*('19-C'!$C$17:$H$21))+SOMMEPROD(('20-D'!$B$17:$B$21=$A47)*('20-D'!$C$16:$H$16=U$6)*('20-D'!$C$15:$H$15=U$5)*('20-D'!$C$17:$H$21))+SOMMEPROD(('21-E'!$B$17:$B$21=$A47)*('21-E'!$C$16:$H$16=U$6)*('21-E'!$C$15:$H$15=U$5)*('21-E'!$C$17:$H$21))+SOMMEPROD(('22-F'!$B$17:$B$37=$A47)*('22-F'!$C$16:$H$16=U$6)*('22-F'!$C$15:$H$15=U$5)*('22-F'!$C$17:$H$37))+SOMMEPROD(('23-G'!$B$17:$B$37=$A47)*('23-G'!$C$16:$H$16=U$6)*('23-G'!$C$15:$H$15=U$5)*('23-G'!$C$17:$H$37))+SOMMEPROD(('24-H'!$B$17:$B$37=$A47)*('24-H'!$C$16:$H$16=U$6)*('24-H'!$C$15:$H$15=U$5)*('24-H'!$C$17:$H$37))+SOMMEPROD(('25-I'!$B$17:$B$37=$A47)*('25-I'!$C$16:$H$16=U$6)*('25-I'!$C$15:$H$15=U$5)*('25-I'!$C$17:$H$37))+SOMMEPROD(('26-J'!$B$17:$B$37=$A47)*('26-J'!$C$16:$H$16=U$6)*('26-J'!$C$15:$H$15=U$5)*('26-J'!$C$17:$H$37))+SOMMEPROD(('27-K'!$B$17:$B$37=$A47)*('27-K'!$C$16:$H$16=U$6)*('27-K'!$C$15:$H$15=U$5)*('27-K'!$C$17:$H$37))+SOMMEPROD(('28-L'!$B$17:$B$37=$A47)*('28-L'!$C$16:$H$16=U$6)*('28-L'!$C$15:$H$15=U$5)*('28-L'!$C$17:$H$37))</f>
        <v>10400</v>
      </c>
      <c r="V47" s="24">
        <f>SOMMEPROD(('19-C'!$B$17:$B$21=$A47)*('19-C'!$C$16:$H$16=V$6)*('19-C'!$C$15:$H$15=V$5)*('19-C'!$C$17:$H$21))+SOMMEPROD(('20-D'!$B$17:$B$21=$A47)*('20-D'!$C$16:$H$16=V$6)*('20-D'!$C$15:$H$15=V$5)*('20-D'!$C$17:$H$21))+SOMMEPROD(('21-E'!$B$17:$B$21=$A47)*('21-E'!$C$16:$H$16=V$6)*('21-E'!$C$15:$H$15=V$5)*('21-E'!$C$17:$H$21))+SOMMEPROD(('22-F'!$B$17:$B$37=$A47)*('22-F'!$C$16:$H$16=V$6)*('22-F'!$C$15:$H$15=V$5)*('22-F'!$C$17:$H$37))+SOMMEPROD(('23-G'!$B$17:$B$37=$A47)*('23-G'!$C$16:$H$16=V$6)*('23-G'!$C$15:$H$15=V$5)*('23-G'!$C$17:$H$37))+SOMMEPROD(('24-H'!$B$17:$B$37=$A47)*('24-H'!$C$16:$H$16=V$6)*('24-H'!$C$15:$H$15=V$5)*('24-H'!$C$17:$H$37))+SOMMEPROD(('25-I'!$B$17:$B$37=$A47)*('25-I'!$C$16:$H$16=V$6)*('25-I'!$C$15:$H$15=V$5)*('25-I'!$C$17:$H$37))+SOMMEPROD(('26-J'!$B$17:$B$37=$A47)*('26-J'!$C$16:$H$16=V$6)*('26-J'!$C$15:$H$15=V$5)*('26-J'!$C$17:$H$37))+SOMMEPROD(('27-K'!$B$17:$B$37=$A47)*('27-K'!$C$16:$H$16=V$6)*('27-K'!$C$15:$H$15=V$5)*('27-K'!$C$17:$H$37))+SOMMEPROD(('28-L'!$B$17:$B$37=$A47)*('28-L'!$C$16:$H$16=V$6)*('28-L'!$C$15:$H$15=V$5)*('28-L'!$C$17:$H$37))</f>
        <v>70800</v>
      </c>
      <c r="W47" s="24">
        <f>SOMMEPROD(('19-C'!$B$17:$B$21=$A47)*('19-C'!$C$16:$H$16=W$6)*('19-C'!$C$15:$H$15=W$5)*('19-C'!$C$17:$H$21))+SOMMEPROD(('20-D'!$B$17:$B$21=$A47)*('20-D'!$C$16:$H$16=W$6)*('20-D'!$C$15:$H$15=W$5)*('20-D'!$C$17:$H$21))+SOMMEPROD(('21-E'!$B$17:$B$21=$A47)*('21-E'!$C$16:$H$16=W$6)*('21-E'!$C$15:$H$15=W$5)*('21-E'!$C$17:$H$21))+SOMMEPROD(('22-F'!$B$17:$B$37=$A47)*('22-F'!$C$16:$H$16=W$6)*('22-F'!$C$15:$H$15=W$5)*('22-F'!$C$17:$H$37))+SOMMEPROD(('23-G'!$B$17:$B$37=$A47)*('23-G'!$C$16:$H$16=W$6)*('23-G'!$C$15:$H$15=W$5)*('23-G'!$C$17:$H$37))+SOMMEPROD(('24-H'!$B$17:$B$37=$A47)*('24-H'!$C$16:$H$16=W$6)*('24-H'!$C$15:$H$15=W$5)*('24-H'!$C$17:$H$37))+SOMMEPROD(('25-I'!$B$17:$B$37=$A47)*('25-I'!$C$16:$H$16=W$6)*('25-I'!$C$15:$H$15=W$5)*('25-I'!$C$17:$H$37))+SOMMEPROD(('26-J'!$B$17:$B$37=$A47)*('26-J'!$C$16:$H$16=W$6)*('26-J'!$C$15:$H$15=W$5)*('26-J'!$C$17:$H$37))+SOMMEPROD(('27-K'!$B$17:$B$37=$A47)*('27-K'!$C$16:$H$16=W$6)*('27-K'!$C$15:$H$15=W$5)*('27-K'!$C$17:$H$37))+SOMMEPROD(('28-L'!$B$17:$B$37=$A47)*('28-L'!$C$16:$H$16=W$6)*('28-L'!$C$15:$H$15=W$5)*('28-L'!$C$17:$H$37))</f>
        <v>0</v>
      </c>
      <c r="X47" s="24">
        <f>SOMMEPROD(('19-C'!$B$17:$B$21=$A47)*('19-C'!$C$16:$H$16=X$6)*('19-C'!$C$15:$H$15=X$5)*('19-C'!$C$17:$H$21))+SOMMEPROD(('20-D'!$B$17:$B$21=$A47)*('20-D'!$C$16:$H$16=X$6)*('20-D'!$C$15:$H$15=X$5)*('20-D'!$C$17:$H$21))+SOMMEPROD(('21-E'!$B$17:$B$21=$A47)*('21-E'!$C$16:$H$16=X$6)*('21-E'!$C$15:$H$15=X$5)*('21-E'!$C$17:$H$21))+SOMMEPROD(('22-F'!$B$17:$B$37=$A47)*('22-F'!$C$16:$H$16=X$6)*('22-F'!$C$15:$H$15=X$5)*('22-F'!$C$17:$H$37))+SOMMEPROD(('23-G'!$B$17:$B$37=$A47)*('23-G'!$C$16:$H$16=X$6)*('23-G'!$C$15:$H$15=X$5)*('23-G'!$C$17:$H$37))+SOMMEPROD(('24-H'!$B$17:$B$37=$A47)*('24-H'!$C$16:$H$16=X$6)*('24-H'!$C$15:$H$15=X$5)*('24-H'!$C$17:$H$37))+SOMMEPROD(('25-I'!$B$17:$B$37=$A47)*('25-I'!$C$16:$H$16=X$6)*('25-I'!$C$15:$H$15=X$5)*('25-I'!$C$17:$H$37))+SOMMEPROD(('26-J'!$B$17:$B$37=$A47)*('26-J'!$C$16:$H$16=X$6)*('26-J'!$C$15:$H$15=X$5)*('26-J'!$C$17:$H$37))+SOMMEPROD(('27-K'!$B$17:$B$37=$A47)*('27-K'!$C$16:$H$16=X$6)*('27-K'!$C$15:$H$15=X$5)*('27-K'!$C$17:$H$37))+SOMMEPROD(('28-L'!$B$17:$B$37=$A47)*('28-L'!$C$16:$H$16=X$6)*('28-L'!$C$15:$H$15=X$5)*('28-L'!$C$17:$H$37))</f>
        <v>0</v>
      </c>
      <c r="Y47" s="135" t="e">
        <f t="shared" ca="1" si="11"/>
        <v>#NAME?</v>
      </c>
      <c r="AA47" s="126">
        <f t="shared" si="12"/>
        <v>2034</v>
      </c>
      <c r="AB47" s="19">
        <f t="shared" si="17"/>
        <v>0</v>
      </c>
      <c r="AC47" s="19">
        <f t="shared" si="17"/>
        <v>0</v>
      </c>
      <c r="AD47" s="19">
        <f t="shared" si="17"/>
        <v>0</v>
      </c>
      <c r="AE47" s="19">
        <f t="shared" si="17"/>
        <v>0</v>
      </c>
      <c r="AF47" s="19">
        <f t="shared" si="17"/>
        <v>0</v>
      </c>
      <c r="AG47" s="19">
        <f t="shared" si="17"/>
        <v>0</v>
      </c>
      <c r="AH47" s="19">
        <f t="shared" si="17"/>
        <v>0</v>
      </c>
      <c r="AI47" s="19">
        <f t="shared" si="17"/>
        <v>0</v>
      </c>
      <c r="AJ47" s="19">
        <f t="shared" si="17"/>
        <v>0</v>
      </c>
      <c r="AK47" s="19">
        <f t="shared" si="17"/>
        <v>2200</v>
      </c>
      <c r="AL47" s="19">
        <f t="shared" si="18"/>
        <v>71600</v>
      </c>
      <c r="AM47" s="19">
        <f t="shared" si="18"/>
        <v>13800</v>
      </c>
      <c r="AN47" s="19">
        <f t="shared" si="18"/>
        <v>15300</v>
      </c>
      <c r="AO47" s="19">
        <f t="shared" si="18"/>
        <v>9400</v>
      </c>
      <c r="AP47" s="19">
        <f t="shared" si="18"/>
        <v>40900</v>
      </c>
      <c r="AQ47" s="19">
        <f t="shared" si="18"/>
        <v>258300</v>
      </c>
      <c r="AR47" s="19">
        <f t="shared" si="18"/>
        <v>0</v>
      </c>
      <c r="AS47" s="134">
        <f t="shared" si="15"/>
        <v>411500</v>
      </c>
    </row>
    <row r="48" spans="1:45" ht="15" customHeight="1" x14ac:dyDescent="0.25">
      <c r="A48" s="126">
        <f t="shared" si="16"/>
        <v>2035</v>
      </c>
      <c r="B48" s="24">
        <f>SOMMEPROD(('19-C'!$B$17:$B$21=$A48)*('19-C'!$C$16:$H$16=B$6)*('19-C'!$C$15:$H$15=B$5)*('19-C'!$C$17:$H$21))+SOMMEPROD(('20-D'!$B$17:$B$21=$A48)*('20-D'!$C$16:$H$16=B$6)*('20-D'!$C$15:$H$15=B$5)*('20-D'!$C$17:$H$21))+SOMMEPROD(('21-E'!$B$17:$B$21=$A48)*('21-E'!$C$16:$H$16=B$6)*('21-E'!$C$15:$H$15=B$5)*('21-E'!$C$17:$H$21))+SOMMEPROD(('22-F'!$B$17:$B$37=$A48)*('22-F'!$C$16:$H$16=B$6)*('22-F'!$C$15:$H$15=B$5)*('22-F'!$C$17:$H$37))+SOMMEPROD(('23-G'!$B$17:$B$37=$A48)*('23-G'!$C$16:$H$16=B$6)*('23-G'!$C$15:$H$15=B$5)*('23-G'!$C$17:$H$37))+SOMMEPROD(('24-H'!$B$17:$B$37=$A48)*('24-H'!$C$16:$H$16=B$6)*('24-H'!$C$15:$H$15=B$5)*('24-H'!$C$17:$H$37))+SOMMEPROD(('25-I'!$B$17:$B$37=$A48)*('25-I'!$C$16:$H$16=B$6)*('25-I'!$C$15:$H$15=B$5)*('25-I'!$C$17:$H$37))+SOMMEPROD(('26-J'!$B$17:$B$37=$A48)*('26-J'!$C$16:$H$16=B$6)*('26-J'!$C$15:$H$15=B$5)*('26-J'!$C$17:$H$37))+SOMMEPROD(('27-K'!$B$17:$B$37=$A48)*('27-K'!$C$16:$H$16=B$6)*('27-K'!$C$15:$H$15=B$5)*('27-K'!$C$17:$H$37))+SOMMEPROD(('28-L'!$B$17:$B$37=$A48)*('28-L'!$C$16:$H$16=B$6)*('28-L'!$C$15:$H$15=B$5)*('28-L'!$C$17:$H$37))</f>
        <v>0</v>
      </c>
      <c r="C48" s="24" t="e">
        <f ca="1">SOMMEPROD(('19-C'!$B$17:$B$21=$A48)*('19-C'!$C$16:$H$16=C$6)*('19-C'!$C$15:$H$15=C$5)*('19-C'!$C$17:$H$21))+SOMMEPROD(('20-D'!$B$17:$B$21=$A48)*('20-D'!$C$16:$H$16=C$6)*('20-D'!$C$15:$H$15=C$5)*('20-D'!$C$17:$H$21))+SOMMEPROD(('21-E'!$B$17:$B$21=$A48)*('21-E'!$C$16:$H$16=C$6)*('21-E'!$C$15:$H$15=C$5)*('21-E'!$C$17:$H$21))+SOMMEPROD(('22-F'!$B$17:$B$37=$A48)*('22-F'!$C$16:$H$16=C$6)*('22-F'!$C$15:$H$15=C$5)*('22-F'!$C$17:$H$37))+SOMMEPROD(('23-G'!$B$17:$B$37=$A48)*('23-G'!$C$16:$H$16=C$6)*('23-G'!$C$15:$H$15=C$5)*('23-G'!$C$17:$H$37))+SOMMEPROD(('24-H'!$B$17:$B$37=$A48)*('24-H'!$C$16:$H$16=C$6)*('24-H'!$C$15:$H$15=C$5)*('24-H'!$C$17:$H$37))+SOMMEPROD(('25-I'!$B$17:$B$37=$A48)*('25-I'!$C$16:$H$16=C$6)*('25-I'!$C$15:$H$15=C$5)*('25-I'!$C$17:$H$37))+SOMMEPROD(('26-J'!$B$17:$B$37=$A48)*('26-J'!$C$16:$H$16=C$6)*('26-J'!$C$15:$H$15=C$5)*('26-J'!$C$17:$H$37))+SOMMEPROD(('27-K'!$B$17:$B$37=$A48)*('27-K'!$C$16:$H$16=C$6)*('27-K'!$C$15:$H$15=C$5)*('27-K'!$C$17:$H$37))+SOMMEPROD(('28-L'!$B$17:$B$37=$A48)*('28-L'!$C$16:$H$16=C$6)*('28-L'!$C$15:$H$15=C$5)*('28-L'!$C$17:$H$37))</f>
        <v>#NAME?</v>
      </c>
      <c r="D48" s="24" t="e">
        <f ca="1">SOMMEPROD(('19-C'!$B$17:$B$21=$A48)*('19-C'!$C$16:$H$16=D$6)*('19-C'!$C$15:$H$15=D$5)*('19-C'!$C$17:$H$21))+SOMMEPROD(('20-D'!$B$17:$B$21=$A48)*('20-D'!$C$16:$H$16=D$6)*('20-D'!$C$15:$H$15=D$5)*('20-D'!$C$17:$H$21))+SOMMEPROD(('21-E'!$B$17:$B$21=$A48)*('21-E'!$C$16:$H$16=D$6)*('21-E'!$C$15:$H$15=D$5)*('21-E'!$C$17:$H$21))+SOMMEPROD(('22-F'!$B$17:$B$37=$A48)*('22-F'!$C$16:$H$16=D$6)*('22-F'!$C$15:$H$15=D$5)*('22-F'!$C$17:$H$37))+SOMMEPROD(('23-G'!$B$17:$B$37=$A48)*('23-G'!$C$16:$H$16=D$6)*('23-G'!$C$15:$H$15=D$5)*('23-G'!$C$17:$H$37))+SOMMEPROD(('24-H'!$B$17:$B$37=$A48)*('24-H'!$C$16:$H$16=D$6)*('24-H'!$C$15:$H$15=D$5)*('24-H'!$C$17:$H$37))+SOMMEPROD(('25-I'!$B$17:$B$37=$A48)*('25-I'!$C$16:$H$16=D$6)*('25-I'!$C$15:$H$15=D$5)*('25-I'!$C$17:$H$37))+SOMMEPROD(('26-J'!$B$17:$B$37=$A48)*('26-J'!$C$16:$H$16=D$6)*('26-J'!$C$15:$H$15=D$5)*('26-J'!$C$17:$H$37))+SOMMEPROD(('27-K'!$B$17:$B$37=$A48)*('27-K'!$C$16:$H$16=D$6)*('27-K'!$C$15:$H$15=D$5)*('27-K'!$C$17:$H$37))+SOMMEPROD(('28-L'!$B$17:$B$37=$A48)*('28-L'!$C$16:$H$16=D$6)*('28-L'!$C$15:$H$15=D$5)*('28-L'!$C$17:$H$37))</f>
        <v>#NAME?</v>
      </c>
      <c r="E48" s="24" t="e">
        <f ca="1">SOMMEPROD(('19-C'!$B$17:$B$21=$A48)*('19-C'!$C$16:$H$16=E$6)*('19-C'!$C$15:$H$15=E$5)*('19-C'!$C$17:$H$21))+SOMMEPROD(('20-D'!$B$17:$B$21=$A48)*('20-D'!$C$16:$H$16=E$6)*('20-D'!$C$15:$H$15=E$5)*('20-D'!$C$17:$H$21))+SOMMEPROD(('21-E'!$B$17:$B$21=$A48)*('21-E'!$C$16:$H$16=E$6)*('21-E'!$C$15:$H$15=E$5)*('21-E'!$C$17:$H$21))+SOMMEPROD(('22-F'!$B$17:$B$37=$A48)*('22-F'!$C$16:$H$16=E$6)*('22-F'!$C$15:$H$15=E$5)*('22-F'!$C$17:$H$37))+SOMMEPROD(('23-G'!$B$17:$B$37=$A48)*('23-G'!$C$16:$H$16=E$6)*('23-G'!$C$15:$H$15=E$5)*('23-G'!$C$17:$H$37))+SOMMEPROD(('24-H'!$B$17:$B$37=$A48)*('24-H'!$C$16:$H$16=E$6)*('24-H'!$C$15:$H$15=E$5)*('24-H'!$C$17:$H$37))+SOMMEPROD(('25-I'!$B$17:$B$37=$A48)*('25-I'!$C$16:$H$16=E$6)*('25-I'!$C$15:$H$15=E$5)*('25-I'!$C$17:$H$37))+SOMMEPROD(('26-J'!$B$17:$B$37=$A48)*('26-J'!$C$16:$H$16=E$6)*('26-J'!$C$15:$H$15=E$5)*('26-J'!$C$17:$H$37))+SOMMEPROD(('27-K'!$B$17:$B$37=$A48)*('27-K'!$C$16:$H$16=E$6)*('27-K'!$C$15:$H$15=E$5)*('27-K'!$C$17:$H$37))+SOMMEPROD(('28-L'!$B$17:$B$37=$A48)*('28-L'!$C$16:$H$16=E$6)*('28-L'!$C$15:$H$15=E$5)*('28-L'!$C$17:$H$37))</f>
        <v>#NAME?</v>
      </c>
      <c r="F48" s="24" t="e">
        <f ca="1">SOMMEPROD(('19-C'!$B$17:$B$21=$A48)*('19-C'!$C$16:$H$16=F$6)*('19-C'!$C$15:$H$15=F$5)*('19-C'!$C$17:$H$21))+SOMMEPROD(('20-D'!$B$17:$B$21=$A48)*('20-D'!$C$16:$H$16=F$6)*('20-D'!$C$15:$H$15=F$5)*('20-D'!$C$17:$H$21))+SOMMEPROD(('21-E'!$B$17:$B$21=$A48)*('21-E'!$C$16:$H$16=F$6)*('21-E'!$C$15:$H$15=F$5)*('21-E'!$C$17:$H$21))+SOMMEPROD(('22-F'!$B$17:$B$37=$A48)*('22-F'!$C$16:$H$16=F$6)*('22-F'!$C$15:$H$15=F$5)*('22-F'!$C$17:$H$37))+SOMMEPROD(('23-G'!$B$17:$B$37=$A48)*('23-G'!$C$16:$H$16=F$6)*('23-G'!$C$15:$H$15=F$5)*('23-G'!$C$17:$H$37))+SOMMEPROD(('24-H'!$B$17:$B$37=$A48)*('24-H'!$C$16:$H$16=F$6)*('24-H'!$C$15:$H$15=F$5)*('24-H'!$C$17:$H$37))+SOMMEPROD(('25-I'!$B$17:$B$37=$A48)*('25-I'!$C$16:$H$16=F$6)*('25-I'!$C$15:$H$15=F$5)*('25-I'!$C$17:$H$37))+SOMMEPROD(('26-J'!$B$17:$B$37=$A48)*('26-J'!$C$16:$H$16=F$6)*('26-J'!$C$15:$H$15=F$5)*('26-J'!$C$17:$H$37))+SOMMEPROD(('27-K'!$B$17:$B$37=$A48)*('27-K'!$C$16:$H$16=F$6)*('27-K'!$C$15:$H$15=F$5)*('27-K'!$C$17:$H$37))+SOMMEPROD(('28-L'!$B$17:$B$37=$A48)*('28-L'!$C$16:$H$16=F$6)*('28-L'!$C$15:$H$15=F$5)*('28-L'!$C$17:$H$37))</f>
        <v>#NAME?</v>
      </c>
      <c r="G48" s="24" t="e">
        <f ca="1">SOMMEPROD(('19-C'!$B$17:$B$21=$A48)*('19-C'!$C$16:$H$16=G$6)*('19-C'!$C$15:$H$15=G$5)*('19-C'!$C$17:$H$21))+SOMMEPROD(('20-D'!$B$17:$B$21=$A48)*('20-D'!$C$16:$H$16=G$6)*('20-D'!$C$15:$H$15=G$5)*('20-D'!$C$17:$H$21))+SOMMEPROD(('21-E'!$B$17:$B$21=$A48)*('21-E'!$C$16:$H$16=G$6)*('21-E'!$C$15:$H$15=G$5)*('21-E'!$C$17:$H$21))+SOMMEPROD(('22-F'!$B$17:$B$37=$A48)*('22-F'!$C$16:$H$16=G$6)*('22-F'!$C$15:$H$15=G$5)*('22-F'!$C$17:$H$37))+SOMMEPROD(('23-G'!$B$17:$B$37=$A48)*('23-G'!$C$16:$H$16=G$6)*('23-G'!$C$15:$H$15=G$5)*('23-G'!$C$17:$H$37))+SOMMEPROD(('24-H'!$B$17:$B$37=$A48)*('24-H'!$C$16:$H$16=G$6)*('24-H'!$C$15:$H$15=G$5)*('24-H'!$C$17:$H$37))+SOMMEPROD(('25-I'!$B$17:$B$37=$A48)*('25-I'!$C$16:$H$16=G$6)*('25-I'!$C$15:$H$15=G$5)*('25-I'!$C$17:$H$37))+SOMMEPROD(('26-J'!$B$17:$B$37=$A48)*('26-J'!$C$16:$H$16=G$6)*('26-J'!$C$15:$H$15=G$5)*('26-J'!$C$17:$H$37))+SOMMEPROD(('27-K'!$B$17:$B$37=$A48)*('27-K'!$C$16:$H$16=G$6)*('27-K'!$C$15:$H$15=G$5)*('27-K'!$C$17:$H$37))+SOMMEPROD(('28-L'!$B$17:$B$37=$A48)*('28-L'!$C$16:$H$16=G$6)*('28-L'!$C$15:$H$15=G$5)*('28-L'!$C$17:$H$37))</f>
        <v>#NAME?</v>
      </c>
      <c r="H48" s="24" t="e">
        <f ca="1">SOMMEPROD(('19-C'!$B$17:$B$21=$A48)*('19-C'!$C$16:$H$16=H$6)*('19-C'!$C$15:$H$15=H$5)*('19-C'!$C$17:$H$21))+SOMMEPROD(('20-D'!$B$17:$B$21=$A48)*('20-D'!$C$16:$H$16=H$6)*('20-D'!$C$15:$H$15=H$5)*('20-D'!$C$17:$H$21))+SOMMEPROD(('21-E'!$B$17:$B$21=$A48)*('21-E'!$C$16:$H$16=H$6)*('21-E'!$C$15:$H$15=H$5)*('21-E'!$C$17:$H$21))+SOMMEPROD(('22-F'!$B$17:$B$37=$A48)*('22-F'!$C$16:$H$16=H$6)*('22-F'!$C$15:$H$15=H$5)*('22-F'!$C$17:$H$37))+SOMMEPROD(('23-G'!$B$17:$B$37=$A48)*('23-G'!$C$16:$H$16=H$6)*('23-G'!$C$15:$H$15=H$5)*('23-G'!$C$17:$H$37))+SOMMEPROD(('24-H'!$B$17:$B$37=$A48)*('24-H'!$C$16:$H$16=H$6)*('24-H'!$C$15:$H$15=H$5)*('24-H'!$C$17:$H$37))+SOMMEPROD(('25-I'!$B$17:$B$37=$A48)*('25-I'!$C$16:$H$16=H$6)*('25-I'!$C$15:$H$15=H$5)*('25-I'!$C$17:$H$37))+SOMMEPROD(('26-J'!$B$17:$B$37=$A48)*('26-J'!$C$16:$H$16=H$6)*('26-J'!$C$15:$H$15=H$5)*('26-J'!$C$17:$H$37))+SOMMEPROD(('27-K'!$B$17:$B$37=$A48)*('27-K'!$C$16:$H$16=H$6)*('27-K'!$C$15:$H$15=H$5)*('27-K'!$C$17:$H$37))+SOMMEPROD(('28-L'!$B$17:$B$37=$A48)*('28-L'!$C$16:$H$16=H$6)*('28-L'!$C$15:$H$15=H$5)*('28-L'!$C$17:$H$37))</f>
        <v>#NAME?</v>
      </c>
      <c r="I48" s="24">
        <f>SOMMEPROD(('19-C'!$B$17:$B$21=$A48)*('19-C'!$C$16:$H$16=I$6)*('19-C'!$C$15:$H$15=I$5)*('19-C'!$C$17:$H$21))+SOMMEPROD(('20-D'!$B$17:$B$21=$A48)*('20-D'!$C$16:$H$16=I$6)*('20-D'!$C$15:$H$15=I$5)*('20-D'!$C$17:$H$21))+SOMMEPROD(('21-E'!$B$17:$B$21=$A48)*('21-E'!$C$16:$H$16=I$6)*('21-E'!$C$15:$H$15=I$5)*('21-E'!$C$17:$H$21))+SOMMEPROD(('22-F'!$B$17:$B$37=$A48)*('22-F'!$C$16:$H$16=I$6)*('22-F'!$C$15:$H$15=I$5)*('22-F'!$C$17:$H$37))+SOMMEPROD(('23-G'!$B$17:$B$37=$A48)*('23-G'!$C$16:$H$16=I$6)*('23-G'!$C$15:$H$15=I$5)*('23-G'!$C$17:$H$37))+SOMMEPROD(('24-H'!$B$17:$B$37=$A48)*('24-H'!$C$16:$H$16=I$6)*('24-H'!$C$15:$H$15=I$5)*('24-H'!$C$17:$H$37))+SOMMEPROD(('25-I'!$B$17:$B$37=$A48)*('25-I'!$C$16:$H$16=I$6)*('25-I'!$C$15:$H$15=I$5)*('25-I'!$C$17:$H$37))+SOMMEPROD(('26-J'!$B$17:$B$37=$A48)*('26-J'!$C$16:$H$16=I$6)*('26-J'!$C$15:$H$15=I$5)*('26-J'!$C$17:$H$37))+SOMMEPROD(('27-K'!$B$17:$B$37=$A48)*('27-K'!$C$16:$H$16=I$6)*('27-K'!$C$15:$H$15=I$5)*('27-K'!$C$17:$H$37))+SOMMEPROD(('28-L'!$B$17:$B$37=$A48)*('28-L'!$C$16:$H$16=I$6)*('28-L'!$C$15:$H$15=I$5)*('28-L'!$C$17:$H$37))</f>
        <v>0</v>
      </c>
      <c r="J48" s="24">
        <f>SOMMEPROD(('19-C'!$B$17:$B$21=$A48)*('19-C'!$C$16:$H$16=J$6)*('19-C'!$C$15:$H$15=J$5)*('19-C'!$C$17:$H$21))+SOMMEPROD(('20-D'!$B$17:$B$21=$A48)*('20-D'!$C$16:$H$16=J$6)*('20-D'!$C$15:$H$15=J$5)*('20-D'!$C$17:$H$21))+SOMMEPROD(('21-E'!$B$17:$B$21=$A48)*('21-E'!$C$16:$H$16=J$6)*('21-E'!$C$15:$H$15=J$5)*('21-E'!$C$17:$H$21))+SOMMEPROD(('22-F'!$B$17:$B$37=$A48)*('22-F'!$C$16:$H$16=J$6)*('22-F'!$C$15:$H$15=J$5)*('22-F'!$C$17:$H$37))+SOMMEPROD(('23-G'!$B$17:$B$37=$A48)*('23-G'!$C$16:$H$16=J$6)*('23-G'!$C$15:$H$15=J$5)*('23-G'!$C$17:$H$37))+SOMMEPROD(('24-H'!$B$17:$B$37=$A48)*('24-H'!$C$16:$H$16=J$6)*('24-H'!$C$15:$H$15=J$5)*('24-H'!$C$17:$H$37))+SOMMEPROD(('25-I'!$B$17:$B$37=$A48)*('25-I'!$C$16:$H$16=J$6)*('25-I'!$C$15:$H$15=J$5)*('25-I'!$C$17:$H$37))+SOMMEPROD(('26-J'!$B$17:$B$37=$A48)*('26-J'!$C$16:$H$16=J$6)*('26-J'!$C$15:$H$15=J$5)*('26-J'!$C$17:$H$37))+SOMMEPROD(('27-K'!$B$17:$B$37=$A48)*('27-K'!$C$16:$H$16=J$6)*('27-K'!$C$15:$H$15=J$5)*('27-K'!$C$17:$H$37))+SOMMEPROD(('28-L'!$B$17:$B$37=$A48)*('28-L'!$C$16:$H$16=J$6)*('28-L'!$C$15:$H$15=J$5)*('28-L'!$C$17:$H$37))</f>
        <v>38700</v>
      </c>
      <c r="K48" s="24">
        <f>SOMMEPROD(('19-C'!$B$17:$B$21=$A48)*('19-C'!$C$16:$H$16=K$6)*('19-C'!$C$15:$H$15=K$5)*('19-C'!$C$17:$H$21))+SOMMEPROD(('20-D'!$B$17:$B$21=$A48)*('20-D'!$C$16:$H$16=K$6)*('20-D'!$C$15:$H$15=K$5)*('20-D'!$C$17:$H$21))+SOMMEPROD(('21-E'!$B$17:$B$21=$A48)*('21-E'!$C$16:$H$16=K$6)*('21-E'!$C$15:$H$15=K$5)*('21-E'!$C$17:$H$21))+SOMMEPROD(('22-F'!$B$17:$B$37=$A48)*('22-F'!$C$16:$H$16=K$6)*('22-F'!$C$15:$H$15=K$5)*('22-F'!$C$17:$H$37))+SOMMEPROD(('23-G'!$B$17:$B$37=$A48)*('23-G'!$C$16:$H$16=K$6)*('23-G'!$C$15:$H$15=K$5)*('23-G'!$C$17:$H$37))+SOMMEPROD(('24-H'!$B$17:$B$37=$A48)*('24-H'!$C$16:$H$16=K$6)*('24-H'!$C$15:$H$15=K$5)*('24-H'!$C$17:$H$37))+SOMMEPROD(('25-I'!$B$17:$B$37=$A48)*('25-I'!$C$16:$H$16=K$6)*('25-I'!$C$15:$H$15=K$5)*('25-I'!$C$17:$H$37))+SOMMEPROD(('26-J'!$B$17:$B$37=$A48)*('26-J'!$C$16:$H$16=K$6)*('26-J'!$C$15:$H$15=K$5)*('26-J'!$C$17:$H$37))+SOMMEPROD(('27-K'!$B$17:$B$37=$A48)*('27-K'!$C$16:$H$16=K$6)*('27-K'!$C$15:$H$15=K$5)*('27-K'!$C$17:$H$37))+SOMMEPROD(('28-L'!$B$17:$B$37=$A48)*('28-L'!$C$16:$H$16=K$6)*('28-L'!$C$15:$H$15=K$5)*('28-L'!$C$17:$H$37))</f>
        <v>20400</v>
      </c>
      <c r="L48" s="24">
        <f>SOMMEPROD(('19-C'!$B$17:$B$21=$A48)*('19-C'!$C$16:$H$16=L$6)*('19-C'!$C$15:$H$15=L$5)*('19-C'!$C$17:$H$21))+SOMMEPROD(('20-D'!$B$17:$B$21=$A48)*('20-D'!$C$16:$H$16=L$6)*('20-D'!$C$15:$H$15=L$5)*('20-D'!$C$17:$H$21))+SOMMEPROD(('21-E'!$B$17:$B$21=$A48)*('21-E'!$C$16:$H$16=L$6)*('21-E'!$C$15:$H$15=L$5)*('21-E'!$C$17:$H$21))+SOMMEPROD(('22-F'!$B$17:$B$37=$A48)*('22-F'!$C$16:$H$16=L$6)*('22-F'!$C$15:$H$15=L$5)*('22-F'!$C$17:$H$37))+SOMMEPROD(('23-G'!$B$17:$B$37=$A48)*('23-G'!$C$16:$H$16=L$6)*('23-G'!$C$15:$H$15=L$5)*('23-G'!$C$17:$H$37))+SOMMEPROD(('24-H'!$B$17:$B$37=$A48)*('24-H'!$C$16:$H$16=L$6)*('24-H'!$C$15:$H$15=L$5)*('24-H'!$C$17:$H$37))+SOMMEPROD(('25-I'!$B$17:$B$37=$A48)*('25-I'!$C$16:$H$16=L$6)*('25-I'!$C$15:$H$15=L$5)*('25-I'!$C$17:$H$37))+SOMMEPROD(('26-J'!$B$17:$B$37=$A48)*('26-J'!$C$16:$H$16=L$6)*('26-J'!$C$15:$H$15=L$5)*('26-J'!$C$17:$H$37))+SOMMEPROD(('27-K'!$B$17:$B$37=$A48)*('27-K'!$C$16:$H$16=L$6)*('27-K'!$C$15:$H$15=L$5)*('27-K'!$C$17:$H$37))+SOMMEPROD(('28-L'!$B$17:$B$37=$A48)*('28-L'!$C$16:$H$16=L$6)*('28-L'!$C$15:$H$15=L$5)*('28-L'!$C$17:$H$37))</f>
        <v>13500</v>
      </c>
      <c r="M48" s="24">
        <f>SOMMEPROD(('19-C'!$B$17:$B$21=$A48)*('19-C'!$C$16:$H$16=M$6)*('19-C'!$C$15:$H$15=M$5)*('19-C'!$C$17:$H$21))+SOMMEPROD(('20-D'!$B$17:$B$21=$A48)*('20-D'!$C$16:$H$16=M$6)*('20-D'!$C$15:$H$15=M$5)*('20-D'!$C$17:$H$21))+SOMMEPROD(('21-E'!$B$17:$B$21=$A48)*('21-E'!$C$16:$H$16=M$6)*('21-E'!$C$15:$H$15=M$5)*('21-E'!$C$17:$H$21))+SOMMEPROD(('22-F'!$B$17:$B$37=$A48)*('22-F'!$C$16:$H$16=M$6)*('22-F'!$C$15:$H$15=M$5)*('22-F'!$C$17:$H$37))+SOMMEPROD(('23-G'!$B$17:$B$37=$A48)*('23-G'!$C$16:$H$16=M$6)*('23-G'!$C$15:$H$15=M$5)*('23-G'!$C$17:$H$37))+SOMMEPROD(('24-H'!$B$17:$B$37=$A48)*('24-H'!$C$16:$H$16=M$6)*('24-H'!$C$15:$H$15=M$5)*('24-H'!$C$17:$H$37))+SOMMEPROD(('25-I'!$B$17:$B$37=$A48)*('25-I'!$C$16:$H$16=M$6)*('25-I'!$C$15:$H$15=M$5)*('25-I'!$C$17:$H$37))+SOMMEPROD(('26-J'!$B$17:$B$37=$A48)*('26-J'!$C$16:$H$16=M$6)*('26-J'!$C$15:$H$15=M$5)*('26-J'!$C$17:$H$37))+SOMMEPROD(('27-K'!$B$17:$B$37=$A48)*('27-K'!$C$16:$H$16=M$6)*('27-K'!$C$15:$H$15=M$5)*('27-K'!$C$17:$H$37))+SOMMEPROD(('28-L'!$B$17:$B$37=$A48)*('28-L'!$C$16:$H$16=M$6)*('28-L'!$C$15:$H$15=M$5)*('28-L'!$C$17:$H$37))</f>
        <v>0</v>
      </c>
      <c r="N48" s="24">
        <f>SOMMEPROD(('19-C'!$B$17:$B$21=$A48)*('19-C'!$C$16:$H$16=N$6)*('19-C'!$C$15:$H$15=N$5)*('19-C'!$C$17:$H$21))+SOMMEPROD(('20-D'!$B$17:$B$21=$A48)*('20-D'!$C$16:$H$16=N$6)*('20-D'!$C$15:$H$15=N$5)*('20-D'!$C$17:$H$21))+SOMMEPROD(('21-E'!$B$17:$B$21=$A48)*('21-E'!$C$16:$H$16=N$6)*('21-E'!$C$15:$H$15=N$5)*('21-E'!$C$17:$H$21))+SOMMEPROD(('22-F'!$B$17:$B$37=$A48)*('22-F'!$C$16:$H$16=N$6)*('22-F'!$C$15:$H$15=N$5)*('22-F'!$C$17:$H$37))+SOMMEPROD(('23-G'!$B$17:$B$37=$A48)*('23-G'!$C$16:$H$16=N$6)*('23-G'!$C$15:$H$15=N$5)*('23-G'!$C$17:$H$37))+SOMMEPROD(('24-H'!$B$17:$B$37=$A48)*('24-H'!$C$16:$H$16=N$6)*('24-H'!$C$15:$H$15=N$5)*('24-H'!$C$17:$H$37))+SOMMEPROD(('25-I'!$B$17:$B$37=$A48)*('25-I'!$C$16:$H$16=N$6)*('25-I'!$C$15:$H$15=N$5)*('25-I'!$C$17:$H$37))+SOMMEPROD(('26-J'!$B$17:$B$37=$A48)*('26-J'!$C$16:$H$16=N$6)*('26-J'!$C$15:$H$15=N$5)*('26-J'!$C$17:$H$37))+SOMMEPROD(('27-K'!$B$17:$B$37=$A48)*('27-K'!$C$16:$H$16=N$6)*('27-K'!$C$15:$H$15=N$5)*('27-K'!$C$17:$H$37))+SOMMEPROD(('28-L'!$B$17:$B$37=$A48)*('28-L'!$C$16:$H$16=N$6)*('28-L'!$C$15:$H$15=N$5)*('28-L'!$C$17:$H$37))</f>
        <v>14200</v>
      </c>
      <c r="O48" s="24">
        <f>SOMMEPROD(('19-C'!$B$17:$B$21=$A48)*('19-C'!$C$16:$H$16=O$6)*('19-C'!$C$15:$H$15=O$5)*('19-C'!$C$17:$H$21))+SOMMEPROD(('20-D'!$B$17:$B$21=$A48)*('20-D'!$C$16:$H$16=O$6)*('20-D'!$C$15:$H$15=O$5)*('20-D'!$C$17:$H$21))+SOMMEPROD(('21-E'!$B$17:$B$21=$A48)*('21-E'!$C$16:$H$16=O$6)*('21-E'!$C$15:$H$15=O$5)*('21-E'!$C$17:$H$21))+SOMMEPROD(('22-F'!$B$17:$B$37=$A48)*('22-F'!$C$16:$H$16=O$6)*('22-F'!$C$15:$H$15=O$5)*('22-F'!$C$17:$H$37))+SOMMEPROD(('23-G'!$B$17:$B$37=$A48)*('23-G'!$C$16:$H$16=O$6)*('23-G'!$C$15:$H$15=O$5)*('23-G'!$C$17:$H$37))+SOMMEPROD(('24-H'!$B$17:$B$37=$A48)*('24-H'!$C$16:$H$16=O$6)*('24-H'!$C$15:$H$15=O$5)*('24-H'!$C$17:$H$37))+SOMMEPROD(('25-I'!$B$17:$B$37=$A48)*('25-I'!$C$16:$H$16=O$6)*('25-I'!$C$15:$H$15=O$5)*('25-I'!$C$17:$H$37))+SOMMEPROD(('26-J'!$B$17:$B$37=$A48)*('26-J'!$C$16:$H$16=O$6)*('26-J'!$C$15:$H$15=O$5)*('26-J'!$C$17:$H$37))+SOMMEPROD(('27-K'!$B$17:$B$37=$A48)*('27-K'!$C$16:$H$16=O$6)*('27-K'!$C$15:$H$15=O$5)*('27-K'!$C$17:$H$37))+SOMMEPROD(('28-L'!$B$17:$B$37=$A48)*('28-L'!$C$16:$H$16=O$6)*('28-L'!$C$15:$H$15=O$5)*('28-L'!$C$17:$H$37))</f>
        <v>15700</v>
      </c>
      <c r="P48" s="24">
        <f>SOMMEPROD(('19-C'!$B$17:$B$21=$A48)*('19-C'!$C$16:$H$16=P$6)*('19-C'!$C$15:$H$15=P$5)*('19-C'!$C$17:$H$21))+SOMMEPROD(('20-D'!$B$17:$B$21=$A48)*('20-D'!$C$16:$H$16=P$6)*('20-D'!$C$15:$H$15=P$5)*('20-D'!$C$17:$H$21))+SOMMEPROD(('21-E'!$B$17:$B$21=$A48)*('21-E'!$C$16:$H$16=P$6)*('21-E'!$C$15:$H$15=P$5)*('21-E'!$C$17:$H$21))+SOMMEPROD(('22-F'!$B$17:$B$37=$A48)*('22-F'!$C$16:$H$16=P$6)*('22-F'!$C$15:$H$15=P$5)*('22-F'!$C$17:$H$37))+SOMMEPROD(('23-G'!$B$17:$B$37=$A48)*('23-G'!$C$16:$H$16=P$6)*('23-G'!$C$15:$H$15=P$5)*('23-G'!$C$17:$H$37))+SOMMEPROD(('24-H'!$B$17:$B$37=$A48)*('24-H'!$C$16:$H$16=P$6)*('24-H'!$C$15:$H$15=P$5)*('24-H'!$C$17:$H$37))+SOMMEPROD(('25-I'!$B$17:$B$37=$A48)*('25-I'!$C$16:$H$16=P$6)*('25-I'!$C$15:$H$15=P$5)*('25-I'!$C$17:$H$37))+SOMMEPROD(('26-J'!$B$17:$B$37=$A48)*('26-J'!$C$16:$H$16=P$6)*('26-J'!$C$15:$H$15=P$5)*('26-J'!$C$17:$H$37))+SOMMEPROD(('27-K'!$B$17:$B$37=$A48)*('27-K'!$C$16:$H$16=P$6)*('27-K'!$C$15:$H$15=P$5)*('27-K'!$C$17:$H$37))+SOMMEPROD(('28-L'!$B$17:$B$37=$A48)*('28-L'!$C$16:$H$16=P$6)*('28-L'!$C$15:$H$15=P$5)*('28-L'!$C$17:$H$37))</f>
        <v>9800</v>
      </c>
      <c r="Q48" s="24">
        <f>SOMMEPROD(('19-C'!$B$17:$B$21=$A48)*('19-C'!$C$16:$H$16=Q$6)*('19-C'!$C$15:$H$15=Q$5)*('19-C'!$C$17:$H$21))+SOMMEPROD(('20-D'!$B$17:$B$21=$A48)*('20-D'!$C$16:$H$16=Q$6)*('20-D'!$C$15:$H$15=Q$5)*('20-D'!$C$17:$H$21))+SOMMEPROD(('21-E'!$B$17:$B$21=$A48)*('21-E'!$C$16:$H$16=Q$6)*('21-E'!$C$15:$H$15=Q$5)*('21-E'!$C$17:$H$21))+SOMMEPROD(('22-F'!$B$17:$B$37=$A48)*('22-F'!$C$16:$H$16=Q$6)*('22-F'!$C$15:$H$15=Q$5)*('22-F'!$C$17:$H$37))+SOMMEPROD(('23-G'!$B$17:$B$37=$A48)*('23-G'!$C$16:$H$16=Q$6)*('23-G'!$C$15:$H$15=Q$5)*('23-G'!$C$17:$H$37))+SOMMEPROD(('24-H'!$B$17:$B$37=$A48)*('24-H'!$C$16:$H$16=Q$6)*('24-H'!$C$15:$H$15=Q$5)*('24-H'!$C$17:$H$37))+SOMMEPROD(('25-I'!$B$17:$B$37=$A48)*('25-I'!$C$16:$H$16=Q$6)*('25-I'!$C$15:$H$15=Q$5)*('25-I'!$C$17:$H$37))+SOMMEPROD(('26-J'!$B$17:$B$37=$A48)*('26-J'!$C$16:$H$16=Q$6)*('26-J'!$C$15:$H$15=Q$5)*('26-J'!$C$17:$H$37))+SOMMEPROD(('27-K'!$B$17:$B$37=$A48)*('27-K'!$C$16:$H$16=Q$6)*('27-K'!$C$15:$H$15=Q$5)*('27-K'!$C$17:$H$37))+SOMMEPROD(('28-L'!$B$17:$B$37=$A48)*('28-L'!$C$16:$H$16=Q$6)*('28-L'!$C$15:$H$15=Q$5)*('28-L'!$C$17:$H$37))</f>
        <v>0</v>
      </c>
      <c r="R48" s="24">
        <f>SOMMEPROD(('19-C'!$B$17:$B$21=$A48)*('19-C'!$C$16:$H$16=R$6)*('19-C'!$C$15:$H$15=R$5)*('19-C'!$C$17:$H$21))+SOMMEPROD(('20-D'!$B$17:$B$21=$A48)*('20-D'!$C$16:$H$16=R$6)*('20-D'!$C$15:$H$15=R$5)*('20-D'!$C$17:$H$21))+SOMMEPROD(('21-E'!$B$17:$B$21=$A48)*('21-E'!$C$16:$H$16=R$6)*('21-E'!$C$15:$H$15=R$5)*('21-E'!$C$17:$H$21))+SOMMEPROD(('22-F'!$B$17:$B$37=$A48)*('22-F'!$C$16:$H$16=R$6)*('22-F'!$C$15:$H$15=R$5)*('22-F'!$C$17:$H$37))+SOMMEPROD(('23-G'!$B$17:$B$37=$A48)*('23-G'!$C$16:$H$16=R$6)*('23-G'!$C$15:$H$15=R$5)*('23-G'!$C$17:$H$37))+SOMMEPROD(('24-H'!$B$17:$B$37=$A48)*('24-H'!$C$16:$H$16=R$6)*('24-H'!$C$15:$H$15=R$5)*('24-H'!$C$17:$H$37))+SOMMEPROD(('25-I'!$B$17:$B$37=$A48)*('25-I'!$C$16:$H$16=R$6)*('25-I'!$C$15:$H$15=R$5)*('25-I'!$C$17:$H$37))+SOMMEPROD(('26-J'!$B$17:$B$37=$A48)*('26-J'!$C$16:$H$16=R$6)*('26-J'!$C$15:$H$15=R$5)*('26-J'!$C$17:$H$37))+SOMMEPROD(('27-K'!$B$17:$B$37=$A48)*('27-K'!$C$16:$H$16=R$6)*('27-K'!$C$15:$H$15=R$5)*('27-K'!$C$17:$H$37))+SOMMEPROD(('28-L'!$B$17:$B$37=$A48)*('28-L'!$C$16:$H$16=R$6)*('28-L'!$C$15:$H$15=R$5)*('28-L'!$C$17:$H$37))</f>
        <v>0</v>
      </c>
      <c r="S48" s="24">
        <f>SOMMEPROD(('19-C'!$B$17:$B$21=$A48)*('19-C'!$C$16:$H$16=S$6)*('19-C'!$C$15:$H$15=S$5)*('19-C'!$C$17:$H$21))+SOMMEPROD(('20-D'!$B$17:$B$21=$A48)*('20-D'!$C$16:$H$16=S$6)*('20-D'!$C$15:$H$15=S$5)*('20-D'!$C$17:$H$21))+SOMMEPROD(('21-E'!$B$17:$B$21=$A48)*('21-E'!$C$16:$H$16=S$6)*('21-E'!$C$15:$H$15=S$5)*('21-E'!$C$17:$H$21))+SOMMEPROD(('22-F'!$B$17:$B$37=$A48)*('22-F'!$C$16:$H$16=S$6)*('22-F'!$C$15:$H$15=S$5)*('22-F'!$C$17:$H$37))+SOMMEPROD(('23-G'!$B$17:$B$37=$A48)*('23-G'!$C$16:$H$16=S$6)*('23-G'!$C$15:$H$15=S$5)*('23-G'!$C$17:$H$37))+SOMMEPROD(('24-H'!$B$17:$B$37=$A48)*('24-H'!$C$16:$H$16=S$6)*('24-H'!$C$15:$H$15=S$5)*('24-H'!$C$17:$H$37))+SOMMEPROD(('25-I'!$B$17:$B$37=$A48)*('25-I'!$C$16:$H$16=S$6)*('25-I'!$C$15:$H$15=S$5)*('25-I'!$C$17:$H$37))+SOMMEPROD(('26-J'!$B$17:$B$37=$A48)*('26-J'!$C$16:$H$16=S$6)*('26-J'!$C$15:$H$15=S$5)*('26-J'!$C$17:$H$37))+SOMMEPROD(('27-K'!$B$17:$B$37=$A48)*('27-K'!$C$16:$H$16=S$6)*('27-K'!$C$15:$H$15=S$5)*('27-K'!$C$17:$H$37))+SOMMEPROD(('28-L'!$B$17:$B$37=$A48)*('28-L'!$C$16:$H$16=S$6)*('28-L'!$C$15:$H$15=S$5)*('28-L'!$C$17:$H$37))</f>
        <v>41600</v>
      </c>
      <c r="T48" s="24">
        <f>SOMMEPROD(('19-C'!$B$17:$B$21=$A48)*('19-C'!$C$16:$H$16=T$6)*('19-C'!$C$15:$H$15=T$5)*('19-C'!$C$17:$H$21))+SOMMEPROD(('20-D'!$B$17:$B$21=$A48)*('20-D'!$C$16:$H$16=T$6)*('20-D'!$C$15:$H$15=T$5)*('20-D'!$C$17:$H$21))+SOMMEPROD(('21-E'!$B$17:$B$21=$A48)*('21-E'!$C$16:$H$16=T$6)*('21-E'!$C$15:$H$15=T$5)*('21-E'!$C$17:$H$21))+SOMMEPROD(('22-F'!$B$17:$B$37=$A48)*('22-F'!$C$16:$H$16=T$6)*('22-F'!$C$15:$H$15=T$5)*('22-F'!$C$17:$H$37))+SOMMEPROD(('23-G'!$B$17:$B$37=$A48)*('23-G'!$C$16:$H$16=T$6)*('23-G'!$C$15:$H$15=T$5)*('23-G'!$C$17:$H$37))+SOMMEPROD(('24-H'!$B$17:$B$37=$A48)*('24-H'!$C$16:$H$16=T$6)*('24-H'!$C$15:$H$15=T$5)*('24-H'!$C$17:$H$37))+SOMMEPROD(('25-I'!$B$17:$B$37=$A48)*('25-I'!$C$16:$H$16=T$6)*('25-I'!$C$15:$H$15=T$5)*('25-I'!$C$17:$H$37))+SOMMEPROD(('26-J'!$B$17:$B$37=$A48)*('26-J'!$C$16:$H$16=T$6)*('26-J'!$C$15:$H$15=T$5)*('26-J'!$C$17:$H$37))+SOMMEPROD(('27-K'!$B$17:$B$37=$A48)*('27-K'!$C$16:$H$16=T$6)*('27-K'!$C$15:$H$15=T$5)*('27-K'!$C$17:$H$37))+SOMMEPROD(('28-L'!$B$17:$B$37=$A48)*('28-L'!$C$16:$H$16=T$6)*('28-L'!$C$15:$H$15=T$5)*('28-L'!$C$17:$H$37))</f>
        <v>182400</v>
      </c>
      <c r="U48" s="24">
        <f>SOMMEPROD(('19-C'!$B$17:$B$21=$A48)*('19-C'!$C$16:$H$16=U$6)*('19-C'!$C$15:$H$15=U$5)*('19-C'!$C$17:$H$21))+SOMMEPROD(('20-D'!$B$17:$B$21=$A48)*('20-D'!$C$16:$H$16=U$6)*('20-D'!$C$15:$H$15=U$5)*('20-D'!$C$17:$H$21))+SOMMEPROD(('21-E'!$B$17:$B$21=$A48)*('21-E'!$C$16:$H$16=U$6)*('21-E'!$C$15:$H$15=U$5)*('21-E'!$C$17:$H$21))+SOMMEPROD(('22-F'!$B$17:$B$37=$A48)*('22-F'!$C$16:$H$16=U$6)*('22-F'!$C$15:$H$15=U$5)*('22-F'!$C$17:$H$37))+SOMMEPROD(('23-G'!$B$17:$B$37=$A48)*('23-G'!$C$16:$H$16=U$6)*('23-G'!$C$15:$H$15=U$5)*('23-G'!$C$17:$H$37))+SOMMEPROD(('24-H'!$B$17:$B$37=$A48)*('24-H'!$C$16:$H$16=U$6)*('24-H'!$C$15:$H$15=U$5)*('24-H'!$C$17:$H$37))+SOMMEPROD(('25-I'!$B$17:$B$37=$A48)*('25-I'!$C$16:$H$16=U$6)*('25-I'!$C$15:$H$15=U$5)*('25-I'!$C$17:$H$37))+SOMMEPROD(('26-J'!$B$17:$B$37=$A48)*('26-J'!$C$16:$H$16=U$6)*('26-J'!$C$15:$H$15=U$5)*('26-J'!$C$17:$H$37))+SOMMEPROD(('27-K'!$B$17:$B$37=$A48)*('27-K'!$C$16:$H$16=U$6)*('27-K'!$C$15:$H$15=U$5)*('27-K'!$C$17:$H$37))+SOMMEPROD(('28-L'!$B$17:$B$37=$A48)*('28-L'!$C$16:$H$16=U$6)*('28-L'!$C$15:$H$15=U$5)*('28-L'!$C$17:$H$37))</f>
        <v>10700</v>
      </c>
      <c r="V48" s="24">
        <f>SOMMEPROD(('19-C'!$B$17:$B$21=$A48)*('19-C'!$C$16:$H$16=V$6)*('19-C'!$C$15:$H$15=V$5)*('19-C'!$C$17:$H$21))+SOMMEPROD(('20-D'!$B$17:$B$21=$A48)*('20-D'!$C$16:$H$16=V$6)*('20-D'!$C$15:$H$15=V$5)*('20-D'!$C$17:$H$21))+SOMMEPROD(('21-E'!$B$17:$B$21=$A48)*('21-E'!$C$16:$H$16=V$6)*('21-E'!$C$15:$H$15=V$5)*('21-E'!$C$17:$H$21))+SOMMEPROD(('22-F'!$B$17:$B$37=$A48)*('22-F'!$C$16:$H$16=V$6)*('22-F'!$C$15:$H$15=V$5)*('22-F'!$C$17:$H$37))+SOMMEPROD(('23-G'!$B$17:$B$37=$A48)*('23-G'!$C$16:$H$16=V$6)*('23-G'!$C$15:$H$15=V$5)*('23-G'!$C$17:$H$37))+SOMMEPROD(('24-H'!$B$17:$B$37=$A48)*('24-H'!$C$16:$H$16=V$6)*('24-H'!$C$15:$H$15=V$5)*('24-H'!$C$17:$H$37))+SOMMEPROD(('25-I'!$B$17:$B$37=$A48)*('25-I'!$C$16:$H$16=V$6)*('25-I'!$C$15:$H$15=V$5)*('25-I'!$C$17:$H$37))+SOMMEPROD(('26-J'!$B$17:$B$37=$A48)*('26-J'!$C$16:$H$16=V$6)*('26-J'!$C$15:$H$15=V$5)*('26-J'!$C$17:$H$37))+SOMMEPROD(('27-K'!$B$17:$B$37=$A48)*('27-K'!$C$16:$H$16=V$6)*('27-K'!$C$15:$H$15=V$5)*('27-K'!$C$17:$H$37))+SOMMEPROD(('28-L'!$B$17:$B$37=$A48)*('28-L'!$C$16:$H$16=V$6)*('28-L'!$C$15:$H$15=V$5)*('28-L'!$C$17:$H$37))</f>
        <v>72700</v>
      </c>
      <c r="W48" s="24">
        <f>SOMMEPROD(('19-C'!$B$17:$B$21=$A48)*('19-C'!$C$16:$H$16=W$6)*('19-C'!$C$15:$H$15=W$5)*('19-C'!$C$17:$H$21))+SOMMEPROD(('20-D'!$B$17:$B$21=$A48)*('20-D'!$C$16:$H$16=W$6)*('20-D'!$C$15:$H$15=W$5)*('20-D'!$C$17:$H$21))+SOMMEPROD(('21-E'!$B$17:$B$21=$A48)*('21-E'!$C$16:$H$16=W$6)*('21-E'!$C$15:$H$15=W$5)*('21-E'!$C$17:$H$21))+SOMMEPROD(('22-F'!$B$17:$B$37=$A48)*('22-F'!$C$16:$H$16=W$6)*('22-F'!$C$15:$H$15=W$5)*('22-F'!$C$17:$H$37))+SOMMEPROD(('23-G'!$B$17:$B$37=$A48)*('23-G'!$C$16:$H$16=W$6)*('23-G'!$C$15:$H$15=W$5)*('23-G'!$C$17:$H$37))+SOMMEPROD(('24-H'!$B$17:$B$37=$A48)*('24-H'!$C$16:$H$16=W$6)*('24-H'!$C$15:$H$15=W$5)*('24-H'!$C$17:$H$37))+SOMMEPROD(('25-I'!$B$17:$B$37=$A48)*('25-I'!$C$16:$H$16=W$6)*('25-I'!$C$15:$H$15=W$5)*('25-I'!$C$17:$H$37))+SOMMEPROD(('26-J'!$B$17:$B$37=$A48)*('26-J'!$C$16:$H$16=W$6)*('26-J'!$C$15:$H$15=W$5)*('26-J'!$C$17:$H$37))+SOMMEPROD(('27-K'!$B$17:$B$37=$A48)*('27-K'!$C$16:$H$16=W$6)*('27-K'!$C$15:$H$15=W$5)*('27-K'!$C$17:$H$37))+SOMMEPROD(('28-L'!$B$17:$B$37=$A48)*('28-L'!$C$16:$H$16=W$6)*('28-L'!$C$15:$H$15=W$5)*('28-L'!$C$17:$H$37))</f>
        <v>0</v>
      </c>
      <c r="X48" s="24">
        <f>SOMMEPROD(('19-C'!$B$17:$B$21=$A48)*('19-C'!$C$16:$H$16=X$6)*('19-C'!$C$15:$H$15=X$5)*('19-C'!$C$17:$H$21))+SOMMEPROD(('20-D'!$B$17:$B$21=$A48)*('20-D'!$C$16:$H$16=X$6)*('20-D'!$C$15:$H$15=X$5)*('20-D'!$C$17:$H$21))+SOMMEPROD(('21-E'!$B$17:$B$21=$A48)*('21-E'!$C$16:$H$16=X$6)*('21-E'!$C$15:$H$15=X$5)*('21-E'!$C$17:$H$21))+SOMMEPROD(('22-F'!$B$17:$B$37=$A48)*('22-F'!$C$16:$H$16=X$6)*('22-F'!$C$15:$H$15=X$5)*('22-F'!$C$17:$H$37))+SOMMEPROD(('23-G'!$B$17:$B$37=$A48)*('23-G'!$C$16:$H$16=X$6)*('23-G'!$C$15:$H$15=X$5)*('23-G'!$C$17:$H$37))+SOMMEPROD(('24-H'!$B$17:$B$37=$A48)*('24-H'!$C$16:$H$16=X$6)*('24-H'!$C$15:$H$15=X$5)*('24-H'!$C$17:$H$37))+SOMMEPROD(('25-I'!$B$17:$B$37=$A48)*('25-I'!$C$16:$H$16=X$6)*('25-I'!$C$15:$H$15=X$5)*('25-I'!$C$17:$H$37))+SOMMEPROD(('26-J'!$B$17:$B$37=$A48)*('26-J'!$C$16:$H$16=X$6)*('26-J'!$C$15:$H$15=X$5)*('26-J'!$C$17:$H$37))+SOMMEPROD(('27-K'!$B$17:$B$37=$A48)*('27-K'!$C$16:$H$16=X$6)*('27-K'!$C$15:$H$15=X$5)*('27-K'!$C$17:$H$37))+SOMMEPROD(('28-L'!$B$17:$B$37=$A48)*('28-L'!$C$16:$H$16=X$6)*('28-L'!$C$15:$H$15=X$5)*('28-L'!$C$17:$H$37))</f>
        <v>0</v>
      </c>
      <c r="Y48" s="135" t="e">
        <f t="shared" ca="1" si="11"/>
        <v>#NAME?</v>
      </c>
      <c r="AA48" s="126">
        <f t="shared" si="12"/>
        <v>2035</v>
      </c>
      <c r="AB48" s="19">
        <f t="shared" si="17"/>
        <v>0</v>
      </c>
      <c r="AC48" s="19">
        <f t="shared" si="17"/>
        <v>0</v>
      </c>
      <c r="AD48" s="19">
        <f t="shared" si="17"/>
        <v>0</v>
      </c>
      <c r="AE48" s="19">
        <f t="shared" si="17"/>
        <v>0</v>
      </c>
      <c r="AF48" s="19">
        <f t="shared" si="17"/>
        <v>0</v>
      </c>
      <c r="AG48" s="19">
        <f t="shared" si="17"/>
        <v>0</v>
      </c>
      <c r="AH48" s="19">
        <f t="shared" si="17"/>
        <v>0</v>
      </c>
      <c r="AI48" s="19">
        <f t="shared" si="17"/>
        <v>0</v>
      </c>
      <c r="AJ48" s="19">
        <f t="shared" si="17"/>
        <v>0</v>
      </c>
      <c r="AK48" s="19">
        <f t="shared" si="17"/>
        <v>0</v>
      </c>
      <c r="AL48" s="19">
        <f t="shared" si="18"/>
        <v>72600</v>
      </c>
      <c r="AM48" s="19">
        <f t="shared" si="18"/>
        <v>14200</v>
      </c>
      <c r="AN48" s="19">
        <f t="shared" si="18"/>
        <v>15700</v>
      </c>
      <c r="AO48" s="19">
        <f t="shared" si="18"/>
        <v>9800</v>
      </c>
      <c r="AP48" s="19">
        <f t="shared" si="18"/>
        <v>41600</v>
      </c>
      <c r="AQ48" s="19">
        <f t="shared" si="18"/>
        <v>265800</v>
      </c>
      <c r="AR48" s="19">
        <f t="shared" si="18"/>
        <v>0</v>
      </c>
      <c r="AS48" s="134">
        <f t="shared" si="15"/>
        <v>419700</v>
      </c>
    </row>
    <row r="49" spans="1:45" ht="15" customHeight="1" x14ac:dyDescent="0.25">
      <c r="A49" s="126">
        <f t="shared" si="16"/>
        <v>2036</v>
      </c>
      <c r="B49" s="24">
        <f>SOMMEPROD(('19-C'!$B$17:$B$21=$A49)*('19-C'!$C$16:$H$16=B$6)*('19-C'!$C$15:$H$15=B$5)*('19-C'!$C$17:$H$21))+SOMMEPROD(('20-D'!$B$17:$B$21=$A49)*('20-D'!$C$16:$H$16=B$6)*('20-D'!$C$15:$H$15=B$5)*('20-D'!$C$17:$H$21))+SOMMEPROD(('21-E'!$B$17:$B$21=$A49)*('21-E'!$C$16:$H$16=B$6)*('21-E'!$C$15:$H$15=B$5)*('21-E'!$C$17:$H$21))+SOMMEPROD(('22-F'!$B$17:$B$37=$A49)*('22-F'!$C$16:$H$16=B$6)*('22-F'!$C$15:$H$15=B$5)*('22-F'!$C$17:$H$37))+SOMMEPROD(('23-G'!$B$17:$B$37=$A49)*('23-G'!$C$16:$H$16=B$6)*('23-G'!$C$15:$H$15=B$5)*('23-G'!$C$17:$H$37))+SOMMEPROD(('24-H'!$B$17:$B$37=$A49)*('24-H'!$C$16:$H$16=B$6)*('24-H'!$C$15:$H$15=B$5)*('24-H'!$C$17:$H$37))+SOMMEPROD(('25-I'!$B$17:$B$37=$A49)*('25-I'!$C$16:$H$16=B$6)*('25-I'!$C$15:$H$15=B$5)*('25-I'!$C$17:$H$37))+SOMMEPROD(('26-J'!$B$17:$B$37=$A49)*('26-J'!$C$16:$H$16=B$6)*('26-J'!$C$15:$H$15=B$5)*('26-J'!$C$17:$H$37))+SOMMEPROD(('27-K'!$B$17:$B$37=$A49)*('27-K'!$C$16:$H$16=B$6)*('27-K'!$C$15:$H$15=B$5)*('27-K'!$C$17:$H$37))+SOMMEPROD(('28-L'!$B$17:$B$37=$A49)*('28-L'!$C$16:$H$16=B$6)*('28-L'!$C$15:$H$15=B$5)*('28-L'!$C$17:$H$37))</f>
        <v>0</v>
      </c>
      <c r="C49" s="24" t="e">
        <f ca="1">SOMMEPROD(('19-C'!$B$17:$B$21=$A49)*('19-C'!$C$16:$H$16=C$6)*('19-C'!$C$15:$H$15=C$5)*('19-C'!$C$17:$H$21))+SOMMEPROD(('20-D'!$B$17:$B$21=$A49)*('20-D'!$C$16:$H$16=C$6)*('20-D'!$C$15:$H$15=C$5)*('20-D'!$C$17:$H$21))+SOMMEPROD(('21-E'!$B$17:$B$21=$A49)*('21-E'!$C$16:$H$16=C$6)*('21-E'!$C$15:$H$15=C$5)*('21-E'!$C$17:$H$21))+SOMMEPROD(('22-F'!$B$17:$B$37=$A49)*('22-F'!$C$16:$H$16=C$6)*('22-F'!$C$15:$H$15=C$5)*('22-F'!$C$17:$H$37))+SOMMEPROD(('23-G'!$B$17:$B$37=$A49)*('23-G'!$C$16:$H$16=C$6)*('23-G'!$C$15:$H$15=C$5)*('23-G'!$C$17:$H$37))+SOMMEPROD(('24-H'!$B$17:$B$37=$A49)*('24-H'!$C$16:$H$16=C$6)*('24-H'!$C$15:$H$15=C$5)*('24-H'!$C$17:$H$37))+SOMMEPROD(('25-I'!$B$17:$B$37=$A49)*('25-I'!$C$16:$H$16=C$6)*('25-I'!$C$15:$H$15=C$5)*('25-I'!$C$17:$H$37))+SOMMEPROD(('26-J'!$B$17:$B$37=$A49)*('26-J'!$C$16:$H$16=C$6)*('26-J'!$C$15:$H$15=C$5)*('26-J'!$C$17:$H$37))+SOMMEPROD(('27-K'!$B$17:$B$37=$A49)*('27-K'!$C$16:$H$16=C$6)*('27-K'!$C$15:$H$15=C$5)*('27-K'!$C$17:$H$37))+SOMMEPROD(('28-L'!$B$17:$B$37=$A49)*('28-L'!$C$16:$H$16=C$6)*('28-L'!$C$15:$H$15=C$5)*('28-L'!$C$17:$H$37))</f>
        <v>#NAME?</v>
      </c>
      <c r="D49" s="24" t="e">
        <f ca="1">SOMMEPROD(('19-C'!$B$17:$B$21=$A49)*('19-C'!$C$16:$H$16=D$6)*('19-C'!$C$15:$H$15=D$5)*('19-C'!$C$17:$H$21))+SOMMEPROD(('20-D'!$B$17:$B$21=$A49)*('20-D'!$C$16:$H$16=D$6)*('20-D'!$C$15:$H$15=D$5)*('20-D'!$C$17:$H$21))+SOMMEPROD(('21-E'!$B$17:$B$21=$A49)*('21-E'!$C$16:$H$16=D$6)*('21-E'!$C$15:$H$15=D$5)*('21-E'!$C$17:$H$21))+SOMMEPROD(('22-F'!$B$17:$B$37=$A49)*('22-F'!$C$16:$H$16=D$6)*('22-F'!$C$15:$H$15=D$5)*('22-F'!$C$17:$H$37))+SOMMEPROD(('23-G'!$B$17:$B$37=$A49)*('23-G'!$C$16:$H$16=D$6)*('23-G'!$C$15:$H$15=D$5)*('23-G'!$C$17:$H$37))+SOMMEPROD(('24-H'!$B$17:$B$37=$A49)*('24-H'!$C$16:$H$16=D$6)*('24-H'!$C$15:$H$15=D$5)*('24-H'!$C$17:$H$37))+SOMMEPROD(('25-I'!$B$17:$B$37=$A49)*('25-I'!$C$16:$H$16=D$6)*('25-I'!$C$15:$H$15=D$5)*('25-I'!$C$17:$H$37))+SOMMEPROD(('26-J'!$B$17:$B$37=$A49)*('26-J'!$C$16:$H$16=D$6)*('26-J'!$C$15:$H$15=D$5)*('26-J'!$C$17:$H$37))+SOMMEPROD(('27-K'!$B$17:$B$37=$A49)*('27-K'!$C$16:$H$16=D$6)*('27-K'!$C$15:$H$15=D$5)*('27-K'!$C$17:$H$37))+SOMMEPROD(('28-L'!$B$17:$B$37=$A49)*('28-L'!$C$16:$H$16=D$6)*('28-L'!$C$15:$H$15=D$5)*('28-L'!$C$17:$H$37))</f>
        <v>#NAME?</v>
      </c>
      <c r="E49" s="24" t="e">
        <f ca="1">SOMMEPROD(('19-C'!$B$17:$B$21=$A49)*('19-C'!$C$16:$H$16=E$6)*('19-C'!$C$15:$H$15=E$5)*('19-C'!$C$17:$H$21))+SOMMEPROD(('20-D'!$B$17:$B$21=$A49)*('20-D'!$C$16:$H$16=E$6)*('20-D'!$C$15:$H$15=E$5)*('20-D'!$C$17:$H$21))+SOMMEPROD(('21-E'!$B$17:$B$21=$A49)*('21-E'!$C$16:$H$16=E$6)*('21-E'!$C$15:$H$15=E$5)*('21-E'!$C$17:$H$21))+SOMMEPROD(('22-F'!$B$17:$B$37=$A49)*('22-F'!$C$16:$H$16=E$6)*('22-F'!$C$15:$H$15=E$5)*('22-F'!$C$17:$H$37))+SOMMEPROD(('23-G'!$B$17:$B$37=$A49)*('23-G'!$C$16:$H$16=E$6)*('23-G'!$C$15:$H$15=E$5)*('23-G'!$C$17:$H$37))+SOMMEPROD(('24-H'!$B$17:$B$37=$A49)*('24-H'!$C$16:$H$16=E$6)*('24-H'!$C$15:$H$15=E$5)*('24-H'!$C$17:$H$37))+SOMMEPROD(('25-I'!$B$17:$B$37=$A49)*('25-I'!$C$16:$H$16=E$6)*('25-I'!$C$15:$H$15=E$5)*('25-I'!$C$17:$H$37))+SOMMEPROD(('26-J'!$B$17:$B$37=$A49)*('26-J'!$C$16:$H$16=E$6)*('26-J'!$C$15:$H$15=E$5)*('26-J'!$C$17:$H$37))+SOMMEPROD(('27-K'!$B$17:$B$37=$A49)*('27-K'!$C$16:$H$16=E$6)*('27-K'!$C$15:$H$15=E$5)*('27-K'!$C$17:$H$37))+SOMMEPROD(('28-L'!$B$17:$B$37=$A49)*('28-L'!$C$16:$H$16=E$6)*('28-L'!$C$15:$H$15=E$5)*('28-L'!$C$17:$H$37))</f>
        <v>#NAME?</v>
      </c>
      <c r="F49" s="24" t="e">
        <f ca="1">SOMMEPROD(('19-C'!$B$17:$B$21=$A49)*('19-C'!$C$16:$H$16=F$6)*('19-C'!$C$15:$H$15=F$5)*('19-C'!$C$17:$H$21))+SOMMEPROD(('20-D'!$B$17:$B$21=$A49)*('20-D'!$C$16:$H$16=F$6)*('20-D'!$C$15:$H$15=F$5)*('20-D'!$C$17:$H$21))+SOMMEPROD(('21-E'!$B$17:$B$21=$A49)*('21-E'!$C$16:$H$16=F$6)*('21-E'!$C$15:$H$15=F$5)*('21-E'!$C$17:$H$21))+SOMMEPROD(('22-F'!$B$17:$B$37=$A49)*('22-F'!$C$16:$H$16=F$6)*('22-F'!$C$15:$H$15=F$5)*('22-F'!$C$17:$H$37))+SOMMEPROD(('23-G'!$B$17:$B$37=$A49)*('23-G'!$C$16:$H$16=F$6)*('23-G'!$C$15:$H$15=F$5)*('23-G'!$C$17:$H$37))+SOMMEPROD(('24-H'!$B$17:$B$37=$A49)*('24-H'!$C$16:$H$16=F$6)*('24-H'!$C$15:$H$15=F$5)*('24-H'!$C$17:$H$37))+SOMMEPROD(('25-I'!$B$17:$B$37=$A49)*('25-I'!$C$16:$H$16=F$6)*('25-I'!$C$15:$H$15=F$5)*('25-I'!$C$17:$H$37))+SOMMEPROD(('26-J'!$B$17:$B$37=$A49)*('26-J'!$C$16:$H$16=F$6)*('26-J'!$C$15:$H$15=F$5)*('26-J'!$C$17:$H$37))+SOMMEPROD(('27-K'!$B$17:$B$37=$A49)*('27-K'!$C$16:$H$16=F$6)*('27-K'!$C$15:$H$15=F$5)*('27-K'!$C$17:$H$37))+SOMMEPROD(('28-L'!$B$17:$B$37=$A49)*('28-L'!$C$16:$H$16=F$6)*('28-L'!$C$15:$H$15=F$5)*('28-L'!$C$17:$H$37))</f>
        <v>#NAME?</v>
      </c>
      <c r="G49" s="24" t="e">
        <f ca="1">SOMMEPROD(('19-C'!$B$17:$B$21=$A49)*('19-C'!$C$16:$H$16=G$6)*('19-C'!$C$15:$H$15=G$5)*('19-C'!$C$17:$H$21))+SOMMEPROD(('20-D'!$B$17:$B$21=$A49)*('20-D'!$C$16:$H$16=G$6)*('20-D'!$C$15:$H$15=G$5)*('20-D'!$C$17:$H$21))+SOMMEPROD(('21-E'!$B$17:$B$21=$A49)*('21-E'!$C$16:$H$16=G$6)*('21-E'!$C$15:$H$15=G$5)*('21-E'!$C$17:$H$21))+SOMMEPROD(('22-F'!$B$17:$B$37=$A49)*('22-F'!$C$16:$H$16=G$6)*('22-F'!$C$15:$H$15=G$5)*('22-F'!$C$17:$H$37))+SOMMEPROD(('23-G'!$B$17:$B$37=$A49)*('23-G'!$C$16:$H$16=G$6)*('23-G'!$C$15:$H$15=G$5)*('23-G'!$C$17:$H$37))+SOMMEPROD(('24-H'!$B$17:$B$37=$A49)*('24-H'!$C$16:$H$16=G$6)*('24-H'!$C$15:$H$15=G$5)*('24-H'!$C$17:$H$37))+SOMMEPROD(('25-I'!$B$17:$B$37=$A49)*('25-I'!$C$16:$H$16=G$6)*('25-I'!$C$15:$H$15=G$5)*('25-I'!$C$17:$H$37))+SOMMEPROD(('26-J'!$B$17:$B$37=$A49)*('26-J'!$C$16:$H$16=G$6)*('26-J'!$C$15:$H$15=G$5)*('26-J'!$C$17:$H$37))+SOMMEPROD(('27-K'!$B$17:$B$37=$A49)*('27-K'!$C$16:$H$16=G$6)*('27-K'!$C$15:$H$15=G$5)*('27-K'!$C$17:$H$37))+SOMMEPROD(('28-L'!$B$17:$B$37=$A49)*('28-L'!$C$16:$H$16=G$6)*('28-L'!$C$15:$H$15=G$5)*('28-L'!$C$17:$H$37))</f>
        <v>#NAME?</v>
      </c>
      <c r="H49" s="24" t="e">
        <f ca="1">SOMMEPROD(('19-C'!$B$17:$B$21=$A49)*('19-C'!$C$16:$H$16=H$6)*('19-C'!$C$15:$H$15=H$5)*('19-C'!$C$17:$H$21))+SOMMEPROD(('20-D'!$B$17:$B$21=$A49)*('20-D'!$C$16:$H$16=H$6)*('20-D'!$C$15:$H$15=H$5)*('20-D'!$C$17:$H$21))+SOMMEPROD(('21-E'!$B$17:$B$21=$A49)*('21-E'!$C$16:$H$16=H$6)*('21-E'!$C$15:$H$15=H$5)*('21-E'!$C$17:$H$21))+SOMMEPROD(('22-F'!$B$17:$B$37=$A49)*('22-F'!$C$16:$H$16=H$6)*('22-F'!$C$15:$H$15=H$5)*('22-F'!$C$17:$H$37))+SOMMEPROD(('23-G'!$B$17:$B$37=$A49)*('23-G'!$C$16:$H$16=H$6)*('23-G'!$C$15:$H$15=H$5)*('23-G'!$C$17:$H$37))+SOMMEPROD(('24-H'!$B$17:$B$37=$A49)*('24-H'!$C$16:$H$16=H$6)*('24-H'!$C$15:$H$15=H$5)*('24-H'!$C$17:$H$37))+SOMMEPROD(('25-I'!$B$17:$B$37=$A49)*('25-I'!$C$16:$H$16=H$6)*('25-I'!$C$15:$H$15=H$5)*('25-I'!$C$17:$H$37))+SOMMEPROD(('26-J'!$B$17:$B$37=$A49)*('26-J'!$C$16:$H$16=H$6)*('26-J'!$C$15:$H$15=H$5)*('26-J'!$C$17:$H$37))+SOMMEPROD(('27-K'!$B$17:$B$37=$A49)*('27-K'!$C$16:$H$16=H$6)*('27-K'!$C$15:$H$15=H$5)*('27-K'!$C$17:$H$37))+SOMMEPROD(('28-L'!$B$17:$B$37=$A49)*('28-L'!$C$16:$H$16=H$6)*('28-L'!$C$15:$H$15=H$5)*('28-L'!$C$17:$H$37))</f>
        <v>#NAME?</v>
      </c>
      <c r="I49" s="24">
        <f>SOMMEPROD(('19-C'!$B$17:$B$21=$A49)*('19-C'!$C$16:$H$16=I$6)*('19-C'!$C$15:$H$15=I$5)*('19-C'!$C$17:$H$21))+SOMMEPROD(('20-D'!$B$17:$B$21=$A49)*('20-D'!$C$16:$H$16=I$6)*('20-D'!$C$15:$H$15=I$5)*('20-D'!$C$17:$H$21))+SOMMEPROD(('21-E'!$B$17:$B$21=$A49)*('21-E'!$C$16:$H$16=I$6)*('21-E'!$C$15:$H$15=I$5)*('21-E'!$C$17:$H$21))+SOMMEPROD(('22-F'!$B$17:$B$37=$A49)*('22-F'!$C$16:$H$16=I$6)*('22-F'!$C$15:$H$15=I$5)*('22-F'!$C$17:$H$37))+SOMMEPROD(('23-G'!$B$17:$B$37=$A49)*('23-G'!$C$16:$H$16=I$6)*('23-G'!$C$15:$H$15=I$5)*('23-G'!$C$17:$H$37))+SOMMEPROD(('24-H'!$B$17:$B$37=$A49)*('24-H'!$C$16:$H$16=I$6)*('24-H'!$C$15:$H$15=I$5)*('24-H'!$C$17:$H$37))+SOMMEPROD(('25-I'!$B$17:$B$37=$A49)*('25-I'!$C$16:$H$16=I$6)*('25-I'!$C$15:$H$15=I$5)*('25-I'!$C$17:$H$37))+SOMMEPROD(('26-J'!$B$17:$B$37=$A49)*('26-J'!$C$16:$H$16=I$6)*('26-J'!$C$15:$H$15=I$5)*('26-J'!$C$17:$H$37))+SOMMEPROD(('27-K'!$B$17:$B$37=$A49)*('27-K'!$C$16:$H$16=I$6)*('27-K'!$C$15:$H$15=I$5)*('27-K'!$C$17:$H$37))+SOMMEPROD(('28-L'!$B$17:$B$37=$A49)*('28-L'!$C$16:$H$16=I$6)*('28-L'!$C$15:$H$15=I$5)*('28-L'!$C$17:$H$37))</f>
        <v>0</v>
      </c>
      <c r="J49" s="24">
        <f>SOMMEPROD(('19-C'!$B$17:$B$21=$A49)*('19-C'!$C$16:$H$16=J$6)*('19-C'!$C$15:$H$15=J$5)*('19-C'!$C$17:$H$21))+SOMMEPROD(('20-D'!$B$17:$B$21=$A49)*('20-D'!$C$16:$H$16=J$6)*('20-D'!$C$15:$H$15=J$5)*('20-D'!$C$17:$H$21))+SOMMEPROD(('21-E'!$B$17:$B$21=$A49)*('21-E'!$C$16:$H$16=J$6)*('21-E'!$C$15:$H$15=J$5)*('21-E'!$C$17:$H$21))+SOMMEPROD(('22-F'!$B$17:$B$37=$A49)*('22-F'!$C$16:$H$16=J$6)*('22-F'!$C$15:$H$15=J$5)*('22-F'!$C$17:$H$37))+SOMMEPROD(('23-G'!$B$17:$B$37=$A49)*('23-G'!$C$16:$H$16=J$6)*('23-G'!$C$15:$H$15=J$5)*('23-G'!$C$17:$H$37))+SOMMEPROD(('24-H'!$B$17:$B$37=$A49)*('24-H'!$C$16:$H$16=J$6)*('24-H'!$C$15:$H$15=J$5)*('24-H'!$C$17:$H$37))+SOMMEPROD(('25-I'!$B$17:$B$37=$A49)*('25-I'!$C$16:$H$16=J$6)*('25-I'!$C$15:$H$15=J$5)*('25-I'!$C$17:$H$37))+SOMMEPROD(('26-J'!$B$17:$B$37=$A49)*('26-J'!$C$16:$H$16=J$6)*('26-J'!$C$15:$H$15=J$5)*('26-J'!$C$17:$H$37))+SOMMEPROD(('27-K'!$B$17:$B$37=$A49)*('27-K'!$C$16:$H$16=J$6)*('27-K'!$C$15:$H$15=J$5)*('27-K'!$C$17:$H$37))+SOMMEPROD(('28-L'!$B$17:$B$37=$A49)*('28-L'!$C$16:$H$16=J$6)*('28-L'!$C$15:$H$15=J$5)*('28-L'!$C$17:$H$37))</f>
        <v>6100</v>
      </c>
      <c r="K49" s="24">
        <f>SOMMEPROD(('19-C'!$B$17:$B$21=$A49)*('19-C'!$C$16:$H$16=K$6)*('19-C'!$C$15:$H$15=K$5)*('19-C'!$C$17:$H$21))+SOMMEPROD(('20-D'!$B$17:$B$21=$A49)*('20-D'!$C$16:$H$16=K$6)*('20-D'!$C$15:$H$15=K$5)*('20-D'!$C$17:$H$21))+SOMMEPROD(('21-E'!$B$17:$B$21=$A49)*('21-E'!$C$16:$H$16=K$6)*('21-E'!$C$15:$H$15=K$5)*('21-E'!$C$17:$H$21))+SOMMEPROD(('22-F'!$B$17:$B$37=$A49)*('22-F'!$C$16:$H$16=K$6)*('22-F'!$C$15:$H$15=K$5)*('22-F'!$C$17:$H$37))+SOMMEPROD(('23-G'!$B$17:$B$37=$A49)*('23-G'!$C$16:$H$16=K$6)*('23-G'!$C$15:$H$15=K$5)*('23-G'!$C$17:$H$37))+SOMMEPROD(('24-H'!$B$17:$B$37=$A49)*('24-H'!$C$16:$H$16=K$6)*('24-H'!$C$15:$H$15=K$5)*('24-H'!$C$17:$H$37))+SOMMEPROD(('25-I'!$B$17:$B$37=$A49)*('25-I'!$C$16:$H$16=K$6)*('25-I'!$C$15:$H$15=K$5)*('25-I'!$C$17:$H$37))+SOMMEPROD(('26-J'!$B$17:$B$37=$A49)*('26-J'!$C$16:$H$16=K$6)*('26-J'!$C$15:$H$15=K$5)*('26-J'!$C$17:$H$37))+SOMMEPROD(('27-K'!$B$17:$B$37=$A49)*('27-K'!$C$16:$H$16=K$6)*('27-K'!$C$15:$H$15=K$5)*('27-K'!$C$17:$H$37))+SOMMEPROD(('28-L'!$B$17:$B$37=$A49)*('28-L'!$C$16:$H$16=K$6)*('28-L'!$C$15:$H$15=K$5)*('28-L'!$C$17:$H$37))</f>
        <v>20700</v>
      </c>
      <c r="L49" s="24">
        <f>SOMMEPROD(('19-C'!$B$17:$B$21=$A49)*('19-C'!$C$16:$H$16=L$6)*('19-C'!$C$15:$H$15=L$5)*('19-C'!$C$17:$H$21))+SOMMEPROD(('20-D'!$B$17:$B$21=$A49)*('20-D'!$C$16:$H$16=L$6)*('20-D'!$C$15:$H$15=L$5)*('20-D'!$C$17:$H$21))+SOMMEPROD(('21-E'!$B$17:$B$21=$A49)*('21-E'!$C$16:$H$16=L$6)*('21-E'!$C$15:$H$15=L$5)*('21-E'!$C$17:$H$21))+SOMMEPROD(('22-F'!$B$17:$B$37=$A49)*('22-F'!$C$16:$H$16=L$6)*('22-F'!$C$15:$H$15=L$5)*('22-F'!$C$17:$H$37))+SOMMEPROD(('23-G'!$B$17:$B$37=$A49)*('23-G'!$C$16:$H$16=L$6)*('23-G'!$C$15:$H$15=L$5)*('23-G'!$C$17:$H$37))+SOMMEPROD(('24-H'!$B$17:$B$37=$A49)*('24-H'!$C$16:$H$16=L$6)*('24-H'!$C$15:$H$15=L$5)*('24-H'!$C$17:$H$37))+SOMMEPROD(('25-I'!$B$17:$B$37=$A49)*('25-I'!$C$16:$H$16=L$6)*('25-I'!$C$15:$H$15=L$5)*('25-I'!$C$17:$H$37))+SOMMEPROD(('26-J'!$B$17:$B$37=$A49)*('26-J'!$C$16:$H$16=L$6)*('26-J'!$C$15:$H$15=L$5)*('26-J'!$C$17:$H$37))+SOMMEPROD(('27-K'!$B$17:$B$37=$A49)*('27-K'!$C$16:$H$16=L$6)*('27-K'!$C$15:$H$15=L$5)*('27-K'!$C$17:$H$37))+SOMMEPROD(('28-L'!$B$17:$B$37=$A49)*('28-L'!$C$16:$H$16=L$6)*('28-L'!$C$15:$H$15=L$5)*('28-L'!$C$17:$H$37))</f>
        <v>0</v>
      </c>
      <c r="M49" s="24">
        <f>SOMMEPROD(('19-C'!$B$17:$B$21=$A49)*('19-C'!$C$16:$H$16=M$6)*('19-C'!$C$15:$H$15=M$5)*('19-C'!$C$17:$H$21))+SOMMEPROD(('20-D'!$B$17:$B$21=$A49)*('20-D'!$C$16:$H$16=M$6)*('20-D'!$C$15:$H$15=M$5)*('20-D'!$C$17:$H$21))+SOMMEPROD(('21-E'!$B$17:$B$21=$A49)*('21-E'!$C$16:$H$16=M$6)*('21-E'!$C$15:$H$15=M$5)*('21-E'!$C$17:$H$21))+SOMMEPROD(('22-F'!$B$17:$B$37=$A49)*('22-F'!$C$16:$H$16=M$6)*('22-F'!$C$15:$H$15=M$5)*('22-F'!$C$17:$H$37))+SOMMEPROD(('23-G'!$B$17:$B$37=$A49)*('23-G'!$C$16:$H$16=M$6)*('23-G'!$C$15:$H$15=M$5)*('23-G'!$C$17:$H$37))+SOMMEPROD(('24-H'!$B$17:$B$37=$A49)*('24-H'!$C$16:$H$16=M$6)*('24-H'!$C$15:$H$15=M$5)*('24-H'!$C$17:$H$37))+SOMMEPROD(('25-I'!$B$17:$B$37=$A49)*('25-I'!$C$16:$H$16=M$6)*('25-I'!$C$15:$H$15=M$5)*('25-I'!$C$17:$H$37))+SOMMEPROD(('26-J'!$B$17:$B$37=$A49)*('26-J'!$C$16:$H$16=M$6)*('26-J'!$C$15:$H$15=M$5)*('26-J'!$C$17:$H$37))+SOMMEPROD(('27-K'!$B$17:$B$37=$A49)*('27-K'!$C$16:$H$16=M$6)*('27-K'!$C$15:$H$15=M$5)*('27-K'!$C$17:$H$37))+SOMMEPROD(('28-L'!$B$17:$B$37=$A49)*('28-L'!$C$16:$H$16=M$6)*('28-L'!$C$15:$H$15=M$5)*('28-L'!$C$17:$H$37))</f>
        <v>0</v>
      </c>
      <c r="N49" s="24">
        <f>SOMMEPROD(('19-C'!$B$17:$B$21=$A49)*('19-C'!$C$16:$H$16=N$6)*('19-C'!$C$15:$H$15=N$5)*('19-C'!$C$17:$H$21))+SOMMEPROD(('20-D'!$B$17:$B$21=$A49)*('20-D'!$C$16:$H$16=N$6)*('20-D'!$C$15:$H$15=N$5)*('20-D'!$C$17:$H$21))+SOMMEPROD(('21-E'!$B$17:$B$21=$A49)*('21-E'!$C$16:$H$16=N$6)*('21-E'!$C$15:$H$15=N$5)*('21-E'!$C$17:$H$21))+SOMMEPROD(('22-F'!$B$17:$B$37=$A49)*('22-F'!$C$16:$H$16=N$6)*('22-F'!$C$15:$H$15=N$5)*('22-F'!$C$17:$H$37))+SOMMEPROD(('23-G'!$B$17:$B$37=$A49)*('23-G'!$C$16:$H$16=N$6)*('23-G'!$C$15:$H$15=N$5)*('23-G'!$C$17:$H$37))+SOMMEPROD(('24-H'!$B$17:$B$37=$A49)*('24-H'!$C$16:$H$16=N$6)*('24-H'!$C$15:$H$15=N$5)*('24-H'!$C$17:$H$37))+SOMMEPROD(('25-I'!$B$17:$B$37=$A49)*('25-I'!$C$16:$H$16=N$6)*('25-I'!$C$15:$H$15=N$5)*('25-I'!$C$17:$H$37))+SOMMEPROD(('26-J'!$B$17:$B$37=$A49)*('26-J'!$C$16:$H$16=N$6)*('26-J'!$C$15:$H$15=N$5)*('26-J'!$C$17:$H$37))+SOMMEPROD(('27-K'!$B$17:$B$37=$A49)*('27-K'!$C$16:$H$16=N$6)*('27-K'!$C$15:$H$15=N$5)*('27-K'!$C$17:$H$37))+SOMMEPROD(('28-L'!$B$17:$B$37=$A49)*('28-L'!$C$16:$H$16=N$6)*('28-L'!$C$15:$H$15=N$5)*('28-L'!$C$17:$H$37))</f>
        <v>14700</v>
      </c>
      <c r="O49" s="24">
        <f>SOMMEPROD(('19-C'!$B$17:$B$21=$A49)*('19-C'!$C$16:$H$16=O$6)*('19-C'!$C$15:$H$15=O$5)*('19-C'!$C$17:$H$21))+SOMMEPROD(('20-D'!$B$17:$B$21=$A49)*('20-D'!$C$16:$H$16=O$6)*('20-D'!$C$15:$H$15=O$5)*('20-D'!$C$17:$H$21))+SOMMEPROD(('21-E'!$B$17:$B$21=$A49)*('21-E'!$C$16:$H$16=O$6)*('21-E'!$C$15:$H$15=O$5)*('21-E'!$C$17:$H$21))+SOMMEPROD(('22-F'!$B$17:$B$37=$A49)*('22-F'!$C$16:$H$16=O$6)*('22-F'!$C$15:$H$15=O$5)*('22-F'!$C$17:$H$37))+SOMMEPROD(('23-G'!$B$17:$B$37=$A49)*('23-G'!$C$16:$H$16=O$6)*('23-G'!$C$15:$H$15=O$5)*('23-G'!$C$17:$H$37))+SOMMEPROD(('24-H'!$B$17:$B$37=$A49)*('24-H'!$C$16:$H$16=O$6)*('24-H'!$C$15:$H$15=O$5)*('24-H'!$C$17:$H$37))+SOMMEPROD(('25-I'!$B$17:$B$37=$A49)*('25-I'!$C$16:$H$16=O$6)*('25-I'!$C$15:$H$15=O$5)*('25-I'!$C$17:$H$37))+SOMMEPROD(('26-J'!$B$17:$B$37=$A49)*('26-J'!$C$16:$H$16=O$6)*('26-J'!$C$15:$H$15=O$5)*('26-J'!$C$17:$H$37))+SOMMEPROD(('27-K'!$B$17:$B$37=$A49)*('27-K'!$C$16:$H$16=O$6)*('27-K'!$C$15:$H$15=O$5)*('27-K'!$C$17:$H$37))+SOMMEPROD(('28-L'!$B$17:$B$37=$A49)*('28-L'!$C$16:$H$16=O$6)*('28-L'!$C$15:$H$15=O$5)*('28-L'!$C$17:$H$37))</f>
        <v>16400</v>
      </c>
      <c r="P49" s="24">
        <f>SOMMEPROD(('19-C'!$B$17:$B$21=$A49)*('19-C'!$C$16:$H$16=P$6)*('19-C'!$C$15:$H$15=P$5)*('19-C'!$C$17:$H$21))+SOMMEPROD(('20-D'!$B$17:$B$21=$A49)*('20-D'!$C$16:$H$16=P$6)*('20-D'!$C$15:$H$15=P$5)*('20-D'!$C$17:$H$21))+SOMMEPROD(('21-E'!$B$17:$B$21=$A49)*('21-E'!$C$16:$H$16=P$6)*('21-E'!$C$15:$H$15=P$5)*('21-E'!$C$17:$H$21))+SOMMEPROD(('22-F'!$B$17:$B$37=$A49)*('22-F'!$C$16:$H$16=P$6)*('22-F'!$C$15:$H$15=P$5)*('22-F'!$C$17:$H$37))+SOMMEPROD(('23-G'!$B$17:$B$37=$A49)*('23-G'!$C$16:$H$16=P$6)*('23-G'!$C$15:$H$15=P$5)*('23-G'!$C$17:$H$37))+SOMMEPROD(('24-H'!$B$17:$B$37=$A49)*('24-H'!$C$16:$H$16=P$6)*('24-H'!$C$15:$H$15=P$5)*('24-H'!$C$17:$H$37))+SOMMEPROD(('25-I'!$B$17:$B$37=$A49)*('25-I'!$C$16:$H$16=P$6)*('25-I'!$C$15:$H$15=P$5)*('25-I'!$C$17:$H$37))+SOMMEPROD(('26-J'!$B$17:$B$37=$A49)*('26-J'!$C$16:$H$16=P$6)*('26-J'!$C$15:$H$15=P$5)*('26-J'!$C$17:$H$37))+SOMMEPROD(('27-K'!$B$17:$B$37=$A49)*('27-K'!$C$16:$H$16=P$6)*('27-K'!$C$15:$H$15=P$5)*('27-K'!$C$17:$H$37))+SOMMEPROD(('28-L'!$B$17:$B$37=$A49)*('28-L'!$C$16:$H$16=P$6)*('28-L'!$C$15:$H$15=P$5)*('28-L'!$C$17:$H$37))</f>
        <v>10100</v>
      </c>
      <c r="Q49" s="24">
        <f>SOMMEPROD(('19-C'!$B$17:$B$21=$A49)*('19-C'!$C$16:$H$16=Q$6)*('19-C'!$C$15:$H$15=Q$5)*('19-C'!$C$17:$H$21))+SOMMEPROD(('20-D'!$B$17:$B$21=$A49)*('20-D'!$C$16:$H$16=Q$6)*('20-D'!$C$15:$H$15=Q$5)*('20-D'!$C$17:$H$21))+SOMMEPROD(('21-E'!$B$17:$B$21=$A49)*('21-E'!$C$16:$H$16=Q$6)*('21-E'!$C$15:$H$15=Q$5)*('21-E'!$C$17:$H$21))+SOMMEPROD(('22-F'!$B$17:$B$37=$A49)*('22-F'!$C$16:$H$16=Q$6)*('22-F'!$C$15:$H$15=Q$5)*('22-F'!$C$17:$H$37))+SOMMEPROD(('23-G'!$B$17:$B$37=$A49)*('23-G'!$C$16:$H$16=Q$6)*('23-G'!$C$15:$H$15=Q$5)*('23-G'!$C$17:$H$37))+SOMMEPROD(('24-H'!$B$17:$B$37=$A49)*('24-H'!$C$16:$H$16=Q$6)*('24-H'!$C$15:$H$15=Q$5)*('24-H'!$C$17:$H$37))+SOMMEPROD(('25-I'!$B$17:$B$37=$A49)*('25-I'!$C$16:$H$16=Q$6)*('25-I'!$C$15:$H$15=Q$5)*('25-I'!$C$17:$H$37))+SOMMEPROD(('26-J'!$B$17:$B$37=$A49)*('26-J'!$C$16:$H$16=Q$6)*('26-J'!$C$15:$H$15=Q$5)*('26-J'!$C$17:$H$37))+SOMMEPROD(('27-K'!$B$17:$B$37=$A49)*('27-K'!$C$16:$H$16=Q$6)*('27-K'!$C$15:$H$15=Q$5)*('27-K'!$C$17:$H$37))+SOMMEPROD(('28-L'!$B$17:$B$37=$A49)*('28-L'!$C$16:$H$16=Q$6)*('28-L'!$C$15:$H$15=Q$5)*('28-L'!$C$17:$H$37))</f>
        <v>0</v>
      </c>
      <c r="R49" s="24">
        <f>SOMMEPROD(('19-C'!$B$17:$B$21=$A49)*('19-C'!$C$16:$H$16=R$6)*('19-C'!$C$15:$H$15=R$5)*('19-C'!$C$17:$H$21))+SOMMEPROD(('20-D'!$B$17:$B$21=$A49)*('20-D'!$C$16:$H$16=R$6)*('20-D'!$C$15:$H$15=R$5)*('20-D'!$C$17:$H$21))+SOMMEPROD(('21-E'!$B$17:$B$21=$A49)*('21-E'!$C$16:$H$16=R$6)*('21-E'!$C$15:$H$15=R$5)*('21-E'!$C$17:$H$21))+SOMMEPROD(('22-F'!$B$17:$B$37=$A49)*('22-F'!$C$16:$H$16=R$6)*('22-F'!$C$15:$H$15=R$5)*('22-F'!$C$17:$H$37))+SOMMEPROD(('23-G'!$B$17:$B$37=$A49)*('23-G'!$C$16:$H$16=R$6)*('23-G'!$C$15:$H$15=R$5)*('23-G'!$C$17:$H$37))+SOMMEPROD(('24-H'!$B$17:$B$37=$A49)*('24-H'!$C$16:$H$16=R$6)*('24-H'!$C$15:$H$15=R$5)*('24-H'!$C$17:$H$37))+SOMMEPROD(('25-I'!$B$17:$B$37=$A49)*('25-I'!$C$16:$H$16=R$6)*('25-I'!$C$15:$H$15=R$5)*('25-I'!$C$17:$H$37))+SOMMEPROD(('26-J'!$B$17:$B$37=$A49)*('26-J'!$C$16:$H$16=R$6)*('26-J'!$C$15:$H$15=R$5)*('26-J'!$C$17:$H$37))+SOMMEPROD(('27-K'!$B$17:$B$37=$A49)*('27-K'!$C$16:$H$16=R$6)*('27-K'!$C$15:$H$15=R$5)*('27-K'!$C$17:$H$37))+SOMMEPROD(('28-L'!$B$17:$B$37=$A49)*('28-L'!$C$16:$H$16=R$6)*('28-L'!$C$15:$H$15=R$5)*('28-L'!$C$17:$H$37))</f>
        <v>0</v>
      </c>
      <c r="S49" s="24">
        <f>SOMMEPROD(('19-C'!$B$17:$B$21=$A49)*('19-C'!$C$16:$H$16=S$6)*('19-C'!$C$15:$H$15=S$5)*('19-C'!$C$17:$H$21))+SOMMEPROD(('20-D'!$B$17:$B$21=$A49)*('20-D'!$C$16:$H$16=S$6)*('20-D'!$C$15:$H$15=S$5)*('20-D'!$C$17:$H$21))+SOMMEPROD(('21-E'!$B$17:$B$21=$A49)*('21-E'!$C$16:$H$16=S$6)*('21-E'!$C$15:$H$15=S$5)*('21-E'!$C$17:$H$21))+SOMMEPROD(('22-F'!$B$17:$B$37=$A49)*('22-F'!$C$16:$H$16=S$6)*('22-F'!$C$15:$H$15=S$5)*('22-F'!$C$17:$H$37))+SOMMEPROD(('23-G'!$B$17:$B$37=$A49)*('23-G'!$C$16:$H$16=S$6)*('23-G'!$C$15:$H$15=S$5)*('23-G'!$C$17:$H$37))+SOMMEPROD(('24-H'!$B$17:$B$37=$A49)*('24-H'!$C$16:$H$16=S$6)*('24-H'!$C$15:$H$15=S$5)*('24-H'!$C$17:$H$37))+SOMMEPROD(('25-I'!$B$17:$B$37=$A49)*('25-I'!$C$16:$H$16=S$6)*('25-I'!$C$15:$H$15=S$5)*('25-I'!$C$17:$H$37))+SOMMEPROD(('26-J'!$B$17:$B$37=$A49)*('26-J'!$C$16:$H$16=S$6)*('26-J'!$C$15:$H$15=S$5)*('26-J'!$C$17:$H$37))+SOMMEPROD(('27-K'!$B$17:$B$37=$A49)*('27-K'!$C$16:$H$16=S$6)*('27-K'!$C$15:$H$15=S$5)*('27-K'!$C$17:$H$37))+SOMMEPROD(('28-L'!$B$17:$B$37=$A49)*('28-L'!$C$16:$H$16=S$6)*('28-L'!$C$15:$H$15=S$5)*('28-L'!$C$17:$H$37))</f>
        <v>42200</v>
      </c>
      <c r="T49" s="24">
        <f>SOMMEPROD(('19-C'!$B$17:$B$21=$A49)*('19-C'!$C$16:$H$16=T$6)*('19-C'!$C$15:$H$15=T$5)*('19-C'!$C$17:$H$21))+SOMMEPROD(('20-D'!$B$17:$B$21=$A49)*('20-D'!$C$16:$H$16=T$6)*('20-D'!$C$15:$H$15=T$5)*('20-D'!$C$17:$H$21))+SOMMEPROD(('21-E'!$B$17:$B$21=$A49)*('21-E'!$C$16:$H$16=T$6)*('21-E'!$C$15:$H$15=T$5)*('21-E'!$C$17:$H$21))+SOMMEPROD(('22-F'!$B$17:$B$37=$A49)*('22-F'!$C$16:$H$16=T$6)*('22-F'!$C$15:$H$15=T$5)*('22-F'!$C$17:$H$37))+SOMMEPROD(('23-G'!$B$17:$B$37=$A49)*('23-G'!$C$16:$H$16=T$6)*('23-G'!$C$15:$H$15=T$5)*('23-G'!$C$17:$H$37))+SOMMEPROD(('24-H'!$B$17:$B$37=$A49)*('24-H'!$C$16:$H$16=T$6)*('24-H'!$C$15:$H$15=T$5)*('24-H'!$C$17:$H$37))+SOMMEPROD(('25-I'!$B$17:$B$37=$A49)*('25-I'!$C$16:$H$16=T$6)*('25-I'!$C$15:$H$15=T$5)*('25-I'!$C$17:$H$37))+SOMMEPROD(('26-J'!$B$17:$B$37=$A49)*('26-J'!$C$16:$H$16=T$6)*('26-J'!$C$15:$H$15=T$5)*('26-J'!$C$17:$H$37))+SOMMEPROD(('27-K'!$B$17:$B$37=$A49)*('27-K'!$C$16:$H$16=T$6)*('27-K'!$C$15:$H$15=T$5)*('27-K'!$C$17:$H$37))+SOMMEPROD(('28-L'!$B$17:$B$37=$A49)*('28-L'!$C$16:$H$16=T$6)*('28-L'!$C$15:$H$15=T$5)*('28-L'!$C$17:$H$37))</f>
        <v>186900</v>
      </c>
      <c r="U49" s="24">
        <f>SOMMEPROD(('19-C'!$B$17:$B$21=$A49)*('19-C'!$C$16:$H$16=U$6)*('19-C'!$C$15:$H$15=U$5)*('19-C'!$C$17:$H$21))+SOMMEPROD(('20-D'!$B$17:$B$21=$A49)*('20-D'!$C$16:$H$16=U$6)*('20-D'!$C$15:$H$15=U$5)*('20-D'!$C$17:$H$21))+SOMMEPROD(('21-E'!$B$17:$B$21=$A49)*('21-E'!$C$16:$H$16=U$6)*('21-E'!$C$15:$H$15=U$5)*('21-E'!$C$17:$H$21))+SOMMEPROD(('22-F'!$B$17:$B$37=$A49)*('22-F'!$C$16:$H$16=U$6)*('22-F'!$C$15:$H$15=U$5)*('22-F'!$C$17:$H$37))+SOMMEPROD(('23-G'!$B$17:$B$37=$A49)*('23-G'!$C$16:$H$16=U$6)*('23-G'!$C$15:$H$15=U$5)*('23-G'!$C$17:$H$37))+SOMMEPROD(('24-H'!$B$17:$B$37=$A49)*('24-H'!$C$16:$H$16=U$6)*('24-H'!$C$15:$H$15=U$5)*('24-H'!$C$17:$H$37))+SOMMEPROD(('25-I'!$B$17:$B$37=$A49)*('25-I'!$C$16:$H$16=U$6)*('25-I'!$C$15:$H$15=U$5)*('25-I'!$C$17:$H$37))+SOMMEPROD(('26-J'!$B$17:$B$37=$A49)*('26-J'!$C$16:$H$16=U$6)*('26-J'!$C$15:$H$15=U$5)*('26-J'!$C$17:$H$37))+SOMMEPROD(('27-K'!$B$17:$B$37=$A49)*('27-K'!$C$16:$H$16=U$6)*('27-K'!$C$15:$H$15=U$5)*('27-K'!$C$17:$H$37))+SOMMEPROD(('28-L'!$B$17:$B$37=$A49)*('28-L'!$C$16:$H$16=U$6)*('28-L'!$C$15:$H$15=U$5)*('28-L'!$C$17:$H$37))</f>
        <v>11100</v>
      </c>
      <c r="V49" s="24">
        <f>SOMMEPROD(('19-C'!$B$17:$B$21=$A49)*('19-C'!$C$16:$H$16=V$6)*('19-C'!$C$15:$H$15=V$5)*('19-C'!$C$17:$H$21))+SOMMEPROD(('20-D'!$B$17:$B$21=$A49)*('20-D'!$C$16:$H$16=V$6)*('20-D'!$C$15:$H$15=V$5)*('20-D'!$C$17:$H$21))+SOMMEPROD(('21-E'!$B$17:$B$21=$A49)*('21-E'!$C$16:$H$16=V$6)*('21-E'!$C$15:$H$15=V$5)*('21-E'!$C$17:$H$21))+SOMMEPROD(('22-F'!$B$17:$B$37=$A49)*('22-F'!$C$16:$H$16=V$6)*('22-F'!$C$15:$H$15=V$5)*('22-F'!$C$17:$H$37))+SOMMEPROD(('23-G'!$B$17:$B$37=$A49)*('23-G'!$C$16:$H$16=V$6)*('23-G'!$C$15:$H$15=V$5)*('23-G'!$C$17:$H$37))+SOMMEPROD(('24-H'!$B$17:$B$37=$A49)*('24-H'!$C$16:$H$16=V$6)*('24-H'!$C$15:$H$15=V$5)*('24-H'!$C$17:$H$37))+SOMMEPROD(('25-I'!$B$17:$B$37=$A49)*('25-I'!$C$16:$H$16=V$6)*('25-I'!$C$15:$H$15=V$5)*('25-I'!$C$17:$H$37))+SOMMEPROD(('26-J'!$B$17:$B$37=$A49)*('26-J'!$C$16:$H$16=V$6)*('26-J'!$C$15:$H$15=V$5)*('26-J'!$C$17:$H$37))+SOMMEPROD(('27-K'!$B$17:$B$37=$A49)*('27-K'!$C$16:$H$16=V$6)*('27-K'!$C$15:$H$15=V$5)*('27-K'!$C$17:$H$37))+SOMMEPROD(('28-L'!$B$17:$B$37=$A49)*('28-L'!$C$16:$H$16=V$6)*('28-L'!$C$15:$H$15=V$5)*('28-L'!$C$17:$H$37))</f>
        <v>74600</v>
      </c>
      <c r="W49" s="24">
        <f>SOMMEPROD(('19-C'!$B$17:$B$21=$A49)*('19-C'!$C$16:$H$16=W$6)*('19-C'!$C$15:$H$15=W$5)*('19-C'!$C$17:$H$21))+SOMMEPROD(('20-D'!$B$17:$B$21=$A49)*('20-D'!$C$16:$H$16=W$6)*('20-D'!$C$15:$H$15=W$5)*('20-D'!$C$17:$H$21))+SOMMEPROD(('21-E'!$B$17:$B$21=$A49)*('21-E'!$C$16:$H$16=W$6)*('21-E'!$C$15:$H$15=W$5)*('21-E'!$C$17:$H$21))+SOMMEPROD(('22-F'!$B$17:$B$37=$A49)*('22-F'!$C$16:$H$16=W$6)*('22-F'!$C$15:$H$15=W$5)*('22-F'!$C$17:$H$37))+SOMMEPROD(('23-G'!$B$17:$B$37=$A49)*('23-G'!$C$16:$H$16=W$6)*('23-G'!$C$15:$H$15=W$5)*('23-G'!$C$17:$H$37))+SOMMEPROD(('24-H'!$B$17:$B$37=$A49)*('24-H'!$C$16:$H$16=W$6)*('24-H'!$C$15:$H$15=W$5)*('24-H'!$C$17:$H$37))+SOMMEPROD(('25-I'!$B$17:$B$37=$A49)*('25-I'!$C$16:$H$16=W$6)*('25-I'!$C$15:$H$15=W$5)*('25-I'!$C$17:$H$37))+SOMMEPROD(('26-J'!$B$17:$B$37=$A49)*('26-J'!$C$16:$H$16=W$6)*('26-J'!$C$15:$H$15=W$5)*('26-J'!$C$17:$H$37))+SOMMEPROD(('27-K'!$B$17:$B$37=$A49)*('27-K'!$C$16:$H$16=W$6)*('27-K'!$C$15:$H$15=W$5)*('27-K'!$C$17:$H$37))+SOMMEPROD(('28-L'!$B$17:$B$37=$A49)*('28-L'!$C$16:$H$16=W$6)*('28-L'!$C$15:$H$15=W$5)*('28-L'!$C$17:$H$37))</f>
        <v>0</v>
      </c>
      <c r="X49" s="24">
        <f>SOMMEPROD(('19-C'!$B$17:$B$21=$A49)*('19-C'!$C$16:$H$16=X$6)*('19-C'!$C$15:$H$15=X$5)*('19-C'!$C$17:$H$21))+SOMMEPROD(('20-D'!$B$17:$B$21=$A49)*('20-D'!$C$16:$H$16=X$6)*('20-D'!$C$15:$H$15=X$5)*('20-D'!$C$17:$H$21))+SOMMEPROD(('21-E'!$B$17:$B$21=$A49)*('21-E'!$C$16:$H$16=X$6)*('21-E'!$C$15:$H$15=X$5)*('21-E'!$C$17:$H$21))+SOMMEPROD(('22-F'!$B$17:$B$37=$A49)*('22-F'!$C$16:$H$16=X$6)*('22-F'!$C$15:$H$15=X$5)*('22-F'!$C$17:$H$37))+SOMMEPROD(('23-G'!$B$17:$B$37=$A49)*('23-G'!$C$16:$H$16=X$6)*('23-G'!$C$15:$H$15=X$5)*('23-G'!$C$17:$H$37))+SOMMEPROD(('24-H'!$B$17:$B$37=$A49)*('24-H'!$C$16:$H$16=X$6)*('24-H'!$C$15:$H$15=X$5)*('24-H'!$C$17:$H$37))+SOMMEPROD(('25-I'!$B$17:$B$37=$A49)*('25-I'!$C$16:$H$16=X$6)*('25-I'!$C$15:$H$15=X$5)*('25-I'!$C$17:$H$37))+SOMMEPROD(('26-J'!$B$17:$B$37=$A49)*('26-J'!$C$16:$H$16=X$6)*('26-J'!$C$15:$H$15=X$5)*('26-J'!$C$17:$H$37))+SOMMEPROD(('27-K'!$B$17:$B$37=$A49)*('27-K'!$C$16:$H$16=X$6)*('27-K'!$C$15:$H$15=X$5)*('27-K'!$C$17:$H$37))+SOMMEPROD(('28-L'!$B$17:$B$37=$A49)*('28-L'!$C$16:$H$16=X$6)*('28-L'!$C$15:$H$15=X$5)*('28-L'!$C$17:$H$37))</f>
        <v>0</v>
      </c>
      <c r="Y49" s="135" t="e">
        <f t="shared" ca="1" si="11"/>
        <v>#NAME?</v>
      </c>
      <c r="AA49" s="126">
        <f t="shared" si="12"/>
        <v>2036</v>
      </c>
      <c r="AB49" s="19">
        <f t="shared" si="17"/>
        <v>0</v>
      </c>
      <c r="AC49" s="19">
        <f t="shared" si="17"/>
        <v>0</v>
      </c>
      <c r="AD49" s="19">
        <f t="shared" si="17"/>
        <v>0</v>
      </c>
      <c r="AE49" s="19">
        <f t="shared" si="17"/>
        <v>0</v>
      </c>
      <c r="AF49" s="19">
        <f t="shared" si="17"/>
        <v>0</v>
      </c>
      <c r="AG49" s="19">
        <f t="shared" si="17"/>
        <v>0</v>
      </c>
      <c r="AH49" s="19">
        <f t="shared" si="17"/>
        <v>0</v>
      </c>
      <c r="AI49" s="19">
        <f t="shared" si="17"/>
        <v>0</v>
      </c>
      <c r="AJ49" s="19">
        <f t="shared" si="17"/>
        <v>0</v>
      </c>
      <c r="AK49" s="19">
        <f t="shared" si="17"/>
        <v>0</v>
      </c>
      <c r="AL49" s="19">
        <f t="shared" si="18"/>
        <v>26800</v>
      </c>
      <c r="AM49" s="19">
        <f t="shared" si="18"/>
        <v>14700</v>
      </c>
      <c r="AN49" s="19">
        <f t="shared" si="18"/>
        <v>16400</v>
      </c>
      <c r="AO49" s="19">
        <f t="shared" si="18"/>
        <v>10100</v>
      </c>
      <c r="AP49" s="19">
        <f t="shared" si="18"/>
        <v>42200</v>
      </c>
      <c r="AQ49" s="19">
        <f t="shared" si="18"/>
        <v>272600</v>
      </c>
      <c r="AR49" s="19">
        <f t="shared" si="18"/>
        <v>0</v>
      </c>
      <c r="AS49" s="134">
        <f t="shared" si="15"/>
        <v>382800</v>
      </c>
    </row>
    <row r="50" spans="1:45" ht="15" customHeight="1" x14ac:dyDescent="0.25">
      <c r="A50" s="126">
        <f t="shared" si="16"/>
        <v>2037</v>
      </c>
      <c r="B50" s="24">
        <f>SOMMEPROD(('19-C'!$B$17:$B$21=$A50)*('19-C'!$C$16:$H$16=B$6)*('19-C'!$C$15:$H$15=B$5)*('19-C'!$C$17:$H$21))+SOMMEPROD(('20-D'!$B$17:$B$21=$A50)*('20-D'!$C$16:$H$16=B$6)*('20-D'!$C$15:$H$15=B$5)*('20-D'!$C$17:$H$21))+SOMMEPROD(('21-E'!$B$17:$B$21=$A50)*('21-E'!$C$16:$H$16=B$6)*('21-E'!$C$15:$H$15=B$5)*('21-E'!$C$17:$H$21))+SOMMEPROD(('22-F'!$B$17:$B$37=$A50)*('22-F'!$C$16:$H$16=B$6)*('22-F'!$C$15:$H$15=B$5)*('22-F'!$C$17:$H$37))+SOMMEPROD(('23-G'!$B$17:$B$37=$A50)*('23-G'!$C$16:$H$16=B$6)*('23-G'!$C$15:$H$15=B$5)*('23-G'!$C$17:$H$37))+SOMMEPROD(('24-H'!$B$17:$B$37=$A50)*('24-H'!$C$16:$H$16=B$6)*('24-H'!$C$15:$H$15=B$5)*('24-H'!$C$17:$H$37))+SOMMEPROD(('25-I'!$B$17:$B$37=$A50)*('25-I'!$C$16:$H$16=B$6)*('25-I'!$C$15:$H$15=B$5)*('25-I'!$C$17:$H$37))+SOMMEPROD(('26-J'!$B$17:$B$37=$A50)*('26-J'!$C$16:$H$16=B$6)*('26-J'!$C$15:$H$15=B$5)*('26-J'!$C$17:$H$37))+SOMMEPROD(('27-K'!$B$17:$B$37=$A50)*('27-K'!$C$16:$H$16=B$6)*('27-K'!$C$15:$H$15=B$5)*('27-K'!$C$17:$H$37))+SOMMEPROD(('28-L'!$B$17:$B$37=$A50)*('28-L'!$C$16:$H$16=B$6)*('28-L'!$C$15:$H$15=B$5)*('28-L'!$C$17:$H$37))</f>
        <v>0</v>
      </c>
      <c r="C50" s="24" t="e">
        <f ca="1">SOMMEPROD(('19-C'!$B$17:$B$21=$A50)*('19-C'!$C$16:$H$16=C$6)*('19-C'!$C$15:$H$15=C$5)*('19-C'!$C$17:$H$21))+SOMMEPROD(('20-D'!$B$17:$B$21=$A50)*('20-D'!$C$16:$H$16=C$6)*('20-D'!$C$15:$H$15=C$5)*('20-D'!$C$17:$H$21))+SOMMEPROD(('21-E'!$B$17:$B$21=$A50)*('21-E'!$C$16:$H$16=C$6)*('21-E'!$C$15:$H$15=C$5)*('21-E'!$C$17:$H$21))+SOMMEPROD(('22-F'!$B$17:$B$37=$A50)*('22-F'!$C$16:$H$16=C$6)*('22-F'!$C$15:$H$15=C$5)*('22-F'!$C$17:$H$37))+SOMMEPROD(('23-G'!$B$17:$B$37=$A50)*('23-G'!$C$16:$H$16=C$6)*('23-G'!$C$15:$H$15=C$5)*('23-G'!$C$17:$H$37))+SOMMEPROD(('24-H'!$B$17:$B$37=$A50)*('24-H'!$C$16:$H$16=C$6)*('24-H'!$C$15:$H$15=C$5)*('24-H'!$C$17:$H$37))+SOMMEPROD(('25-I'!$B$17:$B$37=$A50)*('25-I'!$C$16:$H$16=C$6)*('25-I'!$C$15:$H$15=C$5)*('25-I'!$C$17:$H$37))+SOMMEPROD(('26-J'!$B$17:$B$37=$A50)*('26-J'!$C$16:$H$16=C$6)*('26-J'!$C$15:$H$15=C$5)*('26-J'!$C$17:$H$37))+SOMMEPROD(('27-K'!$B$17:$B$37=$A50)*('27-K'!$C$16:$H$16=C$6)*('27-K'!$C$15:$H$15=C$5)*('27-K'!$C$17:$H$37))+SOMMEPROD(('28-L'!$B$17:$B$37=$A50)*('28-L'!$C$16:$H$16=C$6)*('28-L'!$C$15:$H$15=C$5)*('28-L'!$C$17:$H$37))</f>
        <v>#NAME?</v>
      </c>
      <c r="D50" s="24" t="e">
        <f ca="1">SOMMEPROD(('19-C'!$B$17:$B$21=$A50)*('19-C'!$C$16:$H$16=D$6)*('19-C'!$C$15:$H$15=D$5)*('19-C'!$C$17:$H$21))+SOMMEPROD(('20-D'!$B$17:$B$21=$A50)*('20-D'!$C$16:$H$16=D$6)*('20-D'!$C$15:$H$15=D$5)*('20-D'!$C$17:$H$21))+SOMMEPROD(('21-E'!$B$17:$B$21=$A50)*('21-E'!$C$16:$H$16=D$6)*('21-E'!$C$15:$H$15=D$5)*('21-E'!$C$17:$H$21))+SOMMEPROD(('22-F'!$B$17:$B$37=$A50)*('22-F'!$C$16:$H$16=D$6)*('22-F'!$C$15:$H$15=D$5)*('22-F'!$C$17:$H$37))+SOMMEPROD(('23-G'!$B$17:$B$37=$A50)*('23-G'!$C$16:$H$16=D$6)*('23-G'!$C$15:$H$15=D$5)*('23-G'!$C$17:$H$37))+SOMMEPROD(('24-H'!$B$17:$B$37=$A50)*('24-H'!$C$16:$H$16=D$6)*('24-H'!$C$15:$H$15=D$5)*('24-H'!$C$17:$H$37))+SOMMEPROD(('25-I'!$B$17:$B$37=$A50)*('25-I'!$C$16:$H$16=D$6)*('25-I'!$C$15:$H$15=D$5)*('25-I'!$C$17:$H$37))+SOMMEPROD(('26-J'!$B$17:$B$37=$A50)*('26-J'!$C$16:$H$16=D$6)*('26-J'!$C$15:$H$15=D$5)*('26-J'!$C$17:$H$37))+SOMMEPROD(('27-K'!$B$17:$B$37=$A50)*('27-K'!$C$16:$H$16=D$6)*('27-K'!$C$15:$H$15=D$5)*('27-K'!$C$17:$H$37))+SOMMEPROD(('28-L'!$B$17:$B$37=$A50)*('28-L'!$C$16:$H$16=D$6)*('28-L'!$C$15:$H$15=D$5)*('28-L'!$C$17:$H$37))</f>
        <v>#NAME?</v>
      </c>
      <c r="E50" s="24" t="e">
        <f ca="1">SOMMEPROD(('19-C'!$B$17:$B$21=$A50)*('19-C'!$C$16:$H$16=E$6)*('19-C'!$C$15:$H$15=E$5)*('19-C'!$C$17:$H$21))+SOMMEPROD(('20-D'!$B$17:$B$21=$A50)*('20-D'!$C$16:$H$16=E$6)*('20-D'!$C$15:$H$15=E$5)*('20-D'!$C$17:$H$21))+SOMMEPROD(('21-E'!$B$17:$B$21=$A50)*('21-E'!$C$16:$H$16=E$6)*('21-E'!$C$15:$H$15=E$5)*('21-E'!$C$17:$H$21))+SOMMEPROD(('22-F'!$B$17:$B$37=$A50)*('22-F'!$C$16:$H$16=E$6)*('22-F'!$C$15:$H$15=E$5)*('22-F'!$C$17:$H$37))+SOMMEPROD(('23-G'!$B$17:$B$37=$A50)*('23-G'!$C$16:$H$16=E$6)*('23-G'!$C$15:$H$15=E$5)*('23-G'!$C$17:$H$37))+SOMMEPROD(('24-H'!$B$17:$B$37=$A50)*('24-H'!$C$16:$H$16=E$6)*('24-H'!$C$15:$H$15=E$5)*('24-H'!$C$17:$H$37))+SOMMEPROD(('25-I'!$B$17:$B$37=$A50)*('25-I'!$C$16:$H$16=E$6)*('25-I'!$C$15:$H$15=E$5)*('25-I'!$C$17:$H$37))+SOMMEPROD(('26-J'!$B$17:$B$37=$A50)*('26-J'!$C$16:$H$16=E$6)*('26-J'!$C$15:$H$15=E$5)*('26-J'!$C$17:$H$37))+SOMMEPROD(('27-K'!$B$17:$B$37=$A50)*('27-K'!$C$16:$H$16=E$6)*('27-K'!$C$15:$H$15=E$5)*('27-K'!$C$17:$H$37))+SOMMEPROD(('28-L'!$B$17:$B$37=$A50)*('28-L'!$C$16:$H$16=E$6)*('28-L'!$C$15:$H$15=E$5)*('28-L'!$C$17:$H$37))</f>
        <v>#NAME?</v>
      </c>
      <c r="F50" s="24" t="e">
        <f ca="1">SOMMEPROD(('19-C'!$B$17:$B$21=$A50)*('19-C'!$C$16:$H$16=F$6)*('19-C'!$C$15:$H$15=F$5)*('19-C'!$C$17:$H$21))+SOMMEPROD(('20-D'!$B$17:$B$21=$A50)*('20-D'!$C$16:$H$16=F$6)*('20-D'!$C$15:$H$15=F$5)*('20-D'!$C$17:$H$21))+SOMMEPROD(('21-E'!$B$17:$B$21=$A50)*('21-E'!$C$16:$H$16=F$6)*('21-E'!$C$15:$H$15=F$5)*('21-E'!$C$17:$H$21))+SOMMEPROD(('22-F'!$B$17:$B$37=$A50)*('22-F'!$C$16:$H$16=F$6)*('22-F'!$C$15:$H$15=F$5)*('22-F'!$C$17:$H$37))+SOMMEPROD(('23-G'!$B$17:$B$37=$A50)*('23-G'!$C$16:$H$16=F$6)*('23-G'!$C$15:$H$15=F$5)*('23-G'!$C$17:$H$37))+SOMMEPROD(('24-H'!$B$17:$B$37=$A50)*('24-H'!$C$16:$H$16=F$6)*('24-H'!$C$15:$H$15=F$5)*('24-H'!$C$17:$H$37))+SOMMEPROD(('25-I'!$B$17:$B$37=$A50)*('25-I'!$C$16:$H$16=F$6)*('25-I'!$C$15:$H$15=F$5)*('25-I'!$C$17:$H$37))+SOMMEPROD(('26-J'!$B$17:$B$37=$A50)*('26-J'!$C$16:$H$16=F$6)*('26-J'!$C$15:$H$15=F$5)*('26-J'!$C$17:$H$37))+SOMMEPROD(('27-K'!$B$17:$B$37=$A50)*('27-K'!$C$16:$H$16=F$6)*('27-K'!$C$15:$H$15=F$5)*('27-K'!$C$17:$H$37))+SOMMEPROD(('28-L'!$B$17:$B$37=$A50)*('28-L'!$C$16:$H$16=F$6)*('28-L'!$C$15:$H$15=F$5)*('28-L'!$C$17:$H$37))</f>
        <v>#NAME?</v>
      </c>
      <c r="G50" s="24" t="e">
        <f ca="1">SOMMEPROD(('19-C'!$B$17:$B$21=$A50)*('19-C'!$C$16:$H$16=G$6)*('19-C'!$C$15:$H$15=G$5)*('19-C'!$C$17:$H$21))+SOMMEPROD(('20-D'!$B$17:$B$21=$A50)*('20-D'!$C$16:$H$16=G$6)*('20-D'!$C$15:$H$15=G$5)*('20-D'!$C$17:$H$21))+SOMMEPROD(('21-E'!$B$17:$B$21=$A50)*('21-E'!$C$16:$H$16=G$6)*('21-E'!$C$15:$H$15=G$5)*('21-E'!$C$17:$H$21))+SOMMEPROD(('22-F'!$B$17:$B$37=$A50)*('22-F'!$C$16:$H$16=G$6)*('22-F'!$C$15:$H$15=G$5)*('22-F'!$C$17:$H$37))+SOMMEPROD(('23-G'!$B$17:$B$37=$A50)*('23-G'!$C$16:$H$16=G$6)*('23-G'!$C$15:$H$15=G$5)*('23-G'!$C$17:$H$37))+SOMMEPROD(('24-H'!$B$17:$B$37=$A50)*('24-H'!$C$16:$H$16=G$6)*('24-H'!$C$15:$H$15=G$5)*('24-H'!$C$17:$H$37))+SOMMEPROD(('25-I'!$B$17:$B$37=$A50)*('25-I'!$C$16:$H$16=G$6)*('25-I'!$C$15:$H$15=G$5)*('25-I'!$C$17:$H$37))+SOMMEPROD(('26-J'!$B$17:$B$37=$A50)*('26-J'!$C$16:$H$16=G$6)*('26-J'!$C$15:$H$15=G$5)*('26-J'!$C$17:$H$37))+SOMMEPROD(('27-K'!$B$17:$B$37=$A50)*('27-K'!$C$16:$H$16=G$6)*('27-K'!$C$15:$H$15=G$5)*('27-K'!$C$17:$H$37))+SOMMEPROD(('28-L'!$B$17:$B$37=$A50)*('28-L'!$C$16:$H$16=G$6)*('28-L'!$C$15:$H$15=G$5)*('28-L'!$C$17:$H$37))</f>
        <v>#NAME?</v>
      </c>
      <c r="H50" s="24" t="e">
        <f ca="1">SOMMEPROD(('19-C'!$B$17:$B$21=$A50)*('19-C'!$C$16:$H$16=H$6)*('19-C'!$C$15:$H$15=H$5)*('19-C'!$C$17:$H$21))+SOMMEPROD(('20-D'!$B$17:$B$21=$A50)*('20-D'!$C$16:$H$16=H$6)*('20-D'!$C$15:$H$15=H$5)*('20-D'!$C$17:$H$21))+SOMMEPROD(('21-E'!$B$17:$B$21=$A50)*('21-E'!$C$16:$H$16=H$6)*('21-E'!$C$15:$H$15=H$5)*('21-E'!$C$17:$H$21))+SOMMEPROD(('22-F'!$B$17:$B$37=$A50)*('22-F'!$C$16:$H$16=H$6)*('22-F'!$C$15:$H$15=H$5)*('22-F'!$C$17:$H$37))+SOMMEPROD(('23-G'!$B$17:$B$37=$A50)*('23-G'!$C$16:$H$16=H$6)*('23-G'!$C$15:$H$15=H$5)*('23-G'!$C$17:$H$37))+SOMMEPROD(('24-H'!$B$17:$B$37=$A50)*('24-H'!$C$16:$H$16=H$6)*('24-H'!$C$15:$H$15=H$5)*('24-H'!$C$17:$H$37))+SOMMEPROD(('25-I'!$B$17:$B$37=$A50)*('25-I'!$C$16:$H$16=H$6)*('25-I'!$C$15:$H$15=H$5)*('25-I'!$C$17:$H$37))+SOMMEPROD(('26-J'!$B$17:$B$37=$A50)*('26-J'!$C$16:$H$16=H$6)*('26-J'!$C$15:$H$15=H$5)*('26-J'!$C$17:$H$37))+SOMMEPROD(('27-K'!$B$17:$B$37=$A50)*('27-K'!$C$16:$H$16=H$6)*('27-K'!$C$15:$H$15=H$5)*('27-K'!$C$17:$H$37))+SOMMEPROD(('28-L'!$B$17:$B$37=$A50)*('28-L'!$C$16:$H$16=H$6)*('28-L'!$C$15:$H$15=H$5)*('28-L'!$C$17:$H$37))</f>
        <v>#NAME?</v>
      </c>
      <c r="I50" s="24">
        <f>SOMMEPROD(('19-C'!$B$17:$B$21=$A50)*('19-C'!$C$16:$H$16=I$6)*('19-C'!$C$15:$H$15=I$5)*('19-C'!$C$17:$H$21))+SOMMEPROD(('20-D'!$B$17:$B$21=$A50)*('20-D'!$C$16:$H$16=I$6)*('20-D'!$C$15:$H$15=I$5)*('20-D'!$C$17:$H$21))+SOMMEPROD(('21-E'!$B$17:$B$21=$A50)*('21-E'!$C$16:$H$16=I$6)*('21-E'!$C$15:$H$15=I$5)*('21-E'!$C$17:$H$21))+SOMMEPROD(('22-F'!$B$17:$B$37=$A50)*('22-F'!$C$16:$H$16=I$6)*('22-F'!$C$15:$H$15=I$5)*('22-F'!$C$17:$H$37))+SOMMEPROD(('23-G'!$B$17:$B$37=$A50)*('23-G'!$C$16:$H$16=I$6)*('23-G'!$C$15:$H$15=I$5)*('23-G'!$C$17:$H$37))+SOMMEPROD(('24-H'!$B$17:$B$37=$A50)*('24-H'!$C$16:$H$16=I$6)*('24-H'!$C$15:$H$15=I$5)*('24-H'!$C$17:$H$37))+SOMMEPROD(('25-I'!$B$17:$B$37=$A50)*('25-I'!$C$16:$H$16=I$6)*('25-I'!$C$15:$H$15=I$5)*('25-I'!$C$17:$H$37))+SOMMEPROD(('26-J'!$B$17:$B$37=$A50)*('26-J'!$C$16:$H$16=I$6)*('26-J'!$C$15:$H$15=I$5)*('26-J'!$C$17:$H$37))+SOMMEPROD(('27-K'!$B$17:$B$37=$A50)*('27-K'!$C$16:$H$16=I$6)*('27-K'!$C$15:$H$15=I$5)*('27-K'!$C$17:$H$37))+SOMMEPROD(('28-L'!$B$17:$B$37=$A50)*('28-L'!$C$16:$H$16=I$6)*('28-L'!$C$15:$H$15=I$5)*('28-L'!$C$17:$H$37))</f>
        <v>0</v>
      </c>
      <c r="J50" s="24">
        <f>SOMMEPROD(('19-C'!$B$17:$B$21=$A50)*('19-C'!$C$16:$H$16=J$6)*('19-C'!$C$15:$H$15=J$5)*('19-C'!$C$17:$H$21))+SOMMEPROD(('20-D'!$B$17:$B$21=$A50)*('20-D'!$C$16:$H$16=J$6)*('20-D'!$C$15:$H$15=J$5)*('20-D'!$C$17:$H$21))+SOMMEPROD(('21-E'!$B$17:$B$21=$A50)*('21-E'!$C$16:$H$16=J$6)*('21-E'!$C$15:$H$15=J$5)*('21-E'!$C$17:$H$21))+SOMMEPROD(('22-F'!$B$17:$B$37=$A50)*('22-F'!$C$16:$H$16=J$6)*('22-F'!$C$15:$H$15=J$5)*('22-F'!$C$17:$H$37))+SOMMEPROD(('23-G'!$B$17:$B$37=$A50)*('23-G'!$C$16:$H$16=J$6)*('23-G'!$C$15:$H$15=J$5)*('23-G'!$C$17:$H$37))+SOMMEPROD(('24-H'!$B$17:$B$37=$A50)*('24-H'!$C$16:$H$16=J$6)*('24-H'!$C$15:$H$15=J$5)*('24-H'!$C$17:$H$37))+SOMMEPROD(('25-I'!$B$17:$B$37=$A50)*('25-I'!$C$16:$H$16=J$6)*('25-I'!$C$15:$H$15=J$5)*('25-I'!$C$17:$H$37))+SOMMEPROD(('26-J'!$B$17:$B$37=$A50)*('26-J'!$C$16:$H$16=J$6)*('26-J'!$C$15:$H$15=J$5)*('26-J'!$C$17:$H$37))+SOMMEPROD(('27-K'!$B$17:$B$37=$A50)*('27-K'!$C$16:$H$16=J$6)*('27-K'!$C$15:$H$15=J$5)*('27-K'!$C$17:$H$37))+SOMMEPROD(('28-L'!$B$17:$B$37=$A50)*('28-L'!$C$16:$H$16=J$6)*('28-L'!$C$15:$H$15=J$5)*('28-L'!$C$17:$H$37))</f>
        <v>0</v>
      </c>
      <c r="K50" s="24">
        <f>SOMMEPROD(('19-C'!$B$17:$B$21=$A50)*('19-C'!$C$16:$H$16=K$6)*('19-C'!$C$15:$H$15=K$5)*('19-C'!$C$17:$H$21))+SOMMEPROD(('20-D'!$B$17:$B$21=$A50)*('20-D'!$C$16:$H$16=K$6)*('20-D'!$C$15:$H$15=K$5)*('20-D'!$C$17:$H$21))+SOMMEPROD(('21-E'!$B$17:$B$21=$A50)*('21-E'!$C$16:$H$16=K$6)*('21-E'!$C$15:$H$15=K$5)*('21-E'!$C$17:$H$21))+SOMMEPROD(('22-F'!$B$17:$B$37=$A50)*('22-F'!$C$16:$H$16=K$6)*('22-F'!$C$15:$H$15=K$5)*('22-F'!$C$17:$H$37))+SOMMEPROD(('23-G'!$B$17:$B$37=$A50)*('23-G'!$C$16:$H$16=K$6)*('23-G'!$C$15:$H$15=K$5)*('23-G'!$C$17:$H$37))+SOMMEPROD(('24-H'!$B$17:$B$37=$A50)*('24-H'!$C$16:$H$16=K$6)*('24-H'!$C$15:$H$15=K$5)*('24-H'!$C$17:$H$37))+SOMMEPROD(('25-I'!$B$17:$B$37=$A50)*('25-I'!$C$16:$H$16=K$6)*('25-I'!$C$15:$H$15=K$5)*('25-I'!$C$17:$H$37))+SOMMEPROD(('26-J'!$B$17:$B$37=$A50)*('26-J'!$C$16:$H$16=K$6)*('26-J'!$C$15:$H$15=K$5)*('26-J'!$C$17:$H$37))+SOMMEPROD(('27-K'!$B$17:$B$37=$A50)*('27-K'!$C$16:$H$16=K$6)*('27-K'!$C$15:$H$15=K$5)*('27-K'!$C$17:$H$37))+SOMMEPROD(('28-L'!$B$17:$B$37=$A50)*('28-L'!$C$16:$H$16=K$6)*('28-L'!$C$15:$H$15=K$5)*('28-L'!$C$17:$H$37))</f>
        <v>0</v>
      </c>
      <c r="L50" s="24">
        <f>SOMMEPROD(('19-C'!$B$17:$B$21=$A50)*('19-C'!$C$16:$H$16=L$6)*('19-C'!$C$15:$H$15=L$5)*('19-C'!$C$17:$H$21))+SOMMEPROD(('20-D'!$B$17:$B$21=$A50)*('20-D'!$C$16:$H$16=L$6)*('20-D'!$C$15:$H$15=L$5)*('20-D'!$C$17:$H$21))+SOMMEPROD(('21-E'!$B$17:$B$21=$A50)*('21-E'!$C$16:$H$16=L$6)*('21-E'!$C$15:$H$15=L$5)*('21-E'!$C$17:$H$21))+SOMMEPROD(('22-F'!$B$17:$B$37=$A50)*('22-F'!$C$16:$H$16=L$6)*('22-F'!$C$15:$H$15=L$5)*('22-F'!$C$17:$H$37))+SOMMEPROD(('23-G'!$B$17:$B$37=$A50)*('23-G'!$C$16:$H$16=L$6)*('23-G'!$C$15:$H$15=L$5)*('23-G'!$C$17:$H$37))+SOMMEPROD(('24-H'!$B$17:$B$37=$A50)*('24-H'!$C$16:$H$16=L$6)*('24-H'!$C$15:$H$15=L$5)*('24-H'!$C$17:$H$37))+SOMMEPROD(('25-I'!$B$17:$B$37=$A50)*('25-I'!$C$16:$H$16=L$6)*('25-I'!$C$15:$H$15=L$5)*('25-I'!$C$17:$H$37))+SOMMEPROD(('26-J'!$B$17:$B$37=$A50)*('26-J'!$C$16:$H$16=L$6)*('26-J'!$C$15:$H$15=L$5)*('26-J'!$C$17:$H$37))+SOMMEPROD(('27-K'!$B$17:$B$37=$A50)*('27-K'!$C$16:$H$16=L$6)*('27-K'!$C$15:$H$15=L$5)*('27-K'!$C$17:$H$37))+SOMMEPROD(('28-L'!$B$17:$B$37=$A50)*('28-L'!$C$16:$H$16=L$6)*('28-L'!$C$15:$H$15=L$5)*('28-L'!$C$17:$H$37))</f>
        <v>0</v>
      </c>
      <c r="M50" s="24">
        <f>SOMMEPROD(('19-C'!$B$17:$B$21=$A50)*('19-C'!$C$16:$H$16=M$6)*('19-C'!$C$15:$H$15=M$5)*('19-C'!$C$17:$H$21))+SOMMEPROD(('20-D'!$B$17:$B$21=$A50)*('20-D'!$C$16:$H$16=M$6)*('20-D'!$C$15:$H$15=M$5)*('20-D'!$C$17:$H$21))+SOMMEPROD(('21-E'!$B$17:$B$21=$A50)*('21-E'!$C$16:$H$16=M$6)*('21-E'!$C$15:$H$15=M$5)*('21-E'!$C$17:$H$21))+SOMMEPROD(('22-F'!$B$17:$B$37=$A50)*('22-F'!$C$16:$H$16=M$6)*('22-F'!$C$15:$H$15=M$5)*('22-F'!$C$17:$H$37))+SOMMEPROD(('23-G'!$B$17:$B$37=$A50)*('23-G'!$C$16:$H$16=M$6)*('23-G'!$C$15:$H$15=M$5)*('23-G'!$C$17:$H$37))+SOMMEPROD(('24-H'!$B$17:$B$37=$A50)*('24-H'!$C$16:$H$16=M$6)*('24-H'!$C$15:$H$15=M$5)*('24-H'!$C$17:$H$37))+SOMMEPROD(('25-I'!$B$17:$B$37=$A50)*('25-I'!$C$16:$H$16=M$6)*('25-I'!$C$15:$H$15=M$5)*('25-I'!$C$17:$H$37))+SOMMEPROD(('26-J'!$B$17:$B$37=$A50)*('26-J'!$C$16:$H$16=M$6)*('26-J'!$C$15:$H$15=M$5)*('26-J'!$C$17:$H$37))+SOMMEPROD(('27-K'!$B$17:$B$37=$A50)*('27-K'!$C$16:$H$16=M$6)*('27-K'!$C$15:$H$15=M$5)*('27-K'!$C$17:$H$37))+SOMMEPROD(('28-L'!$B$17:$B$37=$A50)*('28-L'!$C$16:$H$16=M$6)*('28-L'!$C$15:$H$15=M$5)*('28-L'!$C$17:$H$37))</f>
        <v>0</v>
      </c>
      <c r="N50" s="24">
        <f>SOMMEPROD(('19-C'!$B$17:$B$21=$A50)*('19-C'!$C$16:$H$16=N$6)*('19-C'!$C$15:$H$15=N$5)*('19-C'!$C$17:$H$21))+SOMMEPROD(('20-D'!$B$17:$B$21=$A50)*('20-D'!$C$16:$H$16=N$6)*('20-D'!$C$15:$H$15=N$5)*('20-D'!$C$17:$H$21))+SOMMEPROD(('21-E'!$B$17:$B$21=$A50)*('21-E'!$C$16:$H$16=N$6)*('21-E'!$C$15:$H$15=N$5)*('21-E'!$C$17:$H$21))+SOMMEPROD(('22-F'!$B$17:$B$37=$A50)*('22-F'!$C$16:$H$16=N$6)*('22-F'!$C$15:$H$15=N$5)*('22-F'!$C$17:$H$37))+SOMMEPROD(('23-G'!$B$17:$B$37=$A50)*('23-G'!$C$16:$H$16=N$6)*('23-G'!$C$15:$H$15=N$5)*('23-G'!$C$17:$H$37))+SOMMEPROD(('24-H'!$B$17:$B$37=$A50)*('24-H'!$C$16:$H$16=N$6)*('24-H'!$C$15:$H$15=N$5)*('24-H'!$C$17:$H$37))+SOMMEPROD(('25-I'!$B$17:$B$37=$A50)*('25-I'!$C$16:$H$16=N$6)*('25-I'!$C$15:$H$15=N$5)*('25-I'!$C$17:$H$37))+SOMMEPROD(('26-J'!$B$17:$B$37=$A50)*('26-J'!$C$16:$H$16=N$6)*('26-J'!$C$15:$H$15=N$5)*('26-J'!$C$17:$H$37))+SOMMEPROD(('27-K'!$B$17:$B$37=$A50)*('27-K'!$C$16:$H$16=N$6)*('27-K'!$C$15:$H$15=N$5)*('27-K'!$C$17:$H$37))+SOMMEPROD(('28-L'!$B$17:$B$37=$A50)*('28-L'!$C$16:$H$16=N$6)*('28-L'!$C$15:$H$15=N$5)*('28-L'!$C$17:$H$37))</f>
        <v>15100</v>
      </c>
      <c r="O50" s="24">
        <f>SOMMEPROD(('19-C'!$B$17:$B$21=$A50)*('19-C'!$C$16:$H$16=O$6)*('19-C'!$C$15:$H$15=O$5)*('19-C'!$C$17:$H$21))+SOMMEPROD(('20-D'!$B$17:$B$21=$A50)*('20-D'!$C$16:$H$16=O$6)*('20-D'!$C$15:$H$15=O$5)*('20-D'!$C$17:$H$21))+SOMMEPROD(('21-E'!$B$17:$B$21=$A50)*('21-E'!$C$16:$H$16=O$6)*('21-E'!$C$15:$H$15=O$5)*('21-E'!$C$17:$H$21))+SOMMEPROD(('22-F'!$B$17:$B$37=$A50)*('22-F'!$C$16:$H$16=O$6)*('22-F'!$C$15:$H$15=O$5)*('22-F'!$C$17:$H$37))+SOMMEPROD(('23-G'!$B$17:$B$37=$A50)*('23-G'!$C$16:$H$16=O$6)*('23-G'!$C$15:$H$15=O$5)*('23-G'!$C$17:$H$37))+SOMMEPROD(('24-H'!$B$17:$B$37=$A50)*('24-H'!$C$16:$H$16=O$6)*('24-H'!$C$15:$H$15=O$5)*('24-H'!$C$17:$H$37))+SOMMEPROD(('25-I'!$B$17:$B$37=$A50)*('25-I'!$C$16:$H$16=O$6)*('25-I'!$C$15:$H$15=O$5)*('25-I'!$C$17:$H$37))+SOMMEPROD(('26-J'!$B$17:$B$37=$A50)*('26-J'!$C$16:$H$16=O$6)*('26-J'!$C$15:$H$15=O$5)*('26-J'!$C$17:$H$37))+SOMMEPROD(('27-K'!$B$17:$B$37=$A50)*('27-K'!$C$16:$H$16=O$6)*('27-K'!$C$15:$H$15=O$5)*('27-K'!$C$17:$H$37))+SOMMEPROD(('28-L'!$B$17:$B$37=$A50)*('28-L'!$C$16:$H$16=O$6)*('28-L'!$C$15:$H$15=O$5)*('28-L'!$C$17:$H$37))</f>
        <v>17000</v>
      </c>
      <c r="P50" s="24">
        <f>SOMMEPROD(('19-C'!$B$17:$B$21=$A50)*('19-C'!$C$16:$H$16=P$6)*('19-C'!$C$15:$H$15=P$5)*('19-C'!$C$17:$H$21))+SOMMEPROD(('20-D'!$B$17:$B$21=$A50)*('20-D'!$C$16:$H$16=P$6)*('20-D'!$C$15:$H$15=P$5)*('20-D'!$C$17:$H$21))+SOMMEPROD(('21-E'!$B$17:$B$21=$A50)*('21-E'!$C$16:$H$16=P$6)*('21-E'!$C$15:$H$15=P$5)*('21-E'!$C$17:$H$21))+SOMMEPROD(('22-F'!$B$17:$B$37=$A50)*('22-F'!$C$16:$H$16=P$6)*('22-F'!$C$15:$H$15=P$5)*('22-F'!$C$17:$H$37))+SOMMEPROD(('23-G'!$B$17:$B$37=$A50)*('23-G'!$C$16:$H$16=P$6)*('23-G'!$C$15:$H$15=P$5)*('23-G'!$C$17:$H$37))+SOMMEPROD(('24-H'!$B$17:$B$37=$A50)*('24-H'!$C$16:$H$16=P$6)*('24-H'!$C$15:$H$15=P$5)*('24-H'!$C$17:$H$37))+SOMMEPROD(('25-I'!$B$17:$B$37=$A50)*('25-I'!$C$16:$H$16=P$6)*('25-I'!$C$15:$H$15=P$5)*('25-I'!$C$17:$H$37))+SOMMEPROD(('26-J'!$B$17:$B$37=$A50)*('26-J'!$C$16:$H$16=P$6)*('26-J'!$C$15:$H$15=P$5)*('26-J'!$C$17:$H$37))+SOMMEPROD(('27-K'!$B$17:$B$37=$A50)*('27-K'!$C$16:$H$16=P$6)*('27-K'!$C$15:$H$15=P$5)*('27-K'!$C$17:$H$37))+SOMMEPROD(('28-L'!$B$17:$B$37=$A50)*('28-L'!$C$16:$H$16=P$6)*('28-L'!$C$15:$H$15=P$5)*('28-L'!$C$17:$H$37))</f>
        <v>10500</v>
      </c>
      <c r="Q50" s="24">
        <f>SOMMEPROD(('19-C'!$B$17:$B$21=$A50)*('19-C'!$C$16:$H$16=Q$6)*('19-C'!$C$15:$H$15=Q$5)*('19-C'!$C$17:$H$21))+SOMMEPROD(('20-D'!$B$17:$B$21=$A50)*('20-D'!$C$16:$H$16=Q$6)*('20-D'!$C$15:$H$15=Q$5)*('20-D'!$C$17:$H$21))+SOMMEPROD(('21-E'!$B$17:$B$21=$A50)*('21-E'!$C$16:$H$16=Q$6)*('21-E'!$C$15:$H$15=Q$5)*('21-E'!$C$17:$H$21))+SOMMEPROD(('22-F'!$B$17:$B$37=$A50)*('22-F'!$C$16:$H$16=Q$6)*('22-F'!$C$15:$H$15=Q$5)*('22-F'!$C$17:$H$37))+SOMMEPROD(('23-G'!$B$17:$B$37=$A50)*('23-G'!$C$16:$H$16=Q$6)*('23-G'!$C$15:$H$15=Q$5)*('23-G'!$C$17:$H$37))+SOMMEPROD(('24-H'!$B$17:$B$37=$A50)*('24-H'!$C$16:$H$16=Q$6)*('24-H'!$C$15:$H$15=Q$5)*('24-H'!$C$17:$H$37))+SOMMEPROD(('25-I'!$B$17:$B$37=$A50)*('25-I'!$C$16:$H$16=Q$6)*('25-I'!$C$15:$H$15=Q$5)*('25-I'!$C$17:$H$37))+SOMMEPROD(('26-J'!$B$17:$B$37=$A50)*('26-J'!$C$16:$H$16=Q$6)*('26-J'!$C$15:$H$15=Q$5)*('26-J'!$C$17:$H$37))+SOMMEPROD(('27-K'!$B$17:$B$37=$A50)*('27-K'!$C$16:$H$16=Q$6)*('27-K'!$C$15:$H$15=Q$5)*('27-K'!$C$17:$H$37))+SOMMEPROD(('28-L'!$B$17:$B$37=$A50)*('28-L'!$C$16:$H$16=Q$6)*('28-L'!$C$15:$H$15=Q$5)*('28-L'!$C$17:$H$37))</f>
        <v>0</v>
      </c>
      <c r="R50" s="24">
        <f>SOMMEPROD(('19-C'!$B$17:$B$21=$A50)*('19-C'!$C$16:$H$16=R$6)*('19-C'!$C$15:$H$15=R$5)*('19-C'!$C$17:$H$21))+SOMMEPROD(('20-D'!$B$17:$B$21=$A50)*('20-D'!$C$16:$H$16=R$6)*('20-D'!$C$15:$H$15=R$5)*('20-D'!$C$17:$H$21))+SOMMEPROD(('21-E'!$B$17:$B$21=$A50)*('21-E'!$C$16:$H$16=R$6)*('21-E'!$C$15:$H$15=R$5)*('21-E'!$C$17:$H$21))+SOMMEPROD(('22-F'!$B$17:$B$37=$A50)*('22-F'!$C$16:$H$16=R$6)*('22-F'!$C$15:$H$15=R$5)*('22-F'!$C$17:$H$37))+SOMMEPROD(('23-G'!$B$17:$B$37=$A50)*('23-G'!$C$16:$H$16=R$6)*('23-G'!$C$15:$H$15=R$5)*('23-G'!$C$17:$H$37))+SOMMEPROD(('24-H'!$B$17:$B$37=$A50)*('24-H'!$C$16:$H$16=R$6)*('24-H'!$C$15:$H$15=R$5)*('24-H'!$C$17:$H$37))+SOMMEPROD(('25-I'!$B$17:$B$37=$A50)*('25-I'!$C$16:$H$16=R$6)*('25-I'!$C$15:$H$15=R$5)*('25-I'!$C$17:$H$37))+SOMMEPROD(('26-J'!$B$17:$B$37=$A50)*('26-J'!$C$16:$H$16=R$6)*('26-J'!$C$15:$H$15=R$5)*('26-J'!$C$17:$H$37))+SOMMEPROD(('27-K'!$B$17:$B$37=$A50)*('27-K'!$C$16:$H$16=R$6)*('27-K'!$C$15:$H$15=R$5)*('27-K'!$C$17:$H$37))+SOMMEPROD(('28-L'!$B$17:$B$37=$A50)*('28-L'!$C$16:$H$16=R$6)*('28-L'!$C$15:$H$15=R$5)*('28-L'!$C$17:$H$37))</f>
        <v>0</v>
      </c>
      <c r="S50" s="24">
        <f>SOMMEPROD(('19-C'!$B$17:$B$21=$A50)*('19-C'!$C$16:$H$16=S$6)*('19-C'!$C$15:$H$15=S$5)*('19-C'!$C$17:$H$21))+SOMMEPROD(('20-D'!$B$17:$B$21=$A50)*('20-D'!$C$16:$H$16=S$6)*('20-D'!$C$15:$H$15=S$5)*('20-D'!$C$17:$H$21))+SOMMEPROD(('21-E'!$B$17:$B$21=$A50)*('21-E'!$C$16:$H$16=S$6)*('21-E'!$C$15:$H$15=S$5)*('21-E'!$C$17:$H$21))+SOMMEPROD(('22-F'!$B$17:$B$37=$A50)*('22-F'!$C$16:$H$16=S$6)*('22-F'!$C$15:$H$15=S$5)*('22-F'!$C$17:$H$37))+SOMMEPROD(('23-G'!$B$17:$B$37=$A50)*('23-G'!$C$16:$H$16=S$6)*('23-G'!$C$15:$H$15=S$5)*('23-G'!$C$17:$H$37))+SOMMEPROD(('24-H'!$B$17:$B$37=$A50)*('24-H'!$C$16:$H$16=S$6)*('24-H'!$C$15:$H$15=S$5)*('24-H'!$C$17:$H$37))+SOMMEPROD(('25-I'!$B$17:$B$37=$A50)*('25-I'!$C$16:$H$16=S$6)*('25-I'!$C$15:$H$15=S$5)*('25-I'!$C$17:$H$37))+SOMMEPROD(('26-J'!$B$17:$B$37=$A50)*('26-J'!$C$16:$H$16=S$6)*('26-J'!$C$15:$H$15=S$5)*('26-J'!$C$17:$H$37))+SOMMEPROD(('27-K'!$B$17:$B$37=$A50)*('27-K'!$C$16:$H$16=S$6)*('27-K'!$C$15:$H$15=S$5)*('27-K'!$C$17:$H$37))+SOMMEPROD(('28-L'!$B$17:$B$37=$A50)*('28-L'!$C$16:$H$16=S$6)*('28-L'!$C$15:$H$15=S$5)*('28-L'!$C$17:$H$37))</f>
        <v>42900</v>
      </c>
      <c r="T50" s="24">
        <f>SOMMEPROD(('19-C'!$B$17:$B$21=$A50)*('19-C'!$C$16:$H$16=T$6)*('19-C'!$C$15:$H$15=T$5)*('19-C'!$C$17:$H$21))+SOMMEPROD(('20-D'!$B$17:$B$21=$A50)*('20-D'!$C$16:$H$16=T$6)*('20-D'!$C$15:$H$15=T$5)*('20-D'!$C$17:$H$21))+SOMMEPROD(('21-E'!$B$17:$B$21=$A50)*('21-E'!$C$16:$H$16=T$6)*('21-E'!$C$15:$H$15=T$5)*('21-E'!$C$17:$H$21))+SOMMEPROD(('22-F'!$B$17:$B$37=$A50)*('22-F'!$C$16:$H$16=T$6)*('22-F'!$C$15:$H$15=T$5)*('22-F'!$C$17:$H$37))+SOMMEPROD(('23-G'!$B$17:$B$37=$A50)*('23-G'!$C$16:$H$16=T$6)*('23-G'!$C$15:$H$15=T$5)*('23-G'!$C$17:$H$37))+SOMMEPROD(('24-H'!$B$17:$B$37=$A50)*('24-H'!$C$16:$H$16=T$6)*('24-H'!$C$15:$H$15=T$5)*('24-H'!$C$17:$H$37))+SOMMEPROD(('25-I'!$B$17:$B$37=$A50)*('25-I'!$C$16:$H$16=T$6)*('25-I'!$C$15:$H$15=T$5)*('25-I'!$C$17:$H$37))+SOMMEPROD(('26-J'!$B$17:$B$37=$A50)*('26-J'!$C$16:$H$16=T$6)*('26-J'!$C$15:$H$15=T$5)*('26-J'!$C$17:$H$37))+SOMMEPROD(('27-K'!$B$17:$B$37=$A50)*('27-K'!$C$16:$H$16=T$6)*('27-K'!$C$15:$H$15=T$5)*('27-K'!$C$17:$H$37))+SOMMEPROD(('28-L'!$B$17:$B$37=$A50)*('28-L'!$C$16:$H$16=T$6)*('28-L'!$C$15:$H$15=T$5)*('28-L'!$C$17:$H$37))</f>
        <v>192100</v>
      </c>
      <c r="U50" s="24">
        <f>SOMMEPROD(('19-C'!$B$17:$B$21=$A50)*('19-C'!$C$16:$H$16=U$6)*('19-C'!$C$15:$H$15=U$5)*('19-C'!$C$17:$H$21))+SOMMEPROD(('20-D'!$B$17:$B$21=$A50)*('20-D'!$C$16:$H$16=U$6)*('20-D'!$C$15:$H$15=U$5)*('20-D'!$C$17:$H$21))+SOMMEPROD(('21-E'!$B$17:$B$21=$A50)*('21-E'!$C$16:$H$16=U$6)*('21-E'!$C$15:$H$15=U$5)*('21-E'!$C$17:$H$21))+SOMMEPROD(('22-F'!$B$17:$B$37=$A50)*('22-F'!$C$16:$H$16=U$6)*('22-F'!$C$15:$H$15=U$5)*('22-F'!$C$17:$H$37))+SOMMEPROD(('23-G'!$B$17:$B$37=$A50)*('23-G'!$C$16:$H$16=U$6)*('23-G'!$C$15:$H$15=U$5)*('23-G'!$C$17:$H$37))+SOMMEPROD(('24-H'!$B$17:$B$37=$A50)*('24-H'!$C$16:$H$16=U$6)*('24-H'!$C$15:$H$15=U$5)*('24-H'!$C$17:$H$37))+SOMMEPROD(('25-I'!$B$17:$B$37=$A50)*('25-I'!$C$16:$H$16=U$6)*('25-I'!$C$15:$H$15=U$5)*('25-I'!$C$17:$H$37))+SOMMEPROD(('26-J'!$B$17:$B$37=$A50)*('26-J'!$C$16:$H$16=U$6)*('26-J'!$C$15:$H$15=U$5)*('26-J'!$C$17:$H$37))+SOMMEPROD(('27-K'!$B$17:$B$37=$A50)*('27-K'!$C$16:$H$16=U$6)*('27-K'!$C$15:$H$15=U$5)*('27-K'!$C$17:$H$37))+SOMMEPROD(('28-L'!$B$17:$B$37=$A50)*('28-L'!$C$16:$H$16=U$6)*('28-L'!$C$15:$H$15=U$5)*('28-L'!$C$17:$H$37))</f>
        <v>11500</v>
      </c>
      <c r="V50" s="24">
        <f>SOMMEPROD(('19-C'!$B$17:$B$21=$A50)*('19-C'!$C$16:$H$16=V$6)*('19-C'!$C$15:$H$15=V$5)*('19-C'!$C$17:$H$21))+SOMMEPROD(('20-D'!$B$17:$B$21=$A50)*('20-D'!$C$16:$H$16=V$6)*('20-D'!$C$15:$H$15=V$5)*('20-D'!$C$17:$H$21))+SOMMEPROD(('21-E'!$B$17:$B$21=$A50)*('21-E'!$C$16:$H$16=V$6)*('21-E'!$C$15:$H$15=V$5)*('21-E'!$C$17:$H$21))+SOMMEPROD(('22-F'!$B$17:$B$37=$A50)*('22-F'!$C$16:$H$16=V$6)*('22-F'!$C$15:$H$15=V$5)*('22-F'!$C$17:$H$37))+SOMMEPROD(('23-G'!$B$17:$B$37=$A50)*('23-G'!$C$16:$H$16=V$6)*('23-G'!$C$15:$H$15=V$5)*('23-G'!$C$17:$H$37))+SOMMEPROD(('24-H'!$B$17:$B$37=$A50)*('24-H'!$C$16:$H$16=V$6)*('24-H'!$C$15:$H$15=V$5)*('24-H'!$C$17:$H$37))+SOMMEPROD(('25-I'!$B$17:$B$37=$A50)*('25-I'!$C$16:$H$16=V$6)*('25-I'!$C$15:$H$15=V$5)*('25-I'!$C$17:$H$37))+SOMMEPROD(('26-J'!$B$17:$B$37=$A50)*('26-J'!$C$16:$H$16=V$6)*('26-J'!$C$15:$H$15=V$5)*('26-J'!$C$17:$H$37))+SOMMEPROD(('27-K'!$B$17:$B$37=$A50)*('27-K'!$C$16:$H$16=V$6)*('27-K'!$C$15:$H$15=V$5)*('27-K'!$C$17:$H$37))+SOMMEPROD(('28-L'!$B$17:$B$37=$A50)*('28-L'!$C$16:$H$16=V$6)*('28-L'!$C$15:$H$15=V$5)*('28-L'!$C$17:$H$37))</f>
        <v>76700</v>
      </c>
      <c r="W50" s="24">
        <f>SOMMEPROD(('19-C'!$B$17:$B$21=$A50)*('19-C'!$C$16:$H$16=W$6)*('19-C'!$C$15:$H$15=W$5)*('19-C'!$C$17:$H$21))+SOMMEPROD(('20-D'!$B$17:$B$21=$A50)*('20-D'!$C$16:$H$16=W$6)*('20-D'!$C$15:$H$15=W$5)*('20-D'!$C$17:$H$21))+SOMMEPROD(('21-E'!$B$17:$B$21=$A50)*('21-E'!$C$16:$H$16=W$6)*('21-E'!$C$15:$H$15=W$5)*('21-E'!$C$17:$H$21))+SOMMEPROD(('22-F'!$B$17:$B$37=$A50)*('22-F'!$C$16:$H$16=W$6)*('22-F'!$C$15:$H$15=W$5)*('22-F'!$C$17:$H$37))+SOMMEPROD(('23-G'!$B$17:$B$37=$A50)*('23-G'!$C$16:$H$16=W$6)*('23-G'!$C$15:$H$15=W$5)*('23-G'!$C$17:$H$37))+SOMMEPROD(('24-H'!$B$17:$B$37=$A50)*('24-H'!$C$16:$H$16=W$6)*('24-H'!$C$15:$H$15=W$5)*('24-H'!$C$17:$H$37))+SOMMEPROD(('25-I'!$B$17:$B$37=$A50)*('25-I'!$C$16:$H$16=W$6)*('25-I'!$C$15:$H$15=W$5)*('25-I'!$C$17:$H$37))+SOMMEPROD(('26-J'!$B$17:$B$37=$A50)*('26-J'!$C$16:$H$16=W$6)*('26-J'!$C$15:$H$15=W$5)*('26-J'!$C$17:$H$37))+SOMMEPROD(('27-K'!$B$17:$B$37=$A50)*('27-K'!$C$16:$H$16=W$6)*('27-K'!$C$15:$H$15=W$5)*('27-K'!$C$17:$H$37))+SOMMEPROD(('28-L'!$B$17:$B$37=$A50)*('28-L'!$C$16:$H$16=W$6)*('28-L'!$C$15:$H$15=W$5)*('28-L'!$C$17:$H$37))</f>
        <v>0</v>
      </c>
      <c r="X50" s="24">
        <f>SOMMEPROD(('19-C'!$B$17:$B$21=$A50)*('19-C'!$C$16:$H$16=X$6)*('19-C'!$C$15:$H$15=X$5)*('19-C'!$C$17:$H$21))+SOMMEPROD(('20-D'!$B$17:$B$21=$A50)*('20-D'!$C$16:$H$16=X$6)*('20-D'!$C$15:$H$15=X$5)*('20-D'!$C$17:$H$21))+SOMMEPROD(('21-E'!$B$17:$B$21=$A50)*('21-E'!$C$16:$H$16=X$6)*('21-E'!$C$15:$H$15=X$5)*('21-E'!$C$17:$H$21))+SOMMEPROD(('22-F'!$B$17:$B$37=$A50)*('22-F'!$C$16:$H$16=X$6)*('22-F'!$C$15:$H$15=X$5)*('22-F'!$C$17:$H$37))+SOMMEPROD(('23-G'!$B$17:$B$37=$A50)*('23-G'!$C$16:$H$16=X$6)*('23-G'!$C$15:$H$15=X$5)*('23-G'!$C$17:$H$37))+SOMMEPROD(('24-H'!$B$17:$B$37=$A50)*('24-H'!$C$16:$H$16=X$6)*('24-H'!$C$15:$H$15=X$5)*('24-H'!$C$17:$H$37))+SOMMEPROD(('25-I'!$B$17:$B$37=$A50)*('25-I'!$C$16:$H$16=X$6)*('25-I'!$C$15:$H$15=X$5)*('25-I'!$C$17:$H$37))+SOMMEPROD(('26-J'!$B$17:$B$37=$A50)*('26-J'!$C$16:$H$16=X$6)*('26-J'!$C$15:$H$15=X$5)*('26-J'!$C$17:$H$37))+SOMMEPROD(('27-K'!$B$17:$B$37=$A50)*('27-K'!$C$16:$H$16=X$6)*('27-K'!$C$15:$H$15=X$5)*('27-K'!$C$17:$H$37))+SOMMEPROD(('28-L'!$B$17:$B$37=$A50)*('28-L'!$C$16:$H$16=X$6)*('28-L'!$C$15:$H$15=X$5)*('28-L'!$C$17:$H$37))</f>
        <v>0</v>
      </c>
      <c r="Y50" s="135" t="e">
        <f t="shared" ca="1" si="11"/>
        <v>#NAME?</v>
      </c>
      <c r="AA50" s="126">
        <f t="shared" si="12"/>
        <v>2037</v>
      </c>
      <c r="AB50" s="19">
        <f t="shared" si="17"/>
        <v>0</v>
      </c>
      <c r="AC50" s="19">
        <f t="shared" si="17"/>
        <v>0</v>
      </c>
      <c r="AD50" s="19">
        <f t="shared" si="17"/>
        <v>0</v>
      </c>
      <c r="AE50" s="19">
        <f t="shared" si="17"/>
        <v>0</v>
      </c>
      <c r="AF50" s="19">
        <f t="shared" si="17"/>
        <v>0</v>
      </c>
      <c r="AG50" s="19">
        <f t="shared" si="17"/>
        <v>0</v>
      </c>
      <c r="AH50" s="19">
        <f t="shared" si="17"/>
        <v>0</v>
      </c>
      <c r="AI50" s="19">
        <f t="shared" si="17"/>
        <v>0</v>
      </c>
      <c r="AJ50" s="19">
        <f t="shared" si="17"/>
        <v>0</v>
      </c>
      <c r="AK50" s="19">
        <f t="shared" si="17"/>
        <v>0</v>
      </c>
      <c r="AL50" s="19">
        <f t="shared" si="18"/>
        <v>0</v>
      </c>
      <c r="AM50" s="19">
        <f t="shared" si="18"/>
        <v>15100</v>
      </c>
      <c r="AN50" s="19">
        <f t="shared" si="18"/>
        <v>17000</v>
      </c>
      <c r="AO50" s="19">
        <f t="shared" si="18"/>
        <v>10500</v>
      </c>
      <c r="AP50" s="19">
        <f t="shared" si="18"/>
        <v>42900</v>
      </c>
      <c r="AQ50" s="19">
        <f t="shared" si="18"/>
        <v>280300</v>
      </c>
      <c r="AR50" s="19">
        <f t="shared" si="18"/>
        <v>0</v>
      </c>
      <c r="AS50" s="134">
        <f t="shared" si="15"/>
        <v>365800</v>
      </c>
    </row>
    <row r="51" spans="1:45" ht="15" customHeight="1" x14ac:dyDescent="0.25">
      <c r="A51" s="126">
        <f t="shared" si="16"/>
        <v>2038</v>
      </c>
      <c r="B51" s="24">
        <f>SOMMEPROD(('19-C'!$B$17:$B$21=$A51)*('19-C'!$C$16:$H$16=B$6)*('19-C'!$C$15:$H$15=B$5)*('19-C'!$C$17:$H$21))+SOMMEPROD(('20-D'!$B$17:$B$21=$A51)*('20-D'!$C$16:$H$16=B$6)*('20-D'!$C$15:$H$15=B$5)*('20-D'!$C$17:$H$21))+SOMMEPROD(('21-E'!$B$17:$B$21=$A51)*('21-E'!$C$16:$H$16=B$6)*('21-E'!$C$15:$H$15=B$5)*('21-E'!$C$17:$H$21))+SOMMEPROD(('22-F'!$B$17:$B$37=$A51)*('22-F'!$C$16:$H$16=B$6)*('22-F'!$C$15:$H$15=B$5)*('22-F'!$C$17:$H$37))+SOMMEPROD(('23-G'!$B$17:$B$37=$A51)*('23-G'!$C$16:$H$16=B$6)*('23-G'!$C$15:$H$15=B$5)*('23-G'!$C$17:$H$37))+SOMMEPROD(('24-H'!$B$17:$B$37=$A51)*('24-H'!$C$16:$H$16=B$6)*('24-H'!$C$15:$H$15=B$5)*('24-H'!$C$17:$H$37))+SOMMEPROD(('25-I'!$B$17:$B$37=$A51)*('25-I'!$C$16:$H$16=B$6)*('25-I'!$C$15:$H$15=B$5)*('25-I'!$C$17:$H$37))+SOMMEPROD(('26-J'!$B$17:$B$37=$A51)*('26-J'!$C$16:$H$16=B$6)*('26-J'!$C$15:$H$15=B$5)*('26-J'!$C$17:$H$37))+SOMMEPROD(('27-K'!$B$17:$B$37=$A51)*('27-K'!$C$16:$H$16=B$6)*('27-K'!$C$15:$H$15=B$5)*('27-K'!$C$17:$H$37))+SOMMEPROD(('28-L'!$B$17:$B$37=$A51)*('28-L'!$C$16:$H$16=B$6)*('28-L'!$C$15:$H$15=B$5)*('28-L'!$C$17:$H$37))</f>
        <v>0</v>
      </c>
      <c r="C51" s="24" t="e">
        <f ca="1">SOMMEPROD(('19-C'!$B$17:$B$21=$A51)*('19-C'!$C$16:$H$16=C$6)*('19-C'!$C$15:$H$15=C$5)*('19-C'!$C$17:$H$21))+SOMMEPROD(('20-D'!$B$17:$B$21=$A51)*('20-D'!$C$16:$H$16=C$6)*('20-D'!$C$15:$H$15=C$5)*('20-D'!$C$17:$H$21))+SOMMEPROD(('21-E'!$B$17:$B$21=$A51)*('21-E'!$C$16:$H$16=C$6)*('21-E'!$C$15:$H$15=C$5)*('21-E'!$C$17:$H$21))+SOMMEPROD(('22-F'!$B$17:$B$37=$A51)*('22-F'!$C$16:$H$16=C$6)*('22-F'!$C$15:$H$15=C$5)*('22-F'!$C$17:$H$37))+SOMMEPROD(('23-G'!$B$17:$B$37=$A51)*('23-G'!$C$16:$H$16=C$6)*('23-G'!$C$15:$H$15=C$5)*('23-G'!$C$17:$H$37))+SOMMEPROD(('24-H'!$B$17:$B$37=$A51)*('24-H'!$C$16:$H$16=C$6)*('24-H'!$C$15:$H$15=C$5)*('24-H'!$C$17:$H$37))+SOMMEPROD(('25-I'!$B$17:$B$37=$A51)*('25-I'!$C$16:$H$16=C$6)*('25-I'!$C$15:$H$15=C$5)*('25-I'!$C$17:$H$37))+SOMMEPROD(('26-J'!$B$17:$B$37=$A51)*('26-J'!$C$16:$H$16=C$6)*('26-J'!$C$15:$H$15=C$5)*('26-J'!$C$17:$H$37))+SOMMEPROD(('27-K'!$B$17:$B$37=$A51)*('27-K'!$C$16:$H$16=C$6)*('27-K'!$C$15:$H$15=C$5)*('27-K'!$C$17:$H$37))+SOMMEPROD(('28-L'!$B$17:$B$37=$A51)*('28-L'!$C$16:$H$16=C$6)*('28-L'!$C$15:$H$15=C$5)*('28-L'!$C$17:$H$37))</f>
        <v>#NAME?</v>
      </c>
      <c r="D51" s="24" t="e">
        <f ca="1">SOMMEPROD(('19-C'!$B$17:$B$21=$A51)*('19-C'!$C$16:$H$16=D$6)*('19-C'!$C$15:$H$15=D$5)*('19-C'!$C$17:$H$21))+SOMMEPROD(('20-D'!$B$17:$B$21=$A51)*('20-D'!$C$16:$H$16=D$6)*('20-D'!$C$15:$H$15=D$5)*('20-D'!$C$17:$H$21))+SOMMEPROD(('21-E'!$B$17:$B$21=$A51)*('21-E'!$C$16:$H$16=D$6)*('21-E'!$C$15:$H$15=D$5)*('21-E'!$C$17:$H$21))+SOMMEPROD(('22-F'!$B$17:$B$37=$A51)*('22-F'!$C$16:$H$16=D$6)*('22-F'!$C$15:$H$15=D$5)*('22-F'!$C$17:$H$37))+SOMMEPROD(('23-G'!$B$17:$B$37=$A51)*('23-G'!$C$16:$H$16=D$6)*('23-G'!$C$15:$H$15=D$5)*('23-G'!$C$17:$H$37))+SOMMEPROD(('24-H'!$B$17:$B$37=$A51)*('24-H'!$C$16:$H$16=D$6)*('24-H'!$C$15:$H$15=D$5)*('24-H'!$C$17:$H$37))+SOMMEPROD(('25-I'!$B$17:$B$37=$A51)*('25-I'!$C$16:$H$16=D$6)*('25-I'!$C$15:$H$15=D$5)*('25-I'!$C$17:$H$37))+SOMMEPROD(('26-J'!$B$17:$B$37=$A51)*('26-J'!$C$16:$H$16=D$6)*('26-J'!$C$15:$H$15=D$5)*('26-J'!$C$17:$H$37))+SOMMEPROD(('27-K'!$B$17:$B$37=$A51)*('27-K'!$C$16:$H$16=D$6)*('27-K'!$C$15:$H$15=D$5)*('27-K'!$C$17:$H$37))+SOMMEPROD(('28-L'!$B$17:$B$37=$A51)*('28-L'!$C$16:$H$16=D$6)*('28-L'!$C$15:$H$15=D$5)*('28-L'!$C$17:$H$37))</f>
        <v>#NAME?</v>
      </c>
      <c r="E51" s="24" t="e">
        <f ca="1">SOMMEPROD(('19-C'!$B$17:$B$21=$A51)*('19-C'!$C$16:$H$16=E$6)*('19-C'!$C$15:$H$15=E$5)*('19-C'!$C$17:$H$21))+SOMMEPROD(('20-D'!$B$17:$B$21=$A51)*('20-D'!$C$16:$H$16=E$6)*('20-D'!$C$15:$H$15=E$5)*('20-D'!$C$17:$H$21))+SOMMEPROD(('21-E'!$B$17:$B$21=$A51)*('21-E'!$C$16:$H$16=E$6)*('21-E'!$C$15:$H$15=E$5)*('21-E'!$C$17:$H$21))+SOMMEPROD(('22-F'!$B$17:$B$37=$A51)*('22-F'!$C$16:$H$16=E$6)*('22-F'!$C$15:$H$15=E$5)*('22-F'!$C$17:$H$37))+SOMMEPROD(('23-G'!$B$17:$B$37=$A51)*('23-G'!$C$16:$H$16=E$6)*('23-G'!$C$15:$H$15=E$5)*('23-G'!$C$17:$H$37))+SOMMEPROD(('24-H'!$B$17:$B$37=$A51)*('24-H'!$C$16:$H$16=E$6)*('24-H'!$C$15:$H$15=E$5)*('24-H'!$C$17:$H$37))+SOMMEPROD(('25-I'!$B$17:$B$37=$A51)*('25-I'!$C$16:$H$16=E$6)*('25-I'!$C$15:$H$15=E$5)*('25-I'!$C$17:$H$37))+SOMMEPROD(('26-J'!$B$17:$B$37=$A51)*('26-J'!$C$16:$H$16=E$6)*('26-J'!$C$15:$H$15=E$5)*('26-J'!$C$17:$H$37))+SOMMEPROD(('27-K'!$B$17:$B$37=$A51)*('27-K'!$C$16:$H$16=E$6)*('27-K'!$C$15:$H$15=E$5)*('27-K'!$C$17:$H$37))+SOMMEPROD(('28-L'!$B$17:$B$37=$A51)*('28-L'!$C$16:$H$16=E$6)*('28-L'!$C$15:$H$15=E$5)*('28-L'!$C$17:$H$37))</f>
        <v>#NAME?</v>
      </c>
      <c r="F51" s="24" t="e">
        <f ca="1">SOMMEPROD(('19-C'!$B$17:$B$21=$A51)*('19-C'!$C$16:$H$16=F$6)*('19-C'!$C$15:$H$15=F$5)*('19-C'!$C$17:$H$21))+SOMMEPROD(('20-D'!$B$17:$B$21=$A51)*('20-D'!$C$16:$H$16=F$6)*('20-D'!$C$15:$H$15=F$5)*('20-D'!$C$17:$H$21))+SOMMEPROD(('21-E'!$B$17:$B$21=$A51)*('21-E'!$C$16:$H$16=F$6)*('21-E'!$C$15:$H$15=F$5)*('21-E'!$C$17:$H$21))+SOMMEPROD(('22-F'!$B$17:$B$37=$A51)*('22-F'!$C$16:$H$16=F$6)*('22-F'!$C$15:$H$15=F$5)*('22-F'!$C$17:$H$37))+SOMMEPROD(('23-G'!$B$17:$B$37=$A51)*('23-G'!$C$16:$H$16=F$6)*('23-G'!$C$15:$H$15=F$5)*('23-G'!$C$17:$H$37))+SOMMEPROD(('24-H'!$B$17:$B$37=$A51)*('24-H'!$C$16:$H$16=F$6)*('24-H'!$C$15:$H$15=F$5)*('24-H'!$C$17:$H$37))+SOMMEPROD(('25-I'!$B$17:$B$37=$A51)*('25-I'!$C$16:$H$16=F$6)*('25-I'!$C$15:$H$15=F$5)*('25-I'!$C$17:$H$37))+SOMMEPROD(('26-J'!$B$17:$B$37=$A51)*('26-J'!$C$16:$H$16=F$6)*('26-J'!$C$15:$H$15=F$5)*('26-J'!$C$17:$H$37))+SOMMEPROD(('27-K'!$B$17:$B$37=$A51)*('27-K'!$C$16:$H$16=F$6)*('27-K'!$C$15:$H$15=F$5)*('27-K'!$C$17:$H$37))+SOMMEPROD(('28-L'!$B$17:$B$37=$A51)*('28-L'!$C$16:$H$16=F$6)*('28-L'!$C$15:$H$15=F$5)*('28-L'!$C$17:$H$37))</f>
        <v>#NAME?</v>
      </c>
      <c r="G51" s="24" t="e">
        <f ca="1">SOMMEPROD(('19-C'!$B$17:$B$21=$A51)*('19-C'!$C$16:$H$16=G$6)*('19-C'!$C$15:$H$15=G$5)*('19-C'!$C$17:$H$21))+SOMMEPROD(('20-D'!$B$17:$B$21=$A51)*('20-D'!$C$16:$H$16=G$6)*('20-D'!$C$15:$H$15=G$5)*('20-D'!$C$17:$H$21))+SOMMEPROD(('21-E'!$B$17:$B$21=$A51)*('21-E'!$C$16:$H$16=G$6)*('21-E'!$C$15:$H$15=G$5)*('21-E'!$C$17:$H$21))+SOMMEPROD(('22-F'!$B$17:$B$37=$A51)*('22-F'!$C$16:$H$16=G$6)*('22-F'!$C$15:$H$15=G$5)*('22-F'!$C$17:$H$37))+SOMMEPROD(('23-G'!$B$17:$B$37=$A51)*('23-G'!$C$16:$H$16=G$6)*('23-G'!$C$15:$H$15=G$5)*('23-G'!$C$17:$H$37))+SOMMEPROD(('24-H'!$B$17:$B$37=$A51)*('24-H'!$C$16:$H$16=G$6)*('24-H'!$C$15:$H$15=G$5)*('24-H'!$C$17:$H$37))+SOMMEPROD(('25-I'!$B$17:$B$37=$A51)*('25-I'!$C$16:$H$16=G$6)*('25-I'!$C$15:$H$15=G$5)*('25-I'!$C$17:$H$37))+SOMMEPROD(('26-J'!$B$17:$B$37=$A51)*('26-J'!$C$16:$H$16=G$6)*('26-J'!$C$15:$H$15=G$5)*('26-J'!$C$17:$H$37))+SOMMEPROD(('27-K'!$B$17:$B$37=$A51)*('27-K'!$C$16:$H$16=G$6)*('27-K'!$C$15:$H$15=G$5)*('27-K'!$C$17:$H$37))+SOMMEPROD(('28-L'!$B$17:$B$37=$A51)*('28-L'!$C$16:$H$16=G$6)*('28-L'!$C$15:$H$15=G$5)*('28-L'!$C$17:$H$37))</f>
        <v>#NAME?</v>
      </c>
      <c r="H51" s="24" t="e">
        <f ca="1">SOMMEPROD(('19-C'!$B$17:$B$21=$A51)*('19-C'!$C$16:$H$16=H$6)*('19-C'!$C$15:$H$15=H$5)*('19-C'!$C$17:$H$21))+SOMMEPROD(('20-D'!$B$17:$B$21=$A51)*('20-D'!$C$16:$H$16=H$6)*('20-D'!$C$15:$H$15=H$5)*('20-D'!$C$17:$H$21))+SOMMEPROD(('21-E'!$B$17:$B$21=$A51)*('21-E'!$C$16:$H$16=H$6)*('21-E'!$C$15:$H$15=H$5)*('21-E'!$C$17:$H$21))+SOMMEPROD(('22-F'!$B$17:$B$37=$A51)*('22-F'!$C$16:$H$16=H$6)*('22-F'!$C$15:$H$15=H$5)*('22-F'!$C$17:$H$37))+SOMMEPROD(('23-G'!$B$17:$B$37=$A51)*('23-G'!$C$16:$H$16=H$6)*('23-G'!$C$15:$H$15=H$5)*('23-G'!$C$17:$H$37))+SOMMEPROD(('24-H'!$B$17:$B$37=$A51)*('24-H'!$C$16:$H$16=H$6)*('24-H'!$C$15:$H$15=H$5)*('24-H'!$C$17:$H$37))+SOMMEPROD(('25-I'!$B$17:$B$37=$A51)*('25-I'!$C$16:$H$16=H$6)*('25-I'!$C$15:$H$15=H$5)*('25-I'!$C$17:$H$37))+SOMMEPROD(('26-J'!$B$17:$B$37=$A51)*('26-J'!$C$16:$H$16=H$6)*('26-J'!$C$15:$H$15=H$5)*('26-J'!$C$17:$H$37))+SOMMEPROD(('27-K'!$B$17:$B$37=$A51)*('27-K'!$C$16:$H$16=H$6)*('27-K'!$C$15:$H$15=H$5)*('27-K'!$C$17:$H$37))+SOMMEPROD(('28-L'!$B$17:$B$37=$A51)*('28-L'!$C$16:$H$16=H$6)*('28-L'!$C$15:$H$15=H$5)*('28-L'!$C$17:$H$37))</f>
        <v>#NAME?</v>
      </c>
      <c r="I51" s="24">
        <f>SOMMEPROD(('19-C'!$B$17:$B$21=$A51)*('19-C'!$C$16:$H$16=I$6)*('19-C'!$C$15:$H$15=I$5)*('19-C'!$C$17:$H$21))+SOMMEPROD(('20-D'!$B$17:$B$21=$A51)*('20-D'!$C$16:$H$16=I$6)*('20-D'!$C$15:$H$15=I$5)*('20-D'!$C$17:$H$21))+SOMMEPROD(('21-E'!$B$17:$B$21=$A51)*('21-E'!$C$16:$H$16=I$6)*('21-E'!$C$15:$H$15=I$5)*('21-E'!$C$17:$H$21))+SOMMEPROD(('22-F'!$B$17:$B$37=$A51)*('22-F'!$C$16:$H$16=I$6)*('22-F'!$C$15:$H$15=I$5)*('22-F'!$C$17:$H$37))+SOMMEPROD(('23-G'!$B$17:$B$37=$A51)*('23-G'!$C$16:$H$16=I$6)*('23-G'!$C$15:$H$15=I$5)*('23-G'!$C$17:$H$37))+SOMMEPROD(('24-H'!$B$17:$B$37=$A51)*('24-H'!$C$16:$H$16=I$6)*('24-H'!$C$15:$H$15=I$5)*('24-H'!$C$17:$H$37))+SOMMEPROD(('25-I'!$B$17:$B$37=$A51)*('25-I'!$C$16:$H$16=I$6)*('25-I'!$C$15:$H$15=I$5)*('25-I'!$C$17:$H$37))+SOMMEPROD(('26-J'!$B$17:$B$37=$A51)*('26-J'!$C$16:$H$16=I$6)*('26-J'!$C$15:$H$15=I$5)*('26-J'!$C$17:$H$37))+SOMMEPROD(('27-K'!$B$17:$B$37=$A51)*('27-K'!$C$16:$H$16=I$6)*('27-K'!$C$15:$H$15=I$5)*('27-K'!$C$17:$H$37))+SOMMEPROD(('28-L'!$B$17:$B$37=$A51)*('28-L'!$C$16:$H$16=I$6)*('28-L'!$C$15:$H$15=I$5)*('28-L'!$C$17:$H$37))</f>
        <v>0</v>
      </c>
      <c r="J51" s="24">
        <f>SOMMEPROD(('19-C'!$B$17:$B$21=$A51)*('19-C'!$C$16:$H$16=J$6)*('19-C'!$C$15:$H$15=J$5)*('19-C'!$C$17:$H$21))+SOMMEPROD(('20-D'!$B$17:$B$21=$A51)*('20-D'!$C$16:$H$16=J$6)*('20-D'!$C$15:$H$15=J$5)*('20-D'!$C$17:$H$21))+SOMMEPROD(('21-E'!$B$17:$B$21=$A51)*('21-E'!$C$16:$H$16=J$6)*('21-E'!$C$15:$H$15=J$5)*('21-E'!$C$17:$H$21))+SOMMEPROD(('22-F'!$B$17:$B$37=$A51)*('22-F'!$C$16:$H$16=J$6)*('22-F'!$C$15:$H$15=J$5)*('22-F'!$C$17:$H$37))+SOMMEPROD(('23-G'!$B$17:$B$37=$A51)*('23-G'!$C$16:$H$16=J$6)*('23-G'!$C$15:$H$15=J$5)*('23-G'!$C$17:$H$37))+SOMMEPROD(('24-H'!$B$17:$B$37=$A51)*('24-H'!$C$16:$H$16=J$6)*('24-H'!$C$15:$H$15=J$5)*('24-H'!$C$17:$H$37))+SOMMEPROD(('25-I'!$B$17:$B$37=$A51)*('25-I'!$C$16:$H$16=J$6)*('25-I'!$C$15:$H$15=J$5)*('25-I'!$C$17:$H$37))+SOMMEPROD(('26-J'!$B$17:$B$37=$A51)*('26-J'!$C$16:$H$16=J$6)*('26-J'!$C$15:$H$15=J$5)*('26-J'!$C$17:$H$37))+SOMMEPROD(('27-K'!$B$17:$B$37=$A51)*('27-K'!$C$16:$H$16=J$6)*('27-K'!$C$15:$H$15=J$5)*('27-K'!$C$17:$H$37))+SOMMEPROD(('28-L'!$B$17:$B$37=$A51)*('28-L'!$C$16:$H$16=J$6)*('28-L'!$C$15:$H$15=J$5)*('28-L'!$C$17:$H$37))</f>
        <v>0</v>
      </c>
      <c r="K51" s="24">
        <f>SOMMEPROD(('19-C'!$B$17:$B$21=$A51)*('19-C'!$C$16:$H$16=K$6)*('19-C'!$C$15:$H$15=K$5)*('19-C'!$C$17:$H$21))+SOMMEPROD(('20-D'!$B$17:$B$21=$A51)*('20-D'!$C$16:$H$16=K$6)*('20-D'!$C$15:$H$15=K$5)*('20-D'!$C$17:$H$21))+SOMMEPROD(('21-E'!$B$17:$B$21=$A51)*('21-E'!$C$16:$H$16=K$6)*('21-E'!$C$15:$H$15=K$5)*('21-E'!$C$17:$H$21))+SOMMEPROD(('22-F'!$B$17:$B$37=$A51)*('22-F'!$C$16:$H$16=K$6)*('22-F'!$C$15:$H$15=K$5)*('22-F'!$C$17:$H$37))+SOMMEPROD(('23-G'!$B$17:$B$37=$A51)*('23-G'!$C$16:$H$16=K$6)*('23-G'!$C$15:$H$15=K$5)*('23-G'!$C$17:$H$37))+SOMMEPROD(('24-H'!$B$17:$B$37=$A51)*('24-H'!$C$16:$H$16=K$6)*('24-H'!$C$15:$H$15=K$5)*('24-H'!$C$17:$H$37))+SOMMEPROD(('25-I'!$B$17:$B$37=$A51)*('25-I'!$C$16:$H$16=K$6)*('25-I'!$C$15:$H$15=K$5)*('25-I'!$C$17:$H$37))+SOMMEPROD(('26-J'!$B$17:$B$37=$A51)*('26-J'!$C$16:$H$16=K$6)*('26-J'!$C$15:$H$15=K$5)*('26-J'!$C$17:$H$37))+SOMMEPROD(('27-K'!$B$17:$B$37=$A51)*('27-K'!$C$16:$H$16=K$6)*('27-K'!$C$15:$H$15=K$5)*('27-K'!$C$17:$H$37))+SOMMEPROD(('28-L'!$B$17:$B$37=$A51)*('28-L'!$C$16:$H$16=K$6)*('28-L'!$C$15:$H$15=K$5)*('28-L'!$C$17:$H$37))</f>
        <v>0</v>
      </c>
      <c r="L51" s="24">
        <f>SOMMEPROD(('19-C'!$B$17:$B$21=$A51)*('19-C'!$C$16:$H$16=L$6)*('19-C'!$C$15:$H$15=L$5)*('19-C'!$C$17:$H$21))+SOMMEPROD(('20-D'!$B$17:$B$21=$A51)*('20-D'!$C$16:$H$16=L$6)*('20-D'!$C$15:$H$15=L$5)*('20-D'!$C$17:$H$21))+SOMMEPROD(('21-E'!$B$17:$B$21=$A51)*('21-E'!$C$16:$H$16=L$6)*('21-E'!$C$15:$H$15=L$5)*('21-E'!$C$17:$H$21))+SOMMEPROD(('22-F'!$B$17:$B$37=$A51)*('22-F'!$C$16:$H$16=L$6)*('22-F'!$C$15:$H$15=L$5)*('22-F'!$C$17:$H$37))+SOMMEPROD(('23-G'!$B$17:$B$37=$A51)*('23-G'!$C$16:$H$16=L$6)*('23-G'!$C$15:$H$15=L$5)*('23-G'!$C$17:$H$37))+SOMMEPROD(('24-H'!$B$17:$B$37=$A51)*('24-H'!$C$16:$H$16=L$6)*('24-H'!$C$15:$H$15=L$5)*('24-H'!$C$17:$H$37))+SOMMEPROD(('25-I'!$B$17:$B$37=$A51)*('25-I'!$C$16:$H$16=L$6)*('25-I'!$C$15:$H$15=L$5)*('25-I'!$C$17:$H$37))+SOMMEPROD(('26-J'!$B$17:$B$37=$A51)*('26-J'!$C$16:$H$16=L$6)*('26-J'!$C$15:$H$15=L$5)*('26-J'!$C$17:$H$37))+SOMMEPROD(('27-K'!$B$17:$B$37=$A51)*('27-K'!$C$16:$H$16=L$6)*('27-K'!$C$15:$H$15=L$5)*('27-K'!$C$17:$H$37))+SOMMEPROD(('28-L'!$B$17:$B$37=$A51)*('28-L'!$C$16:$H$16=L$6)*('28-L'!$C$15:$H$15=L$5)*('28-L'!$C$17:$H$37))</f>
        <v>0</v>
      </c>
      <c r="M51" s="24">
        <f>SOMMEPROD(('19-C'!$B$17:$B$21=$A51)*('19-C'!$C$16:$H$16=M$6)*('19-C'!$C$15:$H$15=M$5)*('19-C'!$C$17:$H$21))+SOMMEPROD(('20-D'!$B$17:$B$21=$A51)*('20-D'!$C$16:$H$16=M$6)*('20-D'!$C$15:$H$15=M$5)*('20-D'!$C$17:$H$21))+SOMMEPROD(('21-E'!$B$17:$B$21=$A51)*('21-E'!$C$16:$H$16=M$6)*('21-E'!$C$15:$H$15=M$5)*('21-E'!$C$17:$H$21))+SOMMEPROD(('22-F'!$B$17:$B$37=$A51)*('22-F'!$C$16:$H$16=M$6)*('22-F'!$C$15:$H$15=M$5)*('22-F'!$C$17:$H$37))+SOMMEPROD(('23-G'!$B$17:$B$37=$A51)*('23-G'!$C$16:$H$16=M$6)*('23-G'!$C$15:$H$15=M$5)*('23-G'!$C$17:$H$37))+SOMMEPROD(('24-H'!$B$17:$B$37=$A51)*('24-H'!$C$16:$H$16=M$6)*('24-H'!$C$15:$H$15=M$5)*('24-H'!$C$17:$H$37))+SOMMEPROD(('25-I'!$B$17:$B$37=$A51)*('25-I'!$C$16:$H$16=M$6)*('25-I'!$C$15:$H$15=M$5)*('25-I'!$C$17:$H$37))+SOMMEPROD(('26-J'!$B$17:$B$37=$A51)*('26-J'!$C$16:$H$16=M$6)*('26-J'!$C$15:$H$15=M$5)*('26-J'!$C$17:$H$37))+SOMMEPROD(('27-K'!$B$17:$B$37=$A51)*('27-K'!$C$16:$H$16=M$6)*('27-K'!$C$15:$H$15=M$5)*('27-K'!$C$17:$H$37))+SOMMEPROD(('28-L'!$B$17:$B$37=$A51)*('28-L'!$C$16:$H$16=M$6)*('28-L'!$C$15:$H$15=M$5)*('28-L'!$C$17:$H$37))</f>
        <v>0</v>
      </c>
      <c r="N51" s="24">
        <f>SOMMEPROD(('19-C'!$B$17:$B$21=$A51)*('19-C'!$C$16:$H$16=N$6)*('19-C'!$C$15:$H$15=N$5)*('19-C'!$C$17:$H$21))+SOMMEPROD(('20-D'!$B$17:$B$21=$A51)*('20-D'!$C$16:$H$16=N$6)*('20-D'!$C$15:$H$15=N$5)*('20-D'!$C$17:$H$21))+SOMMEPROD(('21-E'!$B$17:$B$21=$A51)*('21-E'!$C$16:$H$16=N$6)*('21-E'!$C$15:$H$15=N$5)*('21-E'!$C$17:$H$21))+SOMMEPROD(('22-F'!$B$17:$B$37=$A51)*('22-F'!$C$16:$H$16=N$6)*('22-F'!$C$15:$H$15=N$5)*('22-F'!$C$17:$H$37))+SOMMEPROD(('23-G'!$B$17:$B$37=$A51)*('23-G'!$C$16:$H$16=N$6)*('23-G'!$C$15:$H$15=N$5)*('23-G'!$C$17:$H$37))+SOMMEPROD(('24-H'!$B$17:$B$37=$A51)*('24-H'!$C$16:$H$16=N$6)*('24-H'!$C$15:$H$15=N$5)*('24-H'!$C$17:$H$37))+SOMMEPROD(('25-I'!$B$17:$B$37=$A51)*('25-I'!$C$16:$H$16=N$6)*('25-I'!$C$15:$H$15=N$5)*('25-I'!$C$17:$H$37))+SOMMEPROD(('26-J'!$B$17:$B$37=$A51)*('26-J'!$C$16:$H$16=N$6)*('26-J'!$C$15:$H$15=N$5)*('26-J'!$C$17:$H$37))+SOMMEPROD(('27-K'!$B$17:$B$37=$A51)*('27-K'!$C$16:$H$16=N$6)*('27-K'!$C$15:$H$15=N$5)*('27-K'!$C$17:$H$37))+SOMMEPROD(('28-L'!$B$17:$B$37=$A51)*('28-L'!$C$16:$H$16=N$6)*('28-L'!$C$15:$H$15=N$5)*('28-L'!$C$17:$H$37))</f>
        <v>0</v>
      </c>
      <c r="O51" s="24">
        <f>SOMMEPROD(('19-C'!$B$17:$B$21=$A51)*('19-C'!$C$16:$H$16=O$6)*('19-C'!$C$15:$H$15=O$5)*('19-C'!$C$17:$H$21))+SOMMEPROD(('20-D'!$B$17:$B$21=$A51)*('20-D'!$C$16:$H$16=O$6)*('20-D'!$C$15:$H$15=O$5)*('20-D'!$C$17:$H$21))+SOMMEPROD(('21-E'!$B$17:$B$21=$A51)*('21-E'!$C$16:$H$16=O$6)*('21-E'!$C$15:$H$15=O$5)*('21-E'!$C$17:$H$21))+SOMMEPROD(('22-F'!$B$17:$B$37=$A51)*('22-F'!$C$16:$H$16=O$6)*('22-F'!$C$15:$H$15=O$5)*('22-F'!$C$17:$H$37))+SOMMEPROD(('23-G'!$B$17:$B$37=$A51)*('23-G'!$C$16:$H$16=O$6)*('23-G'!$C$15:$H$15=O$5)*('23-G'!$C$17:$H$37))+SOMMEPROD(('24-H'!$B$17:$B$37=$A51)*('24-H'!$C$16:$H$16=O$6)*('24-H'!$C$15:$H$15=O$5)*('24-H'!$C$17:$H$37))+SOMMEPROD(('25-I'!$B$17:$B$37=$A51)*('25-I'!$C$16:$H$16=O$6)*('25-I'!$C$15:$H$15=O$5)*('25-I'!$C$17:$H$37))+SOMMEPROD(('26-J'!$B$17:$B$37=$A51)*('26-J'!$C$16:$H$16=O$6)*('26-J'!$C$15:$H$15=O$5)*('26-J'!$C$17:$H$37))+SOMMEPROD(('27-K'!$B$17:$B$37=$A51)*('27-K'!$C$16:$H$16=O$6)*('27-K'!$C$15:$H$15=O$5)*('27-K'!$C$17:$H$37))+SOMMEPROD(('28-L'!$B$17:$B$37=$A51)*('28-L'!$C$16:$H$16=O$6)*('28-L'!$C$15:$H$15=O$5)*('28-L'!$C$17:$H$37))</f>
        <v>17600</v>
      </c>
      <c r="P51" s="24">
        <f>SOMMEPROD(('19-C'!$B$17:$B$21=$A51)*('19-C'!$C$16:$H$16=P$6)*('19-C'!$C$15:$H$15=P$5)*('19-C'!$C$17:$H$21))+SOMMEPROD(('20-D'!$B$17:$B$21=$A51)*('20-D'!$C$16:$H$16=P$6)*('20-D'!$C$15:$H$15=P$5)*('20-D'!$C$17:$H$21))+SOMMEPROD(('21-E'!$B$17:$B$21=$A51)*('21-E'!$C$16:$H$16=P$6)*('21-E'!$C$15:$H$15=P$5)*('21-E'!$C$17:$H$21))+SOMMEPROD(('22-F'!$B$17:$B$37=$A51)*('22-F'!$C$16:$H$16=P$6)*('22-F'!$C$15:$H$15=P$5)*('22-F'!$C$17:$H$37))+SOMMEPROD(('23-G'!$B$17:$B$37=$A51)*('23-G'!$C$16:$H$16=P$6)*('23-G'!$C$15:$H$15=P$5)*('23-G'!$C$17:$H$37))+SOMMEPROD(('24-H'!$B$17:$B$37=$A51)*('24-H'!$C$16:$H$16=P$6)*('24-H'!$C$15:$H$15=P$5)*('24-H'!$C$17:$H$37))+SOMMEPROD(('25-I'!$B$17:$B$37=$A51)*('25-I'!$C$16:$H$16=P$6)*('25-I'!$C$15:$H$15=P$5)*('25-I'!$C$17:$H$37))+SOMMEPROD(('26-J'!$B$17:$B$37=$A51)*('26-J'!$C$16:$H$16=P$6)*('26-J'!$C$15:$H$15=P$5)*('26-J'!$C$17:$H$37))+SOMMEPROD(('27-K'!$B$17:$B$37=$A51)*('27-K'!$C$16:$H$16=P$6)*('27-K'!$C$15:$H$15=P$5)*('27-K'!$C$17:$H$37))+SOMMEPROD(('28-L'!$B$17:$B$37=$A51)*('28-L'!$C$16:$H$16=P$6)*('28-L'!$C$15:$H$15=P$5)*('28-L'!$C$17:$H$37))</f>
        <v>10900</v>
      </c>
      <c r="Q51" s="24">
        <f>SOMMEPROD(('19-C'!$B$17:$B$21=$A51)*('19-C'!$C$16:$H$16=Q$6)*('19-C'!$C$15:$H$15=Q$5)*('19-C'!$C$17:$H$21))+SOMMEPROD(('20-D'!$B$17:$B$21=$A51)*('20-D'!$C$16:$H$16=Q$6)*('20-D'!$C$15:$H$15=Q$5)*('20-D'!$C$17:$H$21))+SOMMEPROD(('21-E'!$B$17:$B$21=$A51)*('21-E'!$C$16:$H$16=Q$6)*('21-E'!$C$15:$H$15=Q$5)*('21-E'!$C$17:$H$21))+SOMMEPROD(('22-F'!$B$17:$B$37=$A51)*('22-F'!$C$16:$H$16=Q$6)*('22-F'!$C$15:$H$15=Q$5)*('22-F'!$C$17:$H$37))+SOMMEPROD(('23-G'!$B$17:$B$37=$A51)*('23-G'!$C$16:$H$16=Q$6)*('23-G'!$C$15:$H$15=Q$5)*('23-G'!$C$17:$H$37))+SOMMEPROD(('24-H'!$B$17:$B$37=$A51)*('24-H'!$C$16:$H$16=Q$6)*('24-H'!$C$15:$H$15=Q$5)*('24-H'!$C$17:$H$37))+SOMMEPROD(('25-I'!$B$17:$B$37=$A51)*('25-I'!$C$16:$H$16=Q$6)*('25-I'!$C$15:$H$15=Q$5)*('25-I'!$C$17:$H$37))+SOMMEPROD(('26-J'!$B$17:$B$37=$A51)*('26-J'!$C$16:$H$16=Q$6)*('26-J'!$C$15:$H$15=Q$5)*('26-J'!$C$17:$H$37))+SOMMEPROD(('27-K'!$B$17:$B$37=$A51)*('27-K'!$C$16:$H$16=Q$6)*('27-K'!$C$15:$H$15=Q$5)*('27-K'!$C$17:$H$37))+SOMMEPROD(('28-L'!$B$17:$B$37=$A51)*('28-L'!$C$16:$H$16=Q$6)*('28-L'!$C$15:$H$15=Q$5)*('28-L'!$C$17:$H$37))</f>
        <v>0</v>
      </c>
      <c r="R51" s="24">
        <f>SOMMEPROD(('19-C'!$B$17:$B$21=$A51)*('19-C'!$C$16:$H$16=R$6)*('19-C'!$C$15:$H$15=R$5)*('19-C'!$C$17:$H$21))+SOMMEPROD(('20-D'!$B$17:$B$21=$A51)*('20-D'!$C$16:$H$16=R$6)*('20-D'!$C$15:$H$15=R$5)*('20-D'!$C$17:$H$21))+SOMMEPROD(('21-E'!$B$17:$B$21=$A51)*('21-E'!$C$16:$H$16=R$6)*('21-E'!$C$15:$H$15=R$5)*('21-E'!$C$17:$H$21))+SOMMEPROD(('22-F'!$B$17:$B$37=$A51)*('22-F'!$C$16:$H$16=R$6)*('22-F'!$C$15:$H$15=R$5)*('22-F'!$C$17:$H$37))+SOMMEPROD(('23-G'!$B$17:$B$37=$A51)*('23-G'!$C$16:$H$16=R$6)*('23-G'!$C$15:$H$15=R$5)*('23-G'!$C$17:$H$37))+SOMMEPROD(('24-H'!$B$17:$B$37=$A51)*('24-H'!$C$16:$H$16=R$6)*('24-H'!$C$15:$H$15=R$5)*('24-H'!$C$17:$H$37))+SOMMEPROD(('25-I'!$B$17:$B$37=$A51)*('25-I'!$C$16:$H$16=R$6)*('25-I'!$C$15:$H$15=R$5)*('25-I'!$C$17:$H$37))+SOMMEPROD(('26-J'!$B$17:$B$37=$A51)*('26-J'!$C$16:$H$16=R$6)*('26-J'!$C$15:$H$15=R$5)*('26-J'!$C$17:$H$37))+SOMMEPROD(('27-K'!$B$17:$B$37=$A51)*('27-K'!$C$16:$H$16=R$6)*('27-K'!$C$15:$H$15=R$5)*('27-K'!$C$17:$H$37))+SOMMEPROD(('28-L'!$B$17:$B$37=$A51)*('28-L'!$C$16:$H$16=R$6)*('28-L'!$C$15:$H$15=R$5)*('28-L'!$C$17:$H$37))</f>
        <v>0</v>
      </c>
      <c r="S51" s="24">
        <f>SOMMEPROD(('19-C'!$B$17:$B$21=$A51)*('19-C'!$C$16:$H$16=S$6)*('19-C'!$C$15:$H$15=S$5)*('19-C'!$C$17:$H$21))+SOMMEPROD(('20-D'!$B$17:$B$21=$A51)*('20-D'!$C$16:$H$16=S$6)*('20-D'!$C$15:$H$15=S$5)*('20-D'!$C$17:$H$21))+SOMMEPROD(('21-E'!$B$17:$B$21=$A51)*('21-E'!$C$16:$H$16=S$6)*('21-E'!$C$15:$H$15=S$5)*('21-E'!$C$17:$H$21))+SOMMEPROD(('22-F'!$B$17:$B$37=$A51)*('22-F'!$C$16:$H$16=S$6)*('22-F'!$C$15:$H$15=S$5)*('22-F'!$C$17:$H$37))+SOMMEPROD(('23-G'!$B$17:$B$37=$A51)*('23-G'!$C$16:$H$16=S$6)*('23-G'!$C$15:$H$15=S$5)*('23-G'!$C$17:$H$37))+SOMMEPROD(('24-H'!$B$17:$B$37=$A51)*('24-H'!$C$16:$H$16=S$6)*('24-H'!$C$15:$H$15=S$5)*('24-H'!$C$17:$H$37))+SOMMEPROD(('25-I'!$B$17:$B$37=$A51)*('25-I'!$C$16:$H$16=S$6)*('25-I'!$C$15:$H$15=S$5)*('25-I'!$C$17:$H$37))+SOMMEPROD(('26-J'!$B$17:$B$37=$A51)*('26-J'!$C$16:$H$16=S$6)*('26-J'!$C$15:$H$15=S$5)*('26-J'!$C$17:$H$37))+SOMMEPROD(('27-K'!$B$17:$B$37=$A51)*('27-K'!$C$16:$H$16=S$6)*('27-K'!$C$15:$H$15=S$5)*('27-K'!$C$17:$H$37))+SOMMEPROD(('28-L'!$B$17:$B$37=$A51)*('28-L'!$C$16:$H$16=S$6)*('28-L'!$C$15:$H$15=S$5)*('28-L'!$C$17:$H$37))</f>
        <v>43500</v>
      </c>
      <c r="T51" s="24">
        <f>SOMMEPROD(('19-C'!$B$17:$B$21=$A51)*('19-C'!$C$16:$H$16=T$6)*('19-C'!$C$15:$H$15=T$5)*('19-C'!$C$17:$H$21))+SOMMEPROD(('20-D'!$B$17:$B$21=$A51)*('20-D'!$C$16:$H$16=T$6)*('20-D'!$C$15:$H$15=T$5)*('20-D'!$C$17:$H$21))+SOMMEPROD(('21-E'!$B$17:$B$21=$A51)*('21-E'!$C$16:$H$16=T$6)*('21-E'!$C$15:$H$15=T$5)*('21-E'!$C$17:$H$21))+SOMMEPROD(('22-F'!$B$17:$B$37=$A51)*('22-F'!$C$16:$H$16=T$6)*('22-F'!$C$15:$H$15=T$5)*('22-F'!$C$17:$H$37))+SOMMEPROD(('23-G'!$B$17:$B$37=$A51)*('23-G'!$C$16:$H$16=T$6)*('23-G'!$C$15:$H$15=T$5)*('23-G'!$C$17:$H$37))+SOMMEPROD(('24-H'!$B$17:$B$37=$A51)*('24-H'!$C$16:$H$16=T$6)*('24-H'!$C$15:$H$15=T$5)*('24-H'!$C$17:$H$37))+SOMMEPROD(('25-I'!$B$17:$B$37=$A51)*('25-I'!$C$16:$H$16=T$6)*('25-I'!$C$15:$H$15=T$5)*('25-I'!$C$17:$H$37))+SOMMEPROD(('26-J'!$B$17:$B$37=$A51)*('26-J'!$C$16:$H$16=T$6)*('26-J'!$C$15:$H$15=T$5)*('26-J'!$C$17:$H$37))+SOMMEPROD(('27-K'!$B$17:$B$37=$A51)*('27-K'!$C$16:$H$16=T$6)*('27-K'!$C$15:$H$15=T$5)*('27-K'!$C$17:$H$37))+SOMMEPROD(('28-L'!$B$17:$B$37=$A51)*('28-L'!$C$16:$H$16=T$6)*('28-L'!$C$15:$H$15=T$5)*('28-L'!$C$17:$H$37))</f>
        <v>196500</v>
      </c>
      <c r="U51" s="24">
        <f>SOMMEPROD(('19-C'!$B$17:$B$21=$A51)*('19-C'!$C$16:$H$16=U$6)*('19-C'!$C$15:$H$15=U$5)*('19-C'!$C$17:$H$21))+SOMMEPROD(('20-D'!$B$17:$B$21=$A51)*('20-D'!$C$16:$H$16=U$6)*('20-D'!$C$15:$H$15=U$5)*('20-D'!$C$17:$H$21))+SOMMEPROD(('21-E'!$B$17:$B$21=$A51)*('21-E'!$C$16:$H$16=U$6)*('21-E'!$C$15:$H$15=U$5)*('21-E'!$C$17:$H$21))+SOMMEPROD(('22-F'!$B$17:$B$37=$A51)*('22-F'!$C$16:$H$16=U$6)*('22-F'!$C$15:$H$15=U$5)*('22-F'!$C$17:$H$37))+SOMMEPROD(('23-G'!$B$17:$B$37=$A51)*('23-G'!$C$16:$H$16=U$6)*('23-G'!$C$15:$H$15=U$5)*('23-G'!$C$17:$H$37))+SOMMEPROD(('24-H'!$B$17:$B$37=$A51)*('24-H'!$C$16:$H$16=U$6)*('24-H'!$C$15:$H$15=U$5)*('24-H'!$C$17:$H$37))+SOMMEPROD(('25-I'!$B$17:$B$37=$A51)*('25-I'!$C$16:$H$16=U$6)*('25-I'!$C$15:$H$15=U$5)*('25-I'!$C$17:$H$37))+SOMMEPROD(('26-J'!$B$17:$B$37=$A51)*('26-J'!$C$16:$H$16=U$6)*('26-J'!$C$15:$H$15=U$5)*('26-J'!$C$17:$H$37))+SOMMEPROD(('27-K'!$B$17:$B$37=$A51)*('27-K'!$C$16:$H$16=U$6)*('27-K'!$C$15:$H$15=U$5)*('27-K'!$C$17:$H$37))+SOMMEPROD(('28-L'!$B$17:$B$37=$A51)*('28-L'!$C$16:$H$16=U$6)*('28-L'!$C$15:$H$15=U$5)*('28-L'!$C$17:$H$37))</f>
        <v>11800</v>
      </c>
      <c r="V51" s="24">
        <f>SOMMEPROD(('19-C'!$B$17:$B$21=$A51)*('19-C'!$C$16:$H$16=V$6)*('19-C'!$C$15:$H$15=V$5)*('19-C'!$C$17:$H$21))+SOMMEPROD(('20-D'!$B$17:$B$21=$A51)*('20-D'!$C$16:$H$16=V$6)*('20-D'!$C$15:$H$15=V$5)*('20-D'!$C$17:$H$21))+SOMMEPROD(('21-E'!$B$17:$B$21=$A51)*('21-E'!$C$16:$H$16=V$6)*('21-E'!$C$15:$H$15=V$5)*('21-E'!$C$17:$H$21))+SOMMEPROD(('22-F'!$B$17:$B$37=$A51)*('22-F'!$C$16:$H$16=V$6)*('22-F'!$C$15:$H$15=V$5)*('22-F'!$C$17:$H$37))+SOMMEPROD(('23-G'!$B$17:$B$37=$A51)*('23-G'!$C$16:$H$16=V$6)*('23-G'!$C$15:$H$15=V$5)*('23-G'!$C$17:$H$37))+SOMMEPROD(('24-H'!$B$17:$B$37=$A51)*('24-H'!$C$16:$H$16=V$6)*('24-H'!$C$15:$H$15=V$5)*('24-H'!$C$17:$H$37))+SOMMEPROD(('25-I'!$B$17:$B$37=$A51)*('25-I'!$C$16:$H$16=V$6)*('25-I'!$C$15:$H$15=V$5)*('25-I'!$C$17:$H$37))+SOMMEPROD(('26-J'!$B$17:$B$37=$A51)*('26-J'!$C$16:$H$16=V$6)*('26-J'!$C$15:$H$15=V$5)*('26-J'!$C$17:$H$37))+SOMMEPROD(('27-K'!$B$17:$B$37=$A51)*('27-K'!$C$16:$H$16=V$6)*('27-K'!$C$15:$H$15=V$5)*('27-K'!$C$17:$H$37))+SOMMEPROD(('28-L'!$B$17:$B$37=$A51)*('28-L'!$C$16:$H$16=V$6)*('28-L'!$C$15:$H$15=V$5)*('28-L'!$C$17:$H$37))</f>
        <v>78700</v>
      </c>
      <c r="W51" s="24">
        <f>SOMMEPROD(('19-C'!$B$17:$B$21=$A51)*('19-C'!$C$16:$H$16=W$6)*('19-C'!$C$15:$H$15=W$5)*('19-C'!$C$17:$H$21))+SOMMEPROD(('20-D'!$B$17:$B$21=$A51)*('20-D'!$C$16:$H$16=W$6)*('20-D'!$C$15:$H$15=W$5)*('20-D'!$C$17:$H$21))+SOMMEPROD(('21-E'!$B$17:$B$21=$A51)*('21-E'!$C$16:$H$16=W$6)*('21-E'!$C$15:$H$15=W$5)*('21-E'!$C$17:$H$21))+SOMMEPROD(('22-F'!$B$17:$B$37=$A51)*('22-F'!$C$16:$H$16=W$6)*('22-F'!$C$15:$H$15=W$5)*('22-F'!$C$17:$H$37))+SOMMEPROD(('23-G'!$B$17:$B$37=$A51)*('23-G'!$C$16:$H$16=W$6)*('23-G'!$C$15:$H$15=W$5)*('23-G'!$C$17:$H$37))+SOMMEPROD(('24-H'!$B$17:$B$37=$A51)*('24-H'!$C$16:$H$16=W$6)*('24-H'!$C$15:$H$15=W$5)*('24-H'!$C$17:$H$37))+SOMMEPROD(('25-I'!$B$17:$B$37=$A51)*('25-I'!$C$16:$H$16=W$6)*('25-I'!$C$15:$H$15=W$5)*('25-I'!$C$17:$H$37))+SOMMEPROD(('26-J'!$B$17:$B$37=$A51)*('26-J'!$C$16:$H$16=W$6)*('26-J'!$C$15:$H$15=W$5)*('26-J'!$C$17:$H$37))+SOMMEPROD(('27-K'!$B$17:$B$37=$A51)*('27-K'!$C$16:$H$16=W$6)*('27-K'!$C$15:$H$15=W$5)*('27-K'!$C$17:$H$37))+SOMMEPROD(('28-L'!$B$17:$B$37=$A51)*('28-L'!$C$16:$H$16=W$6)*('28-L'!$C$15:$H$15=W$5)*('28-L'!$C$17:$H$37))</f>
        <v>0</v>
      </c>
      <c r="X51" s="24">
        <f>SOMMEPROD(('19-C'!$B$17:$B$21=$A51)*('19-C'!$C$16:$H$16=X$6)*('19-C'!$C$15:$H$15=X$5)*('19-C'!$C$17:$H$21))+SOMMEPROD(('20-D'!$B$17:$B$21=$A51)*('20-D'!$C$16:$H$16=X$6)*('20-D'!$C$15:$H$15=X$5)*('20-D'!$C$17:$H$21))+SOMMEPROD(('21-E'!$B$17:$B$21=$A51)*('21-E'!$C$16:$H$16=X$6)*('21-E'!$C$15:$H$15=X$5)*('21-E'!$C$17:$H$21))+SOMMEPROD(('22-F'!$B$17:$B$37=$A51)*('22-F'!$C$16:$H$16=X$6)*('22-F'!$C$15:$H$15=X$5)*('22-F'!$C$17:$H$37))+SOMMEPROD(('23-G'!$B$17:$B$37=$A51)*('23-G'!$C$16:$H$16=X$6)*('23-G'!$C$15:$H$15=X$5)*('23-G'!$C$17:$H$37))+SOMMEPROD(('24-H'!$B$17:$B$37=$A51)*('24-H'!$C$16:$H$16=X$6)*('24-H'!$C$15:$H$15=X$5)*('24-H'!$C$17:$H$37))+SOMMEPROD(('25-I'!$B$17:$B$37=$A51)*('25-I'!$C$16:$H$16=X$6)*('25-I'!$C$15:$H$15=X$5)*('25-I'!$C$17:$H$37))+SOMMEPROD(('26-J'!$B$17:$B$37=$A51)*('26-J'!$C$16:$H$16=X$6)*('26-J'!$C$15:$H$15=X$5)*('26-J'!$C$17:$H$37))+SOMMEPROD(('27-K'!$B$17:$B$37=$A51)*('27-K'!$C$16:$H$16=X$6)*('27-K'!$C$15:$H$15=X$5)*('27-K'!$C$17:$H$37))+SOMMEPROD(('28-L'!$B$17:$B$37=$A51)*('28-L'!$C$16:$H$16=X$6)*('28-L'!$C$15:$H$15=X$5)*('28-L'!$C$17:$H$37))</f>
        <v>0</v>
      </c>
      <c r="Y51" s="135" t="e">
        <f t="shared" ca="1" si="11"/>
        <v>#NAME?</v>
      </c>
      <c r="AA51" s="126">
        <f t="shared" si="12"/>
        <v>2038</v>
      </c>
      <c r="AB51" s="19">
        <f t="shared" si="17"/>
        <v>0</v>
      </c>
      <c r="AC51" s="19">
        <f t="shared" si="17"/>
        <v>0</v>
      </c>
      <c r="AD51" s="19">
        <f t="shared" si="17"/>
        <v>0</v>
      </c>
      <c r="AE51" s="19">
        <f t="shared" si="17"/>
        <v>0</v>
      </c>
      <c r="AF51" s="19">
        <f t="shared" si="17"/>
        <v>0</v>
      </c>
      <c r="AG51" s="19">
        <f t="shared" si="17"/>
        <v>0</v>
      </c>
      <c r="AH51" s="19">
        <f t="shared" si="17"/>
        <v>0</v>
      </c>
      <c r="AI51" s="19">
        <f t="shared" si="17"/>
        <v>0</v>
      </c>
      <c r="AJ51" s="19">
        <f t="shared" si="17"/>
        <v>0</v>
      </c>
      <c r="AK51" s="19">
        <f t="shared" si="17"/>
        <v>0</v>
      </c>
      <c r="AL51" s="19">
        <f t="shared" si="18"/>
        <v>0</v>
      </c>
      <c r="AM51" s="19">
        <f t="shared" si="18"/>
        <v>0</v>
      </c>
      <c r="AN51" s="19">
        <f t="shared" si="18"/>
        <v>17600</v>
      </c>
      <c r="AO51" s="19">
        <f t="shared" si="18"/>
        <v>10900</v>
      </c>
      <c r="AP51" s="19">
        <f t="shared" si="18"/>
        <v>43500</v>
      </c>
      <c r="AQ51" s="19">
        <f t="shared" si="18"/>
        <v>287000</v>
      </c>
      <c r="AR51" s="19">
        <f t="shared" si="18"/>
        <v>0</v>
      </c>
      <c r="AS51" s="134">
        <f t="shared" si="15"/>
        <v>359000</v>
      </c>
    </row>
    <row r="52" spans="1:45" ht="15" customHeight="1" x14ac:dyDescent="0.25">
      <c r="A52" s="126">
        <f t="shared" si="16"/>
        <v>2039</v>
      </c>
      <c r="B52" s="24">
        <f>SOMMEPROD(('19-C'!$B$17:$B$21=$A52)*('19-C'!$C$16:$H$16=B$6)*('19-C'!$C$15:$H$15=B$5)*('19-C'!$C$17:$H$21))+SOMMEPROD(('20-D'!$B$17:$B$21=$A52)*('20-D'!$C$16:$H$16=B$6)*('20-D'!$C$15:$H$15=B$5)*('20-D'!$C$17:$H$21))+SOMMEPROD(('21-E'!$B$17:$B$21=$A52)*('21-E'!$C$16:$H$16=B$6)*('21-E'!$C$15:$H$15=B$5)*('21-E'!$C$17:$H$21))+SOMMEPROD(('22-F'!$B$17:$B$37=$A52)*('22-F'!$C$16:$H$16=B$6)*('22-F'!$C$15:$H$15=B$5)*('22-F'!$C$17:$H$37))+SOMMEPROD(('23-G'!$B$17:$B$37=$A52)*('23-G'!$C$16:$H$16=B$6)*('23-G'!$C$15:$H$15=B$5)*('23-G'!$C$17:$H$37))+SOMMEPROD(('24-H'!$B$17:$B$37=$A52)*('24-H'!$C$16:$H$16=B$6)*('24-H'!$C$15:$H$15=B$5)*('24-H'!$C$17:$H$37))+SOMMEPROD(('25-I'!$B$17:$B$37=$A52)*('25-I'!$C$16:$H$16=B$6)*('25-I'!$C$15:$H$15=B$5)*('25-I'!$C$17:$H$37))+SOMMEPROD(('26-J'!$B$17:$B$37=$A52)*('26-J'!$C$16:$H$16=B$6)*('26-J'!$C$15:$H$15=B$5)*('26-J'!$C$17:$H$37))+SOMMEPROD(('27-K'!$B$17:$B$37=$A52)*('27-K'!$C$16:$H$16=B$6)*('27-K'!$C$15:$H$15=B$5)*('27-K'!$C$17:$H$37))+SOMMEPROD(('28-L'!$B$17:$B$37=$A52)*('28-L'!$C$16:$H$16=B$6)*('28-L'!$C$15:$H$15=B$5)*('28-L'!$C$17:$H$37))</f>
        <v>0</v>
      </c>
      <c r="C52" s="24" t="e">
        <f ca="1">SOMMEPROD(('19-C'!$B$17:$B$21=$A52)*('19-C'!$C$16:$H$16=C$6)*('19-C'!$C$15:$H$15=C$5)*('19-C'!$C$17:$H$21))+SOMMEPROD(('20-D'!$B$17:$B$21=$A52)*('20-D'!$C$16:$H$16=C$6)*('20-D'!$C$15:$H$15=C$5)*('20-D'!$C$17:$H$21))+SOMMEPROD(('21-E'!$B$17:$B$21=$A52)*('21-E'!$C$16:$H$16=C$6)*('21-E'!$C$15:$H$15=C$5)*('21-E'!$C$17:$H$21))+SOMMEPROD(('22-F'!$B$17:$B$37=$A52)*('22-F'!$C$16:$H$16=C$6)*('22-F'!$C$15:$H$15=C$5)*('22-F'!$C$17:$H$37))+SOMMEPROD(('23-G'!$B$17:$B$37=$A52)*('23-G'!$C$16:$H$16=C$6)*('23-G'!$C$15:$H$15=C$5)*('23-G'!$C$17:$H$37))+SOMMEPROD(('24-H'!$B$17:$B$37=$A52)*('24-H'!$C$16:$H$16=C$6)*('24-H'!$C$15:$H$15=C$5)*('24-H'!$C$17:$H$37))+SOMMEPROD(('25-I'!$B$17:$B$37=$A52)*('25-I'!$C$16:$H$16=C$6)*('25-I'!$C$15:$H$15=C$5)*('25-I'!$C$17:$H$37))+SOMMEPROD(('26-J'!$B$17:$B$37=$A52)*('26-J'!$C$16:$H$16=C$6)*('26-J'!$C$15:$H$15=C$5)*('26-J'!$C$17:$H$37))+SOMMEPROD(('27-K'!$B$17:$B$37=$A52)*('27-K'!$C$16:$H$16=C$6)*('27-K'!$C$15:$H$15=C$5)*('27-K'!$C$17:$H$37))+SOMMEPROD(('28-L'!$B$17:$B$37=$A52)*('28-L'!$C$16:$H$16=C$6)*('28-L'!$C$15:$H$15=C$5)*('28-L'!$C$17:$H$37))</f>
        <v>#NAME?</v>
      </c>
      <c r="D52" s="24" t="e">
        <f ca="1">SOMMEPROD(('19-C'!$B$17:$B$21=$A52)*('19-C'!$C$16:$H$16=D$6)*('19-C'!$C$15:$H$15=D$5)*('19-C'!$C$17:$H$21))+SOMMEPROD(('20-D'!$B$17:$B$21=$A52)*('20-D'!$C$16:$H$16=D$6)*('20-D'!$C$15:$H$15=D$5)*('20-D'!$C$17:$H$21))+SOMMEPROD(('21-E'!$B$17:$B$21=$A52)*('21-E'!$C$16:$H$16=D$6)*('21-E'!$C$15:$H$15=D$5)*('21-E'!$C$17:$H$21))+SOMMEPROD(('22-F'!$B$17:$B$37=$A52)*('22-F'!$C$16:$H$16=D$6)*('22-F'!$C$15:$H$15=D$5)*('22-F'!$C$17:$H$37))+SOMMEPROD(('23-G'!$B$17:$B$37=$A52)*('23-G'!$C$16:$H$16=D$6)*('23-G'!$C$15:$H$15=D$5)*('23-G'!$C$17:$H$37))+SOMMEPROD(('24-H'!$B$17:$B$37=$A52)*('24-H'!$C$16:$H$16=D$6)*('24-H'!$C$15:$H$15=D$5)*('24-H'!$C$17:$H$37))+SOMMEPROD(('25-I'!$B$17:$B$37=$A52)*('25-I'!$C$16:$H$16=D$6)*('25-I'!$C$15:$H$15=D$5)*('25-I'!$C$17:$H$37))+SOMMEPROD(('26-J'!$B$17:$B$37=$A52)*('26-J'!$C$16:$H$16=D$6)*('26-J'!$C$15:$H$15=D$5)*('26-J'!$C$17:$H$37))+SOMMEPROD(('27-K'!$B$17:$B$37=$A52)*('27-K'!$C$16:$H$16=D$6)*('27-K'!$C$15:$H$15=D$5)*('27-K'!$C$17:$H$37))+SOMMEPROD(('28-L'!$B$17:$B$37=$A52)*('28-L'!$C$16:$H$16=D$6)*('28-L'!$C$15:$H$15=D$5)*('28-L'!$C$17:$H$37))</f>
        <v>#NAME?</v>
      </c>
      <c r="E52" s="24" t="e">
        <f ca="1">SOMMEPROD(('19-C'!$B$17:$B$21=$A52)*('19-C'!$C$16:$H$16=E$6)*('19-C'!$C$15:$H$15=E$5)*('19-C'!$C$17:$H$21))+SOMMEPROD(('20-D'!$B$17:$B$21=$A52)*('20-D'!$C$16:$H$16=E$6)*('20-D'!$C$15:$H$15=E$5)*('20-D'!$C$17:$H$21))+SOMMEPROD(('21-E'!$B$17:$B$21=$A52)*('21-E'!$C$16:$H$16=E$6)*('21-E'!$C$15:$H$15=E$5)*('21-E'!$C$17:$H$21))+SOMMEPROD(('22-F'!$B$17:$B$37=$A52)*('22-F'!$C$16:$H$16=E$6)*('22-F'!$C$15:$H$15=E$5)*('22-F'!$C$17:$H$37))+SOMMEPROD(('23-G'!$B$17:$B$37=$A52)*('23-G'!$C$16:$H$16=E$6)*('23-G'!$C$15:$H$15=E$5)*('23-G'!$C$17:$H$37))+SOMMEPROD(('24-H'!$B$17:$B$37=$A52)*('24-H'!$C$16:$H$16=E$6)*('24-H'!$C$15:$H$15=E$5)*('24-H'!$C$17:$H$37))+SOMMEPROD(('25-I'!$B$17:$B$37=$A52)*('25-I'!$C$16:$H$16=E$6)*('25-I'!$C$15:$H$15=E$5)*('25-I'!$C$17:$H$37))+SOMMEPROD(('26-J'!$B$17:$B$37=$A52)*('26-J'!$C$16:$H$16=E$6)*('26-J'!$C$15:$H$15=E$5)*('26-J'!$C$17:$H$37))+SOMMEPROD(('27-K'!$B$17:$B$37=$A52)*('27-K'!$C$16:$H$16=E$6)*('27-K'!$C$15:$H$15=E$5)*('27-K'!$C$17:$H$37))+SOMMEPROD(('28-L'!$B$17:$B$37=$A52)*('28-L'!$C$16:$H$16=E$6)*('28-L'!$C$15:$H$15=E$5)*('28-L'!$C$17:$H$37))</f>
        <v>#NAME?</v>
      </c>
      <c r="F52" s="24" t="e">
        <f ca="1">SOMMEPROD(('19-C'!$B$17:$B$21=$A52)*('19-C'!$C$16:$H$16=F$6)*('19-C'!$C$15:$H$15=F$5)*('19-C'!$C$17:$H$21))+SOMMEPROD(('20-D'!$B$17:$B$21=$A52)*('20-D'!$C$16:$H$16=F$6)*('20-D'!$C$15:$H$15=F$5)*('20-D'!$C$17:$H$21))+SOMMEPROD(('21-E'!$B$17:$B$21=$A52)*('21-E'!$C$16:$H$16=F$6)*('21-E'!$C$15:$H$15=F$5)*('21-E'!$C$17:$H$21))+SOMMEPROD(('22-F'!$B$17:$B$37=$A52)*('22-F'!$C$16:$H$16=F$6)*('22-F'!$C$15:$H$15=F$5)*('22-F'!$C$17:$H$37))+SOMMEPROD(('23-G'!$B$17:$B$37=$A52)*('23-G'!$C$16:$H$16=F$6)*('23-G'!$C$15:$H$15=F$5)*('23-G'!$C$17:$H$37))+SOMMEPROD(('24-H'!$B$17:$B$37=$A52)*('24-H'!$C$16:$H$16=F$6)*('24-H'!$C$15:$H$15=F$5)*('24-H'!$C$17:$H$37))+SOMMEPROD(('25-I'!$B$17:$B$37=$A52)*('25-I'!$C$16:$H$16=F$6)*('25-I'!$C$15:$H$15=F$5)*('25-I'!$C$17:$H$37))+SOMMEPROD(('26-J'!$B$17:$B$37=$A52)*('26-J'!$C$16:$H$16=F$6)*('26-J'!$C$15:$H$15=F$5)*('26-J'!$C$17:$H$37))+SOMMEPROD(('27-K'!$B$17:$B$37=$A52)*('27-K'!$C$16:$H$16=F$6)*('27-K'!$C$15:$H$15=F$5)*('27-K'!$C$17:$H$37))+SOMMEPROD(('28-L'!$B$17:$B$37=$A52)*('28-L'!$C$16:$H$16=F$6)*('28-L'!$C$15:$H$15=F$5)*('28-L'!$C$17:$H$37))</f>
        <v>#NAME?</v>
      </c>
      <c r="G52" s="24" t="e">
        <f ca="1">SOMMEPROD(('19-C'!$B$17:$B$21=$A52)*('19-C'!$C$16:$H$16=G$6)*('19-C'!$C$15:$H$15=G$5)*('19-C'!$C$17:$H$21))+SOMMEPROD(('20-D'!$B$17:$B$21=$A52)*('20-D'!$C$16:$H$16=G$6)*('20-D'!$C$15:$H$15=G$5)*('20-D'!$C$17:$H$21))+SOMMEPROD(('21-E'!$B$17:$B$21=$A52)*('21-E'!$C$16:$H$16=G$6)*('21-E'!$C$15:$H$15=G$5)*('21-E'!$C$17:$H$21))+SOMMEPROD(('22-F'!$B$17:$B$37=$A52)*('22-F'!$C$16:$H$16=G$6)*('22-F'!$C$15:$H$15=G$5)*('22-F'!$C$17:$H$37))+SOMMEPROD(('23-G'!$B$17:$B$37=$A52)*('23-G'!$C$16:$H$16=G$6)*('23-G'!$C$15:$H$15=G$5)*('23-G'!$C$17:$H$37))+SOMMEPROD(('24-H'!$B$17:$B$37=$A52)*('24-H'!$C$16:$H$16=G$6)*('24-H'!$C$15:$H$15=G$5)*('24-H'!$C$17:$H$37))+SOMMEPROD(('25-I'!$B$17:$B$37=$A52)*('25-I'!$C$16:$H$16=G$6)*('25-I'!$C$15:$H$15=G$5)*('25-I'!$C$17:$H$37))+SOMMEPROD(('26-J'!$B$17:$B$37=$A52)*('26-J'!$C$16:$H$16=G$6)*('26-J'!$C$15:$H$15=G$5)*('26-J'!$C$17:$H$37))+SOMMEPROD(('27-K'!$B$17:$B$37=$A52)*('27-K'!$C$16:$H$16=G$6)*('27-K'!$C$15:$H$15=G$5)*('27-K'!$C$17:$H$37))+SOMMEPROD(('28-L'!$B$17:$B$37=$A52)*('28-L'!$C$16:$H$16=G$6)*('28-L'!$C$15:$H$15=G$5)*('28-L'!$C$17:$H$37))</f>
        <v>#NAME?</v>
      </c>
      <c r="H52" s="24" t="e">
        <f ca="1">SOMMEPROD(('19-C'!$B$17:$B$21=$A52)*('19-C'!$C$16:$H$16=H$6)*('19-C'!$C$15:$H$15=H$5)*('19-C'!$C$17:$H$21))+SOMMEPROD(('20-D'!$B$17:$B$21=$A52)*('20-D'!$C$16:$H$16=H$6)*('20-D'!$C$15:$H$15=H$5)*('20-D'!$C$17:$H$21))+SOMMEPROD(('21-E'!$B$17:$B$21=$A52)*('21-E'!$C$16:$H$16=H$6)*('21-E'!$C$15:$H$15=H$5)*('21-E'!$C$17:$H$21))+SOMMEPROD(('22-F'!$B$17:$B$37=$A52)*('22-F'!$C$16:$H$16=H$6)*('22-F'!$C$15:$H$15=H$5)*('22-F'!$C$17:$H$37))+SOMMEPROD(('23-G'!$B$17:$B$37=$A52)*('23-G'!$C$16:$H$16=H$6)*('23-G'!$C$15:$H$15=H$5)*('23-G'!$C$17:$H$37))+SOMMEPROD(('24-H'!$B$17:$B$37=$A52)*('24-H'!$C$16:$H$16=H$6)*('24-H'!$C$15:$H$15=H$5)*('24-H'!$C$17:$H$37))+SOMMEPROD(('25-I'!$B$17:$B$37=$A52)*('25-I'!$C$16:$H$16=H$6)*('25-I'!$C$15:$H$15=H$5)*('25-I'!$C$17:$H$37))+SOMMEPROD(('26-J'!$B$17:$B$37=$A52)*('26-J'!$C$16:$H$16=H$6)*('26-J'!$C$15:$H$15=H$5)*('26-J'!$C$17:$H$37))+SOMMEPROD(('27-K'!$B$17:$B$37=$A52)*('27-K'!$C$16:$H$16=H$6)*('27-K'!$C$15:$H$15=H$5)*('27-K'!$C$17:$H$37))+SOMMEPROD(('28-L'!$B$17:$B$37=$A52)*('28-L'!$C$16:$H$16=H$6)*('28-L'!$C$15:$H$15=H$5)*('28-L'!$C$17:$H$37))</f>
        <v>#NAME?</v>
      </c>
      <c r="I52" s="24">
        <f>SOMMEPROD(('19-C'!$B$17:$B$21=$A52)*('19-C'!$C$16:$H$16=I$6)*('19-C'!$C$15:$H$15=I$5)*('19-C'!$C$17:$H$21))+SOMMEPROD(('20-D'!$B$17:$B$21=$A52)*('20-D'!$C$16:$H$16=I$6)*('20-D'!$C$15:$H$15=I$5)*('20-D'!$C$17:$H$21))+SOMMEPROD(('21-E'!$B$17:$B$21=$A52)*('21-E'!$C$16:$H$16=I$6)*('21-E'!$C$15:$H$15=I$5)*('21-E'!$C$17:$H$21))+SOMMEPROD(('22-F'!$B$17:$B$37=$A52)*('22-F'!$C$16:$H$16=I$6)*('22-F'!$C$15:$H$15=I$5)*('22-F'!$C$17:$H$37))+SOMMEPROD(('23-G'!$B$17:$B$37=$A52)*('23-G'!$C$16:$H$16=I$6)*('23-G'!$C$15:$H$15=I$5)*('23-G'!$C$17:$H$37))+SOMMEPROD(('24-H'!$B$17:$B$37=$A52)*('24-H'!$C$16:$H$16=I$6)*('24-H'!$C$15:$H$15=I$5)*('24-H'!$C$17:$H$37))+SOMMEPROD(('25-I'!$B$17:$B$37=$A52)*('25-I'!$C$16:$H$16=I$6)*('25-I'!$C$15:$H$15=I$5)*('25-I'!$C$17:$H$37))+SOMMEPROD(('26-J'!$B$17:$B$37=$A52)*('26-J'!$C$16:$H$16=I$6)*('26-J'!$C$15:$H$15=I$5)*('26-J'!$C$17:$H$37))+SOMMEPROD(('27-K'!$B$17:$B$37=$A52)*('27-K'!$C$16:$H$16=I$6)*('27-K'!$C$15:$H$15=I$5)*('27-K'!$C$17:$H$37))+SOMMEPROD(('28-L'!$B$17:$B$37=$A52)*('28-L'!$C$16:$H$16=I$6)*('28-L'!$C$15:$H$15=I$5)*('28-L'!$C$17:$H$37))</f>
        <v>0</v>
      </c>
      <c r="J52" s="24">
        <f>SOMMEPROD(('19-C'!$B$17:$B$21=$A52)*('19-C'!$C$16:$H$16=J$6)*('19-C'!$C$15:$H$15=J$5)*('19-C'!$C$17:$H$21))+SOMMEPROD(('20-D'!$B$17:$B$21=$A52)*('20-D'!$C$16:$H$16=J$6)*('20-D'!$C$15:$H$15=J$5)*('20-D'!$C$17:$H$21))+SOMMEPROD(('21-E'!$B$17:$B$21=$A52)*('21-E'!$C$16:$H$16=J$6)*('21-E'!$C$15:$H$15=J$5)*('21-E'!$C$17:$H$21))+SOMMEPROD(('22-F'!$B$17:$B$37=$A52)*('22-F'!$C$16:$H$16=J$6)*('22-F'!$C$15:$H$15=J$5)*('22-F'!$C$17:$H$37))+SOMMEPROD(('23-G'!$B$17:$B$37=$A52)*('23-G'!$C$16:$H$16=J$6)*('23-G'!$C$15:$H$15=J$5)*('23-G'!$C$17:$H$37))+SOMMEPROD(('24-H'!$B$17:$B$37=$A52)*('24-H'!$C$16:$H$16=J$6)*('24-H'!$C$15:$H$15=J$5)*('24-H'!$C$17:$H$37))+SOMMEPROD(('25-I'!$B$17:$B$37=$A52)*('25-I'!$C$16:$H$16=J$6)*('25-I'!$C$15:$H$15=J$5)*('25-I'!$C$17:$H$37))+SOMMEPROD(('26-J'!$B$17:$B$37=$A52)*('26-J'!$C$16:$H$16=J$6)*('26-J'!$C$15:$H$15=J$5)*('26-J'!$C$17:$H$37))+SOMMEPROD(('27-K'!$B$17:$B$37=$A52)*('27-K'!$C$16:$H$16=J$6)*('27-K'!$C$15:$H$15=J$5)*('27-K'!$C$17:$H$37))+SOMMEPROD(('28-L'!$B$17:$B$37=$A52)*('28-L'!$C$16:$H$16=J$6)*('28-L'!$C$15:$H$15=J$5)*('28-L'!$C$17:$H$37))</f>
        <v>0</v>
      </c>
      <c r="K52" s="24">
        <f>SOMMEPROD(('19-C'!$B$17:$B$21=$A52)*('19-C'!$C$16:$H$16=K$6)*('19-C'!$C$15:$H$15=K$5)*('19-C'!$C$17:$H$21))+SOMMEPROD(('20-D'!$B$17:$B$21=$A52)*('20-D'!$C$16:$H$16=K$6)*('20-D'!$C$15:$H$15=K$5)*('20-D'!$C$17:$H$21))+SOMMEPROD(('21-E'!$B$17:$B$21=$A52)*('21-E'!$C$16:$H$16=K$6)*('21-E'!$C$15:$H$15=K$5)*('21-E'!$C$17:$H$21))+SOMMEPROD(('22-F'!$B$17:$B$37=$A52)*('22-F'!$C$16:$H$16=K$6)*('22-F'!$C$15:$H$15=K$5)*('22-F'!$C$17:$H$37))+SOMMEPROD(('23-G'!$B$17:$B$37=$A52)*('23-G'!$C$16:$H$16=K$6)*('23-G'!$C$15:$H$15=K$5)*('23-G'!$C$17:$H$37))+SOMMEPROD(('24-H'!$B$17:$B$37=$A52)*('24-H'!$C$16:$H$16=K$6)*('24-H'!$C$15:$H$15=K$5)*('24-H'!$C$17:$H$37))+SOMMEPROD(('25-I'!$B$17:$B$37=$A52)*('25-I'!$C$16:$H$16=K$6)*('25-I'!$C$15:$H$15=K$5)*('25-I'!$C$17:$H$37))+SOMMEPROD(('26-J'!$B$17:$B$37=$A52)*('26-J'!$C$16:$H$16=K$6)*('26-J'!$C$15:$H$15=K$5)*('26-J'!$C$17:$H$37))+SOMMEPROD(('27-K'!$B$17:$B$37=$A52)*('27-K'!$C$16:$H$16=K$6)*('27-K'!$C$15:$H$15=K$5)*('27-K'!$C$17:$H$37))+SOMMEPROD(('28-L'!$B$17:$B$37=$A52)*('28-L'!$C$16:$H$16=K$6)*('28-L'!$C$15:$H$15=K$5)*('28-L'!$C$17:$H$37))</f>
        <v>0</v>
      </c>
      <c r="L52" s="24">
        <f>SOMMEPROD(('19-C'!$B$17:$B$21=$A52)*('19-C'!$C$16:$H$16=L$6)*('19-C'!$C$15:$H$15=L$5)*('19-C'!$C$17:$H$21))+SOMMEPROD(('20-D'!$B$17:$B$21=$A52)*('20-D'!$C$16:$H$16=L$6)*('20-D'!$C$15:$H$15=L$5)*('20-D'!$C$17:$H$21))+SOMMEPROD(('21-E'!$B$17:$B$21=$A52)*('21-E'!$C$16:$H$16=L$6)*('21-E'!$C$15:$H$15=L$5)*('21-E'!$C$17:$H$21))+SOMMEPROD(('22-F'!$B$17:$B$37=$A52)*('22-F'!$C$16:$H$16=L$6)*('22-F'!$C$15:$H$15=L$5)*('22-F'!$C$17:$H$37))+SOMMEPROD(('23-G'!$B$17:$B$37=$A52)*('23-G'!$C$16:$H$16=L$6)*('23-G'!$C$15:$H$15=L$5)*('23-G'!$C$17:$H$37))+SOMMEPROD(('24-H'!$B$17:$B$37=$A52)*('24-H'!$C$16:$H$16=L$6)*('24-H'!$C$15:$H$15=L$5)*('24-H'!$C$17:$H$37))+SOMMEPROD(('25-I'!$B$17:$B$37=$A52)*('25-I'!$C$16:$H$16=L$6)*('25-I'!$C$15:$H$15=L$5)*('25-I'!$C$17:$H$37))+SOMMEPROD(('26-J'!$B$17:$B$37=$A52)*('26-J'!$C$16:$H$16=L$6)*('26-J'!$C$15:$H$15=L$5)*('26-J'!$C$17:$H$37))+SOMMEPROD(('27-K'!$B$17:$B$37=$A52)*('27-K'!$C$16:$H$16=L$6)*('27-K'!$C$15:$H$15=L$5)*('27-K'!$C$17:$H$37))+SOMMEPROD(('28-L'!$B$17:$B$37=$A52)*('28-L'!$C$16:$H$16=L$6)*('28-L'!$C$15:$H$15=L$5)*('28-L'!$C$17:$H$37))</f>
        <v>0</v>
      </c>
      <c r="M52" s="24">
        <f>SOMMEPROD(('19-C'!$B$17:$B$21=$A52)*('19-C'!$C$16:$H$16=M$6)*('19-C'!$C$15:$H$15=M$5)*('19-C'!$C$17:$H$21))+SOMMEPROD(('20-D'!$B$17:$B$21=$A52)*('20-D'!$C$16:$H$16=M$6)*('20-D'!$C$15:$H$15=M$5)*('20-D'!$C$17:$H$21))+SOMMEPROD(('21-E'!$B$17:$B$21=$A52)*('21-E'!$C$16:$H$16=M$6)*('21-E'!$C$15:$H$15=M$5)*('21-E'!$C$17:$H$21))+SOMMEPROD(('22-F'!$B$17:$B$37=$A52)*('22-F'!$C$16:$H$16=M$6)*('22-F'!$C$15:$H$15=M$5)*('22-F'!$C$17:$H$37))+SOMMEPROD(('23-G'!$B$17:$B$37=$A52)*('23-G'!$C$16:$H$16=M$6)*('23-G'!$C$15:$H$15=M$5)*('23-G'!$C$17:$H$37))+SOMMEPROD(('24-H'!$B$17:$B$37=$A52)*('24-H'!$C$16:$H$16=M$6)*('24-H'!$C$15:$H$15=M$5)*('24-H'!$C$17:$H$37))+SOMMEPROD(('25-I'!$B$17:$B$37=$A52)*('25-I'!$C$16:$H$16=M$6)*('25-I'!$C$15:$H$15=M$5)*('25-I'!$C$17:$H$37))+SOMMEPROD(('26-J'!$B$17:$B$37=$A52)*('26-J'!$C$16:$H$16=M$6)*('26-J'!$C$15:$H$15=M$5)*('26-J'!$C$17:$H$37))+SOMMEPROD(('27-K'!$B$17:$B$37=$A52)*('27-K'!$C$16:$H$16=M$6)*('27-K'!$C$15:$H$15=M$5)*('27-K'!$C$17:$H$37))+SOMMEPROD(('28-L'!$B$17:$B$37=$A52)*('28-L'!$C$16:$H$16=M$6)*('28-L'!$C$15:$H$15=M$5)*('28-L'!$C$17:$H$37))</f>
        <v>0</v>
      </c>
      <c r="N52" s="24">
        <f>SOMMEPROD(('19-C'!$B$17:$B$21=$A52)*('19-C'!$C$16:$H$16=N$6)*('19-C'!$C$15:$H$15=N$5)*('19-C'!$C$17:$H$21))+SOMMEPROD(('20-D'!$B$17:$B$21=$A52)*('20-D'!$C$16:$H$16=N$6)*('20-D'!$C$15:$H$15=N$5)*('20-D'!$C$17:$H$21))+SOMMEPROD(('21-E'!$B$17:$B$21=$A52)*('21-E'!$C$16:$H$16=N$6)*('21-E'!$C$15:$H$15=N$5)*('21-E'!$C$17:$H$21))+SOMMEPROD(('22-F'!$B$17:$B$37=$A52)*('22-F'!$C$16:$H$16=N$6)*('22-F'!$C$15:$H$15=N$5)*('22-F'!$C$17:$H$37))+SOMMEPROD(('23-G'!$B$17:$B$37=$A52)*('23-G'!$C$16:$H$16=N$6)*('23-G'!$C$15:$H$15=N$5)*('23-G'!$C$17:$H$37))+SOMMEPROD(('24-H'!$B$17:$B$37=$A52)*('24-H'!$C$16:$H$16=N$6)*('24-H'!$C$15:$H$15=N$5)*('24-H'!$C$17:$H$37))+SOMMEPROD(('25-I'!$B$17:$B$37=$A52)*('25-I'!$C$16:$H$16=N$6)*('25-I'!$C$15:$H$15=N$5)*('25-I'!$C$17:$H$37))+SOMMEPROD(('26-J'!$B$17:$B$37=$A52)*('26-J'!$C$16:$H$16=N$6)*('26-J'!$C$15:$H$15=N$5)*('26-J'!$C$17:$H$37))+SOMMEPROD(('27-K'!$B$17:$B$37=$A52)*('27-K'!$C$16:$H$16=N$6)*('27-K'!$C$15:$H$15=N$5)*('27-K'!$C$17:$H$37))+SOMMEPROD(('28-L'!$B$17:$B$37=$A52)*('28-L'!$C$16:$H$16=N$6)*('28-L'!$C$15:$H$15=N$5)*('28-L'!$C$17:$H$37))</f>
        <v>0</v>
      </c>
      <c r="O52" s="24">
        <f>SOMMEPROD(('19-C'!$B$17:$B$21=$A52)*('19-C'!$C$16:$H$16=O$6)*('19-C'!$C$15:$H$15=O$5)*('19-C'!$C$17:$H$21))+SOMMEPROD(('20-D'!$B$17:$B$21=$A52)*('20-D'!$C$16:$H$16=O$6)*('20-D'!$C$15:$H$15=O$5)*('20-D'!$C$17:$H$21))+SOMMEPROD(('21-E'!$B$17:$B$21=$A52)*('21-E'!$C$16:$H$16=O$6)*('21-E'!$C$15:$H$15=O$5)*('21-E'!$C$17:$H$21))+SOMMEPROD(('22-F'!$B$17:$B$37=$A52)*('22-F'!$C$16:$H$16=O$6)*('22-F'!$C$15:$H$15=O$5)*('22-F'!$C$17:$H$37))+SOMMEPROD(('23-G'!$B$17:$B$37=$A52)*('23-G'!$C$16:$H$16=O$6)*('23-G'!$C$15:$H$15=O$5)*('23-G'!$C$17:$H$37))+SOMMEPROD(('24-H'!$B$17:$B$37=$A52)*('24-H'!$C$16:$H$16=O$6)*('24-H'!$C$15:$H$15=O$5)*('24-H'!$C$17:$H$37))+SOMMEPROD(('25-I'!$B$17:$B$37=$A52)*('25-I'!$C$16:$H$16=O$6)*('25-I'!$C$15:$H$15=O$5)*('25-I'!$C$17:$H$37))+SOMMEPROD(('26-J'!$B$17:$B$37=$A52)*('26-J'!$C$16:$H$16=O$6)*('26-J'!$C$15:$H$15=O$5)*('26-J'!$C$17:$H$37))+SOMMEPROD(('27-K'!$B$17:$B$37=$A52)*('27-K'!$C$16:$H$16=O$6)*('27-K'!$C$15:$H$15=O$5)*('27-K'!$C$17:$H$37))+SOMMEPROD(('28-L'!$B$17:$B$37=$A52)*('28-L'!$C$16:$H$16=O$6)*('28-L'!$C$15:$H$15=O$5)*('28-L'!$C$17:$H$37))</f>
        <v>18200</v>
      </c>
      <c r="P52" s="24">
        <f>SOMMEPROD(('19-C'!$B$17:$B$21=$A52)*('19-C'!$C$16:$H$16=P$6)*('19-C'!$C$15:$H$15=P$5)*('19-C'!$C$17:$H$21))+SOMMEPROD(('20-D'!$B$17:$B$21=$A52)*('20-D'!$C$16:$H$16=P$6)*('20-D'!$C$15:$H$15=P$5)*('20-D'!$C$17:$H$21))+SOMMEPROD(('21-E'!$B$17:$B$21=$A52)*('21-E'!$C$16:$H$16=P$6)*('21-E'!$C$15:$H$15=P$5)*('21-E'!$C$17:$H$21))+SOMMEPROD(('22-F'!$B$17:$B$37=$A52)*('22-F'!$C$16:$H$16=P$6)*('22-F'!$C$15:$H$15=P$5)*('22-F'!$C$17:$H$37))+SOMMEPROD(('23-G'!$B$17:$B$37=$A52)*('23-G'!$C$16:$H$16=P$6)*('23-G'!$C$15:$H$15=P$5)*('23-G'!$C$17:$H$37))+SOMMEPROD(('24-H'!$B$17:$B$37=$A52)*('24-H'!$C$16:$H$16=P$6)*('24-H'!$C$15:$H$15=P$5)*('24-H'!$C$17:$H$37))+SOMMEPROD(('25-I'!$B$17:$B$37=$A52)*('25-I'!$C$16:$H$16=P$6)*('25-I'!$C$15:$H$15=P$5)*('25-I'!$C$17:$H$37))+SOMMEPROD(('26-J'!$B$17:$B$37=$A52)*('26-J'!$C$16:$H$16=P$6)*('26-J'!$C$15:$H$15=P$5)*('26-J'!$C$17:$H$37))+SOMMEPROD(('27-K'!$B$17:$B$37=$A52)*('27-K'!$C$16:$H$16=P$6)*('27-K'!$C$15:$H$15=P$5)*('27-K'!$C$17:$H$37))+SOMMEPROD(('28-L'!$B$17:$B$37=$A52)*('28-L'!$C$16:$H$16=P$6)*('28-L'!$C$15:$H$15=P$5)*('28-L'!$C$17:$H$37))</f>
        <v>11300</v>
      </c>
      <c r="Q52" s="24">
        <f>SOMMEPROD(('19-C'!$B$17:$B$21=$A52)*('19-C'!$C$16:$H$16=Q$6)*('19-C'!$C$15:$H$15=Q$5)*('19-C'!$C$17:$H$21))+SOMMEPROD(('20-D'!$B$17:$B$21=$A52)*('20-D'!$C$16:$H$16=Q$6)*('20-D'!$C$15:$H$15=Q$5)*('20-D'!$C$17:$H$21))+SOMMEPROD(('21-E'!$B$17:$B$21=$A52)*('21-E'!$C$16:$H$16=Q$6)*('21-E'!$C$15:$H$15=Q$5)*('21-E'!$C$17:$H$21))+SOMMEPROD(('22-F'!$B$17:$B$37=$A52)*('22-F'!$C$16:$H$16=Q$6)*('22-F'!$C$15:$H$15=Q$5)*('22-F'!$C$17:$H$37))+SOMMEPROD(('23-G'!$B$17:$B$37=$A52)*('23-G'!$C$16:$H$16=Q$6)*('23-G'!$C$15:$H$15=Q$5)*('23-G'!$C$17:$H$37))+SOMMEPROD(('24-H'!$B$17:$B$37=$A52)*('24-H'!$C$16:$H$16=Q$6)*('24-H'!$C$15:$H$15=Q$5)*('24-H'!$C$17:$H$37))+SOMMEPROD(('25-I'!$B$17:$B$37=$A52)*('25-I'!$C$16:$H$16=Q$6)*('25-I'!$C$15:$H$15=Q$5)*('25-I'!$C$17:$H$37))+SOMMEPROD(('26-J'!$B$17:$B$37=$A52)*('26-J'!$C$16:$H$16=Q$6)*('26-J'!$C$15:$H$15=Q$5)*('26-J'!$C$17:$H$37))+SOMMEPROD(('27-K'!$B$17:$B$37=$A52)*('27-K'!$C$16:$H$16=Q$6)*('27-K'!$C$15:$H$15=Q$5)*('27-K'!$C$17:$H$37))+SOMMEPROD(('28-L'!$B$17:$B$37=$A52)*('28-L'!$C$16:$H$16=Q$6)*('28-L'!$C$15:$H$15=Q$5)*('28-L'!$C$17:$H$37))</f>
        <v>0</v>
      </c>
      <c r="R52" s="24">
        <f>SOMMEPROD(('19-C'!$B$17:$B$21=$A52)*('19-C'!$C$16:$H$16=R$6)*('19-C'!$C$15:$H$15=R$5)*('19-C'!$C$17:$H$21))+SOMMEPROD(('20-D'!$B$17:$B$21=$A52)*('20-D'!$C$16:$H$16=R$6)*('20-D'!$C$15:$H$15=R$5)*('20-D'!$C$17:$H$21))+SOMMEPROD(('21-E'!$B$17:$B$21=$A52)*('21-E'!$C$16:$H$16=R$6)*('21-E'!$C$15:$H$15=R$5)*('21-E'!$C$17:$H$21))+SOMMEPROD(('22-F'!$B$17:$B$37=$A52)*('22-F'!$C$16:$H$16=R$6)*('22-F'!$C$15:$H$15=R$5)*('22-F'!$C$17:$H$37))+SOMMEPROD(('23-G'!$B$17:$B$37=$A52)*('23-G'!$C$16:$H$16=R$6)*('23-G'!$C$15:$H$15=R$5)*('23-G'!$C$17:$H$37))+SOMMEPROD(('24-H'!$B$17:$B$37=$A52)*('24-H'!$C$16:$H$16=R$6)*('24-H'!$C$15:$H$15=R$5)*('24-H'!$C$17:$H$37))+SOMMEPROD(('25-I'!$B$17:$B$37=$A52)*('25-I'!$C$16:$H$16=R$6)*('25-I'!$C$15:$H$15=R$5)*('25-I'!$C$17:$H$37))+SOMMEPROD(('26-J'!$B$17:$B$37=$A52)*('26-J'!$C$16:$H$16=R$6)*('26-J'!$C$15:$H$15=R$5)*('26-J'!$C$17:$H$37))+SOMMEPROD(('27-K'!$B$17:$B$37=$A52)*('27-K'!$C$16:$H$16=R$6)*('27-K'!$C$15:$H$15=R$5)*('27-K'!$C$17:$H$37))+SOMMEPROD(('28-L'!$B$17:$B$37=$A52)*('28-L'!$C$16:$H$16=R$6)*('28-L'!$C$15:$H$15=R$5)*('28-L'!$C$17:$H$37))</f>
        <v>0</v>
      </c>
      <c r="S52" s="24">
        <f>SOMMEPROD(('19-C'!$B$17:$B$21=$A52)*('19-C'!$C$16:$H$16=S$6)*('19-C'!$C$15:$H$15=S$5)*('19-C'!$C$17:$H$21))+SOMMEPROD(('20-D'!$B$17:$B$21=$A52)*('20-D'!$C$16:$H$16=S$6)*('20-D'!$C$15:$H$15=S$5)*('20-D'!$C$17:$H$21))+SOMMEPROD(('21-E'!$B$17:$B$21=$A52)*('21-E'!$C$16:$H$16=S$6)*('21-E'!$C$15:$H$15=S$5)*('21-E'!$C$17:$H$21))+SOMMEPROD(('22-F'!$B$17:$B$37=$A52)*('22-F'!$C$16:$H$16=S$6)*('22-F'!$C$15:$H$15=S$5)*('22-F'!$C$17:$H$37))+SOMMEPROD(('23-G'!$B$17:$B$37=$A52)*('23-G'!$C$16:$H$16=S$6)*('23-G'!$C$15:$H$15=S$5)*('23-G'!$C$17:$H$37))+SOMMEPROD(('24-H'!$B$17:$B$37=$A52)*('24-H'!$C$16:$H$16=S$6)*('24-H'!$C$15:$H$15=S$5)*('24-H'!$C$17:$H$37))+SOMMEPROD(('25-I'!$B$17:$B$37=$A52)*('25-I'!$C$16:$H$16=S$6)*('25-I'!$C$15:$H$15=S$5)*('25-I'!$C$17:$H$37))+SOMMEPROD(('26-J'!$B$17:$B$37=$A52)*('26-J'!$C$16:$H$16=S$6)*('26-J'!$C$15:$H$15=S$5)*('26-J'!$C$17:$H$37))+SOMMEPROD(('27-K'!$B$17:$B$37=$A52)*('27-K'!$C$16:$H$16=S$6)*('27-K'!$C$15:$H$15=S$5)*('27-K'!$C$17:$H$37))+SOMMEPROD(('28-L'!$B$17:$B$37=$A52)*('28-L'!$C$16:$H$16=S$6)*('28-L'!$C$15:$H$15=S$5)*('28-L'!$C$17:$H$37))</f>
        <v>44200</v>
      </c>
      <c r="T52" s="24">
        <f>SOMMEPROD(('19-C'!$B$17:$B$21=$A52)*('19-C'!$C$16:$H$16=T$6)*('19-C'!$C$15:$H$15=T$5)*('19-C'!$C$17:$H$21))+SOMMEPROD(('20-D'!$B$17:$B$21=$A52)*('20-D'!$C$16:$H$16=T$6)*('20-D'!$C$15:$H$15=T$5)*('20-D'!$C$17:$H$21))+SOMMEPROD(('21-E'!$B$17:$B$21=$A52)*('21-E'!$C$16:$H$16=T$6)*('21-E'!$C$15:$H$15=T$5)*('21-E'!$C$17:$H$21))+SOMMEPROD(('22-F'!$B$17:$B$37=$A52)*('22-F'!$C$16:$H$16=T$6)*('22-F'!$C$15:$H$15=T$5)*('22-F'!$C$17:$H$37))+SOMMEPROD(('23-G'!$B$17:$B$37=$A52)*('23-G'!$C$16:$H$16=T$6)*('23-G'!$C$15:$H$15=T$5)*('23-G'!$C$17:$H$37))+SOMMEPROD(('24-H'!$B$17:$B$37=$A52)*('24-H'!$C$16:$H$16=T$6)*('24-H'!$C$15:$H$15=T$5)*('24-H'!$C$17:$H$37))+SOMMEPROD(('25-I'!$B$17:$B$37=$A52)*('25-I'!$C$16:$H$16=T$6)*('25-I'!$C$15:$H$15=T$5)*('25-I'!$C$17:$H$37))+SOMMEPROD(('26-J'!$B$17:$B$37=$A52)*('26-J'!$C$16:$H$16=T$6)*('26-J'!$C$15:$H$15=T$5)*('26-J'!$C$17:$H$37))+SOMMEPROD(('27-K'!$B$17:$B$37=$A52)*('27-K'!$C$16:$H$16=T$6)*('27-K'!$C$15:$H$15=T$5)*('27-K'!$C$17:$H$37))+SOMMEPROD(('28-L'!$B$17:$B$37=$A52)*('28-L'!$C$16:$H$16=T$6)*('28-L'!$C$15:$H$15=T$5)*('28-L'!$C$17:$H$37))</f>
        <v>201800</v>
      </c>
      <c r="U52" s="24">
        <f>SOMMEPROD(('19-C'!$B$17:$B$21=$A52)*('19-C'!$C$16:$H$16=U$6)*('19-C'!$C$15:$H$15=U$5)*('19-C'!$C$17:$H$21))+SOMMEPROD(('20-D'!$B$17:$B$21=$A52)*('20-D'!$C$16:$H$16=U$6)*('20-D'!$C$15:$H$15=U$5)*('20-D'!$C$17:$H$21))+SOMMEPROD(('21-E'!$B$17:$B$21=$A52)*('21-E'!$C$16:$H$16=U$6)*('21-E'!$C$15:$H$15=U$5)*('21-E'!$C$17:$H$21))+SOMMEPROD(('22-F'!$B$17:$B$37=$A52)*('22-F'!$C$16:$H$16=U$6)*('22-F'!$C$15:$H$15=U$5)*('22-F'!$C$17:$H$37))+SOMMEPROD(('23-G'!$B$17:$B$37=$A52)*('23-G'!$C$16:$H$16=U$6)*('23-G'!$C$15:$H$15=U$5)*('23-G'!$C$17:$H$37))+SOMMEPROD(('24-H'!$B$17:$B$37=$A52)*('24-H'!$C$16:$H$16=U$6)*('24-H'!$C$15:$H$15=U$5)*('24-H'!$C$17:$H$37))+SOMMEPROD(('25-I'!$B$17:$B$37=$A52)*('25-I'!$C$16:$H$16=U$6)*('25-I'!$C$15:$H$15=U$5)*('25-I'!$C$17:$H$37))+SOMMEPROD(('26-J'!$B$17:$B$37=$A52)*('26-J'!$C$16:$H$16=U$6)*('26-J'!$C$15:$H$15=U$5)*('26-J'!$C$17:$H$37))+SOMMEPROD(('27-K'!$B$17:$B$37=$A52)*('27-K'!$C$16:$H$16=U$6)*('27-K'!$C$15:$H$15=U$5)*('27-K'!$C$17:$H$37))+SOMMEPROD(('28-L'!$B$17:$B$37=$A52)*('28-L'!$C$16:$H$16=U$6)*('28-L'!$C$15:$H$15=U$5)*('28-L'!$C$17:$H$37))</f>
        <v>12100</v>
      </c>
      <c r="V52" s="24">
        <f>SOMMEPROD(('19-C'!$B$17:$B$21=$A52)*('19-C'!$C$16:$H$16=V$6)*('19-C'!$C$15:$H$15=V$5)*('19-C'!$C$17:$H$21))+SOMMEPROD(('20-D'!$B$17:$B$21=$A52)*('20-D'!$C$16:$H$16=V$6)*('20-D'!$C$15:$H$15=V$5)*('20-D'!$C$17:$H$21))+SOMMEPROD(('21-E'!$B$17:$B$21=$A52)*('21-E'!$C$16:$H$16=V$6)*('21-E'!$C$15:$H$15=V$5)*('21-E'!$C$17:$H$21))+SOMMEPROD(('22-F'!$B$17:$B$37=$A52)*('22-F'!$C$16:$H$16=V$6)*('22-F'!$C$15:$H$15=V$5)*('22-F'!$C$17:$H$37))+SOMMEPROD(('23-G'!$B$17:$B$37=$A52)*('23-G'!$C$16:$H$16=V$6)*('23-G'!$C$15:$H$15=V$5)*('23-G'!$C$17:$H$37))+SOMMEPROD(('24-H'!$B$17:$B$37=$A52)*('24-H'!$C$16:$H$16=V$6)*('24-H'!$C$15:$H$15=V$5)*('24-H'!$C$17:$H$37))+SOMMEPROD(('25-I'!$B$17:$B$37=$A52)*('25-I'!$C$16:$H$16=V$6)*('25-I'!$C$15:$H$15=V$5)*('25-I'!$C$17:$H$37))+SOMMEPROD(('26-J'!$B$17:$B$37=$A52)*('26-J'!$C$16:$H$16=V$6)*('26-J'!$C$15:$H$15=V$5)*('26-J'!$C$17:$H$37))+SOMMEPROD(('27-K'!$B$17:$B$37=$A52)*('27-K'!$C$16:$H$16=V$6)*('27-K'!$C$15:$H$15=V$5)*('27-K'!$C$17:$H$37))+SOMMEPROD(('28-L'!$B$17:$B$37=$A52)*('28-L'!$C$16:$H$16=V$6)*('28-L'!$C$15:$H$15=V$5)*('28-L'!$C$17:$H$37))</f>
        <v>80900</v>
      </c>
      <c r="W52" s="24">
        <f>SOMMEPROD(('19-C'!$B$17:$B$21=$A52)*('19-C'!$C$16:$H$16=W$6)*('19-C'!$C$15:$H$15=W$5)*('19-C'!$C$17:$H$21))+SOMMEPROD(('20-D'!$B$17:$B$21=$A52)*('20-D'!$C$16:$H$16=W$6)*('20-D'!$C$15:$H$15=W$5)*('20-D'!$C$17:$H$21))+SOMMEPROD(('21-E'!$B$17:$B$21=$A52)*('21-E'!$C$16:$H$16=W$6)*('21-E'!$C$15:$H$15=W$5)*('21-E'!$C$17:$H$21))+SOMMEPROD(('22-F'!$B$17:$B$37=$A52)*('22-F'!$C$16:$H$16=W$6)*('22-F'!$C$15:$H$15=W$5)*('22-F'!$C$17:$H$37))+SOMMEPROD(('23-G'!$B$17:$B$37=$A52)*('23-G'!$C$16:$H$16=W$6)*('23-G'!$C$15:$H$15=W$5)*('23-G'!$C$17:$H$37))+SOMMEPROD(('24-H'!$B$17:$B$37=$A52)*('24-H'!$C$16:$H$16=W$6)*('24-H'!$C$15:$H$15=W$5)*('24-H'!$C$17:$H$37))+SOMMEPROD(('25-I'!$B$17:$B$37=$A52)*('25-I'!$C$16:$H$16=W$6)*('25-I'!$C$15:$H$15=W$5)*('25-I'!$C$17:$H$37))+SOMMEPROD(('26-J'!$B$17:$B$37=$A52)*('26-J'!$C$16:$H$16=W$6)*('26-J'!$C$15:$H$15=W$5)*('26-J'!$C$17:$H$37))+SOMMEPROD(('27-K'!$B$17:$B$37=$A52)*('27-K'!$C$16:$H$16=W$6)*('27-K'!$C$15:$H$15=W$5)*('27-K'!$C$17:$H$37))+SOMMEPROD(('28-L'!$B$17:$B$37=$A52)*('28-L'!$C$16:$H$16=W$6)*('28-L'!$C$15:$H$15=W$5)*('28-L'!$C$17:$H$37))</f>
        <v>0</v>
      </c>
      <c r="X52" s="24">
        <f>SOMMEPROD(('19-C'!$B$17:$B$21=$A52)*('19-C'!$C$16:$H$16=X$6)*('19-C'!$C$15:$H$15=X$5)*('19-C'!$C$17:$H$21))+SOMMEPROD(('20-D'!$B$17:$B$21=$A52)*('20-D'!$C$16:$H$16=X$6)*('20-D'!$C$15:$H$15=X$5)*('20-D'!$C$17:$H$21))+SOMMEPROD(('21-E'!$B$17:$B$21=$A52)*('21-E'!$C$16:$H$16=X$6)*('21-E'!$C$15:$H$15=X$5)*('21-E'!$C$17:$H$21))+SOMMEPROD(('22-F'!$B$17:$B$37=$A52)*('22-F'!$C$16:$H$16=X$6)*('22-F'!$C$15:$H$15=X$5)*('22-F'!$C$17:$H$37))+SOMMEPROD(('23-G'!$B$17:$B$37=$A52)*('23-G'!$C$16:$H$16=X$6)*('23-G'!$C$15:$H$15=X$5)*('23-G'!$C$17:$H$37))+SOMMEPROD(('24-H'!$B$17:$B$37=$A52)*('24-H'!$C$16:$H$16=X$6)*('24-H'!$C$15:$H$15=X$5)*('24-H'!$C$17:$H$37))+SOMMEPROD(('25-I'!$B$17:$B$37=$A52)*('25-I'!$C$16:$H$16=X$6)*('25-I'!$C$15:$H$15=X$5)*('25-I'!$C$17:$H$37))+SOMMEPROD(('26-J'!$B$17:$B$37=$A52)*('26-J'!$C$16:$H$16=X$6)*('26-J'!$C$15:$H$15=X$5)*('26-J'!$C$17:$H$37))+SOMMEPROD(('27-K'!$B$17:$B$37=$A52)*('27-K'!$C$16:$H$16=X$6)*('27-K'!$C$15:$H$15=X$5)*('27-K'!$C$17:$H$37))+SOMMEPROD(('28-L'!$B$17:$B$37=$A52)*('28-L'!$C$16:$H$16=X$6)*('28-L'!$C$15:$H$15=X$5)*('28-L'!$C$17:$H$37))</f>
        <v>0</v>
      </c>
      <c r="Y52" s="135" t="e">
        <f t="shared" ca="1" si="11"/>
        <v>#NAME?</v>
      </c>
      <c r="AA52" s="126">
        <f t="shared" si="12"/>
        <v>2039</v>
      </c>
      <c r="AB52" s="19">
        <f t="shared" si="17"/>
        <v>0</v>
      </c>
      <c r="AC52" s="19">
        <f t="shared" si="17"/>
        <v>0</v>
      </c>
      <c r="AD52" s="19">
        <f t="shared" si="17"/>
        <v>0</v>
      </c>
      <c r="AE52" s="19">
        <f t="shared" si="17"/>
        <v>0</v>
      </c>
      <c r="AF52" s="19">
        <f t="shared" si="17"/>
        <v>0</v>
      </c>
      <c r="AG52" s="19">
        <f t="shared" si="17"/>
        <v>0</v>
      </c>
      <c r="AH52" s="19">
        <f t="shared" si="17"/>
        <v>0</v>
      </c>
      <c r="AI52" s="19">
        <f t="shared" si="17"/>
        <v>0</v>
      </c>
      <c r="AJ52" s="19">
        <f t="shared" si="17"/>
        <v>0</v>
      </c>
      <c r="AK52" s="19">
        <f t="shared" si="17"/>
        <v>0</v>
      </c>
      <c r="AL52" s="19">
        <f t="shared" si="18"/>
        <v>0</v>
      </c>
      <c r="AM52" s="19">
        <f t="shared" si="18"/>
        <v>0</v>
      </c>
      <c r="AN52" s="19">
        <f t="shared" si="18"/>
        <v>18200</v>
      </c>
      <c r="AO52" s="19">
        <f t="shared" si="18"/>
        <v>11300</v>
      </c>
      <c r="AP52" s="19">
        <f t="shared" si="18"/>
        <v>44200</v>
      </c>
      <c r="AQ52" s="19">
        <f t="shared" si="18"/>
        <v>294800</v>
      </c>
      <c r="AR52" s="19">
        <f t="shared" si="18"/>
        <v>0</v>
      </c>
      <c r="AS52" s="134">
        <f t="shared" si="15"/>
        <v>368500</v>
      </c>
    </row>
    <row r="53" spans="1:45" ht="15" customHeight="1" x14ac:dyDescent="0.25">
      <c r="A53" s="126">
        <f t="shared" si="16"/>
        <v>2040</v>
      </c>
      <c r="B53" s="24">
        <f>SOMMEPROD(('19-C'!$B$17:$B$21=$A53)*('19-C'!$C$16:$H$16=B$6)*('19-C'!$C$15:$H$15=B$5)*('19-C'!$C$17:$H$21))+SOMMEPROD(('20-D'!$B$17:$B$21=$A53)*('20-D'!$C$16:$H$16=B$6)*('20-D'!$C$15:$H$15=B$5)*('20-D'!$C$17:$H$21))+SOMMEPROD(('21-E'!$B$17:$B$21=$A53)*('21-E'!$C$16:$H$16=B$6)*('21-E'!$C$15:$H$15=B$5)*('21-E'!$C$17:$H$21))+SOMMEPROD(('22-F'!$B$17:$B$37=$A53)*('22-F'!$C$16:$H$16=B$6)*('22-F'!$C$15:$H$15=B$5)*('22-F'!$C$17:$H$37))+SOMMEPROD(('23-G'!$B$17:$B$37=$A53)*('23-G'!$C$16:$H$16=B$6)*('23-G'!$C$15:$H$15=B$5)*('23-G'!$C$17:$H$37))+SOMMEPROD(('24-H'!$B$17:$B$37=$A53)*('24-H'!$C$16:$H$16=B$6)*('24-H'!$C$15:$H$15=B$5)*('24-H'!$C$17:$H$37))+SOMMEPROD(('25-I'!$B$17:$B$37=$A53)*('25-I'!$C$16:$H$16=B$6)*('25-I'!$C$15:$H$15=B$5)*('25-I'!$C$17:$H$37))+SOMMEPROD(('26-J'!$B$17:$B$37=$A53)*('26-J'!$C$16:$H$16=B$6)*('26-J'!$C$15:$H$15=B$5)*('26-J'!$C$17:$H$37))+SOMMEPROD(('27-K'!$B$17:$B$37=$A53)*('27-K'!$C$16:$H$16=B$6)*('27-K'!$C$15:$H$15=B$5)*('27-K'!$C$17:$H$37))+SOMMEPROD(('28-L'!$B$17:$B$37=$A53)*('28-L'!$C$16:$H$16=B$6)*('28-L'!$C$15:$H$15=B$5)*('28-L'!$C$17:$H$37))</f>
        <v>0</v>
      </c>
      <c r="C53" s="24" t="e">
        <f ca="1">SOMMEPROD(('19-C'!$B$17:$B$21=$A53)*('19-C'!$C$16:$H$16=C$6)*('19-C'!$C$15:$H$15=C$5)*('19-C'!$C$17:$H$21))+SOMMEPROD(('20-D'!$B$17:$B$21=$A53)*('20-D'!$C$16:$H$16=C$6)*('20-D'!$C$15:$H$15=C$5)*('20-D'!$C$17:$H$21))+SOMMEPROD(('21-E'!$B$17:$B$21=$A53)*('21-E'!$C$16:$H$16=C$6)*('21-E'!$C$15:$H$15=C$5)*('21-E'!$C$17:$H$21))+SOMMEPROD(('22-F'!$B$17:$B$37=$A53)*('22-F'!$C$16:$H$16=C$6)*('22-F'!$C$15:$H$15=C$5)*('22-F'!$C$17:$H$37))+SOMMEPROD(('23-G'!$B$17:$B$37=$A53)*('23-G'!$C$16:$H$16=C$6)*('23-G'!$C$15:$H$15=C$5)*('23-G'!$C$17:$H$37))+SOMMEPROD(('24-H'!$B$17:$B$37=$A53)*('24-H'!$C$16:$H$16=C$6)*('24-H'!$C$15:$H$15=C$5)*('24-H'!$C$17:$H$37))+SOMMEPROD(('25-I'!$B$17:$B$37=$A53)*('25-I'!$C$16:$H$16=C$6)*('25-I'!$C$15:$H$15=C$5)*('25-I'!$C$17:$H$37))+SOMMEPROD(('26-J'!$B$17:$B$37=$A53)*('26-J'!$C$16:$H$16=C$6)*('26-J'!$C$15:$H$15=C$5)*('26-J'!$C$17:$H$37))+SOMMEPROD(('27-K'!$B$17:$B$37=$A53)*('27-K'!$C$16:$H$16=C$6)*('27-K'!$C$15:$H$15=C$5)*('27-K'!$C$17:$H$37))+SOMMEPROD(('28-L'!$B$17:$B$37=$A53)*('28-L'!$C$16:$H$16=C$6)*('28-L'!$C$15:$H$15=C$5)*('28-L'!$C$17:$H$37))</f>
        <v>#NAME?</v>
      </c>
      <c r="D53" s="24" t="e">
        <f ca="1">SOMMEPROD(('19-C'!$B$17:$B$21=$A53)*('19-C'!$C$16:$H$16=D$6)*('19-C'!$C$15:$H$15=D$5)*('19-C'!$C$17:$H$21))+SOMMEPROD(('20-D'!$B$17:$B$21=$A53)*('20-D'!$C$16:$H$16=D$6)*('20-D'!$C$15:$H$15=D$5)*('20-D'!$C$17:$H$21))+SOMMEPROD(('21-E'!$B$17:$B$21=$A53)*('21-E'!$C$16:$H$16=D$6)*('21-E'!$C$15:$H$15=D$5)*('21-E'!$C$17:$H$21))+SOMMEPROD(('22-F'!$B$17:$B$37=$A53)*('22-F'!$C$16:$H$16=D$6)*('22-F'!$C$15:$H$15=D$5)*('22-F'!$C$17:$H$37))+SOMMEPROD(('23-G'!$B$17:$B$37=$A53)*('23-G'!$C$16:$H$16=D$6)*('23-G'!$C$15:$H$15=D$5)*('23-G'!$C$17:$H$37))+SOMMEPROD(('24-H'!$B$17:$B$37=$A53)*('24-H'!$C$16:$H$16=D$6)*('24-H'!$C$15:$H$15=D$5)*('24-H'!$C$17:$H$37))+SOMMEPROD(('25-I'!$B$17:$B$37=$A53)*('25-I'!$C$16:$H$16=D$6)*('25-I'!$C$15:$H$15=D$5)*('25-I'!$C$17:$H$37))+SOMMEPROD(('26-J'!$B$17:$B$37=$A53)*('26-J'!$C$16:$H$16=D$6)*('26-J'!$C$15:$H$15=D$5)*('26-J'!$C$17:$H$37))+SOMMEPROD(('27-K'!$B$17:$B$37=$A53)*('27-K'!$C$16:$H$16=D$6)*('27-K'!$C$15:$H$15=D$5)*('27-K'!$C$17:$H$37))+SOMMEPROD(('28-L'!$B$17:$B$37=$A53)*('28-L'!$C$16:$H$16=D$6)*('28-L'!$C$15:$H$15=D$5)*('28-L'!$C$17:$H$37))</f>
        <v>#NAME?</v>
      </c>
      <c r="E53" s="24" t="e">
        <f ca="1">SOMMEPROD(('19-C'!$B$17:$B$21=$A53)*('19-C'!$C$16:$H$16=E$6)*('19-C'!$C$15:$H$15=E$5)*('19-C'!$C$17:$H$21))+SOMMEPROD(('20-D'!$B$17:$B$21=$A53)*('20-D'!$C$16:$H$16=E$6)*('20-D'!$C$15:$H$15=E$5)*('20-D'!$C$17:$H$21))+SOMMEPROD(('21-E'!$B$17:$B$21=$A53)*('21-E'!$C$16:$H$16=E$6)*('21-E'!$C$15:$H$15=E$5)*('21-E'!$C$17:$H$21))+SOMMEPROD(('22-F'!$B$17:$B$37=$A53)*('22-F'!$C$16:$H$16=E$6)*('22-F'!$C$15:$H$15=E$5)*('22-F'!$C$17:$H$37))+SOMMEPROD(('23-G'!$B$17:$B$37=$A53)*('23-G'!$C$16:$H$16=E$6)*('23-G'!$C$15:$H$15=E$5)*('23-G'!$C$17:$H$37))+SOMMEPROD(('24-H'!$B$17:$B$37=$A53)*('24-H'!$C$16:$H$16=E$6)*('24-H'!$C$15:$H$15=E$5)*('24-H'!$C$17:$H$37))+SOMMEPROD(('25-I'!$B$17:$B$37=$A53)*('25-I'!$C$16:$H$16=E$6)*('25-I'!$C$15:$H$15=E$5)*('25-I'!$C$17:$H$37))+SOMMEPROD(('26-J'!$B$17:$B$37=$A53)*('26-J'!$C$16:$H$16=E$6)*('26-J'!$C$15:$H$15=E$5)*('26-J'!$C$17:$H$37))+SOMMEPROD(('27-K'!$B$17:$B$37=$A53)*('27-K'!$C$16:$H$16=E$6)*('27-K'!$C$15:$H$15=E$5)*('27-K'!$C$17:$H$37))+SOMMEPROD(('28-L'!$B$17:$B$37=$A53)*('28-L'!$C$16:$H$16=E$6)*('28-L'!$C$15:$H$15=E$5)*('28-L'!$C$17:$H$37))</f>
        <v>#NAME?</v>
      </c>
      <c r="F53" s="24" t="e">
        <f ca="1">SOMMEPROD(('19-C'!$B$17:$B$21=$A53)*('19-C'!$C$16:$H$16=F$6)*('19-C'!$C$15:$H$15=F$5)*('19-C'!$C$17:$H$21))+SOMMEPROD(('20-D'!$B$17:$B$21=$A53)*('20-D'!$C$16:$H$16=F$6)*('20-D'!$C$15:$H$15=F$5)*('20-D'!$C$17:$H$21))+SOMMEPROD(('21-E'!$B$17:$B$21=$A53)*('21-E'!$C$16:$H$16=F$6)*('21-E'!$C$15:$H$15=F$5)*('21-E'!$C$17:$H$21))+SOMMEPROD(('22-F'!$B$17:$B$37=$A53)*('22-F'!$C$16:$H$16=F$6)*('22-F'!$C$15:$H$15=F$5)*('22-F'!$C$17:$H$37))+SOMMEPROD(('23-G'!$B$17:$B$37=$A53)*('23-G'!$C$16:$H$16=F$6)*('23-G'!$C$15:$H$15=F$5)*('23-G'!$C$17:$H$37))+SOMMEPROD(('24-H'!$B$17:$B$37=$A53)*('24-H'!$C$16:$H$16=F$6)*('24-H'!$C$15:$H$15=F$5)*('24-H'!$C$17:$H$37))+SOMMEPROD(('25-I'!$B$17:$B$37=$A53)*('25-I'!$C$16:$H$16=F$6)*('25-I'!$C$15:$H$15=F$5)*('25-I'!$C$17:$H$37))+SOMMEPROD(('26-J'!$B$17:$B$37=$A53)*('26-J'!$C$16:$H$16=F$6)*('26-J'!$C$15:$H$15=F$5)*('26-J'!$C$17:$H$37))+SOMMEPROD(('27-K'!$B$17:$B$37=$A53)*('27-K'!$C$16:$H$16=F$6)*('27-K'!$C$15:$H$15=F$5)*('27-K'!$C$17:$H$37))+SOMMEPROD(('28-L'!$B$17:$B$37=$A53)*('28-L'!$C$16:$H$16=F$6)*('28-L'!$C$15:$H$15=F$5)*('28-L'!$C$17:$H$37))</f>
        <v>#NAME?</v>
      </c>
      <c r="G53" s="24" t="e">
        <f ca="1">SOMMEPROD(('19-C'!$B$17:$B$21=$A53)*('19-C'!$C$16:$H$16=G$6)*('19-C'!$C$15:$H$15=G$5)*('19-C'!$C$17:$H$21))+SOMMEPROD(('20-D'!$B$17:$B$21=$A53)*('20-D'!$C$16:$H$16=G$6)*('20-D'!$C$15:$H$15=G$5)*('20-D'!$C$17:$H$21))+SOMMEPROD(('21-E'!$B$17:$B$21=$A53)*('21-E'!$C$16:$H$16=G$6)*('21-E'!$C$15:$H$15=G$5)*('21-E'!$C$17:$H$21))+SOMMEPROD(('22-F'!$B$17:$B$37=$A53)*('22-F'!$C$16:$H$16=G$6)*('22-F'!$C$15:$H$15=G$5)*('22-F'!$C$17:$H$37))+SOMMEPROD(('23-G'!$B$17:$B$37=$A53)*('23-G'!$C$16:$H$16=G$6)*('23-G'!$C$15:$H$15=G$5)*('23-G'!$C$17:$H$37))+SOMMEPROD(('24-H'!$B$17:$B$37=$A53)*('24-H'!$C$16:$H$16=G$6)*('24-H'!$C$15:$H$15=G$5)*('24-H'!$C$17:$H$37))+SOMMEPROD(('25-I'!$B$17:$B$37=$A53)*('25-I'!$C$16:$H$16=G$6)*('25-I'!$C$15:$H$15=G$5)*('25-I'!$C$17:$H$37))+SOMMEPROD(('26-J'!$B$17:$B$37=$A53)*('26-J'!$C$16:$H$16=G$6)*('26-J'!$C$15:$H$15=G$5)*('26-J'!$C$17:$H$37))+SOMMEPROD(('27-K'!$B$17:$B$37=$A53)*('27-K'!$C$16:$H$16=G$6)*('27-K'!$C$15:$H$15=G$5)*('27-K'!$C$17:$H$37))+SOMMEPROD(('28-L'!$B$17:$B$37=$A53)*('28-L'!$C$16:$H$16=G$6)*('28-L'!$C$15:$H$15=G$5)*('28-L'!$C$17:$H$37))</f>
        <v>#NAME?</v>
      </c>
      <c r="H53" s="24" t="e">
        <f ca="1">SOMMEPROD(('19-C'!$B$17:$B$21=$A53)*('19-C'!$C$16:$H$16=H$6)*('19-C'!$C$15:$H$15=H$5)*('19-C'!$C$17:$H$21))+SOMMEPROD(('20-D'!$B$17:$B$21=$A53)*('20-D'!$C$16:$H$16=H$6)*('20-D'!$C$15:$H$15=H$5)*('20-D'!$C$17:$H$21))+SOMMEPROD(('21-E'!$B$17:$B$21=$A53)*('21-E'!$C$16:$H$16=H$6)*('21-E'!$C$15:$H$15=H$5)*('21-E'!$C$17:$H$21))+SOMMEPROD(('22-F'!$B$17:$B$37=$A53)*('22-F'!$C$16:$H$16=H$6)*('22-F'!$C$15:$H$15=H$5)*('22-F'!$C$17:$H$37))+SOMMEPROD(('23-G'!$B$17:$B$37=$A53)*('23-G'!$C$16:$H$16=H$6)*('23-G'!$C$15:$H$15=H$5)*('23-G'!$C$17:$H$37))+SOMMEPROD(('24-H'!$B$17:$B$37=$A53)*('24-H'!$C$16:$H$16=H$6)*('24-H'!$C$15:$H$15=H$5)*('24-H'!$C$17:$H$37))+SOMMEPROD(('25-I'!$B$17:$B$37=$A53)*('25-I'!$C$16:$H$16=H$6)*('25-I'!$C$15:$H$15=H$5)*('25-I'!$C$17:$H$37))+SOMMEPROD(('26-J'!$B$17:$B$37=$A53)*('26-J'!$C$16:$H$16=H$6)*('26-J'!$C$15:$H$15=H$5)*('26-J'!$C$17:$H$37))+SOMMEPROD(('27-K'!$B$17:$B$37=$A53)*('27-K'!$C$16:$H$16=H$6)*('27-K'!$C$15:$H$15=H$5)*('27-K'!$C$17:$H$37))+SOMMEPROD(('28-L'!$B$17:$B$37=$A53)*('28-L'!$C$16:$H$16=H$6)*('28-L'!$C$15:$H$15=H$5)*('28-L'!$C$17:$H$37))</f>
        <v>#NAME?</v>
      </c>
      <c r="I53" s="24">
        <f>SOMMEPROD(('19-C'!$B$17:$B$21=$A53)*('19-C'!$C$16:$H$16=I$6)*('19-C'!$C$15:$H$15=I$5)*('19-C'!$C$17:$H$21))+SOMMEPROD(('20-D'!$B$17:$B$21=$A53)*('20-D'!$C$16:$H$16=I$6)*('20-D'!$C$15:$H$15=I$5)*('20-D'!$C$17:$H$21))+SOMMEPROD(('21-E'!$B$17:$B$21=$A53)*('21-E'!$C$16:$H$16=I$6)*('21-E'!$C$15:$H$15=I$5)*('21-E'!$C$17:$H$21))+SOMMEPROD(('22-F'!$B$17:$B$37=$A53)*('22-F'!$C$16:$H$16=I$6)*('22-F'!$C$15:$H$15=I$5)*('22-F'!$C$17:$H$37))+SOMMEPROD(('23-G'!$B$17:$B$37=$A53)*('23-G'!$C$16:$H$16=I$6)*('23-G'!$C$15:$H$15=I$5)*('23-G'!$C$17:$H$37))+SOMMEPROD(('24-H'!$B$17:$B$37=$A53)*('24-H'!$C$16:$H$16=I$6)*('24-H'!$C$15:$H$15=I$5)*('24-H'!$C$17:$H$37))+SOMMEPROD(('25-I'!$B$17:$B$37=$A53)*('25-I'!$C$16:$H$16=I$6)*('25-I'!$C$15:$H$15=I$5)*('25-I'!$C$17:$H$37))+SOMMEPROD(('26-J'!$B$17:$B$37=$A53)*('26-J'!$C$16:$H$16=I$6)*('26-J'!$C$15:$H$15=I$5)*('26-J'!$C$17:$H$37))+SOMMEPROD(('27-K'!$B$17:$B$37=$A53)*('27-K'!$C$16:$H$16=I$6)*('27-K'!$C$15:$H$15=I$5)*('27-K'!$C$17:$H$37))+SOMMEPROD(('28-L'!$B$17:$B$37=$A53)*('28-L'!$C$16:$H$16=I$6)*('28-L'!$C$15:$H$15=I$5)*('28-L'!$C$17:$H$37))</f>
        <v>0</v>
      </c>
      <c r="J53" s="24">
        <f>SOMMEPROD(('19-C'!$B$17:$B$21=$A53)*('19-C'!$C$16:$H$16=J$6)*('19-C'!$C$15:$H$15=J$5)*('19-C'!$C$17:$H$21))+SOMMEPROD(('20-D'!$B$17:$B$21=$A53)*('20-D'!$C$16:$H$16=J$6)*('20-D'!$C$15:$H$15=J$5)*('20-D'!$C$17:$H$21))+SOMMEPROD(('21-E'!$B$17:$B$21=$A53)*('21-E'!$C$16:$H$16=J$6)*('21-E'!$C$15:$H$15=J$5)*('21-E'!$C$17:$H$21))+SOMMEPROD(('22-F'!$B$17:$B$37=$A53)*('22-F'!$C$16:$H$16=J$6)*('22-F'!$C$15:$H$15=J$5)*('22-F'!$C$17:$H$37))+SOMMEPROD(('23-G'!$B$17:$B$37=$A53)*('23-G'!$C$16:$H$16=J$6)*('23-G'!$C$15:$H$15=J$5)*('23-G'!$C$17:$H$37))+SOMMEPROD(('24-H'!$B$17:$B$37=$A53)*('24-H'!$C$16:$H$16=J$6)*('24-H'!$C$15:$H$15=J$5)*('24-H'!$C$17:$H$37))+SOMMEPROD(('25-I'!$B$17:$B$37=$A53)*('25-I'!$C$16:$H$16=J$6)*('25-I'!$C$15:$H$15=J$5)*('25-I'!$C$17:$H$37))+SOMMEPROD(('26-J'!$B$17:$B$37=$A53)*('26-J'!$C$16:$H$16=J$6)*('26-J'!$C$15:$H$15=J$5)*('26-J'!$C$17:$H$37))+SOMMEPROD(('27-K'!$B$17:$B$37=$A53)*('27-K'!$C$16:$H$16=J$6)*('27-K'!$C$15:$H$15=J$5)*('27-K'!$C$17:$H$37))+SOMMEPROD(('28-L'!$B$17:$B$37=$A53)*('28-L'!$C$16:$H$16=J$6)*('28-L'!$C$15:$H$15=J$5)*('28-L'!$C$17:$H$37))</f>
        <v>0</v>
      </c>
      <c r="K53" s="24">
        <f>SOMMEPROD(('19-C'!$B$17:$B$21=$A53)*('19-C'!$C$16:$H$16=K$6)*('19-C'!$C$15:$H$15=K$5)*('19-C'!$C$17:$H$21))+SOMMEPROD(('20-D'!$B$17:$B$21=$A53)*('20-D'!$C$16:$H$16=K$6)*('20-D'!$C$15:$H$15=K$5)*('20-D'!$C$17:$H$21))+SOMMEPROD(('21-E'!$B$17:$B$21=$A53)*('21-E'!$C$16:$H$16=K$6)*('21-E'!$C$15:$H$15=K$5)*('21-E'!$C$17:$H$21))+SOMMEPROD(('22-F'!$B$17:$B$37=$A53)*('22-F'!$C$16:$H$16=K$6)*('22-F'!$C$15:$H$15=K$5)*('22-F'!$C$17:$H$37))+SOMMEPROD(('23-G'!$B$17:$B$37=$A53)*('23-G'!$C$16:$H$16=K$6)*('23-G'!$C$15:$H$15=K$5)*('23-G'!$C$17:$H$37))+SOMMEPROD(('24-H'!$B$17:$B$37=$A53)*('24-H'!$C$16:$H$16=K$6)*('24-H'!$C$15:$H$15=K$5)*('24-H'!$C$17:$H$37))+SOMMEPROD(('25-I'!$B$17:$B$37=$A53)*('25-I'!$C$16:$H$16=K$6)*('25-I'!$C$15:$H$15=K$5)*('25-I'!$C$17:$H$37))+SOMMEPROD(('26-J'!$B$17:$B$37=$A53)*('26-J'!$C$16:$H$16=K$6)*('26-J'!$C$15:$H$15=K$5)*('26-J'!$C$17:$H$37))+SOMMEPROD(('27-K'!$B$17:$B$37=$A53)*('27-K'!$C$16:$H$16=K$6)*('27-K'!$C$15:$H$15=K$5)*('27-K'!$C$17:$H$37))+SOMMEPROD(('28-L'!$B$17:$B$37=$A53)*('28-L'!$C$16:$H$16=K$6)*('28-L'!$C$15:$H$15=K$5)*('28-L'!$C$17:$H$37))</f>
        <v>0</v>
      </c>
      <c r="L53" s="24">
        <f>SOMMEPROD(('19-C'!$B$17:$B$21=$A53)*('19-C'!$C$16:$H$16=L$6)*('19-C'!$C$15:$H$15=L$5)*('19-C'!$C$17:$H$21))+SOMMEPROD(('20-D'!$B$17:$B$21=$A53)*('20-D'!$C$16:$H$16=L$6)*('20-D'!$C$15:$H$15=L$5)*('20-D'!$C$17:$H$21))+SOMMEPROD(('21-E'!$B$17:$B$21=$A53)*('21-E'!$C$16:$H$16=L$6)*('21-E'!$C$15:$H$15=L$5)*('21-E'!$C$17:$H$21))+SOMMEPROD(('22-F'!$B$17:$B$37=$A53)*('22-F'!$C$16:$H$16=L$6)*('22-F'!$C$15:$H$15=L$5)*('22-F'!$C$17:$H$37))+SOMMEPROD(('23-G'!$B$17:$B$37=$A53)*('23-G'!$C$16:$H$16=L$6)*('23-G'!$C$15:$H$15=L$5)*('23-G'!$C$17:$H$37))+SOMMEPROD(('24-H'!$B$17:$B$37=$A53)*('24-H'!$C$16:$H$16=L$6)*('24-H'!$C$15:$H$15=L$5)*('24-H'!$C$17:$H$37))+SOMMEPROD(('25-I'!$B$17:$B$37=$A53)*('25-I'!$C$16:$H$16=L$6)*('25-I'!$C$15:$H$15=L$5)*('25-I'!$C$17:$H$37))+SOMMEPROD(('26-J'!$B$17:$B$37=$A53)*('26-J'!$C$16:$H$16=L$6)*('26-J'!$C$15:$H$15=L$5)*('26-J'!$C$17:$H$37))+SOMMEPROD(('27-K'!$B$17:$B$37=$A53)*('27-K'!$C$16:$H$16=L$6)*('27-K'!$C$15:$H$15=L$5)*('27-K'!$C$17:$H$37))+SOMMEPROD(('28-L'!$B$17:$B$37=$A53)*('28-L'!$C$16:$H$16=L$6)*('28-L'!$C$15:$H$15=L$5)*('28-L'!$C$17:$H$37))</f>
        <v>0</v>
      </c>
      <c r="M53" s="24">
        <f>SOMMEPROD(('19-C'!$B$17:$B$21=$A53)*('19-C'!$C$16:$H$16=M$6)*('19-C'!$C$15:$H$15=M$5)*('19-C'!$C$17:$H$21))+SOMMEPROD(('20-D'!$B$17:$B$21=$A53)*('20-D'!$C$16:$H$16=M$6)*('20-D'!$C$15:$H$15=M$5)*('20-D'!$C$17:$H$21))+SOMMEPROD(('21-E'!$B$17:$B$21=$A53)*('21-E'!$C$16:$H$16=M$6)*('21-E'!$C$15:$H$15=M$5)*('21-E'!$C$17:$H$21))+SOMMEPROD(('22-F'!$B$17:$B$37=$A53)*('22-F'!$C$16:$H$16=M$6)*('22-F'!$C$15:$H$15=M$5)*('22-F'!$C$17:$H$37))+SOMMEPROD(('23-G'!$B$17:$B$37=$A53)*('23-G'!$C$16:$H$16=M$6)*('23-G'!$C$15:$H$15=M$5)*('23-G'!$C$17:$H$37))+SOMMEPROD(('24-H'!$B$17:$B$37=$A53)*('24-H'!$C$16:$H$16=M$6)*('24-H'!$C$15:$H$15=M$5)*('24-H'!$C$17:$H$37))+SOMMEPROD(('25-I'!$B$17:$B$37=$A53)*('25-I'!$C$16:$H$16=M$6)*('25-I'!$C$15:$H$15=M$5)*('25-I'!$C$17:$H$37))+SOMMEPROD(('26-J'!$B$17:$B$37=$A53)*('26-J'!$C$16:$H$16=M$6)*('26-J'!$C$15:$H$15=M$5)*('26-J'!$C$17:$H$37))+SOMMEPROD(('27-K'!$B$17:$B$37=$A53)*('27-K'!$C$16:$H$16=M$6)*('27-K'!$C$15:$H$15=M$5)*('27-K'!$C$17:$H$37))+SOMMEPROD(('28-L'!$B$17:$B$37=$A53)*('28-L'!$C$16:$H$16=M$6)*('28-L'!$C$15:$H$15=M$5)*('28-L'!$C$17:$H$37))</f>
        <v>0</v>
      </c>
      <c r="N53" s="24">
        <f>SOMMEPROD(('19-C'!$B$17:$B$21=$A53)*('19-C'!$C$16:$H$16=N$6)*('19-C'!$C$15:$H$15=N$5)*('19-C'!$C$17:$H$21))+SOMMEPROD(('20-D'!$B$17:$B$21=$A53)*('20-D'!$C$16:$H$16=N$6)*('20-D'!$C$15:$H$15=N$5)*('20-D'!$C$17:$H$21))+SOMMEPROD(('21-E'!$B$17:$B$21=$A53)*('21-E'!$C$16:$H$16=N$6)*('21-E'!$C$15:$H$15=N$5)*('21-E'!$C$17:$H$21))+SOMMEPROD(('22-F'!$B$17:$B$37=$A53)*('22-F'!$C$16:$H$16=N$6)*('22-F'!$C$15:$H$15=N$5)*('22-F'!$C$17:$H$37))+SOMMEPROD(('23-G'!$B$17:$B$37=$A53)*('23-G'!$C$16:$H$16=N$6)*('23-G'!$C$15:$H$15=N$5)*('23-G'!$C$17:$H$37))+SOMMEPROD(('24-H'!$B$17:$B$37=$A53)*('24-H'!$C$16:$H$16=N$6)*('24-H'!$C$15:$H$15=N$5)*('24-H'!$C$17:$H$37))+SOMMEPROD(('25-I'!$B$17:$B$37=$A53)*('25-I'!$C$16:$H$16=N$6)*('25-I'!$C$15:$H$15=N$5)*('25-I'!$C$17:$H$37))+SOMMEPROD(('26-J'!$B$17:$B$37=$A53)*('26-J'!$C$16:$H$16=N$6)*('26-J'!$C$15:$H$15=N$5)*('26-J'!$C$17:$H$37))+SOMMEPROD(('27-K'!$B$17:$B$37=$A53)*('27-K'!$C$16:$H$16=N$6)*('27-K'!$C$15:$H$15=N$5)*('27-K'!$C$17:$H$37))+SOMMEPROD(('28-L'!$B$17:$B$37=$A53)*('28-L'!$C$16:$H$16=N$6)*('28-L'!$C$15:$H$15=N$5)*('28-L'!$C$17:$H$37))</f>
        <v>0</v>
      </c>
      <c r="O53" s="24">
        <f>SOMMEPROD(('19-C'!$B$17:$B$21=$A53)*('19-C'!$C$16:$H$16=O$6)*('19-C'!$C$15:$H$15=O$5)*('19-C'!$C$17:$H$21))+SOMMEPROD(('20-D'!$B$17:$B$21=$A53)*('20-D'!$C$16:$H$16=O$6)*('20-D'!$C$15:$H$15=O$5)*('20-D'!$C$17:$H$21))+SOMMEPROD(('21-E'!$B$17:$B$21=$A53)*('21-E'!$C$16:$H$16=O$6)*('21-E'!$C$15:$H$15=O$5)*('21-E'!$C$17:$H$21))+SOMMEPROD(('22-F'!$B$17:$B$37=$A53)*('22-F'!$C$16:$H$16=O$6)*('22-F'!$C$15:$H$15=O$5)*('22-F'!$C$17:$H$37))+SOMMEPROD(('23-G'!$B$17:$B$37=$A53)*('23-G'!$C$16:$H$16=O$6)*('23-G'!$C$15:$H$15=O$5)*('23-G'!$C$17:$H$37))+SOMMEPROD(('24-H'!$B$17:$B$37=$A53)*('24-H'!$C$16:$H$16=O$6)*('24-H'!$C$15:$H$15=O$5)*('24-H'!$C$17:$H$37))+SOMMEPROD(('25-I'!$B$17:$B$37=$A53)*('25-I'!$C$16:$H$16=O$6)*('25-I'!$C$15:$H$15=O$5)*('25-I'!$C$17:$H$37))+SOMMEPROD(('26-J'!$B$17:$B$37=$A53)*('26-J'!$C$16:$H$16=O$6)*('26-J'!$C$15:$H$15=O$5)*('26-J'!$C$17:$H$37))+SOMMEPROD(('27-K'!$B$17:$B$37=$A53)*('27-K'!$C$16:$H$16=O$6)*('27-K'!$C$15:$H$15=O$5)*('27-K'!$C$17:$H$37))+SOMMEPROD(('28-L'!$B$17:$B$37=$A53)*('28-L'!$C$16:$H$16=O$6)*('28-L'!$C$15:$H$15=O$5)*('28-L'!$C$17:$H$37))</f>
        <v>0</v>
      </c>
      <c r="P53" s="24">
        <f>SOMMEPROD(('19-C'!$B$17:$B$21=$A53)*('19-C'!$C$16:$H$16=P$6)*('19-C'!$C$15:$H$15=P$5)*('19-C'!$C$17:$H$21))+SOMMEPROD(('20-D'!$B$17:$B$21=$A53)*('20-D'!$C$16:$H$16=P$6)*('20-D'!$C$15:$H$15=P$5)*('20-D'!$C$17:$H$21))+SOMMEPROD(('21-E'!$B$17:$B$21=$A53)*('21-E'!$C$16:$H$16=P$6)*('21-E'!$C$15:$H$15=P$5)*('21-E'!$C$17:$H$21))+SOMMEPROD(('22-F'!$B$17:$B$37=$A53)*('22-F'!$C$16:$H$16=P$6)*('22-F'!$C$15:$H$15=P$5)*('22-F'!$C$17:$H$37))+SOMMEPROD(('23-G'!$B$17:$B$37=$A53)*('23-G'!$C$16:$H$16=P$6)*('23-G'!$C$15:$H$15=P$5)*('23-G'!$C$17:$H$37))+SOMMEPROD(('24-H'!$B$17:$B$37=$A53)*('24-H'!$C$16:$H$16=P$6)*('24-H'!$C$15:$H$15=P$5)*('24-H'!$C$17:$H$37))+SOMMEPROD(('25-I'!$B$17:$B$37=$A53)*('25-I'!$C$16:$H$16=P$6)*('25-I'!$C$15:$H$15=P$5)*('25-I'!$C$17:$H$37))+SOMMEPROD(('26-J'!$B$17:$B$37=$A53)*('26-J'!$C$16:$H$16=P$6)*('26-J'!$C$15:$H$15=P$5)*('26-J'!$C$17:$H$37))+SOMMEPROD(('27-K'!$B$17:$B$37=$A53)*('27-K'!$C$16:$H$16=P$6)*('27-K'!$C$15:$H$15=P$5)*('27-K'!$C$17:$H$37))+SOMMEPROD(('28-L'!$B$17:$B$37=$A53)*('28-L'!$C$16:$H$16=P$6)*('28-L'!$C$15:$H$15=P$5)*('28-L'!$C$17:$H$37))</f>
        <v>0</v>
      </c>
      <c r="Q53" s="24">
        <f>SOMMEPROD(('19-C'!$B$17:$B$21=$A53)*('19-C'!$C$16:$H$16=Q$6)*('19-C'!$C$15:$H$15=Q$5)*('19-C'!$C$17:$H$21))+SOMMEPROD(('20-D'!$B$17:$B$21=$A53)*('20-D'!$C$16:$H$16=Q$6)*('20-D'!$C$15:$H$15=Q$5)*('20-D'!$C$17:$H$21))+SOMMEPROD(('21-E'!$B$17:$B$21=$A53)*('21-E'!$C$16:$H$16=Q$6)*('21-E'!$C$15:$H$15=Q$5)*('21-E'!$C$17:$H$21))+SOMMEPROD(('22-F'!$B$17:$B$37=$A53)*('22-F'!$C$16:$H$16=Q$6)*('22-F'!$C$15:$H$15=Q$5)*('22-F'!$C$17:$H$37))+SOMMEPROD(('23-G'!$B$17:$B$37=$A53)*('23-G'!$C$16:$H$16=Q$6)*('23-G'!$C$15:$H$15=Q$5)*('23-G'!$C$17:$H$37))+SOMMEPROD(('24-H'!$B$17:$B$37=$A53)*('24-H'!$C$16:$H$16=Q$6)*('24-H'!$C$15:$H$15=Q$5)*('24-H'!$C$17:$H$37))+SOMMEPROD(('25-I'!$B$17:$B$37=$A53)*('25-I'!$C$16:$H$16=Q$6)*('25-I'!$C$15:$H$15=Q$5)*('25-I'!$C$17:$H$37))+SOMMEPROD(('26-J'!$B$17:$B$37=$A53)*('26-J'!$C$16:$H$16=Q$6)*('26-J'!$C$15:$H$15=Q$5)*('26-J'!$C$17:$H$37))+SOMMEPROD(('27-K'!$B$17:$B$37=$A53)*('27-K'!$C$16:$H$16=Q$6)*('27-K'!$C$15:$H$15=Q$5)*('27-K'!$C$17:$H$37))+SOMMEPROD(('28-L'!$B$17:$B$37=$A53)*('28-L'!$C$16:$H$16=Q$6)*('28-L'!$C$15:$H$15=Q$5)*('28-L'!$C$17:$H$37))</f>
        <v>0</v>
      </c>
      <c r="R53" s="24">
        <f>SOMMEPROD(('19-C'!$B$17:$B$21=$A53)*('19-C'!$C$16:$H$16=R$6)*('19-C'!$C$15:$H$15=R$5)*('19-C'!$C$17:$H$21))+SOMMEPROD(('20-D'!$B$17:$B$21=$A53)*('20-D'!$C$16:$H$16=R$6)*('20-D'!$C$15:$H$15=R$5)*('20-D'!$C$17:$H$21))+SOMMEPROD(('21-E'!$B$17:$B$21=$A53)*('21-E'!$C$16:$H$16=R$6)*('21-E'!$C$15:$H$15=R$5)*('21-E'!$C$17:$H$21))+SOMMEPROD(('22-F'!$B$17:$B$37=$A53)*('22-F'!$C$16:$H$16=R$6)*('22-F'!$C$15:$H$15=R$5)*('22-F'!$C$17:$H$37))+SOMMEPROD(('23-G'!$B$17:$B$37=$A53)*('23-G'!$C$16:$H$16=R$6)*('23-G'!$C$15:$H$15=R$5)*('23-G'!$C$17:$H$37))+SOMMEPROD(('24-H'!$B$17:$B$37=$A53)*('24-H'!$C$16:$H$16=R$6)*('24-H'!$C$15:$H$15=R$5)*('24-H'!$C$17:$H$37))+SOMMEPROD(('25-I'!$B$17:$B$37=$A53)*('25-I'!$C$16:$H$16=R$6)*('25-I'!$C$15:$H$15=R$5)*('25-I'!$C$17:$H$37))+SOMMEPROD(('26-J'!$B$17:$B$37=$A53)*('26-J'!$C$16:$H$16=R$6)*('26-J'!$C$15:$H$15=R$5)*('26-J'!$C$17:$H$37))+SOMMEPROD(('27-K'!$B$17:$B$37=$A53)*('27-K'!$C$16:$H$16=R$6)*('27-K'!$C$15:$H$15=R$5)*('27-K'!$C$17:$H$37))+SOMMEPROD(('28-L'!$B$17:$B$37=$A53)*('28-L'!$C$16:$H$16=R$6)*('28-L'!$C$15:$H$15=R$5)*('28-L'!$C$17:$H$37))</f>
        <v>0</v>
      </c>
      <c r="S53" s="24">
        <f>SOMMEPROD(('19-C'!$B$17:$B$21=$A53)*('19-C'!$C$16:$H$16=S$6)*('19-C'!$C$15:$H$15=S$5)*('19-C'!$C$17:$H$21))+SOMMEPROD(('20-D'!$B$17:$B$21=$A53)*('20-D'!$C$16:$H$16=S$6)*('20-D'!$C$15:$H$15=S$5)*('20-D'!$C$17:$H$21))+SOMMEPROD(('21-E'!$B$17:$B$21=$A53)*('21-E'!$C$16:$H$16=S$6)*('21-E'!$C$15:$H$15=S$5)*('21-E'!$C$17:$H$21))+SOMMEPROD(('22-F'!$B$17:$B$37=$A53)*('22-F'!$C$16:$H$16=S$6)*('22-F'!$C$15:$H$15=S$5)*('22-F'!$C$17:$H$37))+SOMMEPROD(('23-G'!$B$17:$B$37=$A53)*('23-G'!$C$16:$H$16=S$6)*('23-G'!$C$15:$H$15=S$5)*('23-G'!$C$17:$H$37))+SOMMEPROD(('24-H'!$B$17:$B$37=$A53)*('24-H'!$C$16:$H$16=S$6)*('24-H'!$C$15:$H$15=S$5)*('24-H'!$C$17:$H$37))+SOMMEPROD(('25-I'!$B$17:$B$37=$A53)*('25-I'!$C$16:$H$16=S$6)*('25-I'!$C$15:$H$15=S$5)*('25-I'!$C$17:$H$37))+SOMMEPROD(('26-J'!$B$17:$B$37=$A53)*('26-J'!$C$16:$H$16=S$6)*('26-J'!$C$15:$H$15=S$5)*('26-J'!$C$17:$H$37))+SOMMEPROD(('27-K'!$B$17:$B$37=$A53)*('27-K'!$C$16:$H$16=S$6)*('27-K'!$C$15:$H$15=S$5)*('27-K'!$C$17:$H$37))+SOMMEPROD(('28-L'!$B$17:$B$37=$A53)*('28-L'!$C$16:$H$16=S$6)*('28-L'!$C$15:$H$15=S$5)*('28-L'!$C$17:$H$37))</f>
        <v>44900</v>
      </c>
      <c r="T53" s="24">
        <f>SOMMEPROD(('19-C'!$B$17:$B$21=$A53)*('19-C'!$C$16:$H$16=T$6)*('19-C'!$C$15:$H$15=T$5)*('19-C'!$C$17:$H$21))+SOMMEPROD(('20-D'!$B$17:$B$21=$A53)*('20-D'!$C$16:$H$16=T$6)*('20-D'!$C$15:$H$15=T$5)*('20-D'!$C$17:$H$21))+SOMMEPROD(('21-E'!$B$17:$B$21=$A53)*('21-E'!$C$16:$H$16=T$6)*('21-E'!$C$15:$H$15=T$5)*('21-E'!$C$17:$H$21))+SOMMEPROD(('22-F'!$B$17:$B$37=$A53)*('22-F'!$C$16:$H$16=T$6)*('22-F'!$C$15:$H$15=T$5)*('22-F'!$C$17:$H$37))+SOMMEPROD(('23-G'!$B$17:$B$37=$A53)*('23-G'!$C$16:$H$16=T$6)*('23-G'!$C$15:$H$15=T$5)*('23-G'!$C$17:$H$37))+SOMMEPROD(('24-H'!$B$17:$B$37=$A53)*('24-H'!$C$16:$H$16=T$6)*('24-H'!$C$15:$H$15=T$5)*('24-H'!$C$17:$H$37))+SOMMEPROD(('25-I'!$B$17:$B$37=$A53)*('25-I'!$C$16:$H$16=T$6)*('25-I'!$C$15:$H$15=T$5)*('25-I'!$C$17:$H$37))+SOMMEPROD(('26-J'!$B$17:$B$37=$A53)*('26-J'!$C$16:$H$16=T$6)*('26-J'!$C$15:$H$15=T$5)*('26-J'!$C$17:$H$37))+SOMMEPROD(('27-K'!$B$17:$B$37=$A53)*('27-K'!$C$16:$H$16=T$6)*('27-K'!$C$15:$H$15=T$5)*('27-K'!$C$17:$H$37))+SOMMEPROD(('28-L'!$B$17:$B$37=$A53)*('28-L'!$C$16:$H$16=T$6)*('28-L'!$C$15:$H$15=T$5)*('28-L'!$C$17:$H$37))</f>
        <v>150000</v>
      </c>
      <c r="U53" s="24">
        <f>SOMMEPROD(('19-C'!$B$17:$B$21=$A53)*('19-C'!$C$16:$H$16=U$6)*('19-C'!$C$15:$H$15=U$5)*('19-C'!$C$17:$H$21))+SOMMEPROD(('20-D'!$B$17:$B$21=$A53)*('20-D'!$C$16:$H$16=U$6)*('20-D'!$C$15:$H$15=U$5)*('20-D'!$C$17:$H$21))+SOMMEPROD(('21-E'!$B$17:$B$21=$A53)*('21-E'!$C$16:$H$16=U$6)*('21-E'!$C$15:$H$15=U$5)*('21-E'!$C$17:$H$21))+SOMMEPROD(('22-F'!$B$17:$B$37=$A53)*('22-F'!$C$16:$H$16=U$6)*('22-F'!$C$15:$H$15=U$5)*('22-F'!$C$17:$H$37))+SOMMEPROD(('23-G'!$B$17:$B$37=$A53)*('23-G'!$C$16:$H$16=U$6)*('23-G'!$C$15:$H$15=U$5)*('23-G'!$C$17:$H$37))+SOMMEPROD(('24-H'!$B$17:$B$37=$A53)*('24-H'!$C$16:$H$16=U$6)*('24-H'!$C$15:$H$15=U$5)*('24-H'!$C$17:$H$37))+SOMMEPROD(('25-I'!$B$17:$B$37=$A53)*('25-I'!$C$16:$H$16=U$6)*('25-I'!$C$15:$H$15=U$5)*('25-I'!$C$17:$H$37))+SOMMEPROD(('26-J'!$B$17:$B$37=$A53)*('26-J'!$C$16:$H$16=U$6)*('26-J'!$C$15:$H$15=U$5)*('26-J'!$C$17:$H$37))+SOMMEPROD(('27-K'!$B$17:$B$37=$A53)*('27-K'!$C$16:$H$16=U$6)*('27-K'!$C$15:$H$15=U$5)*('27-K'!$C$17:$H$37))+SOMMEPROD(('28-L'!$B$17:$B$37=$A53)*('28-L'!$C$16:$H$16=U$6)*('28-L'!$C$15:$H$15=U$5)*('28-L'!$C$17:$H$37))</f>
        <v>0</v>
      </c>
      <c r="V53" s="24">
        <f>SOMMEPROD(('19-C'!$B$17:$B$21=$A53)*('19-C'!$C$16:$H$16=V$6)*('19-C'!$C$15:$H$15=V$5)*('19-C'!$C$17:$H$21))+SOMMEPROD(('20-D'!$B$17:$B$21=$A53)*('20-D'!$C$16:$H$16=V$6)*('20-D'!$C$15:$H$15=V$5)*('20-D'!$C$17:$H$21))+SOMMEPROD(('21-E'!$B$17:$B$21=$A53)*('21-E'!$C$16:$H$16=V$6)*('21-E'!$C$15:$H$15=V$5)*('21-E'!$C$17:$H$21))+SOMMEPROD(('22-F'!$B$17:$B$37=$A53)*('22-F'!$C$16:$H$16=V$6)*('22-F'!$C$15:$H$15=V$5)*('22-F'!$C$17:$H$37))+SOMMEPROD(('23-G'!$B$17:$B$37=$A53)*('23-G'!$C$16:$H$16=V$6)*('23-G'!$C$15:$H$15=V$5)*('23-G'!$C$17:$H$37))+SOMMEPROD(('24-H'!$B$17:$B$37=$A53)*('24-H'!$C$16:$H$16=V$6)*('24-H'!$C$15:$H$15=V$5)*('24-H'!$C$17:$H$37))+SOMMEPROD(('25-I'!$B$17:$B$37=$A53)*('25-I'!$C$16:$H$16=V$6)*('25-I'!$C$15:$H$15=V$5)*('25-I'!$C$17:$H$37))+SOMMEPROD(('26-J'!$B$17:$B$37=$A53)*('26-J'!$C$16:$H$16=V$6)*('26-J'!$C$15:$H$15=V$5)*('26-J'!$C$17:$H$37))+SOMMEPROD(('27-K'!$B$17:$B$37=$A53)*('27-K'!$C$16:$H$16=V$6)*('27-K'!$C$15:$H$15=V$5)*('27-K'!$C$17:$H$37))+SOMMEPROD(('28-L'!$B$17:$B$37=$A53)*('28-L'!$C$16:$H$16=V$6)*('28-L'!$C$15:$H$15=V$5)*('28-L'!$C$17:$H$37))</f>
        <v>53000</v>
      </c>
      <c r="W53" s="24">
        <f>SOMMEPROD(('19-C'!$B$17:$B$21=$A53)*('19-C'!$C$16:$H$16=W$6)*('19-C'!$C$15:$H$15=W$5)*('19-C'!$C$17:$H$21))+SOMMEPROD(('20-D'!$B$17:$B$21=$A53)*('20-D'!$C$16:$H$16=W$6)*('20-D'!$C$15:$H$15=W$5)*('20-D'!$C$17:$H$21))+SOMMEPROD(('21-E'!$B$17:$B$21=$A53)*('21-E'!$C$16:$H$16=W$6)*('21-E'!$C$15:$H$15=W$5)*('21-E'!$C$17:$H$21))+SOMMEPROD(('22-F'!$B$17:$B$37=$A53)*('22-F'!$C$16:$H$16=W$6)*('22-F'!$C$15:$H$15=W$5)*('22-F'!$C$17:$H$37))+SOMMEPROD(('23-G'!$B$17:$B$37=$A53)*('23-G'!$C$16:$H$16=W$6)*('23-G'!$C$15:$H$15=W$5)*('23-G'!$C$17:$H$37))+SOMMEPROD(('24-H'!$B$17:$B$37=$A53)*('24-H'!$C$16:$H$16=W$6)*('24-H'!$C$15:$H$15=W$5)*('24-H'!$C$17:$H$37))+SOMMEPROD(('25-I'!$B$17:$B$37=$A53)*('25-I'!$C$16:$H$16=W$6)*('25-I'!$C$15:$H$15=W$5)*('25-I'!$C$17:$H$37))+SOMMEPROD(('26-J'!$B$17:$B$37=$A53)*('26-J'!$C$16:$H$16=W$6)*('26-J'!$C$15:$H$15=W$5)*('26-J'!$C$17:$H$37))+SOMMEPROD(('27-K'!$B$17:$B$37=$A53)*('27-K'!$C$16:$H$16=W$6)*('27-K'!$C$15:$H$15=W$5)*('27-K'!$C$17:$H$37))+SOMMEPROD(('28-L'!$B$17:$B$37=$A53)*('28-L'!$C$16:$H$16=W$6)*('28-L'!$C$15:$H$15=W$5)*('28-L'!$C$17:$H$37))</f>
        <v>0</v>
      </c>
      <c r="X53" s="24">
        <f>SOMMEPROD(('19-C'!$B$17:$B$21=$A53)*('19-C'!$C$16:$H$16=X$6)*('19-C'!$C$15:$H$15=X$5)*('19-C'!$C$17:$H$21))+SOMMEPROD(('20-D'!$B$17:$B$21=$A53)*('20-D'!$C$16:$H$16=X$6)*('20-D'!$C$15:$H$15=X$5)*('20-D'!$C$17:$H$21))+SOMMEPROD(('21-E'!$B$17:$B$21=$A53)*('21-E'!$C$16:$H$16=X$6)*('21-E'!$C$15:$H$15=X$5)*('21-E'!$C$17:$H$21))+SOMMEPROD(('22-F'!$B$17:$B$37=$A53)*('22-F'!$C$16:$H$16=X$6)*('22-F'!$C$15:$H$15=X$5)*('22-F'!$C$17:$H$37))+SOMMEPROD(('23-G'!$B$17:$B$37=$A53)*('23-G'!$C$16:$H$16=X$6)*('23-G'!$C$15:$H$15=X$5)*('23-G'!$C$17:$H$37))+SOMMEPROD(('24-H'!$B$17:$B$37=$A53)*('24-H'!$C$16:$H$16=X$6)*('24-H'!$C$15:$H$15=X$5)*('24-H'!$C$17:$H$37))+SOMMEPROD(('25-I'!$B$17:$B$37=$A53)*('25-I'!$C$16:$H$16=X$6)*('25-I'!$C$15:$H$15=X$5)*('25-I'!$C$17:$H$37))+SOMMEPROD(('26-J'!$B$17:$B$37=$A53)*('26-J'!$C$16:$H$16=X$6)*('26-J'!$C$15:$H$15=X$5)*('26-J'!$C$17:$H$37))+SOMMEPROD(('27-K'!$B$17:$B$37=$A53)*('27-K'!$C$16:$H$16=X$6)*('27-K'!$C$15:$H$15=X$5)*('27-K'!$C$17:$H$37))+SOMMEPROD(('28-L'!$B$17:$B$37=$A53)*('28-L'!$C$16:$H$16=X$6)*('28-L'!$C$15:$H$15=X$5)*('28-L'!$C$17:$H$37))</f>
        <v>0</v>
      </c>
      <c r="Y53" s="135" t="e">
        <f t="shared" ca="1" si="11"/>
        <v>#NAME?</v>
      </c>
      <c r="AA53" s="126">
        <f t="shared" si="12"/>
        <v>2040</v>
      </c>
      <c r="AB53" s="19">
        <f t="shared" si="17"/>
        <v>0</v>
      </c>
      <c r="AC53" s="19">
        <f t="shared" si="17"/>
        <v>0</v>
      </c>
      <c r="AD53" s="19">
        <f t="shared" si="17"/>
        <v>0</v>
      </c>
      <c r="AE53" s="19">
        <f t="shared" si="17"/>
        <v>0</v>
      </c>
      <c r="AF53" s="19">
        <f t="shared" si="17"/>
        <v>0</v>
      </c>
      <c r="AG53" s="19">
        <f t="shared" si="17"/>
        <v>0</v>
      </c>
      <c r="AH53" s="19">
        <f t="shared" si="17"/>
        <v>0</v>
      </c>
      <c r="AI53" s="19">
        <f t="shared" si="17"/>
        <v>0</v>
      </c>
      <c r="AJ53" s="19">
        <f t="shared" si="17"/>
        <v>0</v>
      </c>
      <c r="AK53" s="19">
        <f t="shared" si="17"/>
        <v>0</v>
      </c>
      <c r="AL53" s="19">
        <f t="shared" si="18"/>
        <v>0</v>
      </c>
      <c r="AM53" s="19">
        <f t="shared" si="18"/>
        <v>0</v>
      </c>
      <c r="AN53" s="19">
        <f t="shared" si="18"/>
        <v>0</v>
      </c>
      <c r="AO53" s="19">
        <f t="shared" si="18"/>
        <v>0</v>
      </c>
      <c r="AP53" s="19">
        <f t="shared" si="18"/>
        <v>44900</v>
      </c>
      <c r="AQ53" s="19">
        <f t="shared" si="18"/>
        <v>203000</v>
      </c>
      <c r="AR53" s="19">
        <f t="shared" si="18"/>
        <v>0</v>
      </c>
      <c r="AS53" s="134">
        <f t="shared" si="15"/>
        <v>247900</v>
      </c>
    </row>
    <row r="54" spans="1:45" ht="15" customHeight="1" x14ac:dyDescent="0.25">
      <c r="A54" s="126">
        <f t="shared" si="16"/>
        <v>2041</v>
      </c>
      <c r="B54" s="24">
        <f>SOMMEPROD(('19-C'!$B$17:$B$21=$A54)*('19-C'!$C$16:$H$16=B$6)*('19-C'!$C$15:$H$15=B$5)*('19-C'!$C$17:$H$21))+SOMMEPROD(('20-D'!$B$17:$B$21=$A54)*('20-D'!$C$16:$H$16=B$6)*('20-D'!$C$15:$H$15=B$5)*('20-D'!$C$17:$H$21))+SOMMEPROD(('21-E'!$B$17:$B$21=$A54)*('21-E'!$C$16:$H$16=B$6)*('21-E'!$C$15:$H$15=B$5)*('21-E'!$C$17:$H$21))+SOMMEPROD(('22-F'!$B$17:$B$37=$A54)*('22-F'!$C$16:$H$16=B$6)*('22-F'!$C$15:$H$15=B$5)*('22-F'!$C$17:$H$37))+SOMMEPROD(('23-G'!$B$17:$B$37=$A54)*('23-G'!$C$16:$H$16=B$6)*('23-G'!$C$15:$H$15=B$5)*('23-G'!$C$17:$H$37))+SOMMEPROD(('24-H'!$B$17:$B$37=$A54)*('24-H'!$C$16:$H$16=B$6)*('24-H'!$C$15:$H$15=B$5)*('24-H'!$C$17:$H$37))+SOMMEPROD(('25-I'!$B$17:$B$37=$A54)*('25-I'!$C$16:$H$16=B$6)*('25-I'!$C$15:$H$15=B$5)*('25-I'!$C$17:$H$37))+SOMMEPROD(('26-J'!$B$17:$B$37=$A54)*('26-J'!$C$16:$H$16=B$6)*('26-J'!$C$15:$H$15=B$5)*('26-J'!$C$17:$H$37))+SOMMEPROD(('27-K'!$B$17:$B$37=$A54)*('27-K'!$C$16:$H$16=B$6)*('27-K'!$C$15:$H$15=B$5)*('27-K'!$C$17:$H$37))+SOMMEPROD(('28-L'!$B$17:$B$37=$A54)*('28-L'!$C$16:$H$16=B$6)*('28-L'!$C$15:$H$15=B$5)*('28-L'!$C$17:$H$37))</f>
        <v>0</v>
      </c>
      <c r="C54" s="24" t="e">
        <f ca="1">SOMMEPROD(('19-C'!$B$17:$B$21=$A54)*('19-C'!$C$16:$H$16=C$6)*('19-C'!$C$15:$H$15=C$5)*('19-C'!$C$17:$H$21))+SOMMEPROD(('20-D'!$B$17:$B$21=$A54)*('20-D'!$C$16:$H$16=C$6)*('20-D'!$C$15:$H$15=C$5)*('20-D'!$C$17:$H$21))+SOMMEPROD(('21-E'!$B$17:$B$21=$A54)*('21-E'!$C$16:$H$16=C$6)*('21-E'!$C$15:$H$15=C$5)*('21-E'!$C$17:$H$21))+SOMMEPROD(('22-F'!$B$17:$B$37=$A54)*('22-F'!$C$16:$H$16=C$6)*('22-F'!$C$15:$H$15=C$5)*('22-F'!$C$17:$H$37))+SOMMEPROD(('23-G'!$B$17:$B$37=$A54)*('23-G'!$C$16:$H$16=C$6)*('23-G'!$C$15:$H$15=C$5)*('23-G'!$C$17:$H$37))+SOMMEPROD(('24-H'!$B$17:$B$37=$A54)*('24-H'!$C$16:$H$16=C$6)*('24-H'!$C$15:$H$15=C$5)*('24-H'!$C$17:$H$37))+SOMMEPROD(('25-I'!$B$17:$B$37=$A54)*('25-I'!$C$16:$H$16=C$6)*('25-I'!$C$15:$H$15=C$5)*('25-I'!$C$17:$H$37))+SOMMEPROD(('26-J'!$B$17:$B$37=$A54)*('26-J'!$C$16:$H$16=C$6)*('26-J'!$C$15:$H$15=C$5)*('26-J'!$C$17:$H$37))+SOMMEPROD(('27-K'!$B$17:$B$37=$A54)*('27-K'!$C$16:$H$16=C$6)*('27-K'!$C$15:$H$15=C$5)*('27-K'!$C$17:$H$37))+SOMMEPROD(('28-L'!$B$17:$B$37=$A54)*('28-L'!$C$16:$H$16=C$6)*('28-L'!$C$15:$H$15=C$5)*('28-L'!$C$17:$H$37))</f>
        <v>#NAME?</v>
      </c>
      <c r="D54" s="24" t="e">
        <f ca="1">SOMMEPROD(('19-C'!$B$17:$B$21=$A54)*('19-C'!$C$16:$H$16=D$6)*('19-C'!$C$15:$H$15=D$5)*('19-C'!$C$17:$H$21))+SOMMEPROD(('20-D'!$B$17:$B$21=$A54)*('20-D'!$C$16:$H$16=D$6)*('20-D'!$C$15:$H$15=D$5)*('20-D'!$C$17:$H$21))+SOMMEPROD(('21-E'!$B$17:$B$21=$A54)*('21-E'!$C$16:$H$16=D$6)*('21-E'!$C$15:$H$15=D$5)*('21-E'!$C$17:$H$21))+SOMMEPROD(('22-F'!$B$17:$B$37=$A54)*('22-F'!$C$16:$H$16=D$6)*('22-F'!$C$15:$H$15=D$5)*('22-F'!$C$17:$H$37))+SOMMEPROD(('23-G'!$B$17:$B$37=$A54)*('23-G'!$C$16:$H$16=D$6)*('23-G'!$C$15:$H$15=D$5)*('23-G'!$C$17:$H$37))+SOMMEPROD(('24-H'!$B$17:$B$37=$A54)*('24-H'!$C$16:$H$16=D$6)*('24-H'!$C$15:$H$15=D$5)*('24-H'!$C$17:$H$37))+SOMMEPROD(('25-I'!$B$17:$B$37=$A54)*('25-I'!$C$16:$H$16=D$6)*('25-I'!$C$15:$H$15=D$5)*('25-I'!$C$17:$H$37))+SOMMEPROD(('26-J'!$B$17:$B$37=$A54)*('26-J'!$C$16:$H$16=D$6)*('26-J'!$C$15:$H$15=D$5)*('26-J'!$C$17:$H$37))+SOMMEPROD(('27-K'!$B$17:$B$37=$A54)*('27-K'!$C$16:$H$16=D$6)*('27-K'!$C$15:$H$15=D$5)*('27-K'!$C$17:$H$37))+SOMMEPROD(('28-L'!$B$17:$B$37=$A54)*('28-L'!$C$16:$H$16=D$6)*('28-L'!$C$15:$H$15=D$5)*('28-L'!$C$17:$H$37))</f>
        <v>#NAME?</v>
      </c>
      <c r="E54" s="24" t="e">
        <f ca="1">SOMMEPROD(('19-C'!$B$17:$B$21=$A54)*('19-C'!$C$16:$H$16=E$6)*('19-C'!$C$15:$H$15=E$5)*('19-C'!$C$17:$H$21))+SOMMEPROD(('20-D'!$B$17:$B$21=$A54)*('20-D'!$C$16:$H$16=E$6)*('20-D'!$C$15:$H$15=E$5)*('20-D'!$C$17:$H$21))+SOMMEPROD(('21-E'!$B$17:$B$21=$A54)*('21-E'!$C$16:$H$16=E$6)*('21-E'!$C$15:$H$15=E$5)*('21-E'!$C$17:$H$21))+SOMMEPROD(('22-F'!$B$17:$B$37=$A54)*('22-F'!$C$16:$H$16=E$6)*('22-F'!$C$15:$H$15=E$5)*('22-F'!$C$17:$H$37))+SOMMEPROD(('23-G'!$B$17:$B$37=$A54)*('23-G'!$C$16:$H$16=E$6)*('23-G'!$C$15:$H$15=E$5)*('23-G'!$C$17:$H$37))+SOMMEPROD(('24-H'!$B$17:$B$37=$A54)*('24-H'!$C$16:$H$16=E$6)*('24-H'!$C$15:$H$15=E$5)*('24-H'!$C$17:$H$37))+SOMMEPROD(('25-I'!$B$17:$B$37=$A54)*('25-I'!$C$16:$H$16=E$6)*('25-I'!$C$15:$H$15=E$5)*('25-I'!$C$17:$H$37))+SOMMEPROD(('26-J'!$B$17:$B$37=$A54)*('26-J'!$C$16:$H$16=E$6)*('26-J'!$C$15:$H$15=E$5)*('26-J'!$C$17:$H$37))+SOMMEPROD(('27-K'!$B$17:$B$37=$A54)*('27-K'!$C$16:$H$16=E$6)*('27-K'!$C$15:$H$15=E$5)*('27-K'!$C$17:$H$37))+SOMMEPROD(('28-L'!$B$17:$B$37=$A54)*('28-L'!$C$16:$H$16=E$6)*('28-L'!$C$15:$H$15=E$5)*('28-L'!$C$17:$H$37))</f>
        <v>#NAME?</v>
      </c>
      <c r="F54" s="24" t="e">
        <f ca="1">SOMMEPROD(('19-C'!$B$17:$B$21=$A54)*('19-C'!$C$16:$H$16=F$6)*('19-C'!$C$15:$H$15=F$5)*('19-C'!$C$17:$H$21))+SOMMEPROD(('20-D'!$B$17:$B$21=$A54)*('20-D'!$C$16:$H$16=F$6)*('20-D'!$C$15:$H$15=F$5)*('20-D'!$C$17:$H$21))+SOMMEPROD(('21-E'!$B$17:$B$21=$A54)*('21-E'!$C$16:$H$16=F$6)*('21-E'!$C$15:$H$15=F$5)*('21-E'!$C$17:$H$21))+SOMMEPROD(('22-F'!$B$17:$B$37=$A54)*('22-F'!$C$16:$H$16=F$6)*('22-F'!$C$15:$H$15=F$5)*('22-F'!$C$17:$H$37))+SOMMEPROD(('23-G'!$B$17:$B$37=$A54)*('23-G'!$C$16:$H$16=F$6)*('23-G'!$C$15:$H$15=F$5)*('23-G'!$C$17:$H$37))+SOMMEPROD(('24-H'!$B$17:$B$37=$A54)*('24-H'!$C$16:$H$16=F$6)*('24-H'!$C$15:$H$15=F$5)*('24-H'!$C$17:$H$37))+SOMMEPROD(('25-I'!$B$17:$B$37=$A54)*('25-I'!$C$16:$H$16=F$6)*('25-I'!$C$15:$H$15=F$5)*('25-I'!$C$17:$H$37))+SOMMEPROD(('26-J'!$B$17:$B$37=$A54)*('26-J'!$C$16:$H$16=F$6)*('26-J'!$C$15:$H$15=F$5)*('26-J'!$C$17:$H$37))+SOMMEPROD(('27-K'!$B$17:$B$37=$A54)*('27-K'!$C$16:$H$16=F$6)*('27-K'!$C$15:$H$15=F$5)*('27-K'!$C$17:$H$37))+SOMMEPROD(('28-L'!$B$17:$B$37=$A54)*('28-L'!$C$16:$H$16=F$6)*('28-L'!$C$15:$H$15=F$5)*('28-L'!$C$17:$H$37))</f>
        <v>#NAME?</v>
      </c>
      <c r="G54" s="24" t="e">
        <f ca="1">SOMMEPROD(('19-C'!$B$17:$B$21=$A54)*('19-C'!$C$16:$H$16=G$6)*('19-C'!$C$15:$H$15=G$5)*('19-C'!$C$17:$H$21))+SOMMEPROD(('20-D'!$B$17:$B$21=$A54)*('20-D'!$C$16:$H$16=G$6)*('20-D'!$C$15:$H$15=G$5)*('20-D'!$C$17:$H$21))+SOMMEPROD(('21-E'!$B$17:$B$21=$A54)*('21-E'!$C$16:$H$16=G$6)*('21-E'!$C$15:$H$15=G$5)*('21-E'!$C$17:$H$21))+SOMMEPROD(('22-F'!$B$17:$B$37=$A54)*('22-F'!$C$16:$H$16=G$6)*('22-F'!$C$15:$H$15=G$5)*('22-F'!$C$17:$H$37))+SOMMEPROD(('23-G'!$B$17:$B$37=$A54)*('23-G'!$C$16:$H$16=G$6)*('23-G'!$C$15:$H$15=G$5)*('23-G'!$C$17:$H$37))+SOMMEPROD(('24-H'!$B$17:$B$37=$A54)*('24-H'!$C$16:$H$16=G$6)*('24-H'!$C$15:$H$15=G$5)*('24-H'!$C$17:$H$37))+SOMMEPROD(('25-I'!$B$17:$B$37=$A54)*('25-I'!$C$16:$H$16=G$6)*('25-I'!$C$15:$H$15=G$5)*('25-I'!$C$17:$H$37))+SOMMEPROD(('26-J'!$B$17:$B$37=$A54)*('26-J'!$C$16:$H$16=G$6)*('26-J'!$C$15:$H$15=G$5)*('26-J'!$C$17:$H$37))+SOMMEPROD(('27-K'!$B$17:$B$37=$A54)*('27-K'!$C$16:$H$16=G$6)*('27-K'!$C$15:$H$15=G$5)*('27-K'!$C$17:$H$37))+SOMMEPROD(('28-L'!$B$17:$B$37=$A54)*('28-L'!$C$16:$H$16=G$6)*('28-L'!$C$15:$H$15=G$5)*('28-L'!$C$17:$H$37))</f>
        <v>#NAME?</v>
      </c>
      <c r="H54" s="24" t="e">
        <f ca="1">SOMMEPROD(('19-C'!$B$17:$B$21=$A54)*('19-C'!$C$16:$H$16=H$6)*('19-C'!$C$15:$H$15=H$5)*('19-C'!$C$17:$H$21))+SOMMEPROD(('20-D'!$B$17:$B$21=$A54)*('20-D'!$C$16:$H$16=H$6)*('20-D'!$C$15:$H$15=H$5)*('20-D'!$C$17:$H$21))+SOMMEPROD(('21-E'!$B$17:$B$21=$A54)*('21-E'!$C$16:$H$16=H$6)*('21-E'!$C$15:$H$15=H$5)*('21-E'!$C$17:$H$21))+SOMMEPROD(('22-F'!$B$17:$B$37=$A54)*('22-F'!$C$16:$H$16=H$6)*('22-F'!$C$15:$H$15=H$5)*('22-F'!$C$17:$H$37))+SOMMEPROD(('23-G'!$B$17:$B$37=$A54)*('23-G'!$C$16:$H$16=H$6)*('23-G'!$C$15:$H$15=H$5)*('23-G'!$C$17:$H$37))+SOMMEPROD(('24-H'!$B$17:$B$37=$A54)*('24-H'!$C$16:$H$16=H$6)*('24-H'!$C$15:$H$15=H$5)*('24-H'!$C$17:$H$37))+SOMMEPROD(('25-I'!$B$17:$B$37=$A54)*('25-I'!$C$16:$H$16=H$6)*('25-I'!$C$15:$H$15=H$5)*('25-I'!$C$17:$H$37))+SOMMEPROD(('26-J'!$B$17:$B$37=$A54)*('26-J'!$C$16:$H$16=H$6)*('26-J'!$C$15:$H$15=H$5)*('26-J'!$C$17:$H$37))+SOMMEPROD(('27-K'!$B$17:$B$37=$A54)*('27-K'!$C$16:$H$16=H$6)*('27-K'!$C$15:$H$15=H$5)*('27-K'!$C$17:$H$37))+SOMMEPROD(('28-L'!$B$17:$B$37=$A54)*('28-L'!$C$16:$H$16=H$6)*('28-L'!$C$15:$H$15=H$5)*('28-L'!$C$17:$H$37))</f>
        <v>#NAME?</v>
      </c>
      <c r="I54" s="24">
        <f>SOMMEPROD(('19-C'!$B$17:$B$21=$A54)*('19-C'!$C$16:$H$16=I$6)*('19-C'!$C$15:$H$15=I$5)*('19-C'!$C$17:$H$21))+SOMMEPROD(('20-D'!$B$17:$B$21=$A54)*('20-D'!$C$16:$H$16=I$6)*('20-D'!$C$15:$H$15=I$5)*('20-D'!$C$17:$H$21))+SOMMEPROD(('21-E'!$B$17:$B$21=$A54)*('21-E'!$C$16:$H$16=I$6)*('21-E'!$C$15:$H$15=I$5)*('21-E'!$C$17:$H$21))+SOMMEPROD(('22-F'!$B$17:$B$37=$A54)*('22-F'!$C$16:$H$16=I$6)*('22-F'!$C$15:$H$15=I$5)*('22-F'!$C$17:$H$37))+SOMMEPROD(('23-G'!$B$17:$B$37=$A54)*('23-G'!$C$16:$H$16=I$6)*('23-G'!$C$15:$H$15=I$5)*('23-G'!$C$17:$H$37))+SOMMEPROD(('24-H'!$B$17:$B$37=$A54)*('24-H'!$C$16:$H$16=I$6)*('24-H'!$C$15:$H$15=I$5)*('24-H'!$C$17:$H$37))+SOMMEPROD(('25-I'!$B$17:$B$37=$A54)*('25-I'!$C$16:$H$16=I$6)*('25-I'!$C$15:$H$15=I$5)*('25-I'!$C$17:$H$37))+SOMMEPROD(('26-J'!$B$17:$B$37=$A54)*('26-J'!$C$16:$H$16=I$6)*('26-J'!$C$15:$H$15=I$5)*('26-J'!$C$17:$H$37))+SOMMEPROD(('27-K'!$B$17:$B$37=$A54)*('27-K'!$C$16:$H$16=I$6)*('27-K'!$C$15:$H$15=I$5)*('27-K'!$C$17:$H$37))+SOMMEPROD(('28-L'!$B$17:$B$37=$A54)*('28-L'!$C$16:$H$16=I$6)*('28-L'!$C$15:$H$15=I$5)*('28-L'!$C$17:$H$37))</f>
        <v>0</v>
      </c>
      <c r="J54" s="24">
        <f>SOMMEPROD(('19-C'!$B$17:$B$21=$A54)*('19-C'!$C$16:$H$16=J$6)*('19-C'!$C$15:$H$15=J$5)*('19-C'!$C$17:$H$21))+SOMMEPROD(('20-D'!$B$17:$B$21=$A54)*('20-D'!$C$16:$H$16=J$6)*('20-D'!$C$15:$H$15=J$5)*('20-D'!$C$17:$H$21))+SOMMEPROD(('21-E'!$B$17:$B$21=$A54)*('21-E'!$C$16:$H$16=J$6)*('21-E'!$C$15:$H$15=J$5)*('21-E'!$C$17:$H$21))+SOMMEPROD(('22-F'!$B$17:$B$37=$A54)*('22-F'!$C$16:$H$16=J$6)*('22-F'!$C$15:$H$15=J$5)*('22-F'!$C$17:$H$37))+SOMMEPROD(('23-G'!$B$17:$B$37=$A54)*('23-G'!$C$16:$H$16=J$6)*('23-G'!$C$15:$H$15=J$5)*('23-G'!$C$17:$H$37))+SOMMEPROD(('24-H'!$B$17:$B$37=$A54)*('24-H'!$C$16:$H$16=J$6)*('24-H'!$C$15:$H$15=J$5)*('24-H'!$C$17:$H$37))+SOMMEPROD(('25-I'!$B$17:$B$37=$A54)*('25-I'!$C$16:$H$16=J$6)*('25-I'!$C$15:$H$15=J$5)*('25-I'!$C$17:$H$37))+SOMMEPROD(('26-J'!$B$17:$B$37=$A54)*('26-J'!$C$16:$H$16=J$6)*('26-J'!$C$15:$H$15=J$5)*('26-J'!$C$17:$H$37))+SOMMEPROD(('27-K'!$B$17:$B$37=$A54)*('27-K'!$C$16:$H$16=J$6)*('27-K'!$C$15:$H$15=J$5)*('27-K'!$C$17:$H$37))+SOMMEPROD(('28-L'!$B$17:$B$37=$A54)*('28-L'!$C$16:$H$16=J$6)*('28-L'!$C$15:$H$15=J$5)*('28-L'!$C$17:$H$37))</f>
        <v>0</v>
      </c>
      <c r="K54" s="24">
        <f>SOMMEPROD(('19-C'!$B$17:$B$21=$A54)*('19-C'!$C$16:$H$16=K$6)*('19-C'!$C$15:$H$15=K$5)*('19-C'!$C$17:$H$21))+SOMMEPROD(('20-D'!$B$17:$B$21=$A54)*('20-D'!$C$16:$H$16=K$6)*('20-D'!$C$15:$H$15=K$5)*('20-D'!$C$17:$H$21))+SOMMEPROD(('21-E'!$B$17:$B$21=$A54)*('21-E'!$C$16:$H$16=K$6)*('21-E'!$C$15:$H$15=K$5)*('21-E'!$C$17:$H$21))+SOMMEPROD(('22-F'!$B$17:$B$37=$A54)*('22-F'!$C$16:$H$16=K$6)*('22-F'!$C$15:$H$15=K$5)*('22-F'!$C$17:$H$37))+SOMMEPROD(('23-G'!$B$17:$B$37=$A54)*('23-G'!$C$16:$H$16=K$6)*('23-G'!$C$15:$H$15=K$5)*('23-G'!$C$17:$H$37))+SOMMEPROD(('24-H'!$B$17:$B$37=$A54)*('24-H'!$C$16:$H$16=K$6)*('24-H'!$C$15:$H$15=K$5)*('24-H'!$C$17:$H$37))+SOMMEPROD(('25-I'!$B$17:$B$37=$A54)*('25-I'!$C$16:$H$16=K$6)*('25-I'!$C$15:$H$15=K$5)*('25-I'!$C$17:$H$37))+SOMMEPROD(('26-J'!$B$17:$B$37=$A54)*('26-J'!$C$16:$H$16=K$6)*('26-J'!$C$15:$H$15=K$5)*('26-J'!$C$17:$H$37))+SOMMEPROD(('27-K'!$B$17:$B$37=$A54)*('27-K'!$C$16:$H$16=K$6)*('27-K'!$C$15:$H$15=K$5)*('27-K'!$C$17:$H$37))+SOMMEPROD(('28-L'!$B$17:$B$37=$A54)*('28-L'!$C$16:$H$16=K$6)*('28-L'!$C$15:$H$15=K$5)*('28-L'!$C$17:$H$37))</f>
        <v>0</v>
      </c>
      <c r="L54" s="24">
        <f>SOMMEPROD(('19-C'!$B$17:$B$21=$A54)*('19-C'!$C$16:$H$16=L$6)*('19-C'!$C$15:$H$15=L$5)*('19-C'!$C$17:$H$21))+SOMMEPROD(('20-D'!$B$17:$B$21=$A54)*('20-D'!$C$16:$H$16=L$6)*('20-D'!$C$15:$H$15=L$5)*('20-D'!$C$17:$H$21))+SOMMEPROD(('21-E'!$B$17:$B$21=$A54)*('21-E'!$C$16:$H$16=L$6)*('21-E'!$C$15:$H$15=L$5)*('21-E'!$C$17:$H$21))+SOMMEPROD(('22-F'!$B$17:$B$37=$A54)*('22-F'!$C$16:$H$16=L$6)*('22-F'!$C$15:$H$15=L$5)*('22-F'!$C$17:$H$37))+SOMMEPROD(('23-G'!$B$17:$B$37=$A54)*('23-G'!$C$16:$H$16=L$6)*('23-G'!$C$15:$H$15=L$5)*('23-G'!$C$17:$H$37))+SOMMEPROD(('24-H'!$B$17:$B$37=$A54)*('24-H'!$C$16:$H$16=L$6)*('24-H'!$C$15:$H$15=L$5)*('24-H'!$C$17:$H$37))+SOMMEPROD(('25-I'!$B$17:$B$37=$A54)*('25-I'!$C$16:$H$16=L$6)*('25-I'!$C$15:$H$15=L$5)*('25-I'!$C$17:$H$37))+SOMMEPROD(('26-J'!$B$17:$B$37=$A54)*('26-J'!$C$16:$H$16=L$6)*('26-J'!$C$15:$H$15=L$5)*('26-J'!$C$17:$H$37))+SOMMEPROD(('27-K'!$B$17:$B$37=$A54)*('27-K'!$C$16:$H$16=L$6)*('27-K'!$C$15:$H$15=L$5)*('27-K'!$C$17:$H$37))+SOMMEPROD(('28-L'!$B$17:$B$37=$A54)*('28-L'!$C$16:$H$16=L$6)*('28-L'!$C$15:$H$15=L$5)*('28-L'!$C$17:$H$37))</f>
        <v>0</v>
      </c>
      <c r="M54" s="24">
        <f>SOMMEPROD(('19-C'!$B$17:$B$21=$A54)*('19-C'!$C$16:$H$16=M$6)*('19-C'!$C$15:$H$15=M$5)*('19-C'!$C$17:$H$21))+SOMMEPROD(('20-D'!$B$17:$B$21=$A54)*('20-D'!$C$16:$H$16=M$6)*('20-D'!$C$15:$H$15=M$5)*('20-D'!$C$17:$H$21))+SOMMEPROD(('21-E'!$B$17:$B$21=$A54)*('21-E'!$C$16:$H$16=M$6)*('21-E'!$C$15:$H$15=M$5)*('21-E'!$C$17:$H$21))+SOMMEPROD(('22-F'!$B$17:$B$37=$A54)*('22-F'!$C$16:$H$16=M$6)*('22-F'!$C$15:$H$15=M$5)*('22-F'!$C$17:$H$37))+SOMMEPROD(('23-G'!$B$17:$B$37=$A54)*('23-G'!$C$16:$H$16=M$6)*('23-G'!$C$15:$H$15=M$5)*('23-G'!$C$17:$H$37))+SOMMEPROD(('24-H'!$B$17:$B$37=$A54)*('24-H'!$C$16:$H$16=M$6)*('24-H'!$C$15:$H$15=M$5)*('24-H'!$C$17:$H$37))+SOMMEPROD(('25-I'!$B$17:$B$37=$A54)*('25-I'!$C$16:$H$16=M$6)*('25-I'!$C$15:$H$15=M$5)*('25-I'!$C$17:$H$37))+SOMMEPROD(('26-J'!$B$17:$B$37=$A54)*('26-J'!$C$16:$H$16=M$6)*('26-J'!$C$15:$H$15=M$5)*('26-J'!$C$17:$H$37))+SOMMEPROD(('27-K'!$B$17:$B$37=$A54)*('27-K'!$C$16:$H$16=M$6)*('27-K'!$C$15:$H$15=M$5)*('27-K'!$C$17:$H$37))+SOMMEPROD(('28-L'!$B$17:$B$37=$A54)*('28-L'!$C$16:$H$16=M$6)*('28-L'!$C$15:$H$15=M$5)*('28-L'!$C$17:$H$37))</f>
        <v>0</v>
      </c>
      <c r="N54" s="24">
        <f>SOMMEPROD(('19-C'!$B$17:$B$21=$A54)*('19-C'!$C$16:$H$16=N$6)*('19-C'!$C$15:$H$15=N$5)*('19-C'!$C$17:$H$21))+SOMMEPROD(('20-D'!$B$17:$B$21=$A54)*('20-D'!$C$16:$H$16=N$6)*('20-D'!$C$15:$H$15=N$5)*('20-D'!$C$17:$H$21))+SOMMEPROD(('21-E'!$B$17:$B$21=$A54)*('21-E'!$C$16:$H$16=N$6)*('21-E'!$C$15:$H$15=N$5)*('21-E'!$C$17:$H$21))+SOMMEPROD(('22-F'!$B$17:$B$37=$A54)*('22-F'!$C$16:$H$16=N$6)*('22-F'!$C$15:$H$15=N$5)*('22-F'!$C$17:$H$37))+SOMMEPROD(('23-G'!$B$17:$B$37=$A54)*('23-G'!$C$16:$H$16=N$6)*('23-G'!$C$15:$H$15=N$5)*('23-G'!$C$17:$H$37))+SOMMEPROD(('24-H'!$B$17:$B$37=$A54)*('24-H'!$C$16:$H$16=N$6)*('24-H'!$C$15:$H$15=N$5)*('24-H'!$C$17:$H$37))+SOMMEPROD(('25-I'!$B$17:$B$37=$A54)*('25-I'!$C$16:$H$16=N$6)*('25-I'!$C$15:$H$15=N$5)*('25-I'!$C$17:$H$37))+SOMMEPROD(('26-J'!$B$17:$B$37=$A54)*('26-J'!$C$16:$H$16=N$6)*('26-J'!$C$15:$H$15=N$5)*('26-J'!$C$17:$H$37))+SOMMEPROD(('27-K'!$B$17:$B$37=$A54)*('27-K'!$C$16:$H$16=N$6)*('27-K'!$C$15:$H$15=N$5)*('27-K'!$C$17:$H$37))+SOMMEPROD(('28-L'!$B$17:$B$37=$A54)*('28-L'!$C$16:$H$16=N$6)*('28-L'!$C$15:$H$15=N$5)*('28-L'!$C$17:$H$37))</f>
        <v>0</v>
      </c>
      <c r="O54" s="24">
        <f>SOMMEPROD(('19-C'!$B$17:$B$21=$A54)*('19-C'!$C$16:$H$16=O$6)*('19-C'!$C$15:$H$15=O$5)*('19-C'!$C$17:$H$21))+SOMMEPROD(('20-D'!$B$17:$B$21=$A54)*('20-D'!$C$16:$H$16=O$6)*('20-D'!$C$15:$H$15=O$5)*('20-D'!$C$17:$H$21))+SOMMEPROD(('21-E'!$B$17:$B$21=$A54)*('21-E'!$C$16:$H$16=O$6)*('21-E'!$C$15:$H$15=O$5)*('21-E'!$C$17:$H$21))+SOMMEPROD(('22-F'!$B$17:$B$37=$A54)*('22-F'!$C$16:$H$16=O$6)*('22-F'!$C$15:$H$15=O$5)*('22-F'!$C$17:$H$37))+SOMMEPROD(('23-G'!$B$17:$B$37=$A54)*('23-G'!$C$16:$H$16=O$6)*('23-G'!$C$15:$H$15=O$5)*('23-G'!$C$17:$H$37))+SOMMEPROD(('24-H'!$B$17:$B$37=$A54)*('24-H'!$C$16:$H$16=O$6)*('24-H'!$C$15:$H$15=O$5)*('24-H'!$C$17:$H$37))+SOMMEPROD(('25-I'!$B$17:$B$37=$A54)*('25-I'!$C$16:$H$16=O$6)*('25-I'!$C$15:$H$15=O$5)*('25-I'!$C$17:$H$37))+SOMMEPROD(('26-J'!$B$17:$B$37=$A54)*('26-J'!$C$16:$H$16=O$6)*('26-J'!$C$15:$H$15=O$5)*('26-J'!$C$17:$H$37))+SOMMEPROD(('27-K'!$B$17:$B$37=$A54)*('27-K'!$C$16:$H$16=O$6)*('27-K'!$C$15:$H$15=O$5)*('27-K'!$C$17:$H$37))+SOMMEPROD(('28-L'!$B$17:$B$37=$A54)*('28-L'!$C$16:$H$16=O$6)*('28-L'!$C$15:$H$15=O$5)*('28-L'!$C$17:$H$37))</f>
        <v>0</v>
      </c>
      <c r="P54" s="24">
        <f>SOMMEPROD(('19-C'!$B$17:$B$21=$A54)*('19-C'!$C$16:$H$16=P$6)*('19-C'!$C$15:$H$15=P$5)*('19-C'!$C$17:$H$21))+SOMMEPROD(('20-D'!$B$17:$B$21=$A54)*('20-D'!$C$16:$H$16=P$6)*('20-D'!$C$15:$H$15=P$5)*('20-D'!$C$17:$H$21))+SOMMEPROD(('21-E'!$B$17:$B$21=$A54)*('21-E'!$C$16:$H$16=P$6)*('21-E'!$C$15:$H$15=P$5)*('21-E'!$C$17:$H$21))+SOMMEPROD(('22-F'!$B$17:$B$37=$A54)*('22-F'!$C$16:$H$16=P$6)*('22-F'!$C$15:$H$15=P$5)*('22-F'!$C$17:$H$37))+SOMMEPROD(('23-G'!$B$17:$B$37=$A54)*('23-G'!$C$16:$H$16=P$6)*('23-G'!$C$15:$H$15=P$5)*('23-G'!$C$17:$H$37))+SOMMEPROD(('24-H'!$B$17:$B$37=$A54)*('24-H'!$C$16:$H$16=P$6)*('24-H'!$C$15:$H$15=P$5)*('24-H'!$C$17:$H$37))+SOMMEPROD(('25-I'!$B$17:$B$37=$A54)*('25-I'!$C$16:$H$16=P$6)*('25-I'!$C$15:$H$15=P$5)*('25-I'!$C$17:$H$37))+SOMMEPROD(('26-J'!$B$17:$B$37=$A54)*('26-J'!$C$16:$H$16=P$6)*('26-J'!$C$15:$H$15=P$5)*('26-J'!$C$17:$H$37))+SOMMEPROD(('27-K'!$B$17:$B$37=$A54)*('27-K'!$C$16:$H$16=P$6)*('27-K'!$C$15:$H$15=P$5)*('27-K'!$C$17:$H$37))+SOMMEPROD(('28-L'!$B$17:$B$37=$A54)*('28-L'!$C$16:$H$16=P$6)*('28-L'!$C$15:$H$15=P$5)*('28-L'!$C$17:$H$37))</f>
        <v>0</v>
      </c>
      <c r="Q54" s="24">
        <f>SOMMEPROD(('19-C'!$B$17:$B$21=$A54)*('19-C'!$C$16:$H$16=Q$6)*('19-C'!$C$15:$H$15=Q$5)*('19-C'!$C$17:$H$21))+SOMMEPROD(('20-D'!$B$17:$B$21=$A54)*('20-D'!$C$16:$H$16=Q$6)*('20-D'!$C$15:$H$15=Q$5)*('20-D'!$C$17:$H$21))+SOMMEPROD(('21-E'!$B$17:$B$21=$A54)*('21-E'!$C$16:$H$16=Q$6)*('21-E'!$C$15:$H$15=Q$5)*('21-E'!$C$17:$H$21))+SOMMEPROD(('22-F'!$B$17:$B$37=$A54)*('22-F'!$C$16:$H$16=Q$6)*('22-F'!$C$15:$H$15=Q$5)*('22-F'!$C$17:$H$37))+SOMMEPROD(('23-G'!$B$17:$B$37=$A54)*('23-G'!$C$16:$H$16=Q$6)*('23-G'!$C$15:$H$15=Q$5)*('23-G'!$C$17:$H$37))+SOMMEPROD(('24-H'!$B$17:$B$37=$A54)*('24-H'!$C$16:$H$16=Q$6)*('24-H'!$C$15:$H$15=Q$5)*('24-H'!$C$17:$H$37))+SOMMEPROD(('25-I'!$B$17:$B$37=$A54)*('25-I'!$C$16:$H$16=Q$6)*('25-I'!$C$15:$H$15=Q$5)*('25-I'!$C$17:$H$37))+SOMMEPROD(('26-J'!$B$17:$B$37=$A54)*('26-J'!$C$16:$H$16=Q$6)*('26-J'!$C$15:$H$15=Q$5)*('26-J'!$C$17:$H$37))+SOMMEPROD(('27-K'!$B$17:$B$37=$A54)*('27-K'!$C$16:$H$16=Q$6)*('27-K'!$C$15:$H$15=Q$5)*('27-K'!$C$17:$H$37))+SOMMEPROD(('28-L'!$B$17:$B$37=$A54)*('28-L'!$C$16:$H$16=Q$6)*('28-L'!$C$15:$H$15=Q$5)*('28-L'!$C$17:$H$37))</f>
        <v>0</v>
      </c>
      <c r="R54" s="24">
        <f>SOMMEPROD(('19-C'!$B$17:$B$21=$A54)*('19-C'!$C$16:$H$16=R$6)*('19-C'!$C$15:$H$15=R$5)*('19-C'!$C$17:$H$21))+SOMMEPROD(('20-D'!$B$17:$B$21=$A54)*('20-D'!$C$16:$H$16=R$6)*('20-D'!$C$15:$H$15=R$5)*('20-D'!$C$17:$H$21))+SOMMEPROD(('21-E'!$B$17:$B$21=$A54)*('21-E'!$C$16:$H$16=R$6)*('21-E'!$C$15:$H$15=R$5)*('21-E'!$C$17:$H$21))+SOMMEPROD(('22-F'!$B$17:$B$37=$A54)*('22-F'!$C$16:$H$16=R$6)*('22-F'!$C$15:$H$15=R$5)*('22-F'!$C$17:$H$37))+SOMMEPROD(('23-G'!$B$17:$B$37=$A54)*('23-G'!$C$16:$H$16=R$6)*('23-G'!$C$15:$H$15=R$5)*('23-G'!$C$17:$H$37))+SOMMEPROD(('24-H'!$B$17:$B$37=$A54)*('24-H'!$C$16:$H$16=R$6)*('24-H'!$C$15:$H$15=R$5)*('24-H'!$C$17:$H$37))+SOMMEPROD(('25-I'!$B$17:$B$37=$A54)*('25-I'!$C$16:$H$16=R$6)*('25-I'!$C$15:$H$15=R$5)*('25-I'!$C$17:$H$37))+SOMMEPROD(('26-J'!$B$17:$B$37=$A54)*('26-J'!$C$16:$H$16=R$6)*('26-J'!$C$15:$H$15=R$5)*('26-J'!$C$17:$H$37))+SOMMEPROD(('27-K'!$B$17:$B$37=$A54)*('27-K'!$C$16:$H$16=R$6)*('27-K'!$C$15:$H$15=R$5)*('27-K'!$C$17:$H$37))+SOMMEPROD(('28-L'!$B$17:$B$37=$A54)*('28-L'!$C$16:$H$16=R$6)*('28-L'!$C$15:$H$15=R$5)*('28-L'!$C$17:$H$37))</f>
        <v>0</v>
      </c>
      <c r="S54" s="24">
        <f>SOMMEPROD(('19-C'!$B$17:$B$21=$A54)*('19-C'!$C$16:$H$16=S$6)*('19-C'!$C$15:$H$15=S$5)*('19-C'!$C$17:$H$21))+SOMMEPROD(('20-D'!$B$17:$B$21=$A54)*('20-D'!$C$16:$H$16=S$6)*('20-D'!$C$15:$H$15=S$5)*('20-D'!$C$17:$H$21))+SOMMEPROD(('21-E'!$B$17:$B$21=$A54)*('21-E'!$C$16:$H$16=S$6)*('21-E'!$C$15:$H$15=S$5)*('21-E'!$C$17:$H$21))+SOMMEPROD(('22-F'!$B$17:$B$37=$A54)*('22-F'!$C$16:$H$16=S$6)*('22-F'!$C$15:$H$15=S$5)*('22-F'!$C$17:$H$37))+SOMMEPROD(('23-G'!$B$17:$B$37=$A54)*('23-G'!$C$16:$H$16=S$6)*('23-G'!$C$15:$H$15=S$5)*('23-G'!$C$17:$H$37))+SOMMEPROD(('24-H'!$B$17:$B$37=$A54)*('24-H'!$C$16:$H$16=S$6)*('24-H'!$C$15:$H$15=S$5)*('24-H'!$C$17:$H$37))+SOMMEPROD(('25-I'!$B$17:$B$37=$A54)*('25-I'!$C$16:$H$16=S$6)*('25-I'!$C$15:$H$15=S$5)*('25-I'!$C$17:$H$37))+SOMMEPROD(('26-J'!$B$17:$B$37=$A54)*('26-J'!$C$16:$H$16=S$6)*('26-J'!$C$15:$H$15=S$5)*('26-J'!$C$17:$H$37))+SOMMEPROD(('27-K'!$B$17:$B$37=$A54)*('27-K'!$C$16:$H$16=S$6)*('27-K'!$C$15:$H$15=S$5)*('27-K'!$C$17:$H$37))+SOMMEPROD(('28-L'!$B$17:$B$37=$A54)*('28-L'!$C$16:$H$16=S$6)*('28-L'!$C$15:$H$15=S$5)*('28-L'!$C$17:$H$37))</f>
        <v>0</v>
      </c>
      <c r="T54" s="24">
        <f>SOMMEPROD(('19-C'!$B$17:$B$21=$A54)*('19-C'!$C$16:$H$16=T$6)*('19-C'!$C$15:$H$15=T$5)*('19-C'!$C$17:$H$21))+SOMMEPROD(('20-D'!$B$17:$B$21=$A54)*('20-D'!$C$16:$H$16=T$6)*('20-D'!$C$15:$H$15=T$5)*('20-D'!$C$17:$H$21))+SOMMEPROD(('21-E'!$B$17:$B$21=$A54)*('21-E'!$C$16:$H$16=T$6)*('21-E'!$C$15:$H$15=T$5)*('21-E'!$C$17:$H$21))+SOMMEPROD(('22-F'!$B$17:$B$37=$A54)*('22-F'!$C$16:$H$16=T$6)*('22-F'!$C$15:$H$15=T$5)*('22-F'!$C$17:$H$37))+SOMMEPROD(('23-G'!$B$17:$B$37=$A54)*('23-G'!$C$16:$H$16=T$6)*('23-G'!$C$15:$H$15=T$5)*('23-G'!$C$17:$H$37))+SOMMEPROD(('24-H'!$B$17:$B$37=$A54)*('24-H'!$C$16:$H$16=T$6)*('24-H'!$C$15:$H$15=T$5)*('24-H'!$C$17:$H$37))+SOMMEPROD(('25-I'!$B$17:$B$37=$A54)*('25-I'!$C$16:$H$16=T$6)*('25-I'!$C$15:$H$15=T$5)*('25-I'!$C$17:$H$37))+SOMMEPROD(('26-J'!$B$17:$B$37=$A54)*('26-J'!$C$16:$H$16=T$6)*('26-J'!$C$15:$H$15=T$5)*('26-J'!$C$17:$H$37))+SOMMEPROD(('27-K'!$B$17:$B$37=$A54)*('27-K'!$C$16:$H$16=T$6)*('27-K'!$C$15:$H$15=T$5)*('27-K'!$C$17:$H$37))+SOMMEPROD(('28-L'!$B$17:$B$37=$A54)*('28-L'!$C$16:$H$16=T$6)*('28-L'!$C$15:$H$15=T$5)*('28-L'!$C$17:$H$37))</f>
        <v>0</v>
      </c>
      <c r="U54" s="24">
        <f>SOMMEPROD(('19-C'!$B$17:$B$21=$A54)*('19-C'!$C$16:$H$16=U$6)*('19-C'!$C$15:$H$15=U$5)*('19-C'!$C$17:$H$21))+SOMMEPROD(('20-D'!$B$17:$B$21=$A54)*('20-D'!$C$16:$H$16=U$6)*('20-D'!$C$15:$H$15=U$5)*('20-D'!$C$17:$H$21))+SOMMEPROD(('21-E'!$B$17:$B$21=$A54)*('21-E'!$C$16:$H$16=U$6)*('21-E'!$C$15:$H$15=U$5)*('21-E'!$C$17:$H$21))+SOMMEPROD(('22-F'!$B$17:$B$37=$A54)*('22-F'!$C$16:$H$16=U$6)*('22-F'!$C$15:$H$15=U$5)*('22-F'!$C$17:$H$37))+SOMMEPROD(('23-G'!$B$17:$B$37=$A54)*('23-G'!$C$16:$H$16=U$6)*('23-G'!$C$15:$H$15=U$5)*('23-G'!$C$17:$H$37))+SOMMEPROD(('24-H'!$B$17:$B$37=$A54)*('24-H'!$C$16:$H$16=U$6)*('24-H'!$C$15:$H$15=U$5)*('24-H'!$C$17:$H$37))+SOMMEPROD(('25-I'!$B$17:$B$37=$A54)*('25-I'!$C$16:$H$16=U$6)*('25-I'!$C$15:$H$15=U$5)*('25-I'!$C$17:$H$37))+SOMMEPROD(('26-J'!$B$17:$B$37=$A54)*('26-J'!$C$16:$H$16=U$6)*('26-J'!$C$15:$H$15=U$5)*('26-J'!$C$17:$H$37))+SOMMEPROD(('27-K'!$B$17:$B$37=$A54)*('27-K'!$C$16:$H$16=U$6)*('27-K'!$C$15:$H$15=U$5)*('27-K'!$C$17:$H$37))+SOMMEPROD(('28-L'!$B$17:$B$37=$A54)*('28-L'!$C$16:$H$16=U$6)*('28-L'!$C$15:$H$15=U$5)*('28-L'!$C$17:$H$37))</f>
        <v>0</v>
      </c>
      <c r="V54" s="24">
        <f>SOMMEPROD(('19-C'!$B$17:$B$21=$A54)*('19-C'!$C$16:$H$16=V$6)*('19-C'!$C$15:$H$15=V$5)*('19-C'!$C$17:$H$21))+SOMMEPROD(('20-D'!$B$17:$B$21=$A54)*('20-D'!$C$16:$H$16=V$6)*('20-D'!$C$15:$H$15=V$5)*('20-D'!$C$17:$H$21))+SOMMEPROD(('21-E'!$B$17:$B$21=$A54)*('21-E'!$C$16:$H$16=V$6)*('21-E'!$C$15:$H$15=V$5)*('21-E'!$C$17:$H$21))+SOMMEPROD(('22-F'!$B$17:$B$37=$A54)*('22-F'!$C$16:$H$16=V$6)*('22-F'!$C$15:$H$15=V$5)*('22-F'!$C$17:$H$37))+SOMMEPROD(('23-G'!$B$17:$B$37=$A54)*('23-G'!$C$16:$H$16=V$6)*('23-G'!$C$15:$H$15=V$5)*('23-G'!$C$17:$H$37))+SOMMEPROD(('24-H'!$B$17:$B$37=$A54)*('24-H'!$C$16:$H$16=V$6)*('24-H'!$C$15:$H$15=V$5)*('24-H'!$C$17:$H$37))+SOMMEPROD(('25-I'!$B$17:$B$37=$A54)*('25-I'!$C$16:$H$16=V$6)*('25-I'!$C$15:$H$15=V$5)*('25-I'!$C$17:$H$37))+SOMMEPROD(('26-J'!$B$17:$B$37=$A54)*('26-J'!$C$16:$H$16=V$6)*('26-J'!$C$15:$H$15=V$5)*('26-J'!$C$17:$H$37))+SOMMEPROD(('27-K'!$B$17:$B$37=$A54)*('27-K'!$C$16:$H$16=V$6)*('27-K'!$C$15:$H$15=V$5)*('27-K'!$C$17:$H$37))+SOMMEPROD(('28-L'!$B$17:$B$37=$A54)*('28-L'!$C$16:$H$16=V$6)*('28-L'!$C$15:$H$15=V$5)*('28-L'!$C$17:$H$37))</f>
        <v>0</v>
      </c>
      <c r="W54" s="24">
        <f>SOMMEPROD(('19-C'!$B$17:$B$21=$A54)*('19-C'!$C$16:$H$16=W$6)*('19-C'!$C$15:$H$15=W$5)*('19-C'!$C$17:$H$21))+SOMMEPROD(('20-D'!$B$17:$B$21=$A54)*('20-D'!$C$16:$H$16=W$6)*('20-D'!$C$15:$H$15=W$5)*('20-D'!$C$17:$H$21))+SOMMEPROD(('21-E'!$B$17:$B$21=$A54)*('21-E'!$C$16:$H$16=W$6)*('21-E'!$C$15:$H$15=W$5)*('21-E'!$C$17:$H$21))+SOMMEPROD(('22-F'!$B$17:$B$37=$A54)*('22-F'!$C$16:$H$16=W$6)*('22-F'!$C$15:$H$15=W$5)*('22-F'!$C$17:$H$37))+SOMMEPROD(('23-G'!$B$17:$B$37=$A54)*('23-G'!$C$16:$H$16=W$6)*('23-G'!$C$15:$H$15=W$5)*('23-G'!$C$17:$H$37))+SOMMEPROD(('24-H'!$B$17:$B$37=$A54)*('24-H'!$C$16:$H$16=W$6)*('24-H'!$C$15:$H$15=W$5)*('24-H'!$C$17:$H$37))+SOMMEPROD(('25-I'!$B$17:$B$37=$A54)*('25-I'!$C$16:$H$16=W$6)*('25-I'!$C$15:$H$15=W$5)*('25-I'!$C$17:$H$37))+SOMMEPROD(('26-J'!$B$17:$B$37=$A54)*('26-J'!$C$16:$H$16=W$6)*('26-J'!$C$15:$H$15=W$5)*('26-J'!$C$17:$H$37))+SOMMEPROD(('27-K'!$B$17:$B$37=$A54)*('27-K'!$C$16:$H$16=W$6)*('27-K'!$C$15:$H$15=W$5)*('27-K'!$C$17:$H$37))+SOMMEPROD(('28-L'!$B$17:$B$37=$A54)*('28-L'!$C$16:$H$16=W$6)*('28-L'!$C$15:$H$15=W$5)*('28-L'!$C$17:$H$37))</f>
        <v>0</v>
      </c>
      <c r="X54" s="24">
        <f>SOMMEPROD(('19-C'!$B$17:$B$21=$A54)*('19-C'!$C$16:$H$16=X$6)*('19-C'!$C$15:$H$15=X$5)*('19-C'!$C$17:$H$21))+SOMMEPROD(('20-D'!$B$17:$B$21=$A54)*('20-D'!$C$16:$H$16=X$6)*('20-D'!$C$15:$H$15=X$5)*('20-D'!$C$17:$H$21))+SOMMEPROD(('21-E'!$B$17:$B$21=$A54)*('21-E'!$C$16:$H$16=X$6)*('21-E'!$C$15:$H$15=X$5)*('21-E'!$C$17:$H$21))+SOMMEPROD(('22-F'!$B$17:$B$37=$A54)*('22-F'!$C$16:$H$16=X$6)*('22-F'!$C$15:$H$15=X$5)*('22-F'!$C$17:$H$37))+SOMMEPROD(('23-G'!$B$17:$B$37=$A54)*('23-G'!$C$16:$H$16=X$6)*('23-G'!$C$15:$H$15=X$5)*('23-G'!$C$17:$H$37))+SOMMEPROD(('24-H'!$B$17:$B$37=$A54)*('24-H'!$C$16:$H$16=X$6)*('24-H'!$C$15:$H$15=X$5)*('24-H'!$C$17:$H$37))+SOMMEPROD(('25-I'!$B$17:$B$37=$A54)*('25-I'!$C$16:$H$16=X$6)*('25-I'!$C$15:$H$15=X$5)*('25-I'!$C$17:$H$37))+SOMMEPROD(('26-J'!$B$17:$B$37=$A54)*('26-J'!$C$16:$H$16=X$6)*('26-J'!$C$15:$H$15=X$5)*('26-J'!$C$17:$H$37))+SOMMEPROD(('27-K'!$B$17:$B$37=$A54)*('27-K'!$C$16:$H$16=X$6)*('27-K'!$C$15:$H$15=X$5)*('27-K'!$C$17:$H$37))+SOMMEPROD(('28-L'!$B$17:$B$37=$A54)*('28-L'!$C$16:$H$16=X$6)*('28-L'!$C$15:$H$15=X$5)*('28-L'!$C$17:$H$37))</f>
        <v>0</v>
      </c>
      <c r="Y54" s="135" t="e">
        <f t="shared" ca="1" si="11"/>
        <v>#NAME?</v>
      </c>
      <c r="AA54" s="126">
        <f t="shared" si="12"/>
        <v>2041</v>
      </c>
      <c r="AB54" s="19">
        <f t="shared" si="17"/>
        <v>0</v>
      </c>
      <c r="AC54" s="19">
        <f t="shared" si="17"/>
        <v>0</v>
      </c>
      <c r="AD54" s="19">
        <f t="shared" si="17"/>
        <v>0</v>
      </c>
      <c r="AE54" s="19">
        <f t="shared" si="17"/>
        <v>0</v>
      </c>
      <c r="AF54" s="19">
        <f t="shared" si="17"/>
        <v>0</v>
      </c>
      <c r="AG54" s="19">
        <f t="shared" si="17"/>
        <v>0</v>
      </c>
      <c r="AH54" s="19">
        <f t="shared" si="17"/>
        <v>0</v>
      </c>
      <c r="AI54" s="19">
        <f t="shared" si="17"/>
        <v>0</v>
      </c>
      <c r="AJ54" s="19">
        <f t="shared" si="17"/>
        <v>0</v>
      </c>
      <c r="AK54" s="19">
        <f t="shared" si="17"/>
        <v>0</v>
      </c>
      <c r="AL54" s="19">
        <f t="shared" si="18"/>
        <v>0</v>
      </c>
      <c r="AM54" s="19">
        <f t="shared" si="18"/>
        <v>0</v>
      </c>
      <c r="AN54" s="19">
        <f t="shared" si="18"/>
        <v>0</v>
      </c>
      <c r="AO54" s="19">
        <f t="shared" si="18"/>
        <v>0</v>
      </c>
      <c r="AP54" s="19">
        <f t="shared" si="18"/>
        <v>0</v>
      </c>
      <c r="AQ54" s="19">
        <f t="shared" si="18"/>
        <v>0</v>
      </c>
      <c r="AR54" s="19">
        <f t="shared" si="18"/>
        <v>0</v>
      </c>
      <c r="AS54" s="134">
        <f t="shared" si="15"/>
        <v>0</v>
      </c>
    </row>
    <row r="55" spans="1:45" ht="15" customHeight="1" thickBot="1" x14ac:dyDescent="0.3">
      <c r="A55" s="11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45" ht="15" customHeight="1" thickBot="1" x14ac:dyDescent="0.3">
      <c r="A56" s="147" t="s">
        <v>55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9"/>
      <c r="AA56" s="147" t="s">
        <v>53</v>
      </c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9"/>
    </row>
    <row r="57" spans="1:45" ht="15" customHeight="1" x14ac:dyDescent="0.25">
      <c r="A57" s="156" t="s">
        <v>1</v>
      </c>
      <c r="B57" s="1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7"/>
      <c r="Y57" s="153" t="s">
        <v>2</v>
      </c>
      <c r="AA57" s="156" t="str">
        <f>A57</f>
        <v>ANNÉE</v>
      </c>
      <c r="AB57" s="140">
        <f t="shared" ref="AB57:AR57" si="19">AB4</f>
        <v>0</v>
      </c>
      <c r="AC57" s="141">
        <f t="shared" si="19"/>
        <v>0</v>
      </c>
      <c r="AD57" s="36">
        <f t="shared" si="19"/>
        <v>0</v>
      </c>
      <c r="AE57" s="36">
        <f t="shared" si="19"/>
        <v>0</v>
      </c>
      <c r="AF57" s="36">
        <f t="shared" si="19"/>
        <v>0</v>
      </c>
      <c r="AG57" s="36">
        <f t="shared" si="19"/>
        <v>0</v>
      </c>
      <c r="AH57" s="36">
        <f t="shared" si="19"/>
        <v>0</v>
      </c>
      <c r="AI57" s="36">
        <f t="shared" si="19"/>
        <v>0</v>
      </c>
      <c r="AJ57" s="36">
        <f t="shared" si="19"/>
        <v>0</v>
      </c>
      <c r="AK57" s="36">
        <f t="shared" si="19"/>
        <v>0</v>
      </c>
      <c r="AL57" s="36">
        <f t="shared" si="19"/>
        <v>0</v>
      </c>
      <c r="AM57" s="36">
        <f t="shared" si="19"/>
        <v>0</v>
      </c>
      <c r="AN57" s="36">
        <f t="shared" si="19"/>
        <v>0</v>
      </c>
      <c r="AO57" s="36">
        <f t="shared" si="19"/>
        <v>0</v>
      </c>
      <c r="AP57" s="36">
        <f t="shared" si="19"/>
        <v>0</v>
      </c>
      <c r="AQ57" s="36">
        <f t="shared" si="19"/>
        <v>0</v>
      </c>
      <c r="AR57" s="37">
        <f t="shared" si="19"/>
        <v>0</v>
      </c>
      <c r="AS57" s="153" t="s">
        <v>2</v>
      </c>
    </row>
    <row r="58" spans="1:45" ht="15" customHeight="1" x14ac:dyDescent="0.25">
      <c r="A58" s="157"/>
      <c r="B58" s="115" t="str">
        <f t="shared" ref="B58:G59" si="20">B5</f>
        <v>MUNIC.</v>
      </c>
      <c r="C58" s="115">
        <f t="shared" si="20"/>
        <v>0</v>
      </c>
      <c r="D58" s="115">
        <f t="shared" si="20"/>
        <v>0</v>
      </c>
      <c r="E58" s="115">
        <f t="shared" si="20"/>
        <v>0</v>
      </c>
      <c r="F58" s="115">
        <f t="shared" si="20"/>
        <v>0</v>
      </c>
      <c r="G58" s="115">
        <f t="shared" si="20"/>
        <v>0</v>
      </c>
      <c r="H58" s="121"/>
      <c r="I58" s="115" t="str">
        <f t="shared" ref="I58:X58" si="21">I5</f>
        <v>FCCQ</v>
      </c>
      <c r="J58" s="115">
        <f t="shared" si="21"/>
        <v>0</v>
      </c>
      <c r="K58" s="115" t="str">
        <f t="shared" si="21"/>
        <v>PIQM</v>
      </c>
      <c r="L58" s="115" t="str">
        <f t="shared" si="21"/>
        <v>TECQ</v>
      </c>
      <c r="M58" s="115">
        <f t="shared" si="21"/>
        <v>0</v>
      </c>
      <c r="N58" s="115">
        <f t="shared" si="21"/>
        <v>0</v>
      </c>
      <c r="O58" s="115">
        <f t="shared" si="21"/>
        <v>0</v>
      </c>
      <c r="P58" s="115">
        <f t="shared" si="21"/>
        <v>0</v>
      </c>
      <c r="Q58" s="115" t="str">
        <f t="shared" si="21"/>
        <v>AIRRL</v>
      </c>
      <c r="R58" s="115">
        <f t="shared" si="21"/>
        <v>0</v>
      </c>
      <c r="S58" s="115">
        <f t="shared" si="21"/>
        <v>0</v>
      </c>
      <c r="T58" s="115" t="str">
        <f t="shared" si="21"/>
        <v>RÉCIM</v>
      </c>
      <c r="U58" s="115" t="str">
        <f t="shared" si="21"/>
        <v>TECQ</v>
      </c>
      <c r="V58" s="115">
        <f t="shared" si="21"/>
        <v>0</v>
      </c>
      <c r="W58" s="121" t="str">
        <f t="shared" si="21"/>
        <v>RIRL</v>
      </c>
      <c r="X58" s="115" t="str">
        <f t="shared" si="21"/>
        <v>FIMEAU</v>
      </c>
      <c r="Y58" s="154"/>
      <c r="AA58" s="157"/>
      <c r="AB58" s="121">
        <f t="shared" ref="AB58:AR58" si="22">AB5</f>
        <v>0</v>
      </c>
      <c r="AC58" s="121">
        <f t="shared" si="22"/>
        <v>0</v>
      </c>
      <c r="AD58" s="121">
        <f t="shared" si="22"/>
        <v>0</v>
      </c>
      <c r="AE58" s="121">
        <f t="shared" si="22"/>
        <v>0</v>
      </c>
      <c r="AF58" s="121">
        <f t="shared" si="22"/>
        <v>0</v>
      </c>
      <c r="AG58" s="121">
        <f t="shared" si="22"/>
        <v>0</v>
      </c>
      <c r="AH58" s="121">
        <f t="shared" si="22"/>
        <v>0</v>
      </c>
      <c r="AI58" s="121">
        <f t="shared" si="22"/>
        <v>0</v>
      </c>
      <c r="AJ58" s="121">
        <f t="shared" si="22"/>
        <v>0</v>
      </c>
      <c r="AK58" s="121">
        <f t="shared" si="22"/>
        <v>0</v>
      </c>
      <c r="AL58" s="121">
        <f t="shared" si="22"/>
        <v>0</v>
      </c>
      <c r="AM58" s="121">
        <f t="shared" si="22"/>
        <v>0</v>
      </c>
      <c r="AN58" s="121">
        <f t="shared" si="22"/>
        <v>0</v>
      </c>
      <c r="AO58" s="121">
        <f t="shared" si="22"/>
        <v>0</v>
      </c>
      <c r="AP58" s="121">
        <f t="shared" si="22"/>
        <v>0</v>
      </c>
      <c r="AQ58" s="121">
        <f t="shared" si="22"/>
        <v>0</v>
      </c>
      <c r="AR58" s="121">
        <f t="shared" si="22"/>
        <v>0</v>
      </c>
      <c r="AS58" s="154"/>
    </row>
    <row r="59" spans="1:45" ht="15" customHeight="1" thickBot="1" x14ac:dyDescent="0.3">
      <c r="A59" s="158"/>
      <c r="B59" s="112">
        <f t="shared" si="20"/>
        <v>267</v>
      </c>
      <c r="C59" s="112">
        <f t="shared" si="20"/>
        <v>296</v>
      </c>
      <c r="D59" s="112">
        <f t="shared" si="20"/>
        <v>305</v>
      </c>
      <c r="E59" s="112">
        <f t="shared" si="20"/>
        <v>319</v>
      </c>
      <c r="F59" s="112">
        <f t="shared" si="20"/>
        <v>322</v>
      </c>
      <c r="G59" s="112">
        <f t="shared" si="20"/>
        <v>340</v>
      </c>
      <c r="H59" s="112">
        <v>347</v>
      </c>
      <c r="I59" s="112">
        <f t="shared" ref="I59:X59" si="23">I6</f>
        <v>347</v>
      </c>
      <c r="J59" s="112">
        <f t="shared" si="23"/>
        <v>376</v>
      </c>
      <c r="K59" s="112">
        <f t="shared" si="23"/>
        <v>376</v>
      </c>
      <c r="L59" s="112">
        <f t="shared" si="23"/>
        <v>376</v>
      </c>
      <c r="M59" s="112">
        <f t="shared" si="23"/>
        <v>384</v>
      </c>
      <c r="N59" s="112">
        <f t="shared" si="23"/>
        <v>394</v>
      </c>
      <c r="O59" s="112">
        <f t="shared" si="23"/>
        <v>400</v>
      </c>
      <c r="P59" s="112">
        <f t="shared" si="23"/>
        <v>402</v>
      </c>
      <c r="Q59" s="112">
        <f t="shared" si="23"/>
        <v>405</v>
      </c>
      <c r="R59" s="112">
        <f t="shared" si="23"/>
        <v>405</v>
      </c>
      <c r="S59" s="112">
        <f t="shared" si="23"/>
        <v>431</v>
      </c>
      <c r="T59" s="112">
        <f t="shared" si="23"/>
        <v>432</v>
      </c>
      <c r="U59" s="112">
        <f t="shared" si="23"/>
        <v>432</v>
      </c>
      <c r="V59" s="112">
        <f t="shared" si="23"/>
        <v>432</v>
      </c>
      <c r="W59" s="112">
        <f t="shared" si="23"/>
        <v>455</v>
      </c>
      <c r="X59" s="112">
        <f t="shared" si="23"/>
        <v>999</v>
      </c>
      <c r="Y59" s="155"/>
      <c r="AA59" s="158"/>
      <c r="AB59" s="112">
        <f t="shared" ref="AB59:AR59" si="24">AB6</f>
        <v>322</v>
      </c>
      <c r="AC59" s="112">
        <f t="shared" si="24"/>
        <v>347</v>
      </c>
      <c r="AD59" s="112">
        <f t="shared" si="24"/>
        <v>267</v>
      </c>
      <c r="AE59" s="112">
        <f t="shared" si="24"/>
        <v>296</v>
      </c>
      <c r="AF59" s="112">
        <f t="shared" si="24"/>
        <v>340</v>
      </c>
      <c r="AG59" s="112">
        <f t="shared" si="24"/>
        <v>305</v>
      </c>
      <c r="AH59" s="112">
        <f t="shared" si="24"/>
        <v>455</v>
      </c>
      <c r="AI59" s="112">
        <f t="shared" si="24"/>
        <v>384</v>
      </c>
      <c r="AJ59" s="112">
        <f t="shared" si="24"/>
        <v>405</v>
      </c>
      <c r="AK59" s="112">
        <f t="shared" si="24"/>
        <v>319</v>
      </c>
      <c r="AL59" s="112">
        <f t="shared" si="24"/>
        <v>376</v>
      </c>
      <c r="AM59" s="112">
        <f t="shared" si="24"/>
        <v>394</v>
      </c>
      <c r="AN59" s="112">
        <f t="shared" si="24"/>
        <v>400</v>
      </c>
      <c r="AO59" s="112">
        <f t="shared" si="24"/>
        <v>402</v>
      </c>
      <c r="AP59" s="112">
        <f t="shared" si="24"/>
        <v>431</v>
      </c>
      <c r="AQ59" s="112">
        <f t="shared" si="24"/>
        <v>432</v>
      </c>
      <c r="AR59" s="112">
        <f t="shared" si="24"/>
        <v>999</v>
      </c>
      <c r="AS59" s="155"/>
    </row>
    <row r="60" spans="1:45" ht="15" customHeight="1" x14ac:dyDescent="0.25">
      <c r="A60" s="54">
        <v>2020</v>
      </c>
      <c r="B60" s="19" t="e">
        <f ca="1">SOMMEPROD(('19-C'!$L$46:$L$66=$A60)*('19-C'!$N$45:$S$45=B$59)*('19-C'!$N$44:$S$44=B$58)*('19-C'!$N$46:$S$66))+SOMMEPROD(('20-D'!$L$46:$L$66=$A60)*('20-D'!$N$45:$S$45=B$59)*('20-D'!$N$44:$S$44=B$58)*('20-D'!$N$46:$S$66))+SOMMEPROD(('21-E'!$L$46:$L$66=$A60)*('21-E'!$N$45:$S$45=B$59)*('21-E'!$N$44:$S$44=B$58)*('21-E'!$N$46:$S$66))+SOMMEPROD(('22-F'!$L$46:$L$66=$A60)*('22-F'!$N$45:$S$45=B$59)*('22-F'!$N$44:$S$44=B$58)*('22-F'!$N$46:$S$66))+SOMMEPROD(('23-G'!$L$46:$L$66=$A60)*('23-G'!$N$45:$S$45=B$59)*('23-G'!$N$44:$S$44=B$58)*('23-G'!$N$46:$S$66))+SOMMEPROD(('24-H'!$L$46:$L$66=$A60)*('24-H'!$N$45:$S$45=B$59)*('24-H'!$N$44:$S$44=B$58)*('24-H'!$N$46:$S$66))+SOMMEPROD(('25-I'!$L$46:$L$66=$A60)*('25-I'!$N$45:$S$45=B$59)*('25-I'!$N$44:$S$44=B$58)*('25-I'!$N$46:$S$66))+SOMMEPROD(('26-J'!$L$46:$L$66=$A60)*('26-J'!$N$45:$S$45=B$59)*('26-J'!$N$44:$S$44=B$58)*('26-J'!$N$46:$S$66))+SOMMEPROD(('27-K'!$L$46:$L$66=$A60)*('27-K'!$N$45:$S$45=B$59)*('27-K'!$N$44:$S$44=B$58)*('27-K'!$N$46:$S$66))+SOMMEPROD(('28-L'!$L$46:$L$66=$A60)*('28-L'!$N$45:$S$45=B$59)*('28-L'!$N$44:$S$44=B$58)*('28-L'!$N$46:$S$66))</f>
        <v>#NAME?</v>
      </c>
      <c r="C60" s="19" t="e">
        <f ca="1">SOMMEPROD(('19-C'!$L$46:$L$66=$A60)*('19-C'!$N$45:$S$45=C$59)*('19-C'!$N$44:$S$44=C$58)*('19-C'!$N$46:$S$66))+SOMMEPROD(('20-D'!$L$46:$L$66=$A60)*('20-D'!$N$45:$S$45=C$59)*('20-D'!$N$44:$S$44=C$58)*('20-D'!$N$46:$S$66))+SOMMEPROD(('21-E'!$L$46:$L$66=$A60)*('21-E'!$N$45:$S$45=C$59)*('21-E'!$N$44:$S$44=C$58)*('21-E'!$N$46:$S$66))+SOMMEPROD(('22-F'!$L$46:$L$66=$A60)*('22-F'!$N$45:$S$45=C$59)*('22-F'!$N$44:$S$44=C$58)*('22-F'!$N$46:$S$66))+SOMMEPROD(('23-G'!$L$46:$L$66=$A60)*('23-G'!$N$45:$S$45=C$59)*('23-G'!$N$44:$S$44=C$58)*('23-G'!$N$46:$S$66))+SOMMEPROD(('24-H'!$L$46:$L$66=$A60)*('24-H'!$N$45:$S$45=C$59)*('24-H'!$N$44:$S$44=C$58)*('24-H'!$N$46:$S$66))+SOMMEPROD(('25-I'!$L$46:$L$66=$A60)*('25-I'!$N$45:$S$45=C$59)*('25-I'!$N$44:$S$44=C$58)*('25-I'!$N$46:$S$66))+SOMMEPROD(('26-J'!$L$46:$L$66=$A60)*('26-J'!$N$45:$S$45=C$59)*('26-J'!$N$44:$S$44=C$58)*('26-J'!$N$46:$S$66))+SOMMEPROD(('27-K'!$L$46:$L$66=$A60)*('27-K'!$N$45:$S$45=C$59)*('27-K'!$N$44:$S$44=C$58)*('27-K'!$N$46:$S$66))+SOMMEPROD(('28-L'!$L$46:$L$66=$A60)*('28-L'!$N$45:$S$45=C$59)*('28-L'!$N$44:$S$44=C$58)*('28-L'!$N$46:$S$66))</f>
        <v>#NAME?</v>
      </c>
      <c r="D60" s="19" t="e">
        <f ca="1">SOMMEPROD(('19-C'!$L$46:$L$66=$A60)*('19-C'!$N$45:$S$45=D$59)*('19-C'!$N$44:$S$44=D$58)*('19-C'!$N$46:$S$66))+SOMMEPROD(('20-D'!$L$46:$L$66=$A60)*('20-D'!$N$45:$S$45=D$59)*('20-D'!$N$44:$S$44=D$58)*('20-D'!$N$46:$S$66))+SOMMEPROD(('21-E'!$L$46:$L$66=$A60)*('21-E'!$N$45:$S$45=D$59)*('21-E'!$N$44:$S$44=D$58)*('21-E'!$N$46:$S$66))+SOMMEPROD(('22-F'!$L$46:$L$66=$A60)*('22-F'!$N$45:$S$45=D$59)*('22-F'!$N$44:$S$44=D$58)*('22-F'!$N$46:$S$66))+SOMMEPROD(('23-G'!$L$46:$L$66=$A60)*('23-G'!$N$45:$S$45=D$59)*('23-G'!$N$44:$S$44=D$58)*('23-G'!$N$46:$S$66))+SOMMEPROD(('24-H'!$L$46:$L$66=$A60)*('24-H'!$N$45:$S$45=D$59)*('24-H'!$N$44:$S$44=D$58)*('24-H'!$N$46:$S$66))+SOMMEPROD(('25-I'!$L$46:$L$66=$A60)*('25-I'!$N$45:$S$45=D$59)*('25-I'!$N$44:$S$44=D$58)*('25-I'!$N$46:$S$66))+SOMMEPROD(('26-J'!$L$46:$L$66=$A60)*('26-J'!$N$45:$S$45=D$59)*('26-J'!$N$44:$S$44=D$58)*('26-J'!$N$46:$S$66))+SOMMEPROD(('27-K'!$L$46:$L$66=$A60)*('27-K'!$N$45:$S$45=D$59)*('27-K'!$N$44:$S$44=D$58)*('27-K'!$N$46:$S$66))+SOMMEPROD(('28-L'!$L$46:$L$66=$A60)*('28-L'!$N$45:$S$45=D$59)*('28-L'!$N$44:$S$44=D$58)*('28-L'!$N$46:$S$66))</f>
        <v>#NAME?</v>
      </c>
      <c r="E60" s="19" t="e">
        <f ca="1">SOMMEPROD(('19-C'!$L$46:$L$66=$A60)*('19-C'!$N$45:$S$45=E$59)*('19-C'!$N$44:$S$44=E$58)*('19-C'!$N$46:$S$66))+SOMMEPROD(('20-D'!$L$46:$L$66=$A60)*('20-D'!$N$45:$S$45=E$59)*('20-D'!$N$44:$S$44=E$58)*('20-D'!$N$46:$S$66))+SOMMEPROD(('21-E'!$L$46:$L$66=$A60)*('21-E'!$N$45:$S$45=E$59)*('21-E'!$N$44:$S$44=E$58)*('21-E'!$N$46:$S$66))+SOMMEPROD(('22-F'!$L$46:$L$66=$A60)*('22-F'!$N$45:$S$45=E$59)*('22-F'!$N$44:$S$44=E$58)*('22-F'!$N$46:$S$66))+SOMMEPROD(('23-G'!$L$46:$L$66=$A60)*('23-G'!$N$45:$S$45=E$59)*('23-G'!$N$44:$S$44=E$58)*('23-G'!$N$46:$S$66))+SOMMEPROD(('24-H'!$L$46:$L$66=$A60)*('24-H'!$N$45:$S$45=E$59)*('24-H'!$N$44:$S$44=E$58)*('24-H'!$N$46:$S$66))+SOMMEPROD(('25-I'!$L$46:$L$66=$A60)*('25-I'!$N$45:$S$45=E$59)*('25-I'!$N$44:$S$44=E$58)*('25-I'!$N$46:$S$66))+SOMMEPROD(('26-J'!$L$46:$L$66=$A60)*('26-J'!$N$45:$S$45=E$59)*('26-J'!$N$44:$S$44=E$58)*('26-J'!$N$46:$S$66))+SOMMEPROD(('27-K'!$L$46:$L$66=$A60)*('27-K'!$N$45:$S$45=E$59)*('27-K'!$N$44:$S$44=E$58)*('27-K'!$N$46:$S$66))+SOMMEPROD(('28-L'!$L$46:$L$66=$A60)*('28-L'!$N$45:$S$45=E$59)*('28-L'!$N$44:$S$44=E$58)*('28-L'!$N$46:$S$66))</f>
        <v>#NAME?</v>
      </c>
      <c r="F60" s="19" t="e">
        <f ca="1">SOMMEPROD(('19-C'!$L$46:$L$66=$A60)*('19-C'!$N$45:$S$45=F$59)*('19-C'!$N$44:$S$44=F$58)*('19-C'!$N$46:$S$66))+SOMMEPROD(('20-D'!$L$46:$L$66=$A60)*('20-D'!$N$45:$S$45=F$59)*('20-D'!$N$44:$S$44=F$58)*('20-D'!$N$46:$S$66))+SOMMEPROD(('21-E'!$L$46:$L$66=$A60)*('21-E'!$N$45:$S$45=F$59)*('21-E'!$N$44:$S$44=F$58)*('21-E'!$N$46:$S$66))+SOMMEPROD(('22-F'!$L$46:$L$66=$A60)*('22-F'!$N$45:$S$45=F$59)*('22-F'!$N$44:$S$44=F$58)*('22-F'!$N$46:$S$66))+SOMMEPROD(('23-G'!$L$46:$L$66=$A60)*('23-G'!$N$45:$S$45=F$59)*('23-G'!$N$44:$S$44=F$58)*('23-G'!$N$46:$S$66))+SOMMEPROD(('24-H'!$L$46:$L$66=$A60)*('24-H'!$N$45:$S$45=F$59)*('24-H'!$N$44:$S$44=F$58)*('24-H'!$N$46:$S$66))+SOMMEPROD(('25-I'!$L$46:$L$66=$A60)*('25-I'!$N$45:$S$45=F$59)*('25-I'!$N$44:$S$44=F$58)*('25-I'!$N$46:$S$66))+SOMMEPROD(('26-J'!$L$46:$L$66=$A60)*('26-J'!$N$45:$S$45=F$59)*('26-J'!$N$44:$S$44=F$58)*('26-J'!$N$46:$S$66))+SOMMEPROD(('27-K'!$L$46:$L$66=$A60)*('27-K'!$N$45:$S$45=F$59)*('27-K'!$N$44:$S$44=F$58)*('27-K'!$N$46:$S$66))+SOMMEPROD(('28-L'!$L$46:$L$66=$A60)*('28-L'!$N$45:$S$45=F$59)*('28-L'!$N$44:$S$44=F$58)*('28-L'!$N$46:$S$66))</f>
        <v>#NAME?</v>
      </c>
      <c r="G60" s="19" t="e">
        <f ca="1">SOMMEPROD(('19-C'!$L$46:$L$66=$A60)*('19-C'!$N$45:$S$45=G$59)*('19-C'!$N$44:$S$44=G$58)*('19-C'!$N$46:$S$66))+SOMMEPROD(('20-D'!$L$46:$L$66=$A60)*('20-D'!$N$45:$S$45=G$59)*('20-D'!$N$44:$S$44=G$58)*('20-D'!$N$46:$S$66))+SOMMEPROD(('21-E'!$L$46:$L$66=$A60)*('21-E'!$N$45:$S$45=G$59)*('21-E'!$N$44:$S$44=G$58)*('21-E'!$N$46:$S$66))+SOMMEPROD(('22-F'!$L$46:$L$66=$A60)*('22-F'!$N$45:$S$45=G$59)*('22-F'!$N$44:$S$44=G$58)*('22-F'!$N$46:$S$66))+SOMMEPROD(('23-G'!$L$46:$L$66=$A60)*('23-G'!$N$45:$S$45=G$59)*('23-G'!$N$44:$S$44=G$58)*('23-G'!$N$46:$S$66))+SOMMEPROD(('24-H'!$L$46:$L$66=$A60)*('24-H'!$N$45:$S$45=G$59)*('24-H'!$N$44:$S$44=G$58)*('24-H'!$N$46:$S$66))+SOMMEPROD(('25-I'!$L$46:$L$66=$A60)*('25-I'!$N$45:$S$45=G$59)*('25-I'!$N$44:$S$44=G$58)*('25-I'!$N$46:$S$66))+SOMMEPROD(('26-J'!$L$46:$L$66=$A60)*('26-J'!$N$45:$S$45=G$59)*('26-J'!$N$44:$S$44=G$58)*('26-J'!$N$46:$S$66))+SOMMEPROD(('27-K'!$L$46:$L$66=$A60)*('27-K'!$N$45:$S$45=G$59)*('27-K'!$N$44:$S$44=G$58)*('27-K'!$N$46:$S$66))+SOMMEPROD(('28-L'!$L$46:$L$66=$A60)*('28-L'!$N$45:$S$45=G$59)*('28-L'!$N$44:$S$44=G$58)*('28-L'!$N$46:$S$66))</f>
        <v>#NAME?</v>
      </c>
      <c r="H60" s="19" t="e">
        <f ca="1">SOMMEPROD(('19-C'!$L$46:$L$66=$A60)*('19-C'!$N$45:$S$45=H$59)*('19-C'!$N$44:$S$44=H$58)*('19-C'!$N$46:$S$66))+SOMMEPROD(('20-D'!$L$46:$L$66=$A60)*('20-D'!$N$45:$S$45=H$59)*('20-D'!$N$44:$S$44=H$58)*('20-D'!$N$46:$S$66))+SOMMEPROD(('21-E'!$L$46:$L$66=$A60)*('21-E'!$N$45:$S$45=H$59)*('21-E'!$N$44:$S$44=H$58)*('21-E'!$N$46:$S$66))+SOMMEPROD(('22-F'!$L$46:$L$66=$A60)*('22-F'!$N$45:$S$45=H$59)*('22-F'!$N$44:$S$44=H$58)*('22-F'!$N$46:$S$66))+SOMMEPROD(('23-G'!$L$46:$L$66=$A60)*('23-G'!$N$45:$S$45=H$59)*('23-G'!$N$44:$S$44=H$58)*('23-G'!$N$46:$S$66))+SOMMEPROD(('24-H'!$L$46:$L$66=$A60)*('24-H'!$N$45:$S$45=H$59)*('24-H'!$N$44:$S$44=H$58)*('24-H'!$N$46:$S$66))+SOMMEPROD(('25-I'!$L$46:$L$66=$A60)*('25-I'!$N$45:$S$45=H$59)*('25-I'!$N$44:$S$44=H$58)*('25-I'!$N$46:$S$66))+SOMMEPROD(('26-J'!$L$46:$L$66=$A60)*('26-J'!$N$45:$S$45=H$59)*('26-J'!$N$44:$S$44=H$58)*('26-J'!$N$46:$S$66))+SOMMEPROD(('27-K'!$L$46:$L$66=$A60)*('27-K'!$N$45:$S$45=H$59)*('27-K'!$N$44:$S$44=H$58)*('27-K'!$N$46:$S$66))+SOMMEPROD(('28-L'!$L$46:$L$66=$A60)*('28-L'!$N$45:$S$45=H$59)*('28-L'!$N$44:$S$44=H$58)*('28-L'!$N$46:$S$66))</f>
        <v>#NAME?</v>
      </c>
      <c r="I60" s="19" t="e">
        <f ca="1">SOMMEPROD(('19-C'!$L$46:$L$66=$A60)*('19-C'!$N$45:$S$45=I$59)*('19-C'!$N$44:$S$44=I$58)*('19-C'!$N$46:$S$66))+SOMMEPROD(('20-D'!$L$46:$L$66=$A60)*('20-D'!$N$45:$S$45=I$59)*('20-D'!$N$44:$S$44=I$58)*('20-D'!$N$46:$S$66))+SOMMEPROD(('21-E'!$L$46:$L$66=$A60)*('21-E'!$N$45:$S$45=I$59)*('21-E'!$N$44:$S$44=I$58)*('21-E'!$N$46:$S$66))+SOMMEPROD(('22-F'!$L$46:$L$66=$A60)*('22-F'!$N$45:$S$45=I$59)*('22-F'!$N$44:$S$44=I$58)*('22-F'!$N$46:$S$66))+SOMMEPROD(('23-G'!$L$46:$L$66=$A60)*('23-G'!$N$45:$S$45=I$59)*('23-G'!$N$44:$S$44=I$58)*('23-G'!$N$46:$S$66))+SOMMEPROD(('24-H'!$L$46:$L$66=$A60)*('24-H'!$N$45:$S$45=I$59)*('24-H'!$N$44:$S$44=I$58)*('24-H'!$N$46:$S$66))+SOMMEPROD(('25-I'!$L$46:$L$66=$A60)*('25-I'!$N$45:$S$45=I$59)*('25-I'!$N$44:$S$44=I$58)*('25-I'!$N$46:$S$66))+SOMMEPROD(('26-J'!$L$46:$L$66=$A60)*('26-J'!$N$45:$S$45=I$59)*('26-J'!$N$44:$S$44=I$58)*('26-J'!$N$46:$S$66))+SOMMEPROD(('27-K'!$L$46:$L$66=$A60)*('27-K'!$N$45:$S$45=I$59)*('27-K'!$N$44:$S$44=I$58)*('27-K'!$N$46:$S$66))+SOMMEPROD(('28-L'!$L$46:$L$66=$A60)*('28-L'!$N$45:$S$45=I$59)*('28-L'!$N$44:$S$44=I$58)*('28-L'!$N$46:$S$66))</f>
        <v>#NAME?</v>
      </c>
      <c r="J60" s="19" t="e">
        <f ca="1">SOMMEPROD(('19-C'!$L$46:$L$66=$A60)*('19-C'!$N$45:$S$45=J$59)*('19-C'!$N$44:$S$44=J$58)*('19-C'!$N$46:$S$66))+SOMMEPROD(('20-D'!$L$46:$L$66=$A60)*('20-D'!$N$45:$S$45=J$59)*('20-D'!$N$44:$S$44=J$58)*('20-D'!$N$46:$S$66))+SOMMEPROD(('21-E'!$L$46:$L$66=$A60)*('21-E'!$N$45:$S$45=J$59)*('21-E'!$N$44:$S$44=J$58)*('21-E'!$N$46:$S$66))+SOMMEPROD(('22-F'!$L$46:$L$66=$A60)*('22-F'!$N$45:$S$45=J$59)*('22-F'!$N$44:$S$44=J$58)*('22-F'!$N$46:$S$66))+SOMMEPROD(('23-G'!$L$46:$L$66=$A60)*('23-G'!$N$45:$S$45=J$59)*('23-G'!$N$44:$S$44=J$58)*('23-G'!$N$46:$S$66))+SOMMEPROD(('24-H'!$L$46:$L$66=$A60)*('24-H'!$N$45:$S$45=J$59)*('24-H'!$N$44:$S$44=J$58)*('24-H'!$N$46:$S$66))+SOMMEPROD(('25-I'!$L$46:$L$66=$A60)*('25-I'!$N$45:$S$45=J$59)*('25-I'!$N$44:$S$44=J$58)*('25-I'!$N$46:$S$66))+SOMMEPROD(('26-J'!$L$46:$L$66=$A60)*('26-J'!$N$45:$S$45=J$59)*('26-J'!$N$44:$S$44=J$58)*('26-J'!$N$46:$S$66))+SOMMEPROD(('27-K'!$L$46:$L$66=$A60)*('27-K'!$N$45:$S$45=J$59)*('27-K'!$N$44:$S$44=J$58)*('27-K'!$N$46:$S$66))+SOMMEPROD(('28-L'!$L$46:$L$66=$A60)*('28-L'!$N$45:$S$45=J$59)*('28-L'!$N$44:$S$44=J$58)*('28-L'!$N$46:$S$66))</f>
        <v>#NAME?</v>
      </c>
      <c r="K60" s="19" t="e">
        <f ca="1">SOMMEPROD(('19-C'!$L$46:$L$66=$A60)*('19-C'!$N$45:$S$45=K$59)*('19-C'!$N$44:$S$44=K$58)*('19-C'!$N$46:$S$66))+SOMMEPROD(('20-D'!$L$46:$L$66=$A60)*('20-D'!$N$45:$S$45=K$59)*('20-D'!$N$44:$S$44=K$58)*('20-D'!$N$46:$S$66))+SOMMEPROD(('21-E'!$L$46:$L$66=$A60)*('21-E'!$N$45:$S$45=K$59)*('21-E'!$N$44:$S$44=K$58)*('21-E'!$N$46:$S$66))+SOMMEPROD(('22-F'!$L$46:$L$66=$A60)*('22-F'!$N$45:$S$45=K$59)*('22-F'!$N$44:$S$44=K$58)*('22-F'!$N$46:$S$66))+SOMMEPROD(('23-G'!$L$46:$L$66=$A60)*('23-G'!$N$45:$S$45=K$59)*('23-G'!$N$44:$S$44=K$58)*('23-G'!$N$46:$S$66))+SOMMEPROD(('24-H'!$L$46:$L$66=$A60)*('24-H'!$N$45:$S$45=K$59)*('24-H'!$N$44:$S$44=K$58)*('24-H'!$N$46:$S$66))+SOMMEPROD(('25-I'!$L$46:$L$66=$A60)*('25-I'!$N$45:$S$45=K$59)*('25-I'!$N$44:$S$44=K$58)*('25-I'!$N$46:$S$66))+SOMMEPROD(('26-J'!$L$46:$L$66=$A60)*('26-J'!$N$45:$S$45=K$59)*('26-J'!$N$44:$S$44=K$58)*('26-J'!$N$46:$S$66))+SOMMEPROD(('27-K'!$L$46:$L$66=$A60)*('27-K'!$N$45:$S$45=K$59)*('27-K'!$N$44:$S$44=K$58)*('27-K'!$N$46:$S$66))+SOMMEPROD(('28-L'!$L$46:$L$66=$A60)*('28-L'!$N$45:$S$45=K$59)*('28-L'!$N$44:$S$44=K$58)*('28-L'!$N$46:$S$66))</f>
        <v>#NAME?</v>
      </c>
      <c r="L60" s="19" t="e">
        <f ca="1">SOMMEPROD(('19-C'!$L$46:$L$66=$A60)*('19-C'!$N$45:$S$45=L$59)*('19-C'!$N$44:$S$44=L$58)*('19-C'!$N$46:$S$66))+SOMMEPROD(('20-D'!$L$46:$L$66=$A60)*('20-D'!$N$45:$S$45=L$59)*('20-D'!$N$44:$S$44=L$58)*('20-D'!$N$46:$S$66))+SOMMEPROD(('21-E'!$L$46:$L$66=$A60)*('21-E'!$N$45:$S$45=L$59)*('21-E'!$N$44:$S$44=L$58)*('21-E'!$N$46:$S$66))+SOMMEPROD(('22-F'!$L$46:$L$66=$A60)*('22-F'!$N$45:$S$45=L$59)*('22-F'!$N$44:$S$44=L$58)*('22-F'!$N$46:$S$66))+SOMMEPROD(('23-G'!$L$46:$L$66=$A60)*('23-G'!$N$45:$S$45=L$59)*('23-G'!$N$44:$S$44=L$58)*('23-G'!$N$46:$S$66))+SOMMEPROD(('24-H'!$L$46:$L$66=$A60)*('24-H'!$N$45:$S$45=L$59)*('24-H'!$N$44:$S$44=L$58)*('24-H'!$N$46:$S$66))+SOMMEPROD(('25-I'!$L$46:$L$66=$A60)*('25-I'!$N$45:$S$45=L$59)*('25-I'!$N$44:$S$44=L$58)*('25-I'!$N$46:$S$66))+SOMMEPROD(('26-J'!$L$46:$L$66=$A60)*('26-J'!$N$45:$S$45=L$59)*('26-J'!$N$44:$S$44=L$58)*('26-J'!$N$46:$S$66))+SOMMEPROD(('27-K'!$L$46:$L$66=$A60)*('27-K'!$N$45:$S$45=L$59)*('27-K'!$N$44:$S$44=L$58)*('27-K'!$N$46:$S$66))+SOMMEPROD(('28-L'!$L$46:$L$66=$A60)*('28-L'!$N$45:$S$45=L$59)*('28-L'!$N$44:$S$44=L$58)*('28-L'!$N$46:$S$66))</f>
        <v>#NAME?</v>
      </c>
      <c r="M60" s="19" t="e">
        <f ca="1">SOMMEPROD(('19-C'!$L$46:$L$66=$A60)*('19-C'!$N$45:$S$45=M$59)*('19-C'!$N$44:$S$44=M$58)*('19-C'!$N$46:$S$66))+SOMMEPROD(('20-D'!$L$46:$L$66=$A60)*('20-D'!$N$45:$S$45=M$59)*('20-D'!$N$44:$S$44=M$58)*('20-D'!$N$46:$S$66))+SOMMEPROD(('21-E'!$L$46:$L$66=$A60)*('21-E'!$N$45:$S$45=M$59)*('21-E'!$N$44:$S$44=M$58)*('21-E'!$N$46:$S$66))+SOMMEPROD(('22-F'!$L$46:$L$66=$A60)*('22-F'!$N$45:$S$45=M$59)*('22-F'!$N$44:$S$44=M$58)*('22-F'!$N$46:$S$66))+SOMMEPROD(('23-G'!$L$46:$L$66=$A60)*('23-G'!$N$45:$S$45=M$59)*('23-G'!$N$44:$S$44=M$58)*('23-G'!$N$46:$S$66))+SOMMEPROD(('24-H'!$L$46:$L$66=$A60)*('24-H'!$N$45:$S$45=M$59)*('24-H'!$N$44:$S$44=M$58)*('24-H'!$N$46:$S$66))+SOMMEPROD(('25-I'!$L$46:$L$66=$A60)*('25-I'!$N$45:$S$45=M$59)*('25-I'!$N$44:$S$44=M$58)*('25-I'!$N$46:$S$66))+SOMMEPROD(('26-J'!$L$46:$L$66=$A60)*('26-J'!$N$45:$S$45=M$59)*('26-J'!$N$44:$S$44=M$58)*('26-J'!$N$46:$S$66))+SOMMEPROD(('27-K'!$L$46:$L$66=$A60)*('27-K'!$N$45:$S$45=M$59)*('27-K'!$N$44:$S$44=M$58)*('27-K'!$N$46:$S$66))+SOMMEPROD(('28-L'!$L$46:$L$66=$A60)*('28-L'!$N$45:$S$45=M$59)*('28-L'!$N$44:$S$44=M$58)*('28-L'!$N$46:$S$66))</f>
        <v>#NAME?</v>
      </c>
      <c r="N60" s="19" t="e">
        <f ca="1">SOMMEPROD(('19-C'!$L$46:$L$66=$A60)*('19-C'!$N$45:$S$45=N$59)*('19-C'!$N$44:$S$44=N$58)*('19-C'!$N$46:$S$66))+SOMMEPROD(('20-D'!$L$46:$L$66=$A60)*('20-D'!$N$45:$S$45=N$59)*('20-D'!$N$44:$S$44=N$58)*('20-D'!$N$46:$S$66))+SOMMEPROD(('21-E'!$L$46:$L$66=$A60)*('21-E'!$N$45:$S$45=N$59)*('21-E'!$N$44:$S$44=N$58)*('21-E'!$N$46:$S$66))+SOMMEPROD(('22-F'!$L$46:$L$66=$A60)*('22-F'!$N$45:$S$45=N$59)*('22-F'!$N$44:$S$44=N$58)*('22-F'!$N$46:$S$66))+SOMMEPROD(('23-G'!$L$46:$L$66=$A60)*('23-G'!$N$45:$S$45=N$59)*('23-G'!$N$44:$S$44=N$58)*('23-G'!$N$46:$S$66))+SOMMEPROD(('24-H'!$L$46:$L$66=$A60)*('24-H'!$N$45:$S$45=N$59)*('24-H'!$N$44:$S$44=N$58)*('24-H'!$N$46:$S$66))+SOMMEPROD(('25-I'!$L$46:$L$66=$A60)*('25-I'!$N$45:$S$45=N$59)*('25-I'!$N$44:$S$44=N$58)*('25-I'!$N$46:$S$66))+SOMMEPROD(('26-J'!$L$46:$L$66=$A60)*('26-J'!$N$45:$S$45=N$59)*('26-J'!$N$44:$S$44=N$58)*('26-J'!$N$46:$S$66))+SOMMEPROD(('27-K'!$L$46:$L$66=$A60)*('27-K'!$N$45:$S$45=N$59)*('27-K'!$N$44:$S$44=N$58)*('27-K'!$N$46:$S$66))+SOMMEPROD(('28-L'!$L$46:$L$66=$A60)*('28-L'!$N$45:$S$45=N$59)*('28-L'!$N$44:$S$44=N$58)*('28-L'!$N$46:$S$66))</f>
        <v>#NAME?</v>
      </c>
      <c r="O60" s="19" t="e">
        <f ca="1">SOMMEPROD(('19-C'!$L$46:$L$66=$A60)*('19-C'!$N$45:$S$45=O$59)*('19-C'!$N$44:$S$44=O$58)*('19-C'!$N$46:$S$66))+SOMMEPROD(('20-D'!$L$46:$L$66=$A60)*('20-D'!$N$45:$S$45=O$59)*('20-D'!$N$44:$S$44=O$58)*('20-D'!$N$46:$S$66))+SOMMEPROD(('21-E'!$L$46:$L$66=$A60)*('21-E'!$N$45:$S$45=O$59)*('21-E'!$N$44:$S$44=O$58)*('21-E'!$N$46:$S$66))+SOMMEPROD(('22-F'!$L$46:$L$66=$A60)*('22-F'!$N$45:$S$45=O$59)*('22-F'!$N$44:$S$44=O$58)*('22-F'!$N$46:$S$66))+SOMMEPROD(('23-G'!$L$46:$L$66=$A60)*('23-G'!$N$45:$S$45=O$59)*('23-G'!$N$44:$S$44=O$58)*('23-G'!$N$46:$S$66))+SOMMEPROD(('24-H'!$L$46:$L$66=$A60)*('24-H'!$N$45:$S$45=O$59)*('24-H'!$N$44:$S$44=O$58)*('24-H'!$N$46:$S$66))+SOMMEPROD(('25-I'!$L$46:$L$66=$A60)*('25-I'!$N$45:$S$45=O$59)*('25-I'!$N$44:$S$44=O$58)*('25-I'!$N$46:$S$66))+SOMMEPROD(('26-J'!$L$46:$L$66=$A60)*('26-J'!$N$45:$S$45=O$59)*('26-J'!$N$44:$S$44=O$58)*('26-J'!$N$46:$S$66))+SOMMEPROD(('27-K'!$L$46:$L$66=$A60)*('27-K'!$N$45:$S$45=O$59)*('27-K'!$N$44:$S$44=O$58)*('27-K'!$N$46:$S$66))+SOMMEPROD(('28-L'!$L$46:$L$66=$A60)*('28-L'!$N$45:$S$45=O$59)*('28-L'!$N$44:$S$44=O$58)*('28-L'!$N$46:$S$66))</f>
        <v>#NAME?</v>
      </c>
      <c r="P60" s="19" t="e">
        <f ca="1">SOMMEPROD(('19-C'!$L$46:$L$66=$A60)*('19-C'!$N$45:$S$45=P$59)*('19-C'!$N$44:$S$44=P$58)*('19-C'!$N$46:$S$66))+SOMMEPROD(('20-D'!$L$46:$L$66=$A60)*('20-D'!$N$45:$S$45=P$59)*('20-D'!$N$44:$S$44=P$58)*('20-D'!$N$46:$S$66))+SOMMEPROD(('21-E'!$L$46:$L$66=$A60)*('21-E'!$N$45:$S$45=P$59)*('21-E'!$N$44:$S$44=P$58)*('21-E'!$N$46:$S$66))+SOMMEPROD(('22-F'!$L$46:$L$66=$A60)*('22-F'!$N$45:$S$45=P$59)*('22-F'!$N$44:$S$44=P$58)*('22-F'!$N$46:$S$66))+SOMMEPROD(('23-G'!$L$46:$L$66=$A60)*('23-G'!$N$45:$S$45=P$59)*('23-G'!$N$44:$S$44=P$58)*('23-G'!$N$46:$S$66))+SOMMEPROD(('24-H'!$L$46:$L$66=$A60)*('24-H'!$N$45:$S$45=P$59)*('24-H'!$N$44:$S$44=P$58)*('24-H'!$N$46:$S$66))+SOMMEPROD(('25-I'!$L$46:$L$66=$A60)*('25-I'!$N$45:$S$45=P$59)*('25-I'!$N$44:$S$44=P$58)*('25-I'!$N$46:$S$66))+SOMMEPROD(('26-J'!$L$46:$L$66=$A60)*('26-J'!$N$45:$S$45=P$59)*('26-J'!$N$44:$S$44=P$58)*('26-J'!$N$46:$S$66))+SOMMEPROD(('27-K'!$L$46:$L$66=$A60)*('27-K'!$N$45:$S$45=P$59)*('27-K'!$N$44:$S$44=P$58)*('27-K'!$N$46:$S$66))+SOMMEPROD(('28-L'!$L$46:$L$66=$A60)*('28-L'!$N$45:$S$45=P$59)*('28-L'!$N$44:$S$44=P$58)*('28-L'!$N$46:$S$66))</f>
        <v>#NAME?</v>
      </c>
      <c r="Q60" s="19" t="e">
        <f ca="1">SOMMEPROD(('19-C'!$L$46:$L$66=$A60)*('19-C'!$N$45:$S$45=Q$59)*('19-C'!$N$44:$S$44=Q$58)*('19-C'!$N$46:$S$66))+SOMMEPROD(('20-D'!$L$46:$L$66=$A60)*('20-D'!$N$45:$S$45=Q$59)*('20-D'!$N$44:$S$44=Q$58)*('20-D'!$N$46:$S$66))+SOMMEPROD(('21-E'!$L$46:$L$66=$A60)*('21-E'!$N$45:$S$45=Q$59)*('21-E'!$N$44:$S$44=Q$58)*('21-E'!$N$46:$S$66))+SOMMEPROD(('22-F'!$L$46:$L$66=$A60)*('22-F'!$N$45:$S$45=Q$59)*('22-F'!$N$44:$S$44=Q$58)*('22-F'!$N$46:$S$66))+SOMMEPROD(('23-G'!$L$46:$L$66=$A60)*('23-G'!$N$45:$S$45=Q$59)*('23-G'!$N$44:$S$44=Q$58)*('23-G'!$N$46:$S$66))+SOMMEPROD(('24-H'!$L$46:$L$66=$A60)*('24-H'!$N$45:$S$45=Q$59)*('24-H'!$N$44:$S$44=Q$58)*('24-H'!$N$46:$S$66))+SOMMEPROD(('25-I'!$L$46:$L$66=$A60)*('25-I'!$N$45:$S$45=Q$59)*('25-I'!$N$44:$S$44=Q$58)*('25-I'!$N$46:$S$66))+SOMMEPROD(('26-J'!$L$46:$L$66=$A60)*('26-J'!$N$45:$S$45=Q$59)*('26-J'!$N$44:$S$44=Q$58)*('26-J'!$N$46:$S$66))+SOMMEPROD(('27-K'!$L$46:$L$66=$A60)*('27-K'!$N$45:$S$45=Q$59)*('27-K'!$N$44:$S$44=Q$58)*('27-K'!$N$46:$S$66))+SOMMEPROD(('28-L'!$L$46:$L$66=$A60)*('28-L'!$N$45:$S$45=Q$59)*('28-L'!$N$44:$S$44=Q$58)*('28-L'!$N$46:$S$66))</f>
        <v>#NAME?</v>
      </c>
      <c r="R60" s="19" t="e">
        <f ca="1">SOMMEPROD(('19-C'!$L$46:$L$66=$A60)*('19-C'!$N$45:$S$45=R$59)*('19-C'!$N$44:$S$44=R$58)*('19-C'!$N$46:$S$66))+SOMMEPROD(('20-D'!$L$46:$L$66=$A60)*('20-D'!$N$45:$S$45=R$59)*('20-D'!$N$44:$S$44=R$58)*('20-D'!$N$46:$S$66))+SOMMEPROD(('21-E'!$L$46:$L$66=$A60)*('21-E'!$N$45:$S$45=R$59)*('21-E'!$N$44:$S$44=R$58)*('21-E'!$N$46:$S$66))+SOMMEPROD(('22-F'!$L$46:$L$66=$A60)*('22-F'!$N$45:$S$45=R$59)*('22-F'!$N$44:$S$44=R$58)*('22-F'!$N$46:$S$66))+SOMMEPROD(('23-G'!$L$46:$L$66=$A60)*('23-G'!$N$45:$S$45=R$59)*('23-G'!$N$44:$S$44=R$58)*('23-G'!$N$46:$S$66))+SOMMEPROD(('24-H'!$L$46:$L$66=$A60)*('24-H'!$N$45:$S$45=R$59)*('24-H'!$N$44:$S$44=R$58)*('24-H'!$N$46:$S$66))+SOMMEPROD(('25-I'!$L$46:$L$66=$A60)*('25-I'!$N$45:$S$45=R$59)*('25-I'!$N$44:$S$44=R$58)*('25-I'!$N$46:$S$66))+SOMMEPROD(('26-J'!$L$46:$L$66=$A60)*('26-J'!$N$45:$S$45=R$59)*('26-J'!$N$44:$S$44=R$58)*('26-J'!$N$46:$S$66))+SOMMEPROD(('27-K'!$L$46:$L$66=$A60)*('27-K'!$N$45:$S$45=R$59)*('27-K'!$N$44:$S$44=R$58)*('27-K'!$N$46:$S$66))+SOMMEPROD(('28-L'!$L$46:$L$66=$A60)*('28-L'!$N$45:$S$45=R$59)*('28-L'!$N$44:$S$44=R$58)*('28-L'!$N$46:$S$66))</f>
        <v>#NAME?</v>
      </c>
      <c r="S60" s="19" t="e">
        <f ca="1">SOMMEPROD(('19-C'!$L$46:$L$66=$A60)*('19-C'!$N$45:$S$45=S$59)*('19-C'!$N$44:$S$44=S$58)*('19-C'!$N$46:$S$66))+SOMMEPROD(('20-D'!$L$46:$L$66=$A60)*('20-D'!$N$45:$S$45=S$59)*('20-D'!$N$44:$S$44=S$58)*('20-D'!$N$46:$S$66))+SOMMEPROD(('21-E'!$L$46:$L$66=$A60)*('21-E'!$N$45:$S$45=S$59)*('21-E'!$N$44:$S$44=S$58)*('21-E'!$N$46:$S$66))+SOMMEPROD(('22-F'!$L$46:$L$66=$A60)*('22-F'!$N$45:$S$45=S$59)*('22-F'!$N$44:$S$44=S$58)*('22-F'!$N$46:$S$66))+SOMMEPROD(('23-G'!$L$46:$L$66=$A60)*('23-G'!$N$45:$S$45=S$59)*('23-G'!$N$44:$S$44=S$58)*('23-G'!$N$46:$S$66))+SOMMEPROD(('24-H'!$L$46:$L$66=$A60)*('24-H'!$N$45:$S$45=S$59)*('24-H'!$N$44:$S$44=S$58)*('24-H'!$N$46:$S$66))+SOMMEPROD(('25-I'!$L$46:$L$66=$A60)*('25-I'!$N$45:$S$45=S$59)*('25-I'!$N$44:$S$44=S$58)*('25-I'!$N$46:$S$66))+SOMMEPROD(('26-J'!$L$46:$L$66=$A60)*('26-J'!$N$45:$S$45=S$59)*('26-J'!$N$44:$S$44=S$58)*('26-J'!$N$46:$S$66))+SOMMEPROD(('27-K'!$L$46:$L$66=$A60)*('27-K'!$N$45:$S$45=S$59)*('27-K'!$N$44:$S$44=S$58)*('27-K'!$N$46:$S$66))+SOMMEPROD(('28-L'!$L$46:$L$66=$A60)*('28-L'!$N$45:$S$45=S$59)*('28-L'!$N$44:$S$44=S$58)*('28-L'!$N$46:$S$66))</f>
        <v>#NAME?</v>
      </c>
      <c r="T60" s="19" t="e">
        <f ca="1">SOMMEPROD(('19-C'!$L$46:$L$66=$A60)*('19-C'!$N$45:$S$45=T$59)*('19-C'!$N$44:$S$44=T$58)*('19-C'!$N$46:$S$66))+SOMMEPROD(('20-D'!$L$46:$L$66=$A60)*('20-D'!$N$45:$S$45=T$59)*('20-D'!$N$44:$S$44=T$58)*('20-D'!$N$46:$S$66))+SOMMEPROD(('21-E'!$L$46:$L$66=$A60)*('21-E'!$N$45:$S$45=T$59)*('21-E'!$N$44:$S$44=T$58)*('21-E'!$N$46:$S$66))+SOMMEPROD(('22-F'!$L$46:$L$66=$A60)*('22-F'!$N$45:$S$45=T$59)*('22-F'!$N$44:$S$44=T$58)*('22-F'!$N$46:$S$66))+SOMMEPROD(('23-G'!$L$46:$L$66=$A60)*('23-G'!$N$45:$S$45=T$59)*('23-G'!$N$44:$S$44=T$58)*('23-G'!$N$46:$S$66))+SOMMEPROD(('24-H'!$L$46:$L$66=$A60)*('24-H'!$N$45:$S$45=T$59)*('24-H'!$N$44:$S$44=T$58)*('24-H'!$N$46:$S$66))+SOMMEPROD(('25-I'!$L$46:$L$66=$A60)*('25-I'!$N$45:$S$45=T$59)*('25-I'!$N$44:$S$44=T$58)*('25-I'!$N$46:$S$66))+SOMMEPROD(('26-J'!$L$46:$L$66=$A60)*('26-J'!$N$45:$S$45=T$59)*('26-J'!$N$44:$S$44=T$58)*('26-J'!$N$46:$S$66))+SOMMEPROD(('27-K'!$L$46:$L$66=$A60)*('27-K'!$N$45:$S$45=T$59)*('27-K'!$N$44:$S$44=T$58)*('27-K'!$N$46:$S$66))+SOMMEPROD(('28-L'!$L$46:$L$66=$A60)*('28-L'!$N$45:$S$45=T$59)*('28-L'!$N$44:$S$44=T$58)*('28-L'!$N$46:$S$66))</f>
        <v>#NAME?</v>
      </c>
      <c r="U60" s="19" t="e">
        <f ca="1">SOMMEPROD(('19-C'!$L$46:$L$66=$A60)*('19-C'!$N$45:$S$45=U$59)*('19-C'!$N$44:$S$44=U$58)*('19-C'!$N$46:$S$66))+SOMMEPROD(('20-D'!$L$46:$L$66=$A60)*('20-D'!$N$45:$S$45=U$59)*('20-D'!$N$44:$S$44=U$58)*('20-D'!$N$46:$S$66))+SOMMEPROD(('21-E'!$L$46:$L$66=$A60)*('21-E'!$N$45:$S$45=U$59)*('21-E'!$N$44:$S$44=U$58)*('21-E'!$N$46:$S$66))+SOMMEPROD(('22-F'!$L$46:$L$66=$A60)*('22-F'!$N$45:$S$45=U$59)*('22-F'!$N$44:$S$44=U$58)*('22-F'!$N$46:$S$66))+SOMMEPROD(('23-G'!$L$46:$L$66=$A60)*('23-G'!$N$45:$S$45=U$59)*('23-G'!$N$44:$S$44=U$58)*('23-G'!$N$46:$S$66))+SOMMEPROD(('24-H'!$L$46:$L$66=$A60)*('24-H'!$N$45:$S$45=U$59)*('24-H'!$N$44:$S$44=U$58)*('24-H'!$N$46:$S$66))+SOMMEPROD(('25-I'!$L$46:$L$66=$A60)*('25-I'!$N$45:$S$45=U$59)*('25-I'!$N$44:$S$44=U$58)*('25-I'!$N$46:$S$66))+SOMMEPROD(('26-J'!$L$46:$L$66=$A60)*('26-J'!$N$45:$S$45=U$59)*('26-J'!$N$44:$S$44=U$58)*('26-J'!$N$46:$S$66))+SOMMEPROD(('27-K'!$L$46:$L$66=$A60)*('27-K'!$N$45:$S$45=U$59)*('27-K'!$N$44:$S$44=U$58)*('27-K'!$N$46:$S$66))+SOMMEPROD(('28-L'!$L$46:$L$66=$A60)*('28-L'!$N$45:$S$45=U$59)*('28-L'!$N$44:$S$44=U$58)*('28-L'!$N$46:$S$66))</f>
        <v>#NAME?</v>
      </c>
      <c r="V60" s="19" t="e">
        <f ca="1">SOMMEPROD(('19-C'!$L$46:$L$66=$A60)*('19-C'!$N$45:$S$45=V$59)*('19-C'!$N$44:$S$44=V$58)*('19-C'!$N$46:$S$66))+SOMMEPROD(('20-D'!$L$46:$L$66=$A60)*('20-D'!$N$45:$S$45=V$59)*('20-D'!$N$44:$S$44=V$58)*('20-D'!$N$46:$S$66))+SOMMEPROD(('21-E'!$L$46:$L$66=$A60)*('21-E'!$N$45:$S$45=V$59)*('21-E'!$N$44:$S$44=V$58)*('21-E'!$N$46:$S$66))+SOMMEPROD(('22-F'!$L$46:$L$66=$A60)*('22-F'!$N$45:$S$45=V$59)*('22-F'!$N$44:$S$44=V$58)*('22-F'!$N$46:$S$66))+SOMMEPROD(('23-G'!$L$46:$L$66=$A60)*('23-G'!$N$45:$S$45=V$59)*('23-G'!$N$44:$S$44=V$58)*('23-G'!$N$46:$S$66))+SOMMEPROD(('24-H'!$L$46:$L$66=$A60)*('24-H'!$N$45:$S$45=V$59)*('24-H'!$N$44:$S$44=V$58)*('24-H'!$N$46:$S$66))+SOMMEPROD(('25-I'!$L$46:$L$66=$A60)*('25-I'!$N$45:$S$45=V$59)*('25-I'!$N$44:$S$44=V$58)*('25-I'!$N$46:$S$66))+SOMMEPROD(('26-J'!$L$46:$L$66=$A60)*('26-J'!$N$45:$S$45=V$59)*('26-J'!$N$44:$S$44=V$58)*('26-J'!$N$46:$S$66))+SOMMEPROD(('27-K'!$L$46:$L$66=$A60)*('27-K'!$N$45:$S$45=V$59)*('27-K'!$N$44:$S$44=V$58)*('27-K'!$N$46:$S$66))+SOMMEPROD(('28-L'!$L$46:$L$66=$A60)*('28-L'!$N$45:$S$45=V$59)*('28-L'!$N$44:$S$44=V$58)*('28-L'!$N$46:$S$66))</f>
        <v>#NAME?</v>
      </c>
      <c r="W60" s="19" t="e">
        <f ca="1">SOMMEPROD(('19-C'!$L$46:$L$66=$A60)*('19-C'!$N$45:$S$45=W$59)*('19-C'!$N$44:$S$44=W$58)*('19-C'!$N$46:$S$66))+SOMMEPROD(('20-D'!$L$46:$L$66=$A60)*('20-D'!$N$45:$S$45=W$59)*('20-D'!$N$44:$S$44=W$58)*('20-D'!$N$46:$S$66))+SOMMEPROD(('21-E'!$L$46:$L$66=$A60)*('21-E'!$N$45:$S$45=W$59)*('21-E'!$N$44:$S$44=W$58)*('21-E'!$N$46:$S$66))+SOMMEPROD(('22-F'!$L$46:$L$66=$A60)*('22-F'!$N$45:$S$45=W$59)*('22-F'!$N$44:$S$44=W$58)*('22-F'!$N$46:$S$66))+SOMMEPROD(('23-G'!$L$46:$L$66=$A60)*('23-G'!$N$45:$S$45=W$59)*('23-G'!$N$44:$S$44=W$58)*('23-G'!$N$46:$S$66))+SOMMEPROD(('24-H'!$L$46:$L$66=$A60)*('24-H'!$N$45:$S$45=W$59)*('24-H'!$N$44:$S$44=W$58)*('24-H'!$N$46:$S$66))+SOMMEPROD(('25-I'!$L$46:$L$66=$A60)*('25-I'!$N$45:$S$45=W$59)*('25-I'!$N$44:$S$44=W$58)*('25-I'!$N$46:$S$66))+SOMMEPROD(('26-J'!$L$46:$L$66=$A60)*('26-J'!$N$45:$S$45=W$59)*('26-J'!$N$44:$S$44=W$58)*('26-J'!$N$46:$S$66))+SOMMEPROD(('27-K'!$L$46:$L$66=$A60)*('27-K'!$N$45:$S$45=W$59)*('27-K'!$N$44:$S$44=W$58)*('27-K'!$N$46:$S$66))+SOMMEPROD(('28-L'!$L$46:$L$66=$A60)*('28-L'!$N$45:$S$45=W$59)*('28-L'!$N$44:$S$44=W$58)*('28-L'!$N$46:$S$66))</f>
        <v>#NAME?</v>
      </c>
      <c r="X60" s="19" t="e">
        <f ca="1">SOMMEPROD(('19-C'!$L$46:$L$66=$A60)*('19-C'!$N$45:$S$45=X$59)*('19-C'!$N$44:$S$44=X$58)*('19-C'!$N$46:$S$66))+SOMMEPROD(('20-D'!$L$46:$L$66=$A60)*('20-D'!$N$45:$S$45=X$59)*('20-D'!$N$44:$S$44=X$58)*('20-D'!$N$46:$S$66))+SOMMEPROD(('21-E'!$L$46:$L$66=$A60)*('21-E'!$N$45:$S$45=X$59)*('21-E'!$N$44:$S$44=X$58)*('21-E'!$N$46:$S$66))+SOMMEPROD(('22-F'!$L$46:$L$66=$A60)*('22-F'!$N$45:$S$45=X$59)*('22-F'!$N$44:$S$44=X$58)*('22-F'!$N$46:$S$66))+SOMMEPROD(('23-G'!$L$46:$L$66=$A60)*('23-G'!$N$45:$S$45=X$59)*('23-G'!$N$44:$S$44=X$58)*('23-G'!$N$46:$S$66))+SOMMEPROD(('24-H'!$L$46:$L$66=$A60)*('24-H'!$N$45:$S$45=X$59)*('24-H'!$N$44:$S$44=X$58)*('24-H'!$N$46:$S$66))+SOMMEPROD(('25-I'!$L$46:$L$66=$A60)*('25-I'!$N$45:$S$45=X$59)*('25-I'!$N$44:$S$44=X$58)*('25-I'!$N$46:$S$66))+SOMMEPROD(('26-J'!$L$46:$L$66=$A60)*('26-J'!$N$45:$S$45=X$59)*('26-J'!$N$44:$S$44=X$58)*('26-J'!$N$46:$S$66))+SOMMEPROD(('27-K'!$L$46:$L$66=$A60)*('27-K'!$N$45:$S$45=X$59)*('27-K'!$N$44:$S$44=X$58)*('27-K'!$N$46:$S$66))+SOMMEPROD(('28-L'!$L$46:$L$66=$A60)*('28-L'!$N$45:$S$45=X$59)*('28-L'!$N$44:$S$44=X$58)*('28-L'!$N$46:$S$66))</f>
        <v>#NAME?</v>
      </c>
      <c r="Y60" s="135" t="e">
        <f t="shared" ref="Y60:Y81" ca="1" si="25">SOMME(B60:X60)</f>
        <v>#NAME?</v>
      </c>
      <c r="AA60" s="54">
        <f t="shared" ref="AA60:AA81" si="26">A60</f>
        <v>2020</v>
      </c>
      <c r="AB60" s="19">
        <f t="shared" ref="AB60:AK69" si="27">SOMMEPROD(($A$60:$A$81=$AA60)*($B$59:$X$59=AB$59)*($B$60:$X$81))</f>
        <v>1408.68</v>
      </c>
      <c r="AC60" s="19">
        <f t="shared" si="27"/>
        <v>2180.9450000000002</v>
      </c>
      <c r="AD60" s="19">
        <f t="shared" si="27"/>
        <v>6230.2</v>
      </c>
      <c r="AE60" s="19">
        <f t="shared" si="27"/>
        <v>1798.76</v>
      </c>
      <c r="AF60" s="19">
        <f t="shared" si="27"/>
        <v>7525.0199999999995</v>
      </c>
      <c r="AG60" s="19">
        <f t="shared" si="27"/>
        <v>1929.105</v>
      </c>
      <c r="AH60" s="19">
        <f t="shared" si="27"/>
        <v>0</v>
      </c>
      <c r="AI60" s="19">
        <f t="shared" si="27"/>
        <v>8100.92</v>
      </c>
      <c r="AJ60" s="19">
        <f t="shared" si="27"/>
        <v>9582.66</v>
      </c>
      <c r="AK60" s="19">
        <f t="shared" si="27"/>
        <v>9404.4500000000007</v>
      </c>
      <c r="AL60" s="19">
        <f t="shared" ref="AL60:AR69" si="28">SOMMEPROD(($A$60:$A$81=$AA60)*($B$59:$X$59=AL$59)*($B$60:$X$81))</f>
        <v>23106.32</v>
      </c>
      <c r="AM60" s="19">
        <f t="shared" si="28"/>
        <v>5968.6599999999989</v>
      </c>
      <c r="AN60" s="19">
        <f t="shared" si="28"/>
        <v>7192.9750000000004</v>
      </c>
      <c r="AO60" s="19">
        <f t="shared" si="28"/>
        <v>4455.0249999999996</v>
      </c>
      <c r="AP60" s="19">
        <f t="shared" si="28"/>
        <v>0</v>
      </c>
      <c r="AQ60" s="19">
        <f t="shared" si="28"/>
        <v>68583.850000000006</v>
      </c>
      <c r="AR60" s="19">
        <f t="shared" si="28"/>
        <v>0</v>
      </c>
      <c r="AS60" s="135">
        <f t="shared" ref="AS60:AS81" si="29">SOMME(AB60:AR60)</f>
        <v>157467.57</v>
      </c>
    </row>
    <row r="61" spans="1:45" ht="15" customHeight="1" x14ac:dyDescent="0.25">
      <c r="A61" s="54">
        <f t="shared" ref="A61:A81" si="30">A60+1</f>
        <v>2021</v>
      </c>
      <c r="B61" s="19" t="e">
        <f ca="1">SOMMEPROD(('19-C'!$L$46:$L$66=$A61)*('19-C'!$N$45:$S$45=B$59)*('19-C'!$N$44:$S$44=B$58)*('19-C'!$N$46:$S$66))+SOMMEPROD(('20-D'!$L$46:$L$66=$A61)*('20-D'!$N$45:$S$45=B$59)*('20-D'!$N$44:$S$44=B$58)*('20-D'!$N$46:$S$66))+SOMMEPROD(('21-E'!$L$46:$L$66=$A61)*('21-E'!$N$45:$S$45=B$59)*('21-E'!$N$44:$S$44=B$58)*('21-E'!$N$46:$S$66))+SOMMEPROD(('22-F'!$L$46:$L$66=$A61)*('22-F'!$N$45:$S$45=B$59)*('22-F'!$N$44:$S$44=B$58)*('22-F'!$N$46:$S$66))+SOMMEPROD(('23-G'!$L$46:$L$66=$A61)*('23-G'!$N$45:$S$45=B$59)*('23-G'!$N$44:$S$44=B$58)*('23-G'!$N$46:$S$66))+SOMMEPROD(('24-H'!$L$46:$L$66=$A61)*('24-H'!$N$45:$S$45=B$59)*('24-H'!$N$44:$S$44=B$58)*('24-H'!$N$46:$S$66))+SOMMEPROD(('25-I'!$L$46:$L$66=$A61)*('25-I'!$N$45:$S$45=B$59)*('25-I'!$N$44:$S$44=B$58)*('25-I'!$N$46:$S$66))+SOMMEPROD(('26-J'!$L$46:$L$66=$A61)*('26-J'!$N$45:$S$45=B$59)*('26-J'!$N$44:$S$44=B$58)*('26-J'!$N$46:$S$66))+SOMMEPROD(('27-K'!$L$46:$L$66=$A61)*('27-K'!$N$45:$S$45=B$59)*('27-K'!$N$44:$S$44=B$58)*('27-K'!$N$46:$S$66))+SOMMEPROD(('28-L'!$L$46:$L$66=$A61)*('28-L'!$N$45:$S$45=B$59)*('28-L'!$N$44:$S$44=B$58)*('28-L'!$N$46:$S$66))</f>
        <v>#NAME?</v>
      </c>
      <c r="C61" s="19" t="e">
        <f ca="1">SOMMEPROD(('19-C'!$L$46:$L$66=$A61)*('19-C'!$N$45:$S$45=C$59)*('19-C'!$N$44:$S$44=C$58)*('19-C'!$N$46:$S$66))+SOMMEPROD(('20-D'!$L$46:$L$66=$A61)*('20-D'!$N$45:$S$45=C$59)*('20-D'!$N$44:$S$44=C$58)*('20-D'!$N$46:$S$66))+SOMMEPROD(('21-E'!$L$46:$L$66=$A61)*('21-E'!$N$45:$S$45=C$59)*('21-E'!$N$44:$S$44=C$58)*('21-E'!$N$46:$S$66))+SOMMEPROD(('22-F'!$L$46:$L$66=$A61)*('22-F'!$N$45:$S$45=C$59)*('22-F'!$N$44:$S$44=C$58)*('22-F'!$N$46:$S$66))+SOMMEPROD(('23-G'!$L$46:$L$66=$A61)*('23-G'!$N$45:$S$45=C$59)*('23-G'!$N$44:$S$44=C$58)*('23-G'!$N$46:$S$66))+SOMMEPROD(('24-H'!$L$46:$L$66=$A61)*('24-H'!$N$45:$S$45=C$59)*('24-H'!$N$44:$S$44=C$58)*('24-H'!$N$46:$S$66))+SOMMEPROD(('25-I'!$L$46:$L$66=$A61)*('25-I'!$N$45:$S$45=C$59)*('25-I'!$N$44:$S$44=C$58)*('25-I'!$N$46:$S$66))+SOMMEPROD(('26-J'!$L$46:$L$66=$A61)*('26-J'!$N$45:$S$45=C$59)*('26-J'!$N$44:$S$44=C$58)*('26-J'!$N$46:$S$66))+SOMMEPROD(('27-K'!$L$46:$L$66=$A61)*('27-K'!$N$45:$S$45=C$59)*('27-K'!$N$44:$S$44=C$58)*('27-K'!$N$46:$S$66))+SOMMEPROD(('28-L'!$L$46:$L$66=$A61)*('28-L'!$N$45:$S$45=C$59)*('28-L'!$N$44:$S$44=C$58)*('28-L'!$N$46:$S$66))</f>
        <v>#NAME?</v>
      </c>
      <c r="D61" s="19" t="e">
        <f ca="1">SOMMEPROD(('19-C'!$L$46:$L$66=$A61)*('19-C'!$N$45:$S$45=D$59)*('19-C'!$N$44:$S$44=D$58)*('19-C'!$N$46:$S$66))+SOMMEPROD(('20-D'!$L$46:$L$66=$A61)*('20-D'!$N$45:$S$45=D$59)*('20-D'!$N$44:$S$44=D$58)*('20-D'!$N$46:$S$66))+SOMMEPROD(('21-E'!$L$46:$L$66=$A61)*('21-E'!$N$45:$S$45=D$59)*('21-E'!$N$44:$S$44=D$58)*('21-E'!$N$46:$S$66))+SOMMEPROD(('22-F'!$L$46:$L$66=$A61)*('22-F'!$N$45:$S$45=D$59)*('22-F'!$N$44:$S$44=D$58)*('22-F'!$N$46:$S$66))+SOMMEPROD(('23-G'!$L$46:$L$66=$A61)*('23-G'!$N$45:$S$45=D$59)*('23-G'!$N$44:$S$44=D$58)*('23-G'!$N$46:$S$66))+SOMMEPROD(('24-H'!$L$46:$L$66=$A61)*('24-H'!$N$45:$S$45=D$59)*('24-H'!$N$44:$S$44=D$58)*('24-H'!$N$46:$S$66))+SOMMEPROD(('25-I'!$L$46:$L$66=$A61)*('25-I'!$N$45:$S$45=D$59)*('25-I'!$N$44:$S$44=D$58)*('25-I'!$N$46:$S$66))+SOMMEPROD(('26-J'!$L$46:$L$66=$A61)*('26-J'!$N$45:$S$45=D$59)*('26-J'!$N$44:$S$44=D$58)*('26-J'!$N$46:$S$66))+SOMMEPROD(('27-K'!$L$46:$L$66=$A61)*('27-K'!$N$45:$S$45=D$59)*('27-K'!$N$44:$S$44=D$58)*('27-K'!$N$46:$S$66))+SOMMEPROD(('28-L'!$L$46:$L$66=$A61)*('28-L'!$N$45:$S$45=D$59)*('28-L'!$N$44:$S$44=D$58)*('28-L'!$N$46:$S$66))</f>
        <v>#NAME?</v>
      </c>
      <c r="E61" s="19" t="e">
        <f ca="1">SOMMEPROD(('19-C'!$L$46:$L$66=$A61)*('19-C'!$N$45:$S$45=E$59)*('19-C'!$N$44:$S$44=E$58)*('19-C'!$N$46:$S$66))+SOMMEPROD(('20-D'!$L$46:$L$66=$A61)*('20-D'!$N$45:$S$45=E$59)*('20-D'!$N$44:$S$44=E$58)*('20-D'!$N$46:$S$66))+SOMMEPROD(('21-E'!$L$46:$L$66=$A61)*('21-E'!$N$45:$S$45=E$59)*('21-E'!$N$44:$S$44=E$58)*('21-E'!$N$46:$S$66))+SOMMEPROD(('22-F'!$L$46:$L$66=$A61)*('22-F'!$N$45:$S$45=E$59)*('22-F'!$N$44:$S$44=E$58)*('22-F'!$N$46:$S$66))+SOMMEPROD(('23-G'!$L$46:$L$66=$A61)*('23-G'!$N$45:$S$45=E$59)*('23-G'!$N$44:$S$44=E$58)*('23-G'!$N$46:$S$66))+SOMMEPROD(('24-H'!$L$46:$L$66=$A61)*('24-H'!$N$45:$S$45=E$59)*('24-H'!$N$44:$S$44=E$58)*('24-H'!$N$46:$S$66))+SOMMEPROD(('25-I'!$L$46:$L$66=$A61)*('25-I'!$N$45:$S$45=E$59)*('25-I'!$N$44:$S$44=E$58)*('25-I'!$N$46:$S$66))+SOMMEPROD(('26-J'!$L$46:$L$66=$A61)*('26-J'!$N$45:$S$45=E$59)*('26-J'!$N$44:$S$44=E$58)*('26-J'!$N$46:$S$66))+SOMMEPROD(('27-K'!$L$46:$L$66=$A61)*('27-K'!$N$45:$S$45=E$59)*('27-K'!$N$44:$S$44=E$58)*('27-K'!$N$46:$S$66))+SOMMEPROD(('28-L'!$L$46:$L$66=$A61)*('28-L'!$N$45:$S$45=E$59)*('28-L'!$N$44:$S$44=E$58)*('28-L'!$N$46:$S$66))</f>
        <v>#NAME?</v>
      </c>
      <c r="F61" s="19" t="e">
        <f ca="1">SOMMEPROD(('19-C'!$L$46:$L$66=$A61)*('19-C'!$N$45:$S$45=F$59)*('19-C'!$N$44:$S$44=F$58)*('19-C'!$N$46:$S$66))+SOMMEPROD(('20-D'!$L$46:$L$66=$A61)*('20-D'!$N$45:$S$45=F$59)*('20-D'!$N$44:$S$44=F$58)*('20-D'!$N$46:$S$66))+SOMMEPROD(('21-E'!$L$46:$L$66=$A61)*('21-E'!$N$45:$S$45=F$59)*('21-E'!$N$44:$S$44=F$58)*('21-E'!$N$46:$S$66))+SOMMEPROD(('22-F'!$L$46:$L$66=$A61)*('22-F'!$N$45:$S$45=F$59)*('22-F'!$N$44:$S$44=F$58)*('22-F'!$N$46:$S$66))+SOMMEPROD(('23-G'!$L$46:$L$66=$A61)*('23-G'!$N$45:$S$45=F$59)*('23-G'!$N$44:$S$44=F$58)*('23-G'!$N$46:$S$66))+SOMMEPROD(('24-H'!$L$46:$L$66=$A61)*('24-H'!$N$45:$S$45=F$59)*('24-H'!$N$44:$S$44=F$58)*('24-H'!$N$46:$S$66))+SOMMEPROD(('25-I'!$L$46:$L$66=$A61)*('25-I'!$N$45:$S$45=F$59)*('25-I'!$N$44:$S$44=F$58)*('25-I'!$N$46:$S$66))+SOMMEPROD(('26-J'!$L$46:$L$66=$A61)*('26-J'!$N$45:$S$45=F$59)*('26-J'!$N$44:$S$44=F$58)*('26-J'!$N$46:$S$66))+SOMMEPROD(('27-K'!$L$46:$L$66=$A61)*('27-K'!$N$45:$S$45=F$59)*('27-K'!$N$44:$S$44=F$58)*('27-K'!$N$46:$S$66))+SOMMEPROD(('28-L'!$L$46:$L$66=$A61)*('28-L'!$N$45:$S$45=F$59)*('28-L'!$N$44:$S$44=F$58)*('28-L'!$N$46:$S$66))</f>
        <v>#NAME?</v>
      </c>
      <c r="G61" s="19" t="e">
        <f ca="1">SOMMEPROD(('19-C'!$L$46:$L$66=$A61)*('19-C'!$N$45:$S$45=G$59)*('19-C'!$N$44:$S$44=G$58)*('19-C'!$N$46:$S$66))+SOMMEPROD(('20-D'!$L$46:$L$66=$A61)*('20-D'!$N$45:$S$45=G$59)*('20-D'!$N$44:$S$44=G$58)*('20-D'!$N$46:$S$66))+SOMMEPROD(('21-E'!$L$46:$L$66=$A61)*('21-E'!$N$45:$S$45=G$59)*('21-E'!$N$44:$S$44=G$58)*('21-E'!$N$46:$S$66))+SOMMEPROD(('22-F'!$L$46:$L$66=$A61)*('22-F'!$N$45:$S$45=G$59)*('22-F'!$N$44:$S$44=G$58)*('22-F'!$N$46:$S$66))+SOMMEPROD(('23-G'!$L$46:$L$66=$A61)*('23-G'!$N$45:$S$45=G$59)*('23-G'!$N$44:$S$44=G$58)*('23-G'!$N$46:$S$66))+SOMMEPROD(('24-H'!$L$46:$L$66=$A61)*('24-H'!$N$45:$S$45=G$59)*('24-H'!$N$44:$S$44=G$58)*('24-H'!$N$46:$S$66))+SOMMEPROD(('25-I'!$L$46:$L$66=$A61)*('25-I'!$N$45:$S$45=G$59)*('25-I'!$N$44:$S$44=G$58)*('25-I'!$N$46:$S$66))+SOMMEPROD(('26-J'!$L$46:$L$66=$A61)*('26-J'!$N$45:$S$45=G$59)*('26-J'!$N$44:$S$44=G$58)*('26-J'!$N$46:$S$66))+SOMMEPROD(('27-K'!$L$46:$L$66=$A61)*('27-K'!$N$45:$S$45=G$59)*('27-K'!$N$44:$S$44=G$58)*('27-K'!$N$46:$S$66))+SOMMEPROD(('28-L'!$L$46:$L$66=$A61)*('28-L'!$N$45:$S$45=G$59)*('28-L'!$N$44:$S$44=G$58)*('28-L'!$N$46:$S$66))</f>
        <v>#NAME?</v>
      </c>
      <c r="H61" s="19" t="e">
        <f ca="1">SOMMEPROD(('19-C'!$L$46:$L$66=$A61)*('19-C'!$N$45:$S$45=H$59)*('19-C'!$N$44:$S$44=H$58)*('19-C'!$N$46:$S$66))+SOMMEPROD(('20-D'!$L$46:$L$66=$A61)*('20-D'!$N$45:$S$45=H$59)*('20-D'!$N$44:$S$44=H$58)*('20-D'!$N$46:$S$66))+SOMMEPROD(('21-E'!$L$46:$L$66=$A61)*('21-E'!$N$45:$S$45=H$59)*('21-E'!$N$44:$S$44=H$58)*('21-E'!$N$46:$S$66))+SOMMEPROD(('22-F'!$L$46:$L$66=$A61)*('22-F'!$N$45:$S$45=H$59)*('22-F'!$N$44:$S$44=H$58)*('22-F'!$N$46:$S$66))+SOMMEPROD(('23-G'!$L$46:$L$66=$A61)*('23-G'!$N$45:$S$45=H$59)*('23-G'!$N$44:$S$44=H$58)*('23-G'!$N$46:$S$66))+SOMMEPROD(('24-H'!$L$46:$L$66=$A61)*('24-H'!$N$45:$S$45=H$59)*('24-H'!$N$44:$S$44=H$58)*('24-H'!$N$46:$S$66))+SOMMEPROD(('25-I'!$L$46:$L$66=$A61)*('25-I'!$N$45:$S$45=H$59)*('25-I'!$N$44:$S$44=H$58)*('25-I'!$N$46:$S$66))+SOMMEPROD(('26-J'!$L$46:$L$66=$A61)*('26-J'!$N$45:$S$45=H$59)*('26-J'!$N$44:$S$44=H$58)*('26-J'!$N$46:$S$66))+SOMMEPROD(('27-K'!$L$46:$L$66=$A61)*('27-K'!$N$45:$S$45=H$59)*('27-K'!$N$44:$S$44=H$58)*('27-K'!$N$46:$S$66))+SOMMEPROD(('28-L'!$L$46:$L$66=$A61)*('28-L'!$N$45:$S$45=H$59)*('28-L'!$N$44:$S$44=H$58)*('28-L'!$N$46:$S$66))</f>
        <v>#NAME?</v>
      </c>
      <c r="I61" s="19" t="e">
        <f ca="1">SOMMEPROD(('19-C'!$L$46:$L$66=$A61)*('19-C'!$N$45:$S$45=I$59)*('19-C'!$N$44:$S$44=I$58)*('19-C'!$N$46:$S$66))+SOMMEPROD(('20-D'!$L$46:$L$66=$A61)*('20-D'!$N$45:$S$45=I$59)*('20-D'!$N$44:$S$44=I$58)*('20-D'!$N$46:$S$66))+SOMMEPROD(('21-E'!$L$46:$L$66=$A61)*('21-E'!$N$45:$S$45=I$59)*('21-E'!$N$44:$S$44=I$58)*('21-E'!$N$46:$S$66))+SOMMEPROD(('22-F'!$L$46:$L$66=$A61)*('22-F'!$N$45:$S$45=I$59)*('22-F'!$N$44:$S$44=I$58)*('22-F'!$N$46:$S$66))+SOMMEPROD(('23-G'!$L$46:$L$66=$A61)*('23-G'!$N$45:$S$45=I$59)*('23-G'!$N$44:$S$44=I$58)*('23-G'!$N$46:$S$66))+SOMMEPROD(('24-H'!$L$46:$L$66=$A61)*('24-H'!$N$45:$S$45=I$59)*('24-H'!$N$44:$S$44=I$58)*('24-H'!$N$46:$S$66))+SOMMEPROD(('25-I'!$L$46:$L$66=$A61)*('25-I'!$N$45:$S$45=I$59)*('25-I'!$N$44:$S$44=I$58)*('25-I'!$N$46:$S$66))+SOMMEPROD(('26-J'!$L$46:$L$66=$A61)*('26-J'!$N$45:$S$45=I$59)*('26-J'!$N$44:$S$44=I$58)*('26-J'!$N$46:$S$66))+SOMMEPROD(('27-K'!$L$46:$L$66=$A61)*('27-K'!$N$45:$S$45=I$59)*('27-K'!$N$44:$S$44=I$58)*('27-K'!$N$46:$S$66))+SOMMEPROD(('28-L'!$L$46:$L$66=$A61)*('28-L'!$N$45:$S$45=I$59)*('28-L'!$N$44:$S$44=I$58)*('28-L'!$N$46:$S$66))</f>
        <v>#NAME?</v>
      </c>
      <c r="J61" s="19" t="e">
        <f ca="1">SOMMEPROD(('19-C'!$L$46:$L$66=$A61)*('19-C'!$N$45:$S$45=J$59)*('19-C'!$N$44:$S$44=J$58)*('19-C'!$N$46:$S$66))+SOMMEPROD(('20-D'!$L$46:$L$66=$A61)*('20-D'!$N$45:$S$45=J$59)*('20-D'!$N$44:$S$44=J$58)*('20-D'!$N$46:$S$66))+SOMMEPROD(('21-E'!$L$46:$L$66=$A61)*('21-E'!$N$45:$S$45=J$59)*('21-E'!$N$44:$S$44=J$58)*('21-E'!$N$46:$S$66))+SOMMEPROD(('22-F'!$L$46:$L$66=$A61)*('22-F'!$N$45:$S$45=J$59)*('22-F'!$N$44:$S$44=J$58)*('22-F'!$N$46:$S$66))+SOMMEPROD(('23-G'!$L$46:$L$66=$A61)*('23-G'!$N$45:$S$45=J$59)*('23-G'!$N$44:$S$44=J$58)*('23-G'!$N$46:$S$66))+SOMMEPROD(('24-H'!$L$46:$L$66=$A61)*('24-H'!$N$45:$S$45=J$59)*('24-H'!$N$44:$S$44=J$58)*('24-H'!$N$46:$S$66))+SOMMEPROD(('25-I'!$L$46:$L$66=$A61)*('25-I'!$N$45:$S$45=J$59)*('25-I'!$N$44:$S$44=J$58)*('25-I'!$N$46:$S$66))+SOMMEPROD(('26-J'!$L$46:$L$66=$A61)*('26-J'!$N$45:$S$45=J$59)*('26-J'!$N$44:$S$44=J$58)*('26-J'!$N$46:$S$66))+SOMMEPROD(('27-K'!$L$46:$L$66=$A61)*('27-K'!$N$45:$S$45=J$59)*('27-K'!$N$44:$S$44=J$58)*('27-K'!$N$46:$S$66))+SOMMEPROD(('28-L'!$L$46:$L$66=$A61)*('28-L'!$N$45:$S$45=J$59)*('28-L'!$N$44:$S$44=J$58)*('28-L'!$N$46:$S$66))</f>
        <v>#NAME?</v>
      </c>
      <c r="K61" s="19" t="e">
        <f ca="1">SOMMEPROD(('19-C'!$L$46:$L$66=$A61)*('19-C'!$N$45:$S$45=K$59)*('19-C'!$N$44:$S$44=K$58)*('19-C'!$N$46:$S$66))+SOMMEPROD(('20-D'!$L$46:$L$66=$A61)*('20-D'!$N$45:$S$45=K$59)*('20-D'!$N$44:$S$44=K$58)*('20-D'!$N$46:$S$66))+SOMMEPROD(('21-E'!$L$46:$L$66=$A61)*('21-E'!$N$45:$S$45=K$59)*('21-E'!$N$44:$S$44=K$58)*('21-E'!$N$46:$S$66))+SOMMEPROD(('22-F'!$L$46:$L$66=$A61)*('22-F'!$N$45:$S$45=K$59)*('22-F'!$N$44:$S$44=K$58)*('22-F'!$N$46:$S$66))+SOMMEPROD(('23-G'!$L$46:$L$66=$A61)*('23-G'!$N$45:$S$45=K$59)*('23-G'!$N$44:$S$44=K$58)*('23-G'!$N$46:$S$66))+SOMMEPROD(('24-H'!$L$46:$L$66=$A61)*('24-H'!$N$45:$S$45=K$59)*('24-H'!$N$44:$S$44=K$58)*('24-H'!$N$46:$S$66))+SOMMEPROD(('25-I'!$L$46:$L$66=$A61)*('25-I'!$N$45:$S$45=K$59)*('25-I'!$N$44:$S$44=K$58)*('25-I'!$N$46:$S$66))+SOMMEPROD(('26-J'!$L$46:$L$66=$A61)*('26-J'!$N$45:$S$45=K$59)*('26-J'!$N$44:$S$44=K$58)*('26-J'!$N$46:$S$66))+SOMMEPROD(('27-K'!$L$46:$L$66=$A61)*('27-K'!$N$45:$S$45=K$59)*('27-K'!$N$44:$S$44=K$58)*('27-K'!$N$46:$S$66))+SOMMEPROD(('28-L'!$L$46:$L$66=$A61)*('28-L'!$N$45:$S$45=K$59)*('28-L'!$N$44:$S$44=K$58)*('28-L'!$N$46:$S$66))</f>
        <v>#NAME?</v>
      </c>
      <c r="L61" s="19" t="e">
        <f ca="1">SOMMEPROD(('19-C'!$L$46:$L$66=$A61)*('19-C'!$N$45:$S$45=L$59)*('19-C'!$N$44:$S$44=L$58)*('19-C'!$N$46:$S$66))+SOMMEPROD(('20-D'!$L$46:$L$66=$A61)*('20-D'!$N$45:$S$45=L$59)*('20-D'!$N$44:$S$44=L$58)*('20-D'!$N$46:$S$66))+SOMMEPROD(('21-E'!$L$46:$L$66=$A61)*('21-E'!$N$45:$S$45=L$59)*('21-E'!$N$44:$S$44=L$58)*('21-E'!$N$46:$S$66))+SOMMEPROD(('22-F'!$L$46:$L$66=$A61)*('22-F'!$N$45:$S$45=L$59)*('22-F'!$N$44:$S$44=L$58)*('22-F'!$N$46:$S$66))+SOMMEPROD(('23-G'!$L$46:$L$66=$A61)*('23-G'!$N$45:$S$45=L$59)*('23-G'!$N$44:$S$44=L$58)*('23-G'!$N$46:$S$66))+SOMMEPROD(('24-H'!$L$46:$L$66=$A61)*('24-H'!$N$45:$S$45=L$59)*('24-H'!$N$44:$S$44=L$58)*('24-H'!$N$46:$S$66))+SOMMEPROD(('25-I'!$L$46:$L$66=$A61)*('25-I'!$N$45:$S$45=L$59)*('25-I'!$N$44:$S$44=L$58)*('25-I'!$N$46:$S$66))+SOMMEPROD(('26-J'!$L$46:$L$66=$A61)*('26-J'!$N$45:$S$45=L$59)*('26-J'!$N$44:$S$44=L$58)*('26-J'!$N$46:$S$66))+SOMMEPROD(('27-K'!$L$46:$L$66=$A61)*('27-K'!$N$45:$S$45=L$59)*('27-K'!$N$44:$S$44=L$58)*('27-K'!$N$46:$S$66))+SOMMEPROD(('28-L'!$L$46:$L$66=$A61)*('28-L'!$N$45:$S$45=L$59)*('28-L'!$N$44:$S$44=L$58)*('28-L'!$N$46:$S$66))</f>
        <v>#NAME?</v>
      </c>
      <c r="M61" s="19" t="e">
        <f ca="1">SOMMEPROD(('19-C'!$L$46:$L$66=$A61)*('19-C'!$N$45:$S$45=M$59)*('19-C'!$N$44:$S$44=M$58)*('19-C'!$N$46:$S$66))+SOMMEPROD(('20-D'!$L$46:$L$66=$A61)*('20-D'!$N$45:$S$45=M$59)*('20-D'!$N$44:$S$44=M$58)*('20-D'!$N$46:$S$66))+SOMMEPROD(('21-E'!$L$46:$L$66=$A61)*('21-E'!$N$45:$S$45=M$59)*('21-E'!$N$44:$S$44=M$58)*('21-E'!$N$46:$S$66))+SOMMEPROD(('22-F'!$L$46:$L$66=$A61)*('22-F'!$N$45:$S$45=M$59)*('22-F'!$N$44:$S$44=M$58)*('22-F'!$N$46:$S$66))+SOMMEPROD(('23-G'!$L$46:$L$66=$A61)*('23-G'!$N$45:$S$45=M$59)*('23-G'!$N$44:$S$44=M$58)*('23-G'!$N$46:$S$66))+SOMMEPROD(('24-H'!$L$46:$L$66=$A61)*('24-H'!$N$45:$S$45=M$59)*('24-H'!$N$44:$S$44=M$58)*('24-H'!$N$46:$S$66))+SOMMEPROD(('25-I'!$L$46:$L$66=$A61)*('25-I'!$N$45:$S$45=M$59)*('25-I'!$N$44:$S$44=M$58)*('25-I'!$N$46:$S$66))+SOMMEPROD(('26-J'!$L$46:$L$66=$A61)*('26-J'!$N$45:$S$45=M$59)*('26-J'!$N$44:$S$44=M$58)*('26-J'!$N$46:$S$66))+SOMMEPROD(('27-K'!$L$46:$L$66=$A61)*('27-K'!$N$45:$S$45=M$59)*('27-K'!$N$44:$S$44=M$58)*('27-K'!$N$46:$S$66))+SOMMEPROD(('28-L'!$L$46:$L$66=$A61)*('28-L'!$N$45:$S$45=M$59)*('28-L'!$N$44:$S$44=M$58)*('28-L'!$N$46:$S$66))</f>
        <v>#NAME?</v>
      </c>
      <c r="N61" s="19" t="e">
        <f ca="1">SOMMEPROD(('19-C'!$L$46:$L$66=$A61)*('19-C'!$N$45:$S$45=N$59)*('19-C'!$N$44:$S$44=N$58)*('19-C'!$N$46:$S$66))+SOMMEPROD(('20-D'!$L$46:$L$66=$A61)*('20-D'!$N$45:$S$45=N$59)*('20-D'!$N$44:$S$44=N$58)*('20-D'!$N$46:$S$66))+SOMMEPROD(('21-E'!$L$46:$L$66=$A61)*('21-E'!$N$45:$S$45=N$59)*('21-E'!$N$44:$S$44=N$58)*('21-E'!$N$46:$S$66))+SOMMEPROD(('22-F'!$L$46:$L$66=$A61)*('22-F'!$N$45:$S$45=N$59)*('22-F'!$N$44:$S$44=N$58)*('22-F'!$N$46:$S$66))+SOMMEPROD(('23-G'!$L$46:$L$66=$A61)*('23-G'!$N$45:$S$45=N$59)*('23-G'!$N$44:$S$44=N$58)*('23-G'!$N$46:$S$66))+SOMMEPROD(('24-H'!$L$46:$L$66=$A61)*('24-H'!$N$45:$S$45=N$59)*('24-H'!$N$44:$S$44=N$58)*('24-H'!$N$46:$S$66))+SOMMEPROD(('25-I'!$L$46:$L$66=$A61)*('25-I'!$N$45:$S$45=N$59)*('25-I'!$N$44:$S$44=N$58)*('25-I'!$N$46:$S$66))+SOMMEPROD(('26-J'!$L$46:$L$66=$A61)*('26-J'!$N$45:$S$45=N$59)*('26-J'!$N$44:$S$44=N$58)*('26-J'!$N$46:$S$66))+SOMMEPROD(('27-K'!$L$46:$L$66=$A61)*('27-K'!$N$45:$S$45=N$59)*('27-K'!$N$44:$S$44=N$58)*('27-K'!$N$46:$S$66))+SOMMEPROD(('28-L'!$L$46:$L$66=$A61)*('28-L'!$N$45:$S$45=N$59)*('28-L'!$N$44:$S$44=N$58)*('28-L'!$N$46:$S$66))</f>
        <v>#NAME?</v>
      </c>
      <c r="O61" s="19" t="e">
        <f ca="1">SOMMEPROD(('19-C'!$L$46:$L$66=$A61)*('19-C'!$N$45:$S$45=O$59)*('19-C'!$N$44:$S$44=O$58)*('19-C'!$N$46:$S$66))+SOMMEPROD(('20-D'!$L$46:$L$66=$A61)*('20-D'!$N$45:$S$45=O$59)*('20-D'!$N$44:$S$44=O$58)*('20-D'!$N$46:$S$66))+SOMMEPROD(('21-E'!$L$46:$L$66=$A61)*('21-E'!$N$45:$S$45=O$59)*('21-E'!$N$44:$S$44=O$58)*('21-E'!$N$46:$S$66))+SOMMEPROD(('22-F'!$L$46:$L$66=$A61)*('22-F'!$N$45:$S$45=O$59)*('22-F'!$N$44:$S$44=O$58)*('22-F'!$N$46:$S$66))+SOMMEPROD(('23-G'!$L$46:$L$66=$A61)*('23-G'!$N$45:$S$45=O$59)*('23-G'!$N$44:$S$44=O$58)*('23-G'!$N$46:$S$66))+SOMMEPROD(('24-H'!$L$46:$L$66=$A61)*('24-H'!$N$45:$S$45=O$59)*('24-H'!$N$44:$S$44=O$58)*('24-H'!$N$46:$S$66))+SOMMEPROD(('25-I'!$L$46:$L$66=$A61)*('25-I'!$N$45:$S$45=O$59)*('25-I'!$N$44:$S$44=O$58)*('25-I'!$N$46:$S$66))+SOMMEPROD(('26-J'!$L$46:$L$66=$A61)*('26-J'!$N$45:$S$45=O$59)*('26-J'!$N$44:$S$44=O$58)*('26-J'!$N$46:$S$66))+SOMMEPROD(('27-K'!$L$46:$L$66=$A61)*('27-K'!$N$45:$S$45=O$59)*('27-K'!$N$44:$S$44=O$58)*('27-K'!$N$46:$S$66))+SOMMEPROD(('28-L'!$L$46:$L$66=$A61)*('28-L'!$N$45:$S$45=O$59)*('28-L'!$N$44:$S$44=O$58)*('28-L'!$N$46:$S$66))</f>
        <v>#NAME?</v>
      </c>
      <c r="P61" s="19" t="e">
        <f ca="1">SOMMEPROD(('19-C'!$L$46:$L$66=$A61)*('19-C'!$N$45:$S$45=P$59)*('19-C'!$N$44:$S$44=P$58)*('19-C'!$N$46:$S$66))+SOMMEPROD(('20-D'!$L$46:$L$66=$A61)*('20-D'!$N$45:$S$45=P$59)*('20-D'!$N$44:$S$44=P$58)*('20-D'!$N$46:$S$66))+SOMMEPROD(('21-E'!$L$46:$L$66=$A61)*('21-E'!$N$45:$S$45=P$59)*('21-E'!$N$44:$S$44=P$58)*('21-E'!$N$46:$S$66))+SOMMEPROD(('22-F'!$L$46:$L$66=$A61)*('22-F'!$N$45:$S$45=P$59)*('22-F'!$N$44:$S$44=P$58)*('22-F'!$N$46:$S$66))+SOMMEPROD(('23-G'!$L$46:$L$66=$A61)*('23-G'!$N$45:$S$45=P$59)*('23-G'!$N$44:$S$44=P$58)*('23-G'!$N$46:$S$66))+SOMMEPROD(('24-H'!$L$46:$L$66=$A61)*('24-H'!$N$45:$S$45=P$59)*('24-H'!$N$44:$S$44=P$58)*('24-H'!$N$46:$S$66))+SOMMEPROD(('25-I'!$L$46:$L$66=$A61)*('25-I'!$N$45:$S$45=P$59)*('25-I'!$N$44:$S$44=P$58)*('25-I'!$N$46:$S$66))+SOMMEPROD(('26-J'!$L$46:$L$66=$A61)*('26-J'!$N$45:$S$45=P$59)*('26-J'!$N$44:$S$44=P$58)*('26-J'!$N$46:$S$66))+SOMMEPROD(('27-K'!$L$46:$L$66=$A61)*('27-K'!$N$45:$S$45=P$59)*('27-K'!$N$44:$S$44=P$58)*('27-K'!$N$46:$S$66))+SOMMEPROD(('28-L'!$L$46:$L$66=$A61)*('28-L'!$N$45:$S$45=P$59)*('28-L'!$N$44:$S$44=P$58)*('28-L'!$N$46:$S$66))</f>
        <v>#NAME?</v>
      </c>
      <c r="Q61" s="19" t="e">
        <f ca="1">SOMMEPROD(('19-C'!$L$46:$L$66=$A61)*('19-C'!$N$45:$S$45=Q$59)*('19-C'!$N$44:$S$44=Q$58)*('19-C'!$N$46:$S$66))+SOMMEPROD(('20-D'!$L$46:$L$66=$A61)*('20-D'!$N$45:$S$45=Q$59)*('20-D'!$N$44:$S$44=Q$58)*('20-D'!$N$46:$S$66))+SOMMEPROD(('21-E'!$L$46:$L$66=$A61)*('21-E'!$N$45:$S$45=Q$59)*('21-E'!$N$44:$S$44=Q$58)*('21-E'!$N$46:$S$66))+SOMMEPROD(('22-F'!$L$46:$L$66=$A61)*('22-F'!$N$45:$S$45=Q$59)*('22-F'!$N$44:$S$44=Q$58)*('22-F'!$N$46:$S$66))+SOMMEPROD(('23-G'!$L$46:$L$66=$A61)*('23-G'!$N$45:$S$45=Q$59)*('23-G'!$N$44:$S$44=Q$58)*('23-G'!$N$46:$S$66))+SOMMEPROD(('24-H'!$L$46:$L$66=$A61)*('24-H'!$N$45:$S$45=Q$59)*('24-H'!$N$44:$S$44=Q$58)*('24-H'!$N$46:$S$66))+SOMMEPROD(('25-I'!$L$46:$L$66=$A61)*('25-I'!$N$45:$S$45=Q$59)*('25-I'!$N$44:$S$44=Q$58)*('25-I'!$N$46:$S$66))+SOMMEPROD(('26-J'!$L$46:$L$66=$A61)*('26-J'!$N$45:$S$45=Q$59)*('26-J'!$N$44:$S$44=Q$58)*('26-J'!$N$46:$S$66))+SOMMEPROD(('27-K'!$L$46:$L$66=$A61)*('27-K'!$N$45:$S$45=Q$59)*('27-K'!$N$44:$S$44=Q$58)*('27-K'!$N$46:$S$66))+SOMMEPROD(('28-L'!$L$46:$L$66=$A61)*('28-L'!$N$45:$S$45=Q$59)*('28-L'!$N$44:$S$44=Q$58)*('28-L'!$N$46:$S$66))</f>
        <v>#NAME?</v>
      </c>
      <c r="R61" s="19" t="e">
        <f ca="1">SOMMEPROD(('19-C'!$L$46:$L$66=$A61)*('19-C'!$N$45:$S$45=R$59)*('19-C'!$N$44:$S$44=R$58)*('19-C'!$N$46:$S$66))+SOMMEPROD(('20-D'!$L$46:$L$66=$A61)*('20-D'!$N$45:$S$45=R$59)*('20-D'!$N$44:$S$44=R$58)*('20-D'!$N$46:$S$66))+SOMMEPROD(('21-E'!$L$46:$L$66=$A61)*('21-E'!$N$45:$S$45=R$59)*('21-E'!$N$44:$S$44=R$58)*('21-E'!$N$46:$S$66))+SOMMEPROD(('22-F'!$L$46:$L$66=$A61)*('22-F'!$N$45:$S$45=R$59)*('22-F'!$N$44:$S$44=R$58)*('22-F'!$N$46:$S$66))+SOMMEPROD(('23-G'!$L$46:$L$66=$A61)*('23-G'!$N$45:$S$45=R$59)*('23-G'!$N$44:$S$44=R$58)*('23-G'!$N$46:$S$66))+SOMMEPROD(('24-H'!$L$46:$L$66=$A61)*('24-H'!$N$45:$S$45=R$59)*('24-H'!$N$44:$S$44=R$58)*('24-H'!$N$46:$S$66))+SOMMEPROD(('25-I'!$L$46:$L$66=$A61)*('25-I'!$N$45:$S$45=R$59)*('25-I'!$N$44:$S$44=R$58)*('25-I'!$N$46:$S$66))+SOMMEPROD(('26-J'!$L$46:$L$66=$A61)*('26-J'!$N$45:$S$45=R$59)*('26-J'!$N$44:$S$44=R$58)*('26-J'!$N$46:$S$66))+SOMMEPROD(('27-K'!$L$46:$L$66=$A61)*('27-K'!$N$45:$S$45=R$59)*('27-K'!$N$44:$S$44=R$58)*('27-K'!$N$46:$S$66))+SOMMEPROD(('28-L'!$L$46:$L$66=$A61)*('28-L'!$N$45:$S$45=R$59)*('28-L'!$N$44:$S$44=R$58)*('28-L'!$N$46:$S$66))</f>
        <v>#NAME?</v>
      </c>
      <c r="S61" s="19" t="e">
        <f ca="1">SOMMEPROD(('19-C'!$L$46:$L$66=$A61)*('19-C'!$N$45:$S$45=S$59)*('19-C'!$N$44:$S$44=S$58)*('19-C'!$N$46:$S$66))+SOMMEPROD(('20-D'!$L$46:$L$66=$A61)*('20-D'!$N$45:$S$45=S$59)*('20-D'!$N$44:$S$44=S$58)*('20-D'!$N$46:$S$66))+SOMMEPROD(('21-E'!$L$46:$L$66=$A61)*('21-E'!$N$45:$S$45=S$59)*('21-E'!$N$44:$S$44=S$58)*('21-E'!$N$46:$S$66))+SOMMEPROD(('22-F'!$L$46:$L$66=$A61)*('22-F'!$N$45:$S$45=S$59)*('22-F'!$N$44:$S$44=S$58)*('22-F'!$N$46:$S$66))+SOMMEPROD(('23-G'!$L$46:$L$66=$A61)*('23-G'!$N$45:$S$45=S$59)*('23-G'!$N$44:$S$44=S$58)*('23-G'!$N$46:$S$66))+SOMMEPROD(('24-H'!$L$46:$L$66=$A61)*('24-H'!$N$45:$S$45=S$59)*('24-H'!$N$44:$S$44=S$58)*('24-H'!$N$46:$S$66))+SOMMEPROD(('25-I'!$L$46:$L$66=$A61)*('25-I'!$N$45:$S$45=S$59)*('25-I'!$N$44:$S$44=S$58)*('25-I'!$N$46:$S$66))+SOMMEPROD(('26-J'!$L$46:$L$66=$A61)*('26-J'!$N$45:$S$45=S$59)*('26-J'!$N$44:$S$44=S$58)*('26-J'!$N$46:$S$66))+SOMMEPROD(('27-K'!$L$46:$L$66=$A61)*('27-K'!$N$45:$S$45=S$59)*('27-K'!$N$44:$S$44=S$58)*('27-K'!$N$46:$S$66))+SOMMEPROD(('28-L'!$L$46:$L$66=$A61)*('28-L'!$N$45:$S$45=S$59)*('28-L'!$N$44:$S$44=S$58)*('28-L'!$N$46:$S$66))</f>
        <v>#NAME?</v>
      </c>
      <c r="T61" s="19" t="e">
        <f ca="1">SOMMEPROD(('19-C'!$L$46:$L$66=$A61)*('19-C'!$N$45:$S$45=T$59)*('19-C'!$N$44:$S$44=T$58)*('19-C'!$N$46:$S$66))+SOMMEPROD(('20-D'!$L$46:$L$66=$A61)*('20-D'!$N$45:$S$45=T$59)*('20-D'!$N$44:$S$44=T$58)*('20-D'!$N$46:$S$66))+SOMMEPROD(('21-E'!$L$46:$L$66=$A61)*('21-E'!$N$45:$S$45=T$59)*('21-E'!$N$44:$S$44=T$58)*('21-E'!$N$46:$S$66))+SOMMEPROD(('22-F'!$L$46:$L$66=$A61)*('22-F'!$N$45:$S$45=T$59)*('22-F'!$N$44:$S$44=T$58)*('22-F'!$N$46:$S$66))+SOMMEPROD(('23-G'!$L$46:$L$66=$A61)*('23-G'!$N$45:$S$45=T$59)*('23-G'!$N$44:$S$44=T$58)*('23-G'!$N$46:$S$66))+SOMMEPROD(('24-H'!$L$46:$L$66=$A61)*('24-H'!$N$45:$S$45=T$59)*('24-H'!$N$44:$S$44=T$58)*('24-H'!$N$46:$S$66))+SOMMEPROD(('25-I'!$L$46:$L$66=$A61)*('25-I'!$N$45:$S$45=T$59)*('25-I'!$N$44:$S$44=T$58)*('25-I'!$N$46:$S$66))+SOMMEPROD(('26-J'!$L$46:$L$66=$A61)*('26-J'!$N$45:$S$45=T$59)*('26-J'!$N$44:$S$44=T$58)*('26-J'!$N$46:$S$66))+SOMMEPROD(('27-K'!$L$46:$L$66=$A61)*('27-K'!$N$45:$S$45=T$59)*('27-K'!$N$44:$S$44=T$58)*('27-K'!$N$46:$S$66))+SOMMEPROD(('28-L'!$L$46:$L$66=$A61)*('28-L'!$N$45:$S$45=T$59)*('28-L'!$N$44:$S$44=T$58)*('28-L'!$N$46:$S$66))</f>
        <v>#NAME?</v>
      </c>
      <c r="U61" s="19" t="e">
        <f ca="1">SOMMEPROD(('19-C'!$L$46:$L$66=$A61)*('19-C'!$N$45:$S$45=U$59)*('19-C'!$N$44:$S$44=U$58)*('19-C'!$N$46:$S$66))+SOMMEPROD(('20-D'!$L$46:$L$66=$A61)*('20-D'!$N$45:$S$45=U$59)*('20-D'!$N$44:$S$44=U$58)*('20-D'!$N$46:$S$66))+SOMMEPROD(('21-E'!$L$46:$L$66=$A61)*('21-E'!$N$45:$S$45=U$59)*('21-E'!$N$44:$S$44=U$58)*('21-E'!$N$46:$S$66))+SOMMEPROD(('22-F'!$L$46:$L$66=$A61)*('22-F'!$N$45:$S$45=U$59)*('22-F'!$N$44:$S$44=U$58)*('22-F'!$N$46:$S$66))+SOMMEPROD(('23-G'!$L$46:$L$66=$A61)*('23-G'!$N$45:$S$45=U$59)*('23-G'!$N$44:$S$44=U$58)*('23-G'!$N$46:$S$66))+SOMMEPROD(('24-H'!$L$46:$L$66=$A61)*('24-H'!$N$45:$S$45=U$59)*('24-H'!$N$44:$S$44=U$58)*('24-H'!$N$46:$S$66))+SOMMEPROD(('25-I'!$L$46:$L$66=$A61)*('25-I'!$N$45:$S$45=U$59)*('25-I'!$N$44:$S$44=U$58)*('25-I'!$N$46:$S$66))+SOMMEPROD(('26-J'!$L$46:$L$66=$A61)*('26-J'!$N$45:$S$45=U$59)*('26-J'!$N$44:$S$44=U$58)*('26-J'!$N$46:$S$66))+SOMMEPROD(('27-K'!$L$46:$L$66=$A61)*('27-K'!$N$45:$S$45=U$59)*('27-K'!$N$44:$S$44=U$58)*('27-K'!$N$46:$S$66))+SOMMEPROD(('28-L'!$L$46:$L$66=$A61)*('28-L'!$N$45:$S$45=U$59)*('28-L'!$N$44:$S$44=U$58)*('28-L'!$N$46:$S$66))</f>
        <v>#NAME?</v>
      </c>
      <c r="V61" s="19" t="e">
        <f ca="1">SOMMEPROD(('19-C'!$L$46:$L$66=$A61)*('19-C'!$N$45:$S$45=V$59)*('19-C'!$N$44:$S$44=V$58)*('19-C'!$N$46:$S$66))+SOMMEPROD(('20-D'!$L$46:$L$66=$A61)*('20-D'!$N$45:$S$45=V$59)*('20-D'!$N$44:$S$44=V$58)*('20-D'!$N$46:$S$66))+SOMMEPROD(('21-E'!$L$46:$L$66=$A61)*('21-E'!$N$45:$S$45=V$59)*('21-E'!$N$44:$S$44=V$58)*('21-E'!$N$46:$S$66))+SOMMEPROD(('22-F'!$L$46:$L$66=$A61)*('22-F'!$N$45:$S$45=V$59)*('22-F'!$N$44:$S$44=V$58)*('22-F'!$N$46:$S$66))+SOMMEPROD(('23-G'!$L$46:$L$66=$A61)*('23-G'!$N$45:$S$45=V$59)*('23-G'!$N$44:$S$44=V$58)*('23-G'!$N$46:$S$66))+SOMMEPROD(('24-H'!$L$46:$L$66=$A61)*('24-H'!$N$45:$S$45=V$59)*('24-H'!$N$44:$S$44=V$58)*('24-H'!$N$46:$S$66))+SOMMEPROD(('25-I'!$L$46:$L$66=$A61)*('25-I'!$N$45:$S$45=V$59)*('25-I'!$N$44:$S$44=V$58)*('25-I'!$N$46:$S$66))+SOMMEPROD(('26-J'!$L$46:$L$66=$A61)*('26-J'!$N$45:$S$45=V$59)*('26-J'!$N$44:$S$44=V$58)*('26-J'!$N$46:$S$66))+SOMMEPROD(('27-K'!$L$46:$L$66=$A61)*('27-K'!$N$45:$S$45=V$59)*('27-K'!$N$44:$S$44=V$58)*('27-K'!$N$46:$S$66))+SOMMEPROD(('28-L'!$L$46:$L$66=$A61)*('28-L'!$N$45:$S$45=V$59)*('28-L'!$N$44:$S$44=V$58)*('28-L'!$N$46:$S$66))</f>
        <v>#NAME?</v>
      </c>
      <c r="W61" s="19" t="e">
        <f ca="1">SOMMEPROD(('19-C'!$L$46:$L$66=$A61)*('19-C'!$N$45:$S$45=W$59)*('19-C'!$N$44:$S$44=W$58)*('19-C'!$N$46:$S$66))+SOMMEPROD(('20-D'!$L$46:$L$66=$A61)*('20-D'!$N$45:$S$45=W$59)*('20-D'!$N$44:$S$44=W$58)*('20-D'!$N$46:$S$66))+SOMMEPROD(('21-E'!$L$46:$L$66=$A61)*('21-E'!$N$45:$S$45=W$59)*('21-E'!$N$44:$S$44=W$58)*('21-E'!$N$46:$S$66))+SOMMEPROD(('22-F'!$L$46:$L$66=$A61)*('22-F'!$N$45:$S$45=W$59)*('22-F'!$N$44:$S$44=W$58)*('22-F'!$N$46:$S$66))+SOMMEPROD(('23-G'!$L$46:$L$66=$A61)*('23-G'!$N$45:$S$45=W$59)*('23-G'!$N$44:$S$44=W$58)*('23-G'!$N$46:$S$66))+SOMMEPROD(('24-H'!$L$46:$L$66=$A61)*('24-H'!$N$45:$S$45=W$59)*('24-H'!$N$44:$S$44=W$58)*('24-H'!$N$46:$S$66))+SOMMEPROD(('25-I'!$L$46:$L$66=$A61)*('25-I'!$N$45:$S$45=W$59)*('25-I'!$N$44:$S$44=W$58)*('25-I'!$N$46:$S$66))+SOMMEPROD(('26-J'!$L$46:$L$66=$A61)*('26-J'!$N$45:$S$45=W$59)*('26-J'!$N$44:$S$44=W$58)*('26-J'!$N$46:$S$66))+SOMMEPROD(('27-K'!$L$46:$L$66=$A61)*('27-K'!$N$45:$S$45=W$59)*('27-K'!$N$44:$S$44=W$58)*('27-K'!$N$46:$S$66))+SOMMEPROD(('28-L'!$L$46:$L$66=$A61)*('28-L'!$N$45:$S$45=W$59)*('28-L'!$N$44:$S$44=W$58)*('28-L'!$N$46:$S$66))</f>
        <v>#NAME?</v>
      </c>
      <c r="X61" s="19" t="e">
        <f ca="1">SOMMEPROD(('19-C'!$L$46:$L$66=$A61)*('19-C'!$N$45:$S$45=X$59)*('19-C'!$N$44:$S$44=X$58)*('19-C'!$N$46:$S$66))+SOMMEPROD(('20-D'!$L$46:$L$66=$A61)*('20-D'!$N$45:$S$45=X$59)*('20-D'!$N$44:$S$44=X$58)*('20-D'!$N$46:$S$66))+SOMMEPROD(('21-E'!$L$46:$L$66=$A61)*('21-E'!$N$45:$S$45=X$59)*('21-E'!$N$44:$S$44=X$58)*('21-E'!$N$46:$S$66))+SOMMEPROD(('22-F'!$L$46:$L$66=$A61)*('22-F'!$N$45:$S$45=X$59)*('22-F'!$N$44:$S$44=X$58)*('22-F'!$N$46:$S$66))+SOMMEPROD(('23-G'!$L$46:$L$66=$A61)*('23-G'!$N$45:$S$45=X$59)*('23-G'!$N$44:$S$44=X$58)*('23-G'!$N$46:$S$66))+SOMMEPROD(('24-H'!$L$46:$L$66=$A61)*('24-H'!$N$45:$S$45=X$59)*('24-H'!$N$44:$S$44=X$58)*('24-H'!$N$46:$S$66))+SOMMEPROD(('25-I'!$L$46:$L$66=$A61)*('25-I'!$N$45:$S$45=X$59)*('25-I'!$N$44:$S$44=X$58)*('25-I'!$N$46:$S$66))+SOMMEPROD(('26-J'!$L$46:$L$66=$A61)*('26-J'!$N$45:$S$45=X$59)*('26-J'!$N$44:$S$44=X$58)*('26-J'!$N$46:$S$66))+SOMMEPROD(('27-K'!$L$46:$L$66=$A61)*('27-K'!$N$45:$S$45=X$59)*('27-K'!$N$44:$S$44=X$58)*('27-K'!$N$46:$S$66))+SOMMEPROD(('28-L'!$L$46:$L$66=$A61)*('28-L'!$N$45:$S$45=X$59)*('28-L'!$N$44:$S$44=X$58)*('28-L'!$N$46:$S$66))</f>
        <v>#NAME?</v>
      </c>
      <c r="Y61" s="135" t="e">
        <f t="shared" ca="1" si="25"/>
        <v>#NAME?</v>
      </c>
      <c r="AA61" s="54">
        <f t="shared" si="26"/>
        <v>2021</v>
      </c>
      <c r="AB61" s="19">
        <f t="shared" si="27"/>
        <v>607.80999999999995</v>
      </c>
      <c r="AC61" s="19">
        <f t="shared" si="27"/>
        <v>1336.5300000000002</v>
      </c>
      <c r="AD61" s="19">
        <f t="shared" si="27"/>
        <v>6108.75</v>
      </c>
      <c r="AE61" s="19">
        <f t="shared" si="27"/>
        <v>1559.44</v>
      </c>
      <c r="AF61" s="19">
        <f t="shared" si="27"/>
        <v>5927.75</v>
      </c>
      <c r="AG61" s="19">
        <f t="shared" si="27"/>
        <v>1611.1999999999998</v>
      </c>
      <c r="AH61" s="19">
        <f t="shared" si="27"/>
        <v>19458.11</v>
      </c>
      <c r="AI61" s="19">
        <f t="shared" si="27"/>
        <v>7578.28</v>
      </c>
      <c r="AJ61" s="19">
        <f t="shared" si="27"/>
        <v>8754.2199999999993</v>
      </c>
      <c r="AK61" s="19">
        <f t="shared" si="27"/>
        <v>8436.0499999999993</v>
      </c>
      <c r="AL61" s="19">
        <f t="shared" si="28"/>
        <v>15644.18</v>
      </c>
      <c r="AM61" s="19">
        <f t="shared" si="28"/>
        <v>5712.9</v>
      </c>
      <c r="AN61" s="19">
        <f t="shared" si="28"/>
        <v>6962.75</v>
      </c>
      <c r="AO61" s="19">
        <f t="shared" si="28"/>
        <v>4312.7</v>
      </c>
      <c r="AP61" s="19">
        <f t="shared" si="28"/>
        <v>10359.369999999999</v>
      </c>
      <c r="AQ61" s="19">
        <f t="shared" si="28"/>
        <v>98676.15</v>
      </c>
      <c r="AR61" s="19">
        <f t="shared" si="28"/>
        <v>0</v>
      </c>
      <c r="AS61" s="135">
        <f t="shared" si="29"/>
        <v>203046.19</v>
      </c>
    </row>
    <row r="62" spans="1:45" ht="15" customHeight="1" x14ac:dyDescent="0.25">
      <c r="A62" s="54">
        <f t="shared" si="30"/>
        <v>2022</v>
      </c>
      <c r="B62" s="19" t="e">
        <f ca="1">SOMMEPROD(('19-C'!$L$46:$L$66=$A62)*('19-C'!$N$45:$S$45=B$59)*('19-C'!$N$44:$S$44=B$58)*('19-C'!$N$46:$S$66))+SOMMEPROD(('20-D'!$L$46:$L$66=$A62)*('20-D'!$N$45:$S$45=B$59)*('20-D'!$N$44:$S$44=B$58)*('20-D'!$N$46:$S$66))+SOMMEPROD(('21-E'!$L$46:$L$66=$A62)*('21-E'!$N$45:$S$45=B$59)*('21-E'!$N$44:$S$44=B$58)*('21-E'!$N$46:$S$66))+SOMMEPROD(('22-F'!$L$46:$L$66=$A62)*('22-F'!$N$45:$S$45=B$59)*('22-F'!$N$44:$S$44=B$58)*('22-F'!$N$46:$S$66))+SOMMEPROD(('23-G'!$L$46:$L$66=$A62)*('23-G'!$N$45:$S$45=B$59)*('23-G'!$N$44:$S$44=B$58)*('23-G'!$N$46:$S$66))+SOMMEPROD(('24-H'!$L$46:$L$66=$A62)*('24-H'!$N$45:$S$45=B$59)*('24-H'!$N$44:$S$44=B$58)*('24-H'!$N$46:$S$66))+SOMMEPROD(('25-I'!$L$46:$L$66=$A62)*('25-I'!$N$45:$S$45=B$59)*('25-I'!$N$44:$S$44=B$58)*('25-I'!$N$46:$S$66))+SOMMEPROD(('26-J'!$L$46:$L$66=$A62)*('26-J'!$N$45:$S$45=B$59)*('26-J'!$N$44:$S$44=B$58)*('26-J'!$N$46:$S$66))+SOMMEPROD(('27-K'!$L$46:$L$66=$A62)*('27-K'!$N$45:$S$45=B$59)*('27-K'!$N$44:$S$44=B$58)*('27-K'!$N$46:$S$66))+SOMMEPROD(('28-L'!$L$46:$L$66=$A62)*('28-L'!$N$45:$S$45=B$59)*('28-L'!$N$44:$S$44=B$58)*('28-L'!$N$46:$S$66))</f>
        <v>#NAME?</v>
      </c>
      <c r="C62" s="19" t="e">
        <f ca="1">SOMMEPROD(('19-C'!$L$46:$L$66=$A62)*('19-C'!$N$45:$S$45=C$59)*('19-C'!$N$44:$S$44=C$58)*('19-C'!$N$46:$S$66))+SOMMEPROD(('20-D'!$L$46:$L$66=$A62)*('20-D'!$N$45:$S$45=C$59)*('20-D'!$N$44:$S$44=C$58)*('20-D'!$N$46:$S$66))+SOMMEPROD(('21-E'!$L$46:$L$66=$A62)*('21-E'!$N$45:$S$45=C$59)*('21-E'!$N$44:$S$44=C$58)*('21-E'!$N$46:$S$66))+SOMMEPROD(('22-F'!$L$46:$L$66=$A62)*('22-F'!$N$45:$S$45=C$59)*('22-F'!$N$44:$S$44=C$58)*('22-F'!$N$46:$S$66))+SOMMEPROD(('23-G'!$L$46:$L$66=$A62)*('23-G'!$N$45:$S$45=C$59)*('23-G'!$N$44:$S$44=C$58)*('23-G'!$N$46:$S$66))+SOMMEPROD(('24-H'!$L$46:$L$66=$A62)*('24-H'!$N$45:$S$45=C$59)*('24-H'!$N$44:$S$44=C$58)*('24-H'!$N$46:$S$66))+SOMMEPROD(('25-I'!$L$46:$L$66=$A62)*('25-I'!$N$45:$S$45=C$59)*('25-I'!$N$44:$S$44=C$58)*('25-I'!$N$46:$S$66))+SOMMEPROD(('26-J'!$L$46:$L$66=$A62)*('26-J'!$N$45:$S$45=C$59)*('26-J'!$N$44:$S$44=C$58)*('26-J'!$N$46:$S$66))+SOMMEPROD(('27-K'!$L$46:$L$66=$A62)*('27-K'!$N$45:$S$45=C$59)*('27-K'!$N$44:$S$44=C$58)*('27-K'!$N$46:$S$66))+SOMMEPROD(('28-L'!$L$46:$L$66=$A62)*('28-L'!$N$45:$S$45=C$59)*('28-L'!$N$44:$S$44=C$58)*('28-L'!$N$46:$S$66))</f>
        <v>#NAME?</v>
      </c>
      <c r="D62" s="19" t="e">
        <f ca="1">SOMMEPROD(('19-C'!$L$46:$L$66=$A62)*('19-C'!$N$45:$S$45=D$59)*('19-C'!$N$44:$S$44=D$58)*('19-C'!$N$46:$S$66))+SOMMEPROD(('20-D'!$L$46:$L$66=$A62)*('20-D'!$N$45:$S$45=D$59)*('20-D'!$N$44:$S$44=D$58)*('20-D'!$N$46:$S$66))+SOMMEPROD(('21-E'!$L$46:$L$66=$A62)*('21-E'!$N$45:$S$45=D$59)*('21-E'!$N$44:$S$44=D$58)*('21-E'!$N$46:$S$66))+SOMMEPROD(('22-F'!$L$46:$L$66=$A62)*('22-F'!$N$45:$S$45=D$59)*('22-F'!$N$44:$S$44=D$58)*('22-F'!$N$46:$S$66))+SOMMEPROD(('23-G'!$L$46:$L$66=$A62)*('23-G'!$N$45:$S$45=D$59)*('23-G'!$N$44:$S$44=D$58)*('23-G'!$N$46:$S$66))+SOMMEPROD(('24-H'!$L$46:$L$66=$A62)*('24-H'!$N$45:$S$45=D$59)*('24-H'!$N$44:$S$44=D$58)*('24-H'!$N$46:$S$66))+SOMMEPROD(('25-I'!$L$46:$L$66=$A62)*('25-I'!$N$45:$S$45=D$59)*('25-I'!$N$44:$S$44=D$58)*('25-I'!$N$46:$S$66))+SOMMEPROD(('26-J'!$L$46:$L$66=$A62)*('26-J'!$N$45:$S$45=D$59)*('26-J'!$N$44:$S$44=D$58)*('26-J'!$N$46:$S$66))+SOMMEPROD(('27-K'!$L$46:$L$66=$A62)*('27-K'!$N$45:$S$45=D$59)*('27-K'!$N$44:$S$44=D$58)*('27-K'!$N$46:$S$66))+SOMMEPROD(('28-L'!$L$46:$L$66=$A62)*('28-L'!$N$45:$S$45=D$59)*('28-L'!$N$44:$S$44=D$58)*('28-L'!$N$46:$S$66))</f>
        <v>#NAME?</v>
      </c>
      <c r="E62" s="19" t="e">
        <f ca="1">SOMMEPROD(('19-C'!$L$46:$L$66=$A62)*('19-C'!$N$45:$S$45=E$59)*('19-C'!$N$44:$S$44=E$58)*('19-C'!$N$46:$S$66))+SOMMEPROD(('20-D'!$L$46:$L$66=$A62)*('20-D'!$N$45:$S$45=E$59)*('20-D'!$N$44:$S$44=E$58)*('20-D'!$N$46:$S$66))+SOMMEPROD(('21-E'!$L$46:$L$66=$A62)*('21-E'!$N$45:$S$45=E$59)*('21-E'!$N$44:$S$44=E$58)*('21-E'!$N$46:$S$66))+SOMMEPROD(('22-F'!$L$46:$L$66=$A62)*('22-F'!$N$45:$S$45=E$59)*('22-F'!$N$44:$S$44=E$58)*('22-F'!$N$46:$S$66))+SOMMEPROD(('23-G'!$L$46:$L$66=$A62)*('23-G'!$N$45:$S$45=E$59)*('23-G'!$N$44:$S$44=E$58)*('23-G'!$N$46:$S$66))+SOMMEPROD(('24-H'!$L$46:$L$66=$A62)*('24-H'!$N$45:$S$45=E$59)*('24-H'!$N$44:$S$44=E$58)*('24-H'!$N$46:$S$66))+SOMMEPROD(('25-I'!$L$46:$L$66=$A62)*('25-I'!$N$45:$S$45=E$59)*('25-I'!$N$44:$S$44=E$58)*('25-I'!$N$46:$S$66))+SOMMEPROD(('26-J'!$L$46:$L$66=$A62)*('26-J'!$N$45:$S$45=E$59)*('26-J'!$N$44:$S$44=E$58)*('26-J'!$N$46:$S$66))+SOMMEPROD(('27-K'!$L$46:$L$66=$A62)*('27-K'!$N$45:$S$45=E$59)*('27-K'!$N$44:$S$44=E$58)*('27-K'!$N$46:$S$66))+SOMMEPROD(('28-L'!$L$46:$L$66=$A62)*('28-L'!$N$45:$S$45=E$59)*('28-L'!$N$44:$S$44=E$58)*('28-L'!$N$46:$S$66))</f>
        <v>#NAME?</v>
      </c>
      <c r="F62" s="19" t="e">
        <f ca="1">SOMMEPROD(('19-C'!$L$46:$L$66=$A62)*('19-C'!$N$45:$S$45=F$59)*('19-C'!$N$44:$S$44=F$58)*('19-C'!$N$46:$S$66))+SOMMEPROD(('20-D'!$L$46:$L$66=$A62)*('20-D'!$N$45:$S$45=F$59)*('20-D'!$N$44:$S$44=F$58)*('20-D'!$N$46:$S$66))+SOMMEPROD(('21-E'!$L$46:$L$66=$A62)*('21-E'!$N$45:$S$45=F$59)*('21-E'!$N$44:$S$44=F$58)*('21-E'!$N$46:$S$66))+SOMMEPROD(('22-F'!$L$46:$L$66=$A62)*('22-F'!$N$45:$S$45=F$59)*('22-F'!$N$44:$S$44=F$58)*('22-F'!$N$46:$S$66))+SOMMEPROD(('23-G'!$L$46:$L$66=$A62)*('23-G'!$N$45:$S$45=F$59)*('23-G'!$N$44:$S$44=F$58)*('23-G'!$N$46:$S$66))+SOMMEPROD(('24-H'!$L$46:$L$66=$A62)*('24-H'!$N$45:$S$45=F$59)*('24-H'!$N$44:$S$44=F$58)*('24-H'!$N$46:$S$66))+SOMMEPROD(('25-I'!$L$46:$L$66=$A62)*('25-I'!$N$45:$S$45=F$59)*('25-I'!$N$44:$S$44=F$58)*('25-I'!$N$46:$S$66))+SOMMEPROD(('26-J'!$L$46:$L$66=$A62)*('26-J'!$N$45:$S$45=F$59)*('26-J'!$N$44:$S$44=F$58)*('26-J'!$N$46:$S$66))+SOMMEPROD(('27-K'!$L$46:$L$66=$A62)*('27-K'!$N$45:$S$45=F$59)*('27-K'!$N$44:$S$44=F$58)*('27-K'!$N$46:$S$66))+SOMMEPROD(('28-L'!$L$46:$L$66=$A62)*('28-L'!$N$45:$S$45=F$59)*('28-L'!$N$44:$S$44=F$58)*('28-L'!$N$46:$S$66))</f>
        <v>#NAME?</v>
      </c>
      <c r="G62" s="19" t="e">
        <f ca="1">SOMMEPROD(('19-C'!$L$46:$L$66=$A62)*('19-C'!$N$45:$S$45=G$59)*('19-C'!$N$44:$S$44=G$58)*('19-C'!$N$46:$S$66))+SOMMEPROD(('20-D'!$L$46:$L$66=$A62)*('20-D'!$N$45:$S$45=G$59)*('20-D'!$N$44:$S$44=G$58)*('20-D'!$N$46:$S$66))+SOMMEPROD(('21-E'!$L$46:$L$66=$A62)*('21-E'!$N$45:$S$45=G$59)*('21-E'!$N$44:$S$44=G$58)*('21-E'!$N$46:$S$66))+SOMMEPROD(('22-F'!$L$46:$L$66=$A62)*('22-F'!$N$45:$S$45=G$59)*('22-F'!$N$44:$S$44=G$58)*('22-F'!$N$46:$S$66))+SOMMEPROD(('23-G'!$L$46:$L$66=$A62)*('23-G'!$N$45:$S$45=G$59)*('23-G'!$N$44:$S$44=G$58)*('23-G'!$N$46:$S$66))+SOMMEPROD(('24-H'!$L$46:$L$66=$A62)*('24-H'!$N$45:$S$45=G$59)*('24-H'!$N$44:$S$44=G$58)*('24-H'!$N$46:$S$66))+SOMMEPROD(('25-I'!$L$46:$L$66=$A62)*('25-I'!$N$45:$S$45=G$59)*('25-I'!$N$44:$S$44=G$58)*('25-I'!$N$46:$S$66))+SOMMEPROD(('26-J'!$L$46:$L$66=$A62)*('26-J'!$N$45:$S$45=G$59)*('26-J'!$N$44:$S$44=G$58)*('26-J'!$N$46:$S$66))+SOMMEPROD(('27-K'!$L$46:$L$66=$A62)*('27-K'!$N$45:$S$45=G$59)*('27-K'!$N$44:$S$44=G$58)*('27-K'!$N$46:$S$66))+SOMMEPROD(('28-L'!$L$46:$L$66=$A62)*('28-L'!$N$45:$S$45=G$59)*('28-L'!$N$44:$S$44=G$58)*('28-L'!$N$46:$S$66))</f>
        <v>#NAME?</v>
      </c>
      <c r="H62" s="19" t="e">
        <f ca="1">SOMMEPROD(('19-C'!$L$46:$L$66=$A62)*('19-C'!$N$45:$S$45=H$59)*('19-C'!$N$44:$S$44=H$58)*('19-C'!$N$46:$S$66))+SOMMEPROD(('20-D'!$L$46:$L$66=$A62)*('20-D'!$N$45:$S$45=H$59)*('20-D'!$N$44:$S$44=H$58)*('20-D'!$N$46:$S$66))+SOMMEPROD(('21-E'!$L$46:$L$66=$A62)*('21-E'!$N$45:$S$45=H$59)*('21-E'!$N$44:$S$44=H$58)*('21-E'!$N$46:$S$66))+SOMMEPROD(('22-F'!$L$46:$L$66=$A62)*('22-F'!$N$45:$S$45=H$59)*('22-F'!$N$44:$S$44=H$58)*('22-F'!$N$46:$S$66))+SOMMEPROD(('23-G'!$L$46:$L$66=$A62)*('23-G'!$N$45:$S$45=H$59)*('23-G'!$N$44:$S$44=H$58)*('23-G'!$N$46:$S$66))+SOMMEPROD(('24-H'!$L$46:$L$66=$A62)*('24-H'!$N$45:$S$45=H$59)*('24-H'!$N$44:$S$44=H$58)*('24-H'!$N$46:$S$66))+SOMMEPROD(('25-I'!$L$46:$L$66=$A62)*('25-I'!$N$45:$S$45=H$59)*('25-I'!$N$44:$S$44=H$58)*('25-I'!$N$46:$S$66))+SOMMEPROD(('26-J'!$L$46:$L$66=$A62)*('26-J'!$N$45:$S$45=H$59)*('26-J'!$N$44:$S$44=H$58)*('26-J'!$N$46:$S$66))+SOMMEPROD(('27-K'!$L$46:$L$66=$A62)*('27-K'!$N$45:$S$45=H$59)*('27-K'!$N$44:$S$44=H$58)*('27-K'!$N$46:$S$66))+SOMMEPROD(('28-L'!$L$46:$L$66=$A62)*('28-L'!$N$45:$S$45=H$59)*('28-L'!$N$44:$S$44=H$58)*('28-L'!$N$46:$S$66))</f>
        <v>#NAME?</v>
      </c>
      <c r="I62" s="19" t="e">
        <f ca="1">SOMMEPROD(('19-C'!$L$46:$L$66=$A62)*('19-C'!$N$45:$S$45=I$59)*('19-C'!$N$44:$S$44=I$58)*('19-C'!$N$46:$S$66))+SOMMEPROD(('20-D'!$L$46:$L$66=$A62)*('20-D'!$N$45:$S$45=I$59)*('20-D'!$N$44:$S$44=I$58)*('20-D'!$N$46:$S$66))+SOMMEPROD(('21-E'!$L$46:$L$66=$A62)*('21-E'!$N$45:$S$45=I$59)*('21-E'!$N$44:$S$44=I$58)*('21-E'!$N$46:$S$66))+SOMMEPROD(('22-F'!$L$46:$L$66=$A62)*('22-F'!$N$45:$S$45=I$59)*('22-F'!$N$44:$S$44=I$58)*('22-F'!$N$46:$S$66))+SOMMEPROD(('23-G'!$L$46:$L$66=$A62)*('23-G'!$N$45:$S$45=I$59)*('23-G'!$N$44:$S$44=I$58)*('23-G'!$N$46:$S$66))+SOMMEPROD(('24-H'!$L$46:$L$66=$A62)*('24-H'!$N$45:$S$45=I$59)*('24-H'!$N$44:$S$44=I$58)*('24-H'!$N$46:$S$66))+SOMMEPROD(('25-I'!$L$46:$L$66=$A62)*('25-I'!$N$45:$S$45=I$59)*('25-I'!$N$44:$S$44=I$58)*('25-I'!$N$46:$S$66))+SOMMEPROD(('26-J'!$L$46:$L$66=$A62)*('26-J'!$N$45:$S$45=I$59)*('26-J'!$N$44:$S$44=I$58)*('26-J'!$N$46:$S$66))+SOMMEPROD(('27-K'!$L$46:$L$66=$A62)*('27-K'!$N$45:$S$45=I$59)*('27-K'!$N$44:$S$44=I$58)*('27-K'!$N$46:$S$66))+SOMMEPROD(('28-L'!$L$46:$L$66=$A62)*('28-L'!$N$45:$S$45=I$59)*('28-L'!$N$44:$S$44=I$58)*('28-L'!$N$46:$S$66))</f>
        <v>#NAME?</v>
      </c>
      <c r="J62" s="19" t="e">
        <f ca="1">SOMMEPROD(('19-C'!$L$46:$L$66=$A62)*('19-C'!$N$45:$S$45=J$59)*('19-C'!$N$44:$S$44=J$58)*('19-C'!$N$46:$S$66))+SOMMEPROD(('20-D'!$L$46:$L$66=$A62)*('20-D'!$N$45:$S$45=J$59)*('20-D'!$N$44:$S$44=J$58)*('20-D'!$N$46:$S$66))+SOMMEPROD(('21-E'!$L$46:$L$66=$A62)*('21-E'!$N$45:$S$45=J$59)*('21-E'!$N$44:$S$44=J$58)*('21-E'!$N$46:$S$66))+SOMMEPROD(('22-F'!$L$46:$L$66=$A62)*('22-F'!$N$45:$S$45=J$59)*('22-F'!$N$44:$S$44=J$58)*('22-F'!$N$46:$S$66))+SOMMEPROD(('23-G'!$L$46:$L$66=$A62)*('23-G'!$N$45:$S$45=J$59)*('23-G'!$N$44:$S$44=J$58)*('23-G'!$N$46:$S$66))+SOMMEPROD(('24-H'!$L$46:$L$66=$A62)*('24-H'!$N$45:$S$45=J$59)*('24-H'!$N$44:$S$44=J$58)*('24-H'!$N$46:$S$66))+SOMMEPROD(('25-I'!$L$46:$L$66=$A62)*('25-I'!$N$45:$S$45=J$59)*('25-I'!$N$44:$S$44=J$58)*('25-I'!$N$46:$S$66))+SOMMEPROD(('26-J'!$L$46:$L$66=$A62)*('26-J'!$N$45:$S$45=J$59)*('26-J'!$N$44:$S$44=J$58)*('26-J'!$N$46:$S$66))+SOMMEPROD(('27-K'!$L$46:$L$66=$A62)*('27-K'!$N$45:$S$45=J$59)*('27-K'!$N$44:$S$44=J$58)*('27-K'!$N$46:$S$66))+SOMMEPROD(('28-L'!$L$46:$L$66=$A62)*('28-L'!$N$45:$S$45=J$59)*('28-L'!$N$44:$S$44=J$58)*('28-L'!$N$46:$S$66))</f>
        <v>#NAME?</v>
      </c>
      <c r="K62" s="19" t="e">
        <f ca="1">SOMMEPROD(('19-C'!$L$46:$L$66=$A62)*('19-C'!$N$45:$S$45=K$59)*('19-C'!$N$44:$S$44=K$58)*('19-C'!$N$46:$S$66))+SOMMEPROD(('20-D'!$L$46:$L$66=$A62)*('20-D'!$N$45:$S$45=K$59)*('20-D'!$N$44:$S$44=K$58)*('20-D'!$N$46:$S$66))+SOMMEPROD(('21-E'!$L$46:$L$66=$A62)*('21-E'!$N$45:$S$45=K$59)*('21-E'!$N$44:$S$44=K$58)*('21-E'!$N$46:$S$66))+SOMMEPROD(('22-F'!$L$46:$L$66=$A62)*('22-F'!$N$45:$S$45=K$59)*('22-F'!$N$44:$S$44=K$58)*('22-F'!$N$46:$S$66))+SOMMEPROD(('23-G'!$L$46:$L$66=$A62)*('23-G'!$N$45:$S$45=K$59)*('23-G'!$N$44:$S$44=K$58)*('23-G'!$N$46:$S$66))+SOMMEPROD(('24-H'!$L$46:$L$66=$A62)*('24-H'!$N$45:$S$45=K$59)*('24-H'!$N$44:$S$44=K$58)*('24-H'!$N$46:$S$66))+SOMMEPROD(('25-I'!$L$46:$L$66=$A62)*('25-I'!$N$45:$S$45=K$59)*('25-I'!$N$44:$S$44=K$58)*('25-I'!$N$46:$S$66))+SOMMEPROD(('26-J'!$L$46:$L$66=$A62)*('26-J'!$N$45:$S$45=K$59)*('26-J'!$N$44:$S$44=K$58)*('26-J'!$N$46:$S$66))+SOMMEPROD(('27-K'!$L$46:$L$66=$A62)*('27-K'!$N$45:$S$45=K$59)*('27-K'!$N$44:$S$44=K$58)*('27-K'!$N$46:$S$66))+SOMMEPROD(('28-L'!$L$46:$L$66=$A62)*('28-L'!$N$45:$S$45=K$59)*('28-L'!$N$44:$S$44=K$58)*('28-L'!$N$46:$S$66))</f>
        <v>#NAME?</v>
      </c>
      <c r="L62" s="19" t="e">
        <f ca="1">SOMMEPROD(('19-C'!$L$46:$L$66=$A62)*('19-C'!$N$45:$S$45=L$59)*('19-C'!$N$44:$S$44=L$58)*('19-C'!$N$46:$S$66))+SOMMEPROD(('20-D'!$L$46:$L$66=$A62)*('20-D'!$N$45:$S$45=L$59)*('20-D'!$N$44:$S$44=L$58)*('20-D'!$N$46:$S$66))+SOMMEPROD(('21-E'!$L$46:$L$66=$A62)*('21-E'!$N$45:$S$45=L$59)*('21-E'!$N$44:$S$44=L$58)*('21-E'!$N$46:$S$66))+SOMMEPROD(('22-F'!$L$46:$L$66=$A62)*('22-F'!$N$45:$S$45=L$59)*('22-F'!$N$44:$S$44=L$58)*('22-F'!$N$46:$S$66))+SOMMEPROD(('23-G'!$L$46:$L$66=$A62)*('23-G'!$N$45:$S$45=L$59)*('23-G'!$N$44:$S$44=L$58)*('23-G'!$N$46:$S$66))+SOMMEPROD(('24-H'!$L$46:$L$66=$A62)*('24-H'!$N$45:$S$45=L$59)*('24-H'!$N$44:$S$44=L$58)*('24-H'!$N$46:$S$66))+SOMMEPROD(('25-I'!$L$46:$L$66=$A62)*('25-I'!$N$45:$S$45=L$59)*('25-I'!$N$44:$S$44=L$58)*('25-I'!$N$46:$S$66))+SOMMEPROD(('26-J'!$L$46:$L$66=$A62)*('26-J'!$N$45:$S$45=L$59)*('26-J'!$N$44:$S$44=L$58)*('26-J'!$N$46:$S$66))+SOMMEPROD(('27-K'!$L$46:$L$66=$A62)*('27-K'!$N$45:$S$45=L$59)*('27-K'!$N$44:$S$44=L$58)*('27-K'!$N$46:$S$66))+SOMMEPROD(('28-L'!$L$46:$L$66=$A62)*('28-L'!$N$45:$S$45=L$59)*('28-L'!$N$44:$S$44=L$58)*('28-L'!$N$46:$S$66))</f>
        <v>#NAME?</v>
      </c>
      <c r="M62" s="19" t="e">
        <f ca="1">SOMMEPROD(('19-C'!$L$46:$L$66=$A62)*('19-C'!$N$45:$S$45=M$59)*('19-C'!$N$44:$S$44=M$58)*('19-C'!$N$46:$S$66))+SOMMEPROD(('20-D'!$L$46:$L$66=$A62)*('20-D'!$N$45:$S$45=M$59)*('20-D'!$N$44:$S$44=M$58)*('20-D'!$N$46:$S$66))+SOMMEPROD(('21-E'!$L$46:$L$66=$A62)*('21-E'!$N$45:$S$45=M$59)*('21-E'!$N$44:$S$44=M$58)*('21-E'!$N$46:$S$66))+SOMMEPROD(('22-F'!$L$46:$L$66=$A62)*('22-F'!$N$45:$S$45=M$59)*('22-F'!$N$44:$S$44=M$58)*('22-F'!$N$46:$S$66))+SOMMEPROD(('23-G'!$L$46:$L$66=$A62)*('23-G'!$N$45:$S$45=M$59)*('23-G'!$N$44:$S$44=M$58)*('23-G'!$N$46:$S$66))+SOMMEPROD(('24-H'!$L$46:$L$66=$A62)*('24-H'!$N$45:$S$45=M$59)*('24-H'!$N$44:$S$44=M$58)*('24-H'!$N$46:$S$66))+SOMMEPROD(('25-I'!$L$46:$L$66=$A62)*('25-I'!$N$45:$S$45=M$59)*('25-I'!$N$44:$S$44=M$58)*('25-I'!$N$46:$S$66))+SOMMEPROD(('26-J'!$L$46:$L$66=$A62)*('26-J'!$N$45:$S$45=M$59)*('26-J'!$N$44:$S$44=M$58)*('26-J'!$N$46:$S$66))+SOMMEPROD(('27-K'!$L$46:$L$66=$A62)*('27-K'!$N$45:$S$45=M$59)*('27-K'!$N$44:$S$44=M$58)*('27-K'!$N$46:$S$66))+SOMMEPROD(('28-L'!$L$46:$L$66=$A62)*('28-L'!$N$45:$S$45=M$59)*('28-L'!$N$44:$S$44=M$58)*('28-L'!$N$46:$S$66))</f>
        <v>#NAME?</v>
      </c>
      <c r="N62" s="19" t="e">
        <f ca="1">SOMMEPROD(('19-C'!$L$46:$L$66=$A62)*('19-C'!$N$45:$S$45=N$59)*('19-C'!$N$44:$S$44=N$58)*('19-C'!$N$46:$S$66))+SOMMEPROD(('20-D'!$L$46:$L$66=$A62)*('20-D'!$N$45:$S$45=N$59)*('20-D'!$N$44:$S$44=N$58)*('20-D'!$N$46:$S$66))+SOMMEPROD(('21-E'!$L$46:$L$66=$A62)*('21-E'!$N$45:$S$45=N$59)*('21-E'!$N$44:$S$44=N$58)*('21-E'!$N$46:$S$66))+SOMMEPROD(('22-F'!$L$46:$L$66=$A62)*('22-F'!$N$45:$S$45=N$59)*('22-F'!$N$44:$S$44=N$58)*('22-F'!$N$46:$S$66))+SOMMEPROD(('23-G'!$L$46:$L$66=$A62)*('23-G'!$N$45:$S$45=N$59)*('23-G'!$N$44:$S$44=N$58)*('23-G'!$N$46:$S$66))+SOMMEPROD(('24-H'!$L$46:$L$66=$A62)*('24-H'!$N$45:$S$45=N$59)*('24-H'!$N$44:$S$44=N$58)*('24-H'!$N$46:$S$66))+SOMMEPROD(('25-I'!$L$46:$L$66=$A62)*('25-I'!$N$45:$S$45=N$59)*('25-I'!$N$44:$S$44=N$58)*('25-I'!$N$46:$S$66))+SOMMEPROD(('26-J'!$L$46:$L$66=$A62)*('26-J'!$N$45:$S$45=N$59)*('26-J'!$N$44:$S$44=N$58)*('26-J'!$N$46:$S$66))+SOMMEPROD(('27-K'!$L$46:$L$66=$A62)*('27-K'!$N$45:$S$45=N$59)*('27-K'!$N$44:$S$44=N$58)*('27-K'!$N$46:$S$66))+SOMMEPROD(('28-L'!$L$46:$L$66=$A62)*('28-L'!$N$45:$S$45=N$59)*('28-L'!$N$44:$S$44=N$58)*('28-L'!$N$46:$S$66))</f>
        <v>#NAME?</v>
      </c>
      <c r="O62" s="19" t="e">
        <f ca="1">SOMMEPROD(('19-C'!$L$46:$L$66=$A62)*('19-C'!$N$45:$S$45=O$59)*('19-C'!$N$44:$S$44=O$58)*('19-C'!$N$46:$S$66))+SOMMEPROD(('20-D'!$L$46:$L$66=$A62)*('20-D'!$N$45:$S$45=O$59)*('20-D'!$N$44:$S$44=O$58)*('20-D'!$N$46:$S$66))+SOMMEPROD(('21-E'!$L$46:$L$66=$A62)*('21-E'!$N$45:$S$45=O$59)*('21-E'!$N$44:$S$44=O$58)*('21-E'!$N$46:$S$66))+SOMMEPROD(('22-F'!$L$46:$L$66=$A62)*('22-F'!$N$45:$S$45=O$59)*('22-F'!$N$44:$S$44=O$58)*('22-F'!$N$46:$S$66))+SOMMEPROD(('23-G'!$L$46:$L$66=$A62)*('23-G'!$N$45:$S$45=O$59)*('23-G'!$N$44:$S$44=O$58)*('23-G'!$N$46:$S$66))+SOMMEPROD(('24-H'!$L$46:$L$66=$A62)*('24-H'!$N$45:$S$45=O$59)*('24-H'!$N$44:$S$44=O$58)*('24-H'!$N$46:$S$66))+SOMMEPROD(('25-I'!$L$46:$L$66=$A62)*('25-I'!$N$45:$S$45=O$59)*('25-I'!$N$44:$S$44=O$58)*('25-I'!$N$46:$S$66))+SOMMEPROD(('26-J'!$L$46:$L$66=$A62)*('26-J'!$N$45:$S$45=O$59)*('26-J'!$N$44:$S$44=O$58)*('26-J'!$N$46:$S$66))+SOMMEPROD(('27-K'!$L$46:$L$66=$A62)*('27-K'!$N$45:$S$45=O$59)*('27-K'!$N$44:$S$44=O$58)*('27-K'!$N$46:$S$66))+SOMMEPROD(('28-L'!$L$46:$L$66=$A62)*('28-L'!$N$45:$S$45=O$59)*('28-L'!$N$44:$S$44=O$58)*('28-L'!$N$46:$S$66))</f>
        <v>#NAME?</v>
      </c>
      <c r="P62" s="19" t="e">
        <f ca="1">SOMMEPROD(('19-C'!$L$46:$L$66=$A62)*('19-C'!$N$45:$S$45=P$59)*('19-C'!$N$44:$S$44=P$58)*('19-C'!$N$46:$S$66))+SOMMEPROD(('20-D'!$L$46:$L$66=$A62)*('20-D'!$N$45:$S$45=P$59)*('20-D'!$N$44:$S$44=P$58)*('20-D'!$N$46:$S$66))+SOMMEPROD(('21-E'!$L$46:$L$66=$A62)*('21-E'!$N$45:$S$45=P$59)*('21-E'!$N$44:$S$44=P$58)*('21-E'!$N$46:$S$66))+SOMMEPROD(('22-F'!$L$46:$L$66=$A62)*('22-F'!$N$45:$S$45=P$59)*('22-F'!$N$44:$S$44=P$58)*('22-F'!$N$46:$S$66))+SOMMEPROD(('23-G'!$L$46:$L$66=$A62)*('23-G'!$N$45:$S$45=P$59)*('23-G'!$N$44:$S$44=P$58)*('23-G'!$N$46:$S$66))+SOMMEPROD(('24-H'!$L$46:$L$66=$A62)*('24-H'!$N$45:$S$45=P$59)*('24-H'!$N$44:$S$44=P$58)*('24-H'!$N$46:$S$66))+SOMMEPROD(('25-I'!$L$46:$L$66=$A62)*('25-I'!$N$45:$S$45=P$59)*('25-I'!$N$44:$S$44=P$58)*('25-I'!$N$46:$S$66))+SOMMEPROD(('26-J'!$L$46:$L$66=$A62)*('26-J'!$N$45:$S$45=P$59)*('26-J'!$N$44:$S$44=P$58)*('26-J'!$N$46:$S$66))+SOMMEPROD(('27-K'!$L$46:$L$66=$A62)*('27-K'!$N$45:$S$45=P$59)*('27-K'!$N$44:$S$44=P$58)*('27-K'!$N$46:$S$66))+SOMMEPROD(('28-L'!$L$46:$L$66=$A62)*('28-L'!$N$45:$S$45=P$59)*('28-L'!$N$44:$S$44=P$58)*('28-L'!$N$46:$S$66))</f>
        <v>#NAME?</v>
      </c>
      <c r="Q62" s="19" t="e">
        <f ca="1">SOMMEPROD(('19-C'!$L$46:$L$66=$A62)*('19-C'!$N$45:$S$45=Q$59)*('19-C'!$N$44:$S$44=Q$58)*('19-C'!$N$46:$S$66))+SOMMEPROD(('20-D'!$L$46:$L$66=$A62)*('20-D'!$N$45:$S$45=Q$59)*('20-D'!$N$44:$S$44=Q$58)*('20-D'!$N$46:$S$66))+SOMMEPROD(('21-E'!$L$46:$L$66=$A62)*('21-E'!$N$45:$S$45=Q$59)*('21-E'!$N$44:$S$44=Q$58)*('21-E'!$N$46:$S$66))+SOMMEPROD(('22-F'!$L$46:$L$66=$A62)*('22-F'!$N$45:$S$45=Q$59)*('22-F'!$N$44:$S$44=Q$58)*('22-F'!$N$46:$S$66))+SOMMEPROD(('23-G'!$L$46:$L$66=$A62)*('23-G'!$N$45:$S$45=Q$59)*('23-G'!$N$44:$S$44=Q$58)*('23-G'!$N$46:$S$66))+SOMMEPROD(('24-H'!$L$46:$L$66=$A62)*('24-H'!$N$45:$S$45=Q$59)*('24-H'!$N$44:$S$44=Q$58)*('24-H'!$N$46:$S$66))+SOMMEPROD(('25-I'!$L$46:$L$66=$A62)*('25-I'!$N$45:$S$45=Q$59)*('25-I'!$N$44:$S$44=Q$58)*('25-I'!$N$46:$S$66))+SOMMEPROD(('26-J'!$L$46:$L$66=$A62)*('26-J'!$N$45:$S$45=Q$59)*('26-J'!$N$44:$S$44=Q$58)*('26-J'!$N$46:$S$66))+SOMMEPROD(('27-K'!$L$46:$L$66=$A62)*('27-K'!$N$45:$S$45=Q$59)*('27-K'!$N$44:$S$44=Q$58)*('27-K'!$N$46:$S$66))+SOMMEPROD(('28-L'!$L$46:$L$66=$A62)*('28-L'!$N$45:$S$45=Q$59)*('28-L'!$N$44:$S$44=Q$58)*('28-L'!$N$46:$S$66))</f>
        <v>#NAME?</v>
      </c>
      <c r="R62" s="19" t="e">
        <f ca="1">SOMMEPROD(('19-C'!$L$46:$L$66=$A62)*('19-C'!$N$45:$S$45=R$59)*('19-C'!$N$44:$S$44=R$58)*('19-C'!$N$46:$S$66))+SOMMEPROD(('20-D'!$L$46:$L$66=$A62)*('20-D'!$N$45:$S$45=R$59)*('20-D'!$N$44:$S$44=R$58)*('20-D'!$N$46:$S$66))+SOMMEPROD(('21-E'!$L$46:$L$66=$A62)*('21-E'!$N$45:$S$45=R$59)*('21-E'!$N$44:$S$44=R$58)*('21-E'!$N$46:$S$66))+SOMMEPROD(('22-F'!$L$46:$L$66=$A62)*('22-F'!$N$45:$S$45=R$59)*('22-F'!$N$44:$S$44=R$58)*('22-F'!$N$46:$S$66))+SOMMEPROD(('23-G'!$L$46:$L$66=$A62)*('23-G'!$N$45:$S$45=R$59)*('23-G'!$N$44:$S$44=R$58)*('23-G'!$N$46:$S$66))+SOMMEPROD(('24-H'!$L$46:$L$66=$A62)*('24-H'!$N$45:$S$45=R$59)*('24-H'!$N$44:$S$44=R$58)*('24-H'!$N$46:$S$66))+SOMMEPROD(('25-I'!$L$46:$L$66=$A62)*('25-I'!$N$45:$S$45=R$59)*('25-I'!$N$44:$S$44=R$58)*('25-I'!$N$46:$S$66))+SOMMEPROD(('26-J'!$L$46:$L$66=$A62)*('26-J'!$N$45:$S$45=R$59)*('26-J'!$N$44:$S$44=R$58)*('26-J'!$N$46:$S$66))+SOMMEPROD(('27-K'!$L$46:$L$66=$A62)*('27-K'!$N$45:$S$45=R$59)*('27-K'!$N$44:$S$44=R$58)*('27-K'!$N$46:$S$66))+SOMMEPROD(('28-L'!$L$46:$L$66=$A62)*('28-L'!$N$45:$S$45=R$59)*('28-L'!$N$44:$S$44=R$58)*('28-L'!$N$46:$S$66))</f>
        <v>#NAME?</v>
      </c>
      <c r="S62" s="19" t="e">
        <f ca="1">SOMMEPROD(('19-C'!$L$46:$L$66=$A62)*('19-C'!$N$45:$S$45=S$59)*('19-C'!$N$44:$S$44=S$58)*('19-C'!$N$46:$S$66))+SOMMEPROD(('20-D'!$L$46:$L$66=$A62)*('20-D'!$N$45:$S$45=S$59)*('20-D'!$N$44:$S$44=S$58)*('20-D'!$N$46:$S$66))+SOMMEPROD(('21-E'!$L$46:$L$66=$A62)*('21-E'!$N$45:$S$45=S$59)*('21-E'!$N$44:$S$44=S$58)*('21-E'!$N$46:$S$66))+SOMMEPROD(('22-F'!$L$46:$L$66=$A62)*('22-F'!$N$45:$S$45=S$59)*('22-F'!$N$44:$S$44=S$58)*('22-F'!$N$46:$S$66))+SOMMEPROD(('23-G'!$L$46:$L$66=$A62)*('23-G'!$N$45:$S$45=S$59)*('23-G'!$N$44:$S$44=S$58)*('23-G'!$N$46:$S$66))+SOMMEPROD(('24-H'!$L$46:$L$66=$A62)*('24-H'!$N$45:$S$45=S$59)*('24-H'!$N$44:$S$44=S$58)*('24-H'!$N$46:$S$66))+SOMMEPROD(('25-I'!$L$46:$L$66=$A62)*('25-I'!$N$45:$S$45=S$59)*('25-I'!$N$44:$S$44=S$58)*('25-I'!$N$46:$S$66))+SOMMEPROD(('26-J'!$L$46:$L$66=$A62)*('26-J'!$N$45:$S$45=S$59)*('26-J'!$N$44:$S$44=S$58)*('26-J'!$N$46:$S$66))+SOMMEPROD(('27-K'!$L$46:$L$66=$A62)*('27-K'!$N$45:$S$45=S$59)*('27-K'!$N$44:$S$44=S$58)*('27-K'!$N$46:$S$66))+SOMMEPROD(('28-L'!$L$46:$L$66=$A62)*('28-L'!$N$45:$S$45=S$59)*('28-L'!$N$44:$S$44=S$58)*('28-L'!$N$46:$S$66))</f>
        <v>#NAME?</v>
      </c>
      <c r="T62" s="19" t="e">
        <f ca="1">SOMMEPROD(('19-C'!$L$46:$L$66=$A62)*('19-C'!$N$45:$S$45=T$59)*('19-C'!$N$44:$S$44=T$58)*('19-C'!$N$46:$S$66))+SOMMEPROD(('20-D'!$L$46:$L$66=$A62)*('20-D'!$N$45:$S$45=T$59)*('20-D'!$N$44:$S$44=T$58)*('20-D'!$N$46:$S$66))+SOMMEPROD(('21-E'!$L$46:$L$66=$A62)*('21-E'!$N$45:$S$45=T$59)*('21-E'!$N$44:$S$44=T$58)*('21-E'!$N$46:$S$66))+SOMMEPROD(('22-F'!$L$46:$L$66=$A62)*('22-F'!$N$45:$S$45=T$59)*('22-F'!$N$44:$S$44=T$58)*('22-F'!$N$46:$S$66))+SOMMEPROD(('23-G'!$L$46:$L$66=$A62)*('23-G'!$N$45:$S$45=T$59)*('23-G'!$N$44:$S$44=T$58)*('23-G'!$N$46:$S$66))+SOMMEPROD(('24-H'!$L$46:$L$66=$A62)*('24-H'!$N$45:$S$45=T$59)*('24-H'!$N$44:$S$44=T$58)*('24-H'!$N$46:$S$66))+SOMMEPROD(('25-I'!$L$46:$L$66=$A62)*('25-I'!$N$45:$S$45=T$59)*('25-I'!$N$44:$S$44=T$58)*('25-I'!$N$46:$S$66))+SOMMEPROD(('26-J'!$L$46:$L$66=$A62)*('26-J'!$N$45:$S$45=T$59)*('26-J'!$N$44:$S$44=T$58)*('26-J'!$N$46:$S$66))+SOMMEPROD(('27-K'!$L$46:$L$66=$A62)*('27-K'!$N$45:$S$45=T$59)*('27-K'!$N$44:$S$44=T$58)*('27-K'!$N$46:$S$66))+SOMMEPROD(('28-L'!$L$46:$L$66=$A62)*('28-L'!$N$45:$S$45=T$59)*('28-L'!$N$44:$S$44=T$58)*('28-L'!$N$46:$S$66))</f>
        <v>#NAME?</v>
      </c>
      <c r="U62" s="19" t="e">
        <f ca="1">SOMMEPROD(('19-C'!$L$46:$L$66=$A62)*('19-C'!$N$45:$S$45=U$59)*('19-C'!$N$44:$S$44=U$58)*('19-C'!$N$46:$S$66))+SOMMEPROD(('20-D'!$L$46:$L$66=$A62)*('20-D'!$N$45:$S$45=U$59)*('20-D'!$N$44:$S$44=U$58)*('20-D'!$N$46:$S$66))+SOMMEPROD(('21-E'!$L$46:$L$66=$A62)*('21-E'!$N$45:$S$45=U$59)*('21-E'!$N$44:$S$44=U$58)*('21-E'!$N$46:$S$66))+SOMMEPROD(('22-F'!$L$46:$L$66=$A62)*('22-F'!$N$45:$S$45=U$59)*('22-F'!$N$44:$S$44=U$58)*('22-F'!$N$46:$S$66))+SOMMEPROD(('23-G'!$L$46:$L$66=$A62)*('23-G'!$N$45:$S$45=U$59)*('23-G'!$N$44:$S$44=U$58)*('23-G'!$N$46:$S$66))+SOMMEPROD(('24-H'!$L$46:$L$66=$A62)*('24-H'!$N$45:$S$45=U$59)*('24-H'!$N$44:$S$44=U$58)*('24-H'!$N$46:$S$66))+SOMMEPROD(('25-I'!$L$46:$L$66=$A62)*('25-I'!$N$45:$S$45=U$59)*('25-I'!$N$44:$S$44=U$58)*('25-I'!$N$46:$S$66))+SOMMEPROD(('26-J'!$L$46:$L$66=$A62)*('26-J'!$N$45:$S$45=U$59)*('26-J'!$N$44:$S$44=U$58)*('26-J'!$N$46:$S$66))+SOMMEPROD(('27-K'!$L$46:$L$66=$A62)*('27-K'!$N$45:$S$45=U$59)*('27-K'!$N$44:$S$44=U$58)*('27-K'!$N$46:$S$66))+SOMMEPROD(('28-L'!$L$46:$L$66=$A62)*('28-L'!$N$45:$S$45=U$59)*('28-L'!$N$44:$S$44=U$58)*('28-L'!$N$46:$S$66))</f>
        <v>#NAME?</v>
      </c>
      <c r="V62" s="19" t="e">
        <f ca="1">SOMMEPROD(('19-C'!$L$46:$L$66=$A62)*('19-C'!$N$45:$S$45=V$59)*('19-C'!$N$44:$S$44=V$58)*('19-C'!$N$46:$S$66))+SOMMEPROD(('20-D'!$L$46:$L$66=$A62)*('20-D'!$N$45:$S$45=V$59)*('20-D'!$N$44:$S$44=V$58)*('20-D'!$N$46:$S$66))+SOMMEPROD(('21-E'!$L$46:$L$66=$A62)*('21-E'!$N$45:$S$45=V$59)*('21-E'!$N$44:$S$44=V$58)*('21-E'!$N$46:$S$66))+SOMMEPROD(('22-F'!$L$46:$L$66=$A62)*('22-F'!$N$45:$S$45=V$59)*('22-F'!$N$44:$S$44=V$58)*('22-F'!$N$46:$S$66))+SOMMEPROD(('23-G'!$L$46:$L$66=$A62)*('23-G'!$N$45:$S$45=V$59)*('23-G'!$N$44:$S$44=V$58)*('23-G'!$N$46:$S$66))+SOMMEPROD(('24-H'!$L$46:$L$66=$A62)*('24-H'!$N$45:$S$45=V$59)*('24-H'!$N$44:$S$44=V$58)*('24-H'!$N$46:$S$66))+SOMMEPROD(('25-I'!$L$46:$L$66=$A62)*('25-I'!$N$45:$S$45=V$59)*('25-I'!$N$44:$S$44=V$58)*('25-I'!$N$46:$S$66))+SOMMEPROD(('26-J'!$L$46:$L$66=$A62)*('26-J'!$N$45:$S$45=V$59)*('26-J'!$N$44:$S$44=V$58)*('26-J'!$N$46:$S$66))+SOMMEPROD(('27-K'!$L$46:$L$66=$A62)*('27-K'!$N$45:$S$45=V$59)*('27-K'!$N$44:$S$44=V$58)*('27-K'!$N$46:$S$66))+SOMMEPROD(('28-L'!$L$46:$L$66=$A62)*('28-L'!$N$45:$S$45=V$59)*('28-L'!$N$44:$S$44=V$58)*('28-L'!$N$46:$S$66))</f>
        <v>#NAME?</v>
      </c>
      <c r="W62" s="19" t="e">
        <f ca="1">SOMMEPROD(('19-C'!$L$46:$L$66=$A62)*('19-C'!$N$45:$S$45=W$59)*('19-C'!$N$44:$S$44=W$58)*('19-C'!$N$46:$S$66))+SOMMEPROD(('20-D'!$L$46:$L$66=$A62)*('20-D'!$N$45:$S$45=W$59)*('20-D'!$N$44:$S$44=W$58)*('20-D'!$N$46:$S$66))+SOMMEPROD(('21-E'!$L$46:$L$66=$A62)*('21-E'!$N$45:$S$45=W$59)*('21-E'!$N$44:$S$44=W$58)*('21-E'!$N$46:$S$66))+SOMMEPROD(('22-F'!$L$46:$L$66=$A62)*('22-F'!$N$45:$S$45=W$59)*('22-F'!$N$44:$S$44=W$58)*('22-F'!$N$46:$S$66))+SOMMEPROD(('23-G'!$L$46:$L$66=$A62)*('23-G'!$N$45:$S$45=W$59)*('23-G'!$N$44:$S$44=W$58)*('23-G'!$N$46:$S$66))+SOMMEPROD(('24-H'!$L$46:$L$66=$A62)*('24-H'!$N$45:$S$45=W$59)*('24-H'!$N$44:$S$44=W$58)*('24-H'!$N$46:$S$66))+SOMMEPROD(('25-I'!$L$46:$L$66=$A62)*('25-I'!$N$45:$S$45=W$59)*('25-I'!$N$44:$S$44=W$58)*('25-I'!$N$46:$S$66))+SOMMEPROD(('26-J'!$L$46:$L$66=$A62)*('26-J'!$N$45:$S$45=W$59)*('26-J'!$N$44:$S$44=W$58)*('26-J'!$N$46:$S$66))+SOMMEPROD(('27-K'!$L$46:$L$66=$A62)*('27-K'!$N$45:$S$45=W$59)*('27-K'!$N$44:$S$44=W$58)*('27-K'!$N$46:$S$66))+SOMMEPROD(('28-L'!$L$46:$L$66=$A62)*('28-L'!$N$45:$S$45=W$59)*('28-L'!$N$44:$S$44=W$58)*('28-L'!$N$46:$S$66))</f>
        <v>#NAME?</v>
      </c>
      <c r="X62" s="19" t="e">
        <f ca="1">SOMMEPROD(('19-C'!$L$46:$L$66=$A62)*('19-C'!$N$45:$S$45=X$59)*('19-C'!$N$44:$S$44=X$58)*('19-C'!$N$46:$S$66))+SOMMEPROD(('20-D'!$L$46:$L$66=$A62)*('20-D'!$N$45:$S$45=X$59)*('20-D'!$N$44:$S$44=X$58)*('20-D'!$N$46:$S$66))+SOMMEPROD(('21-E'!$L$46:$L$66=$A62)*('21-E'!$N$45:$S$45=X$59)*('21-E'!$N$44:$S$44=X$58)*('21-E'!$N$46:$S$66))+SOMMEPROD(('22-F'!$L$46:$L$66=$A62)*('22-F'!$N$45:$S$45=X$59)*('22-F'!$N$44:$S$44=X$58)*('22-F'!$N$46:$S$66))+SOMMEPROD(('23-G'!$L$46:$L$66=$A62)*('23-G'!$N$45:$S$45=X$59)*('23-G'!$N$44:$S$44=X$58)*('23-G'!$N$46:$S$66))+SOMMEPROD(('24-H'!$L$46:$L$66=$A62)*('24-H'!$N$45:$S$45=X$59)*('24-H'!$N$44:$S$44=X$58)*('24-H'!$N$46:$S$66))+SOMMEPROD(('25-I'!$L$46:$L$66=$A62)*('25-I'!$N$45:$S$45=X$59)*('25-I'!$N$44:$S$44=X$58)*('25-I'!$N$46:$S$66))+SOMMEPROD(('26-J'!$L$46:$L$66=$A62)*('26-J'!$N$45:$S$45=X$59)*('26-J'!$N$44:$S$44=X$58)*('26-J'!$N$46:$S$66))+SOMMEPROD(('27-K'!$L$46:$L$66=$A62)*('27-K'!$N$45:$S$45=X$59)*('27-K'!$N$44:$S$44=X$58)*('27-K'!$N$46:$S$66))+SOMMEPROD(('28-L'!$L$46:$L$66=$A62)*('28-L'!$N$45:$S$45=X$59)*('28-L'!$N$44:$S$44=X$58)*('28-L'!$N$46:$S$66))</f>
        <v>#NAME?</v>
      </c>
      <c r="Y62" s="135" t="e">
        <f t="shared" ca="1" si="25"/>
        <v>#NAME?</v>
      </c>
      <c r="AA62" s="54">
        <f t="shared" si="26"/>
        <v>2022</v>
      </c>
      <c r="AB62" s="19">
        <f t="shared" si="27"/>
        <v>408.30999999999995</v>
      </c>
      <c r="AC62" s="19">
        <f t="shared" si="27"/>
        <v>466.9</v>
      </c>
      <c r="AD62" s="19">
        <f t="shared" si="27"/>
        <v>4706.6499999999996</v>
      </c>
      <c r="AE62" s="19">
        <f t="shared" si="27"/>
        <v>1239.42</v>
      </c>
      <c r="AF62" s="19">
        <f t="shared" si="27"/>
        <v>4908.3999999999996</v>
      </c>
      <c r="AG62" s="19">
        <f t="shared" si="27"/>
        <v>1463.9499999999998</v>
      </c>
      <c r="AH62" s="19">
        <f t="shared" si="27"/>
        <v>17648.34</v>
      </c>
      <c r="AI62" s="19">
        <f t="shared" si="27"/>
        <v>7044.5199999999995</v>
      </c>
      <c r="AJ62" s="19">
        <f t="shared" si="27"/>
        <v>7906.32</v>
      </c>
      <c r="AK62" s="19">
        <f t="shared" si="27"/>
        <v>7652.7000000000007</v>
      </c>
      <c r="AL62" s="19">
        <f t="shared" si="28"/>
        <v>14371</v>
      </c>
      <c r="AM62" s="19">
        <f t="shared" si="28"/>
        <v>5448.7999999999993</v>
      </c>
      <c r="AN62" s="19">
        <f t="shared" si="28"/>
        <v>6715.2999999999993</v>
      </c>
      <c r="AO62" s="19">
        <f t="shared" si="28"/>
        <v>4160.8999999999996</v>
      </c>
      <c r="AP62" s="19">
        <f t="shared" si="28"/>
        <v>9913.8199999999979</v>
      </c>
      <c r="AQ62" s="19">
        <f t="shared" si="28"/>
        <v>94821.1</v>
      </c>
      <c r="AR62" s="19">
        <f t="shared" si="28"/>
        <v>0</v>
      </c>
      <c r="AS62" s="135">
        <f t="shared" si="29"/>
        <v>188876.43</v>
      </c>
    </row>
    <row r="63" spans="1:45" ht="15" customHeight="1" x14ac:dyDescent="0.25">
      <c r="A63" s="54">
        <f t="shared" si="30"/>
        <v>2023</v>
      </c>
      <c r="B63" s="19" t="e">
        <f ca="1">SOMMEPROD(('19-C'!$L$46:$L$66=$A63)*('19-C'!$N$45:$S$45=B$59)*('19-C'!$N$44:$S$44=B$58)*('19-C'!$N$46:$S$66))+SOMMEPROD(('20-D'!$L$46:$L$66=$A63)*('20-D'!$N$45:$S$45=B$59)*('20-D'!$N$44:$S$44=B$58)*('20-D'!$N$46:$S$66))+SOMMEPROD(('21-E'!$L$46:$L$66=$A63)*('21-E'!$N$45:$S$45=B$59)*('21-E'!$N$44:$S$44=B$58)*('21-E'!$N$46:$S$66))+SOMMEPROD(('22-F'!$L$46:$L$66=$A63)*('22-F'!$N$45:$S$45=B$59)*('22-F'!$N$44:$S$44=B$58)*('22-F'!$N$46:$S$66))+SOMMEPROD(('23-G'!$L$46:$L$66=$A63)*('23-G'!$N$45:$S$45=B$59)*('23-G'!$N$44:$S$44=B$58)*('23-G'!$N$46:$S$66))+SOMMEPROD(('24-H'!$L$46:$L$66=$A63)*('24-H'!$N$45:$S$45=B$59)*('24-H'!$N$44:$S$44=B$58)*('24-H'!$N$46:$S$66))+SOMMEPROD(('25-I'!$L$46:$L$66=$A63)*('25-I'!$N$45:$S$45=B$59)*('25-I'!$N$44:$S$44=B$58)*('25-I'!$N$46:$S$66))+SOMMEPROD(('26-J'!$L$46:$L$66=$A63)*('26-J'!$N$45:$S$45=B$59)*('26-J'!$N$44:$S$44=B$58)*('26-J'!$N$46:$S$66))+SOMMEPROD(('27-K'!$L$46:$L$66=$A63)*('27-K'!$N$45:$S$45=B$59)*('27-K'!$N$44:$S$44=B$58)*('27-K'!$N$46:$S$66))+SOMMEPROD(('28-L'!$L$46:$L$66=$A63)*('28-L'!$N$45:$S$45=B$59)*('28-L'!$N$44:$S$44=B$58)*('28-L'!$N$46:$S$66))</f>
        <v>#NAME?</v>
      </c>
      <c r="C63" s="19" t="e">
        <f ca="1">SOMMEPROD(('19-C'!$L$46:$L$66=$A63)*('19-C'!$N$45:$S$45=C$59)*('19-C'!$N$44:$S$44=C$58)*('19-C'!$N$46:$S$66))+SOMMEPROD(('20-D'!$L$46:$L$66=$A63)*('20-D'!$N$45:$S$45=C$59)*('20-D'!$N$44:$S$44=C$58)*('20-D'!$N$46:$S$66))+SOMMEPROD(('21-E'!$L$46:$L$66=$A63)*('21-E'!$N$45:$S$45=C$59)*('21-E'!$N$44:$S$44=C$58)*('21-E'!$N$46:$S$66))+SOMMEPROD(('22-F'!$L$46:$L$66=$A63)*('22-F'!$N$45:$S$45=C$59)*('22-F'!$N$44:$S$44=C$58)*('22-F'!$N$46:$S$66))+SOMMEPROD(('23-G'!$L$46:$L$66=$A63)*('23-G'!$N$45:$S$45=C$59)*('23-G'!$N$44:$S$44=C$58)*('23-G'!$N$46:$S$66))+SOMMEPROD(('24-H'!$L$46:$L$66=$A63)*('24-H'!$N$45:$S$45=C$59)*('24-H'!$N$44:$S$44=C$58)*('24-H'!$N$46:$S$66))+SOMMEPROD(('25-I'!$L$46:$L$66=$A63)*('25-I'!$N$45:$S$45=C$59)*('25-I'!$N$44:$S$44=C$58)*('25-I'!$N$46:$S$66))+SOMMEPROD(('26-J'!$L$46:$L$66=$A63)*('26-J'!$N$45:$S$45=C$59)*('26-J'!$N$44:$S$44=C$58)*('26-J'!$N$46:$S$66))+SOMMEPROD(('27-K'!$L$46:$L$66=$A63)*('27-K'!$N$45:$S$45=C$59)*('27-K'!$N$44:$S$44=C$58)*('27-K'!$N$46:$S$66))+SOMMEPROD(('28-L'!$L$46:$L$66=$A63)*('28-L'!$N$45:$S$45=C$59)*('28-L'!$N$44:$S$44=C$58)*('28-L'!$N$46:$S$66))</f>
        <v>#NAME?</v>
      </c>
      <c r="D63" s="19" t="e">
        <f ca="1">SOMMEPROD(('19-C'!$L$46:$L$66=$A63)*('19-C'!$N$45:$S$45=D$59)*('19-C'!$N$44:$S$44=D$58)*('19-C'!$N$46:$S$66))+SOMMEPROD(('20-D'!$L$46:$L$66=$A63)*('20-D'!$N$45:$S$45=D$59)*('20-D'!$N$44:$S$44=D$58)*('20-D'!$N$46:$S$66))+SOMMEPROD(('21-E'!$L$46:$L$66=$A63)*('21-E'!$N$45:$S$45=D$59)*('21-E'!$N$44:$S$44=D$58)*('21-E'!$N$46:$S$66))+SOMMEPROD(('22-F'!$L$46:$L$66=$A63)*('22-F'!$N$45:$S$45=D$59)*('22-F'!$N$44:$S$44=D$58)*('22-F'!$N$46:$S$66))+SOMMEPROD(('23-G'!$L$46:$L$66=$A63)*('23-G'!$N$45:$S$45=D$59)*('23-G'!$N$44:$S$44=D$58)*('23-G'!$N$46:$S$66))+SOMMEPROD(('24-H'!$L$46:$L$66=$A63)*('24-H'!$N$45:$S$45=D$59)*('24-H'!$N$44:$S$44=D$58)*('24-H'!$N$46:$S$66))+SOMMEPROD(('25-I'!$L$46:$L$66=$A63)*('25-I'!$N$45:$S$45=D$59)*('25-I'!$N$44:$S$44=D$58)*('25-I'!$N$46:$S$66))+SOMMEPROD(('26-J'!$L$46:$L$66=$A63)*('26-J'!$N$45:$S$45=D$59)*('26-J'!$N$44:$S$44=D$58)*('26-J'!$N$46:$S$66))+SOMMEPROD(('27-K'!$L$46:$L$66=$A63)*('27-K'!$N$45:$S$45=D$59)*('27-K'!$N$44:$S$44=D$58)*('27-K'!$N$46:$S$66))+SOMMEPROD(('28-L'!$L$46:$L$66=$A63)*('28-L'!$N$45:$S$45=D$59)*('28-L'!$N$44:$S$44=D$58)*('28-L'!$N$46:$S$66))</f>
        <v>#NAME?</v>
      </c>
      <c r="E63" s="19" t="e">
        <f ca="1">SOMMEPROD(('19-C'!$L$46:$L$66=$A63)*('19-C'!$N$45:$S$45=E$59)*('19-C'!$N$44:$S$44=E$58)*('19-C'!$N$46:$S$66))+SOMMEPROD(('20-D'!$L$46:$L$66=$A63)*('20-D'!$N$45:$S$45=E$59)*('20-D'!$N$44:$S$44=E$58)*('20-D'!$N$46:$S$66))+SOMMEPROD(('21-E'!$L$46:$L$66=$A63)*('21-E'!$N$45:$S$45=E$59)*('21-E'!$N$44:$S$44=E$58)*('21-E'!$N$46:$S$66))+SOMMEPROD(('22-F'!$L$46:$L$66=$A63)*('22-F'!$N$45:$S$45=E$59)*('22-F'!$N$44:$S$44=E$58)*('22-F'!$N$46:$S$66))+SOMMEPROD(('23-G'!$L$46:$L$66=$A63)*('23-G'!$N$45:$S$45=E$59)*('23-G'!$N$44:$S$44=E$58)*('23-G'!$N$46:$S$66))+SOMMEPROD(('24-H'!$L$46:$L$66=$A63)*('24-H'!$N$45:$S$45=E$59)*('24-H'!$N$44:$S$44=E$58)*('24-H'!$N$46:$S$66))+SOMMEPROD(('25-I'!$L$46:$L$66=$A63)*('25-I'!$N$45:$S$45=E$59)*('25-I'!$N$44:$S$44=E$58)*('25-I'!$N$46:$S$66))+SOMMEPROD(('26-J'!$L$46:$L$66=$A63)*('26-J'!$N$45:$S$45=E$59)*('26-J'!$N$44:$S$44=E$58)*('26-J'!$N$46:$S$66))+SOMMEPROD(('27-K'!$L$46:$L$66=$A63)*('27-K'!$N$45:$S$45=E$59)*('27-K'!$N$44:$S$44=E$58)*('27-K'!$N$46:$S$66))+SOMMEPROD(('28-L'!$L$46:$L$66=$A63)*('28-L'!$N$45:$S$45=E$59)*('28-L'!$N$44:$S$44=E$58)*('28-L'!$N$46:$S$66))</f>
        <v>#NAME?</v>
      </c>
      <c r="F63" s="19" t="e">
        <f ca="1">SOMMEPROD(('19-C'!$L$46:$L$66=$A63)*('19-C'!$N$45:$S$45=F$59)*('19-C'!$N$44:$S$44=F$58)*('19-C'!$N$46:$S$66))+SOMMEPROD(('20-D'!$L$46:$L$66=$A63)*('20-D'!$N$45:$S$45=F$59)*('20-D'!$N$44:$S$44=F$58)*('20-D'!$N$46:$S$66))+SOMMEPROD(('21-E'!$L$46:$L$66=$A63)*('21-E'!$N$45:$S$45=F$59)*('21-E'!$N$44:$S$44=F$58)*('21-E'!$N$46:$S$66))+SOMMEPROD(('22-F'!$L$46:$L$66=$A63)*('22-F'!$N$45:$S$45=F$59)*('22-F'!$N$44:$S$44=F$58)*('22-F'!$N$46:$S$66))+SOMMEPROD(('23-G'!$L$46:$L$66=$A63)*('23-G'!$N$45:$S$45=F$59)*('23-G'!$N$44:$S$44=F$58)*('23-G'!$N$46:$S$66))+SOMMEPROD(('24-H'!$L$46:$L$66=$A63)*('24-H'!$N$45:$S$45=F$59)*('24-H'!$N$44:$S$44=F$58)*('24-H'!$N$46:$S$66))+SOMMEPROD(('25-I'!$L$46:$L$66=$A63)*('25-I'!$N$45:$S$45=F$59)*('25-I'!$N$44:$S$44=F$58)*('25-I'!$N$46:$S$66))+SOMMEPROD(('26-J'!$L$46:$L$66=$A63)*('26-J'!$N$45:$S$45=F$59)*('26-J'!$N$44:$S$44=F$58)*('26-J'!$N$46:$S$66))+SOMMEPROD(('27-K'!$L$46:$L$66=$A63)*('27-K'!$N$45:$S$45=F$59)*('27-K'!$N$44:$S$44=F$58)*('27-K'!$N$46:$S$66))+SOMMEPROD(('28-L'!$L$46:$L$66=$A63)*('28-L'!$N$45:$S$45=F$59)*('28-L'!$N$44:$S$44=F$58)*('28-L'!$N$46:$S$66))</f>
        <v>#NAME?</v>
      </c>
      <c r="G63" s="19" t="e">
        <f ca="1">SOMMEPROD(('19-C'!$L$46:$L$66=$A63)*('19-C'!$N$45:$S$45=G$59)*('19-C'!$N$44:$S$44=G$58)*('19-C'!$N$46:$S$66))+SOMMEPROD(('20-D'!$L$46:$L$66=$A63)*('20-D'!$N$45:$S$45=G$59)*('20-D'!$N$44:$S$44=G$58)*('20-D'!$N$46:$S$66))+SOMMEPROD(('21-E'!$L$46:$L$66=$A63)*('21-E'!$N$45:$S$45=G$59)*('21-E'!$N$44:$S$44=G$58)*('21-E'!$N$46:$S$66))+SOMMEPROD(('22-F'!$L$46:$L$66=$A63)*('22-F'!$N$45:$S$45=G$59)*('22-F'!$N$44:$S$44=G$58)*('22-F'!$N$46:$S$66))+SOMMEPROD(('23-G'!$L$46:$L$66=$A63)*('23-G'!$N$45:$S$45=G$59)*('23-G'!$N$44:$S$44=G$58)*('23-G'!$N$46:$S$66))+SOMMEPROD(('24-H'!$L$46:$L$66=$A63)*('24-H'!$N$45:$S$45=G$59)*('24-H'!$N$44:$S$44=G$58)*('24-H'!$N$46:$S$66))+SOMMEPROD(('25-I'!$L$46:$L$66=$A63)*('25-I'!$N$45:$S$45=G$59)*('25-I'!$N$44:$S$44=G$58)*('25-I'!$N$46:$S$66))+SOMMEPROD(('26-J'!$L$46:$L$66=$A63)*('26-J'!$N$45:$S$45=G$59)*('26-J'!$N$44:$S$44=G$58)*('26-J'!$N$46:$S$66))+SOMMEPROD(('27-K'!$L$46:$L$66=$A63)*('27-K'!$N$45:$S$45=G$59)*('27-K'!$N$44:$S$44=G$58)*('27-K'!$N$46:$S$66))+SOMMEPROD(('28-L'!$L$46:$L$66=$A63)*('28-L'!$N$45:$S$45=G$59)*('28-L'!$N$44:$S$44=G$58)*('28-L'!$N$46:$S$66))</f>
        <v>#NAME?</v>
      </c>
      <c r="H63" s="19" t="e">
        <f ca="1">SOMMEPROD(('19-C'!$L$46:$L$66=$A63)*('19-C'!$N$45:$S$45=H$59)*('19-C'!$N$44:$S$44=H$58)*('19-C'!$N$46:$S$66))+SOMMEPROD(('20-D'!$L$46:$L$66=$A63)*('20-D'!$N$45:$S$45=H$59)*('20-D'!$N$44:$S$44=H$58)*('20-D'!$N$46:$S$66))+SOMMEPROD(('21-E'!$L$46:$L$66=$A63)*('21-E'!$N$45:$S$45=H$59)*('21-E'!$N$44:$S$44=H$58)*('21-E'!$N$46:$S$66))+SOMMEPROD(('22-F'!$L$46:$L$66=$A63)*('22-F'!$N$45:$S$45=H$59)*('22-F'!$N$44:$S$44=H$58)*('22-F'!$N$46:$S$66))+SOMMEPROD(('23-G'!$L$46:$L$66=$A63)*('23-G'!$N$45:$S$45=H$59)*('23-G'!$N$44:$S$44=H$58)*('23-G'!$N$46:$S$66))+SOMMEPROD(('24-H'!$L$46:$L$66=$A63)*('24-H'!$N$45:$S$45=H$59)*('24-H'!$N$44:$S$44=H$58)*('24-H'!$N$46:$S$66))+SOMMEPROD(('25-I'!$L$46:$L$66=$A63)*('25-I'!$N$45:$S$45=H$59)*('25-I'!$N$44:$S$44=H$58)*('25-I'!$N$46:$S$66))+SOMMEPROD(('26-J'!$L$46:$L$66=$A63)*('26-J'!$N$45:$S$45=H$59)*('26-J'!$N$44:$S$44=H$58)*('26-J'!$N$46:$S$66))+SOMMEPROD(('27-K'!$L$46:$L$66=$A63)*('27-K'!$N$45:$S$45=H$59)*('27-K'!$N$44:$S$44=H$58)*('27-K'!$N$46:$S$66))+SOMMEPROD(('28-L'!$L$46:$L$66=$A63)*('28-L'!$N$45:$S$45=H$59)*('28-L'!$N$44:$S$44=H$58)*('28-L'!$N$46:$S$66))</f>
        <v>#NAME?</v>
      </c>
      <c r="I63" s="19" t="e">
        <f ca="1">SOMMEPROD(('19-C'!$L$46:$L$66=$A63)*('19-C'!$N$45:$S$45=I$59)*('19-C'!$N$44:$S$44=I$58)*('19-C'!$N$46:$S$66))+SOMMEPROD(('20-D'!$L$46:$L$66=$A63)*('20-D'!$N$45:$S$45=I$59)*('20-D'!$N$44:$S$44=I$58)*('20-D'!$N$46:$S$66))+SOMMEPROD(('21-E'!$L$46:$L$66=$A63)*('21-E'!$N$45:$S$45=I$59)*('21-E'!$N$44:$S$44=I$58)*('21-E'!$N$46:$S$66))+SOMMEPROD(('22-F'!$L$46:$L$66=$A63)*('22-F'!$N$45:$S$45=I$59)*('22-F'!$N$44:$S$44=I$58)*('22-F'!$N$46:$S$66))+SOMMEPROD(('23-G'!$L$46:$L$66=$A63)*('23-G'!$N$45:$S$45=I$59)*('23-G'!$N$44:$S$44=I$58)*('23-G'!$N$46:$S$66))+SOMMEPROD(('24-H'!$L$46:$L$66=$A63)*('24-H'!$N$45:$S$45=I$59)*('24-H'!$N$44:$S$44=I$58)*('24-H'!$N$46:$S$66))+SOMMEPROD(('25-I'!$L$46:$L$66=$A63)*('25-I'!$N$45:$S$45=I$59)*('25-I'!$N$44:$S$44=I$58)*('25-I'!$N$46:$S$66))+SOMMEPROD(('26-J'!$L$46:$L$66=$A63)*('26-J'!$N$45:$S$45=I$59)*('26-J'!$N$44:$S$44=I$58)*('26-J'!$N$46:$S$66))+SOMMEPROD(('27-K'!$L$46:$L$66=$A63)*('27-K'!$N$45:$S$45=I$59)*('27-K'!$N$44:$S$44=I$58)*('27-K'!$N$46:$S$66))+SOMMEPROD(('28-L'!$L$46:$L$66=$A63)*('28-L'!$N$45:$S$45=I$59)*('28-L'!$N$44:$S$44=I$58)*('28-L'!$N$46:$S$66))</f>
        <v>#NAME?</v>
      </c>
      <c r="J63" s="19" t="e">
        <f ca="1">SOMMEPROD(('19-C'!$L$46:$L$66=$A63)*('19-C'!$N$45:$S$45=J$59)*('19-C'!$N$44:$S$44=J$58)*('19-C'!$N$46:$S$66))+SOMMEPROD(('20-D'!$L$46:$L$66=$A63)*('20-D'!$N$45:$S$45=J$59)*('20-D'!$N$44:$S$44=J$58)*('20-D'!$N$46:$S$66))+SOMMEPROD(('21-E'!$L$46:$L$66=$A63)*('21-E'!$N$45:$S$45=J$59)*('21-E'!$N$44:$S$44=J$58)*('21-E'!$N$46:$S$66))+SOMMEPROD(('22-F'!$L$46:$L$66=$A63)*('22-F'!$N$45:$S$45=J$59)*('22-F'!$N$44:$S$44=J$58)*('22-F'!$N$46:$S$66))+SOMMEPROD(('23-G'!$L$46:$L$66=$A63)*('23-G'!$N$45:$S$45=J$59)*('23-G'!$N$44:$S$44=J$58)*('23-G'!$N$46:$S$66))+SOMMEPROD(('24-H'!$L$46:$L$66=$A63)*('24-H'!$N$45:$S$45=J$59)*('24-H'!$N$44:$S$44=J$58)*('24-H'!$N$46:$S$66))+SOMMEPROD(('25-I'!$L$46:$L$66=$A63)*('25-I'!$N$45:$S$45=J$59)*('25-I'!$N$44:$S$44=J$58)*('25-I'!$N$46:$S$66))+SOMMEPROD(('26-J'!$L$46:$L$66=$A63)*('26-J'!$N$45:$S$45=J$59)*('26-J'!$N$44:$S$44=J$58)*('26-J'!$N$46:$S$66))+SOMMEPROD(('27-K'!$L$46:$L$66=$A63)*('27-K'!$N$45:$S$45=J$59)*('27-K'!$N$44:$S$44=J$58)*('27-K'!$N$46:$S$66))+SOMMEPROD(('28-L'!$L$46:$L$66=$A63)*('28-L'!$N$45:$S$45=J$59)*('28-L'!$N$44:$S$44=J$58)*('28-L'!$N$46:$S$66))</f>
        <v>#NAME?</v>
      </c>
      <c r="K63" s="19" t="e">
        <f ca="1">SOMMEPROD(('19-C'!$L$46:$L$66=$A63)*('19-C'!$N$45:$S$45=K$59)*('19-C'!$N$44:$S$44=K$58)*('19-C'!$N$46:$S$66))+SOMMEPROD(('20-D'!$L$46:$L$66=$A63)*('20-D'!$N$45:$S$45=K$59)*('20-D'!$N$44:$S$44=K$58)*('20-D'!$N$46:$S$66))+SOMMEPROD(('21-E'!$L$46:$L$66=$A63)*('21-E'!$N$45:$S$45=K$59)*('21-E'!$N$44:$S$44=K$58)*('21-E'!$N$46:$S$66))+SOMMEPROD(('22-F'!$L$46:$L$66=$A63)*('22-F'!$N$45:$S$45=K$59)*('22-F'!$N$44:$S$44=K$58)*('22-F'!$N$46:$S$66))+SOMMEPROD(('23-G'!$L$46:$L$66=$A63)*('23-G'!$N$45:$S$45=K$59)*('23-G'!$N$44:$S$44=K$58)*('23-G'!$N$46:$S$66))+SOMMEPROD(('24-H'!$L$46:$L$66=$A63)*('24-H'!$N$45:$S$45=K$59)*('24-H'!$N$44:$S$44=K$58)*('24-H'!$N$46:$S$66))+SOMMEPROD(('25-I'!$L$46:$L$66=$A63)*('25-I'!$N$45:$S$45=K$59)*('25-I'!$N$44:$S$44=K$58)*('25-I'!$N$46:$S$66))+SOMMEPROD(('26-J'!$L$46:$L$66=$A63)*('26-J'!$N$45:$S$45=K$59)*('26-J'!$N$44:$S$44=K$58)*('26-J'!$N$46:$S$66))+SOMMEPROD(('27-K'!$L$46:$L$66=$A63)*('27-K'!$N$45:$S$45=K$59)*('27-K'!$N$44:$S$44=K$58)*('27-K'!$N$46:$S$66))+SOMMEPROD(('28-L'!$L$46:$L$66=$A63)*('28-L'!$N$45:$S$45=K$59)*('28-L'!$N$44:$S$44=K$58)*('28-L'!$N$46:$S$66))</f>
        <v>#NAME?</v>
      </c>
      <c r="L63" s="19" t="e">
        <f ca="1">SOMMEPROD(('19-C'!$L$46:$L$66=$A63)*('19-C'!$N$45:$S$45=L$59)*('19-C'!$N$44:$S$44=L$58)*('19-C'!$N$46:$S$66))+SOMMEPROD(('20-D'!$L$46:$L$66=$A63)*('20-D'!$N$45:$S$45=L$59)*('20-D'!$N$44:$S$44=L$58)*('20-D'!$N$46:$S$66))+SOMMEPROD(('21-E'!$L$46:$L$66=$A63)*('21-E'!$N$45:$S$45=L$59)*('21-E'!$N$44:$S$44=L$58)*('21-E'!$N$46:$S$66))+SOMMEPROD(('22-F'!$L$46:$L$66=$A63)*('22-F'!$N$45:$S$45=L$59)*('22-F'!$N$44:$S$44=L$58)*('22-F'!$N$46:$S$66))+SOMMEPROD(('23-G'!$L$46:$L$66=$A63)*('23-G'!$N$45:$S$45=L$59)*('23-G'!$N$44:$S$44=L$58)*('23-G'!$N$46:$S$66))+SOMMEPROD(('24-H'!$L$46:$L$66=$A63)*('24-H'!$N$45:$S$45=L$59)*('24-H'!$N$44:$S$44=L$58)*('24-H'!$N$46:$S$66))+SOMMEPROD(('25-I'!$L$46:$L$66=$A63)*('25-I'!$N$45:$S$45=L$59)*('25-I'!$N$44:$S$44=L$58)*('25-I'!$N$46:$S$66))+SOMMEPROD(('26-J'!$L$46:$L$66=$A63)*('26-J'!$N$45:$S$45=L$59)*('26-J'!$N$44:$S$44=L$58)*('26-J'!$N$46:$S$66))+SOMMEPROD(('27-K'!$L$46:$L$66=$A63)*('27-K'!$N$45:$S$45=L$59)*('27-K'!$N$44:$S$44=L$58)*('27-K'!$N$46:$S$66))+SOMMEPROD(('28-L'!$L$46:$L$66=$A63)*('28-L'!$N$45:$S$45=L$59)*('28-L'!$N$44:$S$44=L$58)*('28-L'!$N$46:$S$66))</f>
        <v>#NAME?</v>
      </c>
      <c r="M63" s="19" t="e">
        <f ca="1">SOMMEPROD(('19-C'!$L$46:$L$66=$A63)*('19-C'!$N$45:$S$45=M$59)*('19-C'!$N$44:$S$44=M$58)*('19-C'!$N$46:$S$66))+SOMMEPROD(('20-D'!$L$46:$L$66=$A63)*('20-D'!$N$45:$S$45=M$59)*('20-D'!$N$44:$S$44=M$58)*('20-D'!$N$46:$S$66))+SOMMEPROD(('21-E'!$L$46:$L$66=$A63)*('21-E'!$N$45:$S$45=M$59)*('21-E'!$N$44:$S$44=M$58)*('21-E'!$N$46:$S$66))+SOMMEPROD(('22-F'!$L$46:$L$66=$A63)*('22-F'!$N$45:$S$45=M$59)*('22-F'!$N$44:$S$44=M$58)*('22-F'!$N$46:$S$66))+SOMMEPROD(('23-G'!$L$46:$L$66=$A63)*('23-G'!$N$45:$S$45=M$59)*('23-G'!$N$44:$S$44=M$58)*('23-G'!$N$46:$S$66))+SOMMEPROD(('24-H'!$L$46:$L$66=$A63)*('24-H'!$N$45:$S$45=M$59)*('24-H'!$N$44:$S$44=M$58)*('24-H'!$N$46:$S$66))+SOMMEPROD(('25-I'!$L$46:$L$66=$A63)*('25-I'!$N$45:$S$45=M$59)*('25-I'!$N$44:$S$44=M$58)*('25-I'!$N$46:$S$66))+SOMMEPROD(('26-J'!$L$46:$L$66=$A63)*('26-J'!$N$45:$S$45=M$59)*('26-J'!$N$44:$S$44=M$58)*('26-J'!$N$46:$S$66))+SOMMEPROD(('27-K'!$L$46:$L$66=$A63)*('27-K'!$N$45:$S$45=M$59)*('27-K'!$N$44:$S$44=M$58)*('27-K'!$N$46:$S$66))+SOMMEPROD(('28-L'!$L$46:$L$66=$A63)*('28-L'!$N$45:$S$45=M$59)*('28-L'!$N$44:$S$44=M$58)*('28-L'!$N$46:$S$66))</f>
        <v>#NAME?</v>
      </c>
      <c r="N63" s="19" t="e">
        <f ca="1">SOMMEPROD(('19-C'!$L$46:$L$66=$A63)*('19-C'!$N$45:$S$45=N$59)*('19-C'!$N$44:$S$44=N$58)*('19-C'!$N$46:$S$66))+SOMMEPROD(('20-D'!$L$46:$L$66=$A63)*('20-D'!$N$45:$S$45=N$59)*('20-D'!$N$44:$S$44=N$58)*('20-D'!$N$46:$S$66))+SOMMEPROD(('21-E'!$L$46:$L$66=$A63)*('21-E'!$N$45:$S$45=N$59)*('21-E'!$N$44:$S$44=N$58)*('21-E'!$N$46:$S$66))+SOMMEPROD(('22-F'!$L$46:$L$66=$A63)*('22-F'!$N$45:$S$45=N$59)*('22-F'!$N$44:$S$44=N$58)*('22-F'!$N$46:$S$66))+SOMMEPROD(('23-G'!$L$46:$L$66=$A63)*('23-G'!$N$45:$S$45=N$59)*('23-G'!$N$44:$S$44=N$58)*('23-G'!$N$46:$S$66))+SOMMEPROD(('24-H'!$L$46:$L$66=$A63)*('24-H'!$N$45:$S$45=N$59)*('24-H'!$N$44:$S$44=N$58)*('24-H'!$N$46:$S$66))+SOMMEPROD(('25-I'!$L$46:$L$66=$A63)*('25-I'!$N$45:$S$45=N$59)*('25-I'!$N$44:$S$44=N$58)*('25-I'!$N$46:$S$66))+SOMMEPROD(('26-J'!$L$46:$L$66=$A63)*('26-J'!$N$45:$S$45=N$59)*('26-J'!$N$44:$S$44=N$58)*('26-J'!$N$46:$S$66))+SOMMEPROD(('27-K'!$L$46:$L$66=$A63)*('27-K'!$N$45:$S$45=N$59)*('27-K'!$N$44:$S$44=N$58)*('27-K'!$N$46:$S$66))+SOMMEPROD(('28-L'!$L$46:$L$66=$A63)*('28-L'!$N$45:$S$45=N$59)*('28-L'!$N$44:$S$44=N$58)*('28-L'!$N$46:$S$66))</f>
        <v>#NAME?</v>
      </c>
      <c r="O63" s="19" t="e">
        <f ca="1">SOMMEPROD(('19-C'!$L$46:$L$66=$A63)*('19-C'!$N$45:$S$45=O$59)*('19-C'!$N$44:$S$44=O$58)*('19-C'!$N$46:$S$66))+SOMMEPROD(('20-D'!$L$46:$L$66=$A63)*('20-D'!$N$45:$S$45=O$59)*('20-D'!$N$44:$S$44=O$58)*('20-D'!$N$46:$S$66))+SOMMEPROD(('21-E'!$L$46:$L$66=$A63)*('21-E'!$N$45:$S$45=O$59)*('21-E'!$N$44:$S$44=O$58)*('21-E'!$N$46:$S$66))+SOMMEPROD(('22-F'!$L$46:$L$66=$A63)*('22-F'!$N$45:$S$45=O$59)*('22-F'!$N$44:$S$44=O$58)*('22-F'!$N$46:$S$66))+SOMMEPROD(('23-G'!$L$46:$L$66=$A63)*('23-G'!$N$45:$S$45=O$59)*('23-G'!$N$44:$S$44=O$58)*('23-G'!$N$46:$S$66))+SOMMEPROD(('24-H'!$L$46:$L$66=$A63)*('24-H'!$N$45:$S$45=O$59)*('24-H'!$N$44:$S$44=O$58)*('24-H'!$N$46:$S$66))+SOMMEPROD(('25-I'!$L$46:$L$66=$A63)*('25-I'!$N$45:$S$45=O$59)*('25-I'!$N$44:$S$44=O$58)*('25-I'!$N$46:$S$66))+SOMMEPROD(('26-J'!$L$46:$L$66=$A63)*('26-J'!$N$45:$S$45=O$59)*('26-J'!$N$44:$S$44=O$58)*('26-J'!$N$46:$S$66))+SOMMEPROD(('27-K'!$L$46:$L$66=$A63)*('27-K'!$N$45:$S$45=O$59)*('27-K'!$N$44:$S$44=O$58)*('27-K'!$N$46:$S$66))+SOMMEPROD(('28-L'!$L$46:$L$66=$A63)*('28-L'!$N$45:$S$45=O$59)*('28-L'!$N$44:$S$44=O$58)*('28-L'!$N$46:$S$66))</f>
        <v>#NAME?</v>
      </c>
      <c r="P63" s="19" t="e">
        <f ca="1">SOMMEPROD(('19-C'!$L$46:$L$66=$A63)*('19-C'!$N$45:$S$45=P$59)*('19-C'!$N$44:$S$44=P$58)*('19-C'!$N$46:$S$66))+SOMMEPROD(('20-D'!$L$46:$L$66=$A63)*('20-D'!$N$45:$S$45=P$59)*('20-D'!$N$44:$S$44=P$58)*('20-D'!$N$46:$S$66))+SOMMEPROD(('21-E'!$L$46:$L$66=$A63)*('21-E'!$N$45:$S$45=P$59)*('21-E'!$N$44:$S$44=P$58)*('21-E'!$N$46:$S$66))+SOMMEPROD(('22-F'!$L$46:$L$66=$A63)*('22-F'!$N$45:$S$45=P$59)*('22-F'!$N$44:$S$44=P$58)*('22-F'!$N$46:$S$66))+SOMMEPROD(('23-G'!$L$46:$L$66=$A63)*('23-G'!$N$45:$S$45=P$59)*('23-G'!$N$44:$S$44=P$58)*('23-G'!$N$46:$S$66))+SOMMEPROD(('24-H'!$L$46:$L$66=$A63)*('24-H'!$N$45:$S$45=P$59)*('24-H'!$N$44:$S$44=P$58)*('24-H'!$N$46:$S$66))+SOMMEPROD(('25-I'!$L$46:$L$66=$A63)*('25-I'!$N$45:$S$45=P$59)*('25-I'!$N$44:$S$44=P$58)*('25-I'!$N$46:$S$66))+SOMMEPROD(('26-J'!$L$46:$L$66=$A63)*('26-J'!$N$45:$S$45=P$59)*('26-J'!$N$44:$S$44=P$58)*('26-J'!$N$46:$S$66))+SOMMEPROD(('27-K'!$L$46:$L$66=$A63)*('27-K'!$N$45:$S$45=P$59)*('27-K'!$N$44:$S$44=P$58)*('27-K'!$N$46:$S$66))+SOMMEPROD(('28-L'!$L$46:$L$66=$A63)*('28-L'!$N$45:$S$45=P$59)*('28-L'!$N$44:$S$44=P$58)*('28-L'!$N$46:$S$66))</f>
        <v>#NAME?</v>
      </c>
      <c r="Q63" s="19" t="e">
        <f ca="1">SOMMEPROD(('19-C'!$L$46:$L$66=$A63)*('19-C'!$N$45:$S$45=Q$59)*('19-C'!$N$44:$S$44=Q$58)*('19-C'!$N$46:$S$66))+SOMMEPROD(('20-D'!$L$46:$L$66=$A63)*('20-D'!$N$45:$S$45=Q$59)*('20-D'!$N$44:$S$44=Q$58)*('20-D'!$N$46:$S$66))+SOMMEPROD(('21-E'!$L$46:$L$66=$A63)*('21-E'!$N$45:$S$45=Q$59)*('21-E'!$N$44:$S$44=Q$58)*('21-E'!$N$46:$S$66))+SOMMEPROD(('22-F'!$L$46:$L$66=$A63)*('22-F'!$N$45:$S$45=Q$59)*('22-F'!$N$44:$S$44=Q$58)*('22-F'!$N$46:$S$66))+SOMMEPROD(('23-G'!$L$46:$L$66=$A63)*('23-G'!$N$45:$S$45=Q$59)*('23-G'!$N$44:$S$44=Q$58)*('23-G'!$N$46:$S$66))+SOMMEPROD(('24-H'!$L$46:$L$66=$A63)*('24-H'!$N$45:$S$45=Q$59)*('24-H'!$N$44:$S$44=Q$58)*('24-H'!$N$46:$S$66))+SOMMEPROD(('25-I'!$L$46:$L$66=$A63)*('25-I'!$N$45:$S$45=Q$59)*('25-I'!$N$44:$S$44=Q$58)*('25-I'!$N$46:$S$66))+SOMMEPROD(('26-J'!$L$46:$L$66=$A63)*('26-J'!$N$45:$S$45=Q$59)*('26-J'!$N$44:$S$44=Q$58)*('26-J'!$N$46:$S$66))+SOMMEPROD(('27-K'!$L$46:$L$66=$A63)*('27-K'!$N$45:$S$45=Q$59)*('27-K'!$N$44:$S$44=Q$58)*('27-K'!$N$46:$S$66))+SOMMEPROD(('28-L'!$L$46:$L$66=$A63)*('28-L'!$N$45:$S$45=Q$59)*('28-L'!$N$44:$S$44=Q$58)*('28-L'!$N$46:$S$66))</f>
        <v>#NAME?</v>
      </c>
      <c r="R63" s="19" t="e">
        <f ca="1">SOMMEPROD(('19-C'!$L$46:$L$66=$A63)*('19-C'!$N$45:$S$45=R$59)*('19-C'!$N$44:$S$44=R$58)*('19-C'!$N$46:$S$66))+SOMMEPROD(('20-D'!$L$46:$L$66=$A63)*('20-D'!$N$45:$S$45=R$59)*('20-D'!$N$44:$S$44=R$58)*('20-D'!$N$46:$S$66))+SOMMEPROD(('21-E'!$L$46:$L$66=$A63)*('21-E'!$N$45:$S$45=R$59)*('21-E'!$N$44:$S$44=R$58)*('21-E'!$N$46:$S$66))+SOMMEPROD(('22-F'!$L$46:$L$66=$A63)*('22-F'!$N$45:$S$45=R$59)*('22-F'!$N$44:$S$44=R$58)*('22-F'!$N$46:$S$66))+SOMMEPROD(('23-G'!$L$46:$L$66=$A63)*('23-G'!$N$45:$S$45=R$59)*('23-G'!$N$44:$S$44=R$58)*('23-G'!$N$46:$S$66))+SOMMEPROD(('24-H'!$L$46:$L$66=$A63)*('24-H'!$N$45:$S$45=R$59)*('24-H'!$N$44:$S$44=R$58)*('24-H'!$N$46:$S$66))+SOMMEPROD(('25-I'!$L$46:$L$66=$A63)*('25-I'!$N$45:$S$45=R$59)*('25-I'!$N$44:$S$44=R$58)*('25-I'!$N$46:$S$66))+SOMMEPROD(('26-J'!$L$46:$L$66=$A63)*('26-J'!$N$45:$S$45=R$59)*('26-J'!$N$44:$S$44=R$58)*('26-J'!$N$46:$S$66))+SOMMEPROD(('27-K'!$L$46:$L$66=$A63)*('27-K'!$N$45:$S$45=R$59)*('27-K'!$N$44:$S$44=R$58)*('27-K'!$N$46:$S$66))+SOMMEPROD(('28-L'!$L$46:$L$66=$A63)*('28-L'!$N$45:$S$45=R$59)*('28-L'!$N$44:$S$44=R$58)*('28-L'!$N$46:$S$66))</f>
        <v>#NAME?</v>
      </c>
      <c r="S63" s="19" t="e">
        <f ca="1">SOMMEPROD(('19-C'!$L$46:$L$66=$A63)*('19-C'!$N$45:$S$45=S$59)*('19-C'!$N$44:$S$44=S$58)*('19-C'!$N$46:$S$66))+SOMMEPROD(('20-D'!$L$46:$L$66=$A63)*('20-D'!$N$45:$S$45=S$59)*('20-D'!$N$44:$S$44=S$58)*('20-D'!$N$46:$S$66))+SOMMEPROD(('21-E'!$L$46:$L$66=$A63)*('21-E'!$N$45:$S$45=S$59)*('21-E'!$N$44:$S$44=S$58)*('21-E'!$N$46:$S$66))+SOMMEPROD(('22-F'!$L$46:$L$66=$A63)*('22-F'!$N$45:$S$45=S$59)*('22-F'!$N$44:$S$44=S$58)*('22-F'!$N$46:$S$66))+SOMMEPROD(('23-G'!$L$46:$L$66=$A63)*('23-G'!$N$45:$S$45=S$59)*('23-G'!$N$44:$S$44=S$58)*('23-G'!$N$46:$S$66))+SOMMEPROD(('24-H'!$L$46:$L$66=$A63)*('24-H'!$N$45:$S$45=S$59)*('24-H'!$N$44:$S$44=S$58)*('24-H'!$N$46:$S$66))+SOMMEPROD(('25-I'!$L$46:$L$66=$A63)*('25-I'!$N$45:$S$45=S$59)*('25-I'!$N$44:$S$44=S$58)*('25-I'!$N$46:$S$66))+SOMMEPROD(('26-J'!$L$46:$L$66=$A63)*('26-J'!$N$45:$S$45=S$59)*('26-J'!$N$44:$S$44=S$58)*('26-J'!$N$46:$S$66))+SOMMEPROD(('27-K'!$L$46:$L$66=$A63)*('27-K'!$N$45:$S$45=S$59)*('27-K'!$N$44:$S$44=S$58)*('27-K'!$N$46:$S$66))+SOMMEPROD(('28-L'!$L$46:$L$66=$A63)*('28-L'!$N$45:$S$45=S$59)*('28-L'!$N$44:$S$44=S$58)*('28-L'!$N$46:$S$66))</f>
        <v>#NAME?</v>
      </c>
      <c r="T63" s="19" t="e">
        <f ca="1">SOMMEPROD(('19-C'!$L$46:$L$66=$A63)*('19-C'!$N$45:$S$45=T$59)*('19-C'!$N$44:$S$44=T$58)*('19-C'!$N$46:$S$66))+SOMMEPROD(('20-D'!$L$46:$L$66=$A63)*('20-D'!$N$45:$S$45=T$59)*('20-D'!$N$44:$S$44=T$58)*('20-D'!$N$46:$S$66))+SOMMEPROD(('21-E'!$L$46:$L$66=$A63)*('21-E'!$N$45:$S$45=T$59)*('21-E'!$N$44:$S$44=T$58)*('21-E'!$N$46:$S$66))+SOMMEPROD(('22-F'!$L$46:$L$66=$A63)*('22-F'!$N$45:$S$45=T$59)*('22-F'!$N$44:$S$44=T$58)*('22-F'!$N$46:$S$66))+SOMMEPROD(('23-G'!$L$46:$L$66=$A63)*('23-G'!$N$45:$S$45=T$59)*('23-G'!$N$44:$S$44=T$58)*('23-G'!$N$46:$S$66))+SOMMEPROD(('24-H'!$L$46:$L$66=$A63)*('24-H'!$N$45:$S$45=T$59)*('24-H'!$N$44:$S$44=T$58)*('24-H'!$N$46:$S$66))+SOMMEPROD(('25-I'!$L$46:$L$66=$A63)*('25-I'!$N$45:$S$45=T$59)*('25-I'!$N$44:$S$44=T$58)*('25-I'!$N$46:$S$66))+SOMMEPROD(('26-J'!$L$46:$L$66=$A63)*('26-J'!$N$45:$S$45=T$59)*('26-J'!$N$44:$S$44=T$58)*('26-J'!$N$46:$S$66))+SOMMEPROD(('27-K'!$L$46:$L$66=$A63)*('27-K'!$N$45:$S$45=T$59)*('27-K'!$N$44:$S$44=T$58)*('27-K'!$N$46:$S$66))+SOMMEPROD(('28-L'!$L$46:$L$66=$A63)*('28-L'!$N$45:$S$45=T$59)*('28-L'!$N$44:$S$44=T$58)*('28-L'!$N$46:$S$66))</f>
        <v>#NAME?</v>
      </c>
      <c r="U63" s="19" t="e">
        <f ca="1">SOMMEPROD(('19-C'!$L$46:$L$66=$A63)*('19-C'!$N$45:$S$45=U$59)*('19-C'!$N$44:$S$44=U$58)*('19-C'!$N$46:$S$66))+SOMMEPROD(('20-D'!$L$46:$L$66=$A63)*('20-D'!$N$45:$S$45=U$59)*('20-D'!$N$44:$S$44=U$58)*('20-D'!$N$46:$S$66))+SOMMEPROD(('21-E'!$L$46:$L$66=$A63)*('21-E'!$N$45:$S$45=U$59)*('21-E'!$N$44:$S$44=U$58)*('21-E'!$N$46:$S$66))+SOMMEPROD(('22-F'!$L$46:$L$66=$A63)*('22-F'!$N$45:$S$45=U$59)*('22-F'!$N$44:$S$44=U$58)*('22-F'!$N$46:$S$66))+SOMMEPROD(('23-G'!$L$46:$L$66=$A63)*('23-G'!$N$45:$S$45=U$59)*('23-G'!$N$44:$S$44=U$58)*('23-G'!$N$46:$S$66))+SOMMEPROD(('24-H'!$L$46:$L$66=$A63)*('24-H'!$N$45:$S$45=U$59)*('24-H'!$N$44:$S$44=U$58)*('24-H'!$N$46:$S$66))+SOMMEPROD(('25-I'!$L$46:$L$66=$A63)*('25-I'!$N$45:$S$45=U$59)*('25-I'!$N$44:$S$44=U$58)*('25-I'!$N$46:$S$66))+SOMMEPROD(('26-J'!$L$46:$L$66=$A63)*('26-J'!$N$45:$S$45=U$59)*('26-J'!$N$44:$S$44=U$58)*('26-J'!$N$46:$S$66))+SOMMEPROD(('27-K'!$L$46:$L$66=$A63)*('27-K'!$N$45:$S$45=U$59)*('27-K'!$N$44:$S$44=U$58)*('27-K'!$N$46:$S$66))+SOMMEPROD(('28-L'!$L$46:$L$66=$A63)*('28-L'!$N$45:$S$45=U$59)*('28-L'!$N$44:$S$44=U$58)*('28-L'!$N$46:$S$66))</f>
        <v>#NAME?</v>
      </c>
      <c r="V63" s="19" t="e">
        <f ca="1">SOMMEPROD(('19-C'!$L$46:$L$66=$A63)*('19-C'!$N$45:$S$45=V$59)*('19-C'!$N$44:$S$44=V$58)*('19-C'!$N$46:$S$66))+SOMMEPROD(('20-D'!$L$46:$L$66=$A63)*('20-D'!$N$45:$S$45=V$59)*('20-D'!$N$44:$S$44=V$58)*('20-D'!$N$46:$S$66))+SOMMEPROD(('21-E'!$L$46:$L$66=$A63)*('21-E'!$N$45:$S$45=V$59)*('21-E'!$N$44:$S$44=V$58)*('21-E'!$N$46:$S$66))+SOMMEPROD(('22-F'!$L$46:$L$66=$A63)*('22-F'!$N$45:$S$45=V$59)*('22-F'!$N$44:$S$44=V$58)*('22-F'!$N$46:$S$66))+SOMMEPROD(('23-G'!$L$46:$L$66=$A63)*('23-G'!$N$45:$S$45=V$59)*('23-G'!$N$44:$S$44=V$58)*('23-G'!$N$46:$S$66))+SOMMEPROD(('24-H'!$L$46:$L$66=$A63)*('24-H'!$N$45:$S$45=V$59)*('24-H'!$N$44:$S$44=V$58)*('24-H'!$N$46:$S$66))+SOMMEPROD(('25-I'!$L$46:$L$66=$A63)*('25-I'!$N$45:$S$45=V$59)*('25-I'!$N$44:$S$44=V$58)*('25-I'!$N$46:$S$66))+SOMMEPROD(('26-J'!$L$46:$L$66=$A63)*('26-J'!$N$45:$S$45=V$59)*('26-J'!$N$44:$S$44=V$58)*('26-J'!$N$46:$S$66))+SOMMEPROD(('27-K'!$L$46:$L$66=$A63)*('27-K'!$N$45:$S$45=V$59)*('27-K'!$N$44:$S$44=V$58)*('27-K'!$N$46:$S$66))+SOMMEPROD(('28-L'!$L$46:$L$66=$A63)*('28-L'!$N$45:$S$45=V$59)*('28-L'!$N$44:$S$44=V$58)*('28-L'!$N$46:$S$66))</f>
        <v>#NAME?</v>
      </c>
      <c r="W63" s="19" t="e">
        <f ca="1">SOMMEPROD(('19-C'!$L$46:$L$66=$A63)*('19-C'!$N$45:$S$45=W$59)*('19-C'!$N$44:$S$44=W$58)*('19-C'!$N$46:$S$66))+SOMMEPROD(('20-D'!$L$46:$L$66=$A63)*('20-D'!$N$45:$S$45=W$59)*('20-D'!$N$44:$S$44=W$58)*('20-D'!$N$46:$S$66))+SOMMEPROD(('21-E'!$L$46:$L$66=$A63)*('21-E'!$N$45:$S$45=W$59)*('21-E'!$N$44:$S$44=W$58)*('21-E'!$N$46:$S$66))+SOMMEPROD(('22-F'!$L$46:$L$66=$A63)*('22-F'!$N$45:$S$45=W$59)*('22-F'!$N$44:$S$44=W$58)*('22-F'!$N$46:$S$66))+SOMMEPROD(('23-G'!$L$46:$L$66=$A63)*('23-G'!$N$45:$S$45=W$59)*('23-G'!$N$44:$S$44=W$58)*('23-G'!$N$46:$S$66))+SOMMEPROD(('24-H'!$L$46:$L$66=$A63)*('24-H'!$N$45:$S$45=W$59)*('24-H'!$N$44:$S$44=W$58)*('24-H'!$N$46:$S$66))+SOMMEPROD(('25-I'!$L$46:$L$66=$A63)*('25-I'!$N$45:$S$45=W$59)*('25-I'!$N$44:$S$44=W$58)*('25-I'!$N$46:$S$66))+SOMMEPROD(('26-J'!$L$46:$L$66=$A63)*('26-J'!$N$45:$S$45=W$59)*('26-J'!$N$44:$S$44=W$58)*('26-J'!$N$46:$S$66))+SOMMEPROD(('27-K'!$L$46:$L$66=$A63)*('27-K'!$N$45:$S$45=W$59)*('27-K'!$N$44:$S$44=W$58)*('27-K'!$N$46:$S$66))+SOMMEPROD(('28-L'!$L$46:$L$66=$A63)*('28-L'!$N$45:$S$45=W$59)*('28-L'!$N$44:$S$44=W$58)*('28-L'!$N$46:$S$66))</f>
        <v>#NAME?</v>
      </c>
      <c r="X63" s="19" t="e">
        <f ca="1">SOMMEPROD(('19-C'!$L$46:$L$66=$A63)*('19-C'!$N$45:$S$45=X$59)*('19-C'!$N$44:$S$44=X$58)*('19-C'!$N$46:$S$66))+SOMMEPROD(('20-D'!$L$46:$L$66=$A63)*('20-D'!$N$45:$S$45=X$59)*('20-D'!$N$44:$S$44=X$58)*('20-D'!$N$46:$S$66))+SOMMEPROD(('21-E'!$L$46:$L$66=$A63)*('21-E'!$N$45:$S$45=X$59)*('21-E'!$N$44:$S$44=X$58)*('21-E'!$N$46:$S$66))+SOMMEPROD(('22-F'!$L$46:$L$66=$A63)*('22-F'!$N$45:$S$45=X$59)*('22-F'!$N$44:$S$44=X$58)*('22-F'!$N$46:$S$66))+SOMMEPROD(('23-G'!$L$46:$L$66=$A63)*('23-G'!$N$45:$S$45=X$59)*('23-G'!$N$44:$S$44=X$58)*('23-G'!$N$46:$S$66))+SOMMEPROD(('24-H'!$L$46:$L$66=$A63)*('24-H'!$N$45:$S$45=X$59)*('24-H'!$N$44:$S$44=X$58)*('24-H'!$N$46:$S$66))+SOMMEPROD(('25-I'!$L$46:$L$66=$A63)*('25-I'!$N$45:$S$45=X$59)*('25-I'!$N$44:$S$44=X$58)*('25-I'!$N$46:$S$66))+SOMMEPROD(('26-J'!$L$46:$L$66=$A63)*('26-J'!$N$45:$S$45=X$59)*('26-J'!$N$44:$S$44=X$58)*('26-J'!$N$46:$S$66))+SOMMEPROD(('27-K'!$L$46:$L$66=$A63)*('27-K'!$N$45:$S$45=X$59)*('27-K'!$N$44:$S$44=X$58)*('27-K'!$N$46:$S$66))+SOMMEPROD(('28-L'!$L$46:$L$66=$A63)*('28-L'!$N$45:$S$45=X$59)*('28-L'!$N$44:$S$44=X$58)*('28-L'!$N$46:$S$66))</f>
        <v>#NAME?</v>
      </c>
      <c r="Y63" s="135" t="e">
        <f t="shared" ca="1" si="25"/>
        <v>#NAME?</v>
      </c>
      <c r="AA63" s="54">
        <f t="shared" si="26"/>
        <v>2023</v>
      </c>
      <c r="AB63" s="19">
        <f t="shared" si="27"/>
        <v>206.14999999999998</v>
      </c>
      <c r="AC63" s="19">
        <f t="shared" si="27"/>
        <v>290.60000000000002</v>
      </c>
      <c r="AD63" s="19">
        <f t="shared" si="27"/>
        <v>3265.05</v>
      </c>
      <c r="AE63" s="19">
        <f t="shared" si="27"/>
        <v>999.18000000000006</v>
      </c>
      <c r="AF63" s="19">
        <f t="shared" si="27"/>
        <v>3854.0000000000005</v>
      </c>
      <c r="AG63" s="19">
        <f t="shared" si="27"/>
        <v>1313.85</v>
      </c>
      <c r="AH63" s="19">
        <f t="shared" si="27"/>
        <v>15809.8</v>
      </c>
      <c r="AI63" s="19">
        <f t="shared" si="27"/>
        <v>9340</v>
      </c>
      <c r="AJ63" s="19">
        <f t="shared" si="27"/>
        <v>10120</v>
      </c>
      <c r="AK63" s="19">
        <f t="shared" si="27"/>
        <v>6841.8499999999995</v>
      </c>
      <c r="AL63" s="19">
        <f t="shared" si="28"/>
        <v>13476.960000000001</v>
      </c>
      <c r="AM63" s="19">
        <f t="shared" si="28"/>
        <v>7448</v>
      </c>
      <c r="AN63" s="19">
        <f t="shared" si="28"/>
        <v>6448.9</v>
      </c>
      <c r="AO63" s="19">
        <f t="shared" si="28"/>
        <v>3995.2000000000003</v>
      </c>
      <c r="AP63" s="19">
        <f t="shared" si="28"/>
        <v>9460.2899999999991</v>
      </c>
      <c r="AQ63" s="19">
        <f t="shared" si="28"/>
        <v>90865.600000000006</v>
      </c>
      <c r="AR63" s="19">
        <f t="shared" si="28"/>
        <v>0</v>
      </c>
      <c r="AS63" s="135">
        <f t="shared" si="29"/>
        <v>183735.43</v>
      </c>
    </row>
    <row r="64" spans="1:45" s="128" customFormat="1" ht="15" customHeight="1" x14ac:dyDescent="0.25">
      <c r="A64" s="126">
        <f t="shared" si="30"/>
        <v>2024</v>
      </c>
      <c r="B64" s="19" t="e">
        <f ca="1">SOMMEPROD(('19-C'!$L$46:$L$66=$A64)*('19-C'!$N$45:$S$45=B$59)*('19-C'!$N$44:$S$44=B$58)*('19-C'!$N$46:$S$66))+SOMMEPROD(('20-D'!$L$46:$L$66=$A64)*('20-D'!$N$45:$S$45=B$59)*('20-D'!$N$44:$S$44=B$58)*('20-D'!$N$46:$S$66))+SOMMEPROD(('21-E'!$L$46:$L$66=$A64)*('21-E'!$N$45:$S$45=B$59)*('21-E'!$N$44:$S$44=B$58)*('21-E'!$N$46:$S$66))+SOMMEPROD(('22-F'!$L$46:$L$66=$A64)*('22-F'!$N$45:$S$45=B$59)*('22-F'!$N$44:$S$44=B$58)*('22-F'!$N$46:$S$66))+SOMMEPROD(('23-G'!$L$46:$L$66=$A64)*('23-G'!$N$45:$S$45=B$59)*('23-G'!$N$44:$S$44=B$58)*('23-G'!$N$46:$S$66))+SOMMEPROD(('24-H'!$L$46:$L$66=$A64)*('24-H'!$N$45:$S$45=B$59)*('24-H'!$N$44:$S$44=B$58)*('24-H'!$N$46:$S$66))+SOMMEPROD(('25-I'!$L$46:$L$66=$A64)*('25-I'!$N$45:$S$45=B$59)*('25-I'!$N$44:$S$44=B$58)*('25-I'!$N$46:$S$66))+SOMMEPROD(('26-J'!$L$46:$L$66=$A64)*('26-J'!$N$45:$S$45=B$59)*('26-J'!$N$44:$S$44=B$58)*('26-J'!$N$46:$S$66))+SOMMEPROD(('27-K'!$L$46:$L$66=$A64)*('27-K'!$N$45:$S$45=B$59)*('27-K'!$N$44:$S$44=B$58)*('27-K'!$N$46:$S$66))+SOMMEPROD(('28-L'!$L$46:$L$66=$A64)*('28-L'!$N$45:$S$45=B$59)*('28-L'!$N$44:$S$44=B$58)*('28-L'!$N$46:$S$66))</f>
        <v>#NAME?</v>
      </c>
      <c r="C64" s="19" t="e">
        <f ca="1">SOMMEPROD(('19-C'!$L$46:$L$66=$A64)*('19-C'!$N$45:$S$45=C$59)*('19-C'!$N$44:$S$44=C$58)*('19-C'!$N$46:$S$66))+SOMMEPROD(('20-D'!$L$46:$L$66=$A64)*('20-D'!$N$45:$S$45=C$59)*('20-D'!$N$44:$S$44=C$58)*('20-D'!$N$46:$S$66))+SOMMEPROD(('21-E'!$L$46:$L$66=$A64)*('21-E'!$N$45:$S$45=C$59)*('21-E'!$N$44:$S$44=C$58)*('21-E'!$N$46:$S$66))+SOMMEPROD(('22-F'!$L$46:$L$66=$A64)*('22-F'!$N$45:$S$45=C$59)*('22-F'!$N$44:$S$44=C$58)*('22-F'!$N$46:$S$66))+SOMMEPROD(('23-G'!$L$46:$L$66=$A64)*('23-G'!$N$45:$S$45=C$59)*('23-G'!$N$44:$S$44=C$58)*('23-G'!$N$46:$S$66))+SOMMEPROD(('24-H'!$L$46:$L$66=$A64)*('24-H'!$N$45:$S$45=C$59)*('24-H'!$N$44:$S$44=C$58)*('24-H'!$N$46:$S$66))+SOMMEPROD(('25-I'!$L$46:$L$66=$A64)*('25-I'!$N$45:$S$45=C$59)*('25-I'!$N$44:$S$44=C$58)*('25-I'!$N$46:$S$66))+SOMMEPROD(('26-J'!$L$46:$L$66=$A64)*('26-J'!$N$45:$S$45=C$59)*('26-J'!$N$44:$S$44=C$58)*('26-J'!$N$46:$S$66))+SOMMEPROD(('27-K'!$L$46:$L$66=$A64)*('27-K'!$N$45:$S$45=C$59)*('27-K'!$N$44:$S$44=C$58)*('27-K'!$N$46:$S$66))+SOMMEPROD(('28-L'!$L$46:$L$66=$A64)*('28-L'!$N$45:$S$45=C$59)*('28-L'!$N$44:$S$44=C$58)*('28-L'!$N$46:$S$66))</f>
        <v>#NAME?</v>
      </c>
      <c r="D64" s="19" t="e">
        <f ca="1">SOMMEPROD(('19-C'!$L$46:$L$66=$A64)*('19-C'!$N$45:$S$45=D$59)*('19-C'!$N$44:$S$44=D$58)*('19-C'!$N$46:$S$66))+SOMMEPROD(('20-D'!$L$46:$L$66=$A64)*('20-D'!$N$45:$S$45=D$59)*('20-D'!$N$44:$S$44=D$58)*('20-D'!$N$46:$S$66))+SOMMEPROD(('21-E'!$L$46:$L$66=$A64)*('21-E'!$N$45:$S$45=D$59)*('21-E'!$N$44:$S$44=D$58)*('21-E'!$N$46:$S$66))+SOMMEPROD(('22-F'!$L$46:$L$66=$A64)*('22-F'!$N$45:$S$45=D$59)*('22-F'!$N$44:$S$44=D$58)*('22-F'!$N$46:$S$66))+SOMMEPROD(('23-G'!$L$46:$L$66=$A64)*('23-G'!$N$45:$S$45=D$59)*('23-G'!$N$44:$S$44=D$58)*('23-G'!$N$46:$S$66))+SOMMEPROD(('24-H'!$L$46:$L$66=$A64)*('24-H'!$N$45:$S$45=D$59)*('24-H'!$N$44:$S$44=D$58)*('24-H'!$N$46:$S$66))+SOMMEPROD(('25-I'!$L$46:$L$66=$A64)*('25-I'!$N$45:$S$45=D$59)*('25-I'!$N$44:$S$44=D$58)*('25-I'!$N$46:$S$66))+SOMMEPROD(('26-J'!$L$46:$L$66=$A64)*('26-J'!$N$45:$S$45=D$59)*('26-J'!$N$44:$S$44=D$58)*('26-J'!$N$46:$S$66))+SOMMEPROD(('27-K'!$L$46:$L$66=$A64)*('27-K'!$N$45:$S$45=D$59)*('27-K'!$N$44:$S$44=D$58)*('27-K'!$N$46:$S$66))+SOMMEPROD(('28-L'!$L$46:$L$66=$A64)*('28-L'!$N$45:$S$45=D$59)*('28-L'!$N$44:$S$44=D$58)*('28-L'!$N$46:$S$66))</f>
        <v>#NAME?</v>
      </c>
      <c r="E64" s="19" t="e">
        <f ca="1">SOMMEPROD(('19-C'!$L$46:$L$66=$A64)*('19-C'!$N$45:$S$45=E$59)*('19-C'!$N$44:$S$44=E$58)*('19-C'!$N$46:$S$66))+SOMMEPROD(('20-D'!$L$46:$L$66=$A64)*('20-D'!$N$45:$S$45=E$59)*('20-D'!$N$44:$S$44=E$58)*('20-D'!$N$46:$S$66))+SOMMEPROD(('21-E'!$L$46:$L$66=$A64)*('21-E'!$N$45:$S$45=E$59)*('21-E'!$N$44:$S$44=E$58)*('21-E'!$N$46:$S$66))+SOMMEPROD(('22-F'!$L$46:$L$66=$A64)*('22-F'!$N$45:$S$45=E$59)*('22-F'!$N$44:$S$44=E$58)*('22-F'!$N$46:$S$66))+SOMMEPROD(('23-G'!$L$46:$L$66=$A64)*('23-G'!$N$45:$S$45=E$59)*('23-G'!$N$44:$S$44=E$58)*('23-G'!$N$46:$S$66))+SOMMEPROD(('24-H'!$L$46:$L$66=$A64)*('24-H'!$N$45:$S$45=E$59)*('24-H'!$N$44:$S$44=E$58)*('24-H'!$N$46:$S$66))+SOMMEPROD(('25-I'!$L$46:$L$66=$A64)*('25-I'!$N$45:$S$45=E$59)*('25-I'!$N$44:$S$44=E$58)*('25-I'!$N$46:$S$66))+SOMMEPROD(('26-J'!$L$46:$L$66=$A64)*('26-J'!$N$45:$S$45=E$59)*('26-J'!$N$44:$S$44=E$58)*('26-J'!$N$46:$S$66))+SOMMEPROD(('27-K'!$L$46:$L$66=$A64)*('27-K'!$N$45:$S$45=E$59)*('27-K'!$N$44:$S$44=E$58)*('27-K'!$N$46:$S$66))+SOMMEPROD(('28-L'!$L$46:$L$66=$A64)*('28-L'!$N$45:$S$45=E$59)*('28-L'!$N$44:$S$44=E$58)*('28-L'!$N$46:$S$66))</f>
        <v>#NAME?</v>
      </c>
      <c r="F64" s="19" t="e">
        <f ca="1">SOMMEPROD(('19-C'!$L$46:$L$66=$A64)*('19-C'!$N$45:$S$45=F$59)*('19-C'!$N$44:$S$44=F$58)*('19-C'!$N$46:$S$66))+SOMMEPROD(('20-D'!$L$46:$L$66=$A64)*('20-D'!$N$45:$S$45=F$59)*('20-D'!$N$44:$S$44=F$58)*('20-D'!$N$46:$S$66))+SOMMEPROD(('21-E'!$L$46:$L$66=$A64)*('21-E'!$N$45:$S$45=F$59)*('21-E'!$N$44:$S$44=F$58)*('21-E'!$N$46:$S$66))+SOMMEPROD(('22-F'!$L$46:$L$66=$A64)*('22-F'!$N$45:$S$45=F$59)*('22-F'!$N$44:$S$44=F$58)*('22-F'!$N$46:$S$66))+SOMMEPROD(('23-G'!$L$46:$L$66=$A64)*('23-G'!$N$45:$S$45=F$59)*('23-G'!$N$44:$S$44=F$58)*('23-G'!$N$46:$S$66))+SOMMEPROD(('24-H'!$L$46:$L$66=$A64)*('24-H'!$N$45:$S$45=F$59)*('24-H'!$N$44:$S$44=F$58)*('24-H'!$N$46:$S$66))+SOMMEPROD(('25-I'!$L$46:$L$66=$A64)*('25-I'!$N$45:$S$45=F$59)*('25-I'!$N$44:$S$44=F$58)*('25-I'!$N$46:$S$66))+SOMMEPROD(('26-J'!$L$46:$L$66=$A64)*('26-J'!$N$45:$S$45=F$59)*('26-J'!$N$44:$S$44=F$58)*('26-J'!$N$46:$S$66))+SOMMEPROD(('27-K'!$L$46:$L$66=$A64)*('27-K'!$N$45:$S$45=F$59)*('27-K'!$N$44:$S$44=F$58)*('27-K'!$N$46:$S$66))+SOMMEPROD(('28-L'!$L$46:$L$66=$A64)*('28-L'!$N$45:$S$45=F$59)*('28-L'!$N$44:$S$44=F$58)*('28-L'!$N$46:$S$66))</f>
        <v>#NAME?</v>
      </c>
      <c r="G64" s="19" t="e">
        <f ca="1">SOMMEPROD(('19-C'!$L$46:$L$66=$A64)*('19-C'!$N$45:$S$45=G$59)*('19-C'!$N$44:$S$44=G$58)*('19-C'!$N$46:$S$66))+SOMMEPROD(('20-D'!$L$46:$L$66=$A64)*('20-D'!$N$45:$S$45=G$59)*('20-D'!$N$44:$S$44=G$58)*('20-D'!$N$46:$S$66))+SOMMEPROD(('21-E'!$L$46:$L$66=$A64)*('21-E'!$N$45:$S$45=G$59)*('21-E'!$N$44:$S$44=G$58)*('21-E'!$N$46:$S$66))+SOMMEPROD(('22-F'!$L$46:$L$66=$A64)*('22-F'!$N$45:$S$45=G$59)*('22-F'!$N$44:$S$44=G$58)*('22-F'!$N$46:$S$66))+SOMMEPROD(('23-G'!$L$46:$L$66=$A64)*('23-G'!$N$45:$S$45=G$59)*('23-G'!$N$44:$S$44=G$58)*('23-G'!$N$46:$S$66))+SOMMEPROD(('24-H'!$L$46:$L$66=$A64)*('24-H'!$N$45:$S$45=G$59)*('24-H'!$N$44:$S$44=G$58)*('24-H'!$N$46:$S$66))+SOMMEPROD(('25-I'!$L$46:$L$66=$A64)*('25-I'!$N$45:$S$45=G$59)*('25-I'!$N$44:$S$44=G$58)*('25-I'!$N$46:$S$66))+SOMMEPROD(('26-J'!$L$46:$L$66=$A64)*('26-J'!$N$45:$S$45=G$59)*('26-J'!$N$44:$S$44=G$58)*('26-J'!$N$46:$S$66))+SOMMEPROD(('27-K'!$L$46:$L$66=$A64)*('27-K'!$N$45:$S$45=G$59)*('27-K'!$N$44:$S$44=G$58)*('27-K'!$N$46:$S$66))+SOMMEPROD(('28-L'!$L$46:$L$66=$A64)*('28-L'!$N$45:$S$45=G$59)*('28-L'!$N$44:$S$44=G$58)*('28-L'!$N$46:$S$66))</f>
        <v>#NAME?</v>
      </c>
      <c r="H64" s="19" t="e">
        <f ca="1">SOMMEPROD(('19-C'!$L$46:$L$66=$A64)*('19-C'!$N$45:$S$45=H$59)*('19-C'!$N$44:$S$44=H$58)*('19-C'!$N$46:$S$66))+SOMMEPROD(('20-D'!$L$46:$L$66=$A64)*('20-D'!$N$45:$S$45=H$59)*('20-D'!$N$44:$S$44=H$58)*('20-D'!$N$46:$S$66))+SOMMEPROD(('21-E'!$L$46:$L$66=$A64)*('21-E'!$N$45:$S$45=H$59)*('21-E'!$N$44:$S$44=H$58)*('21-E'!$N$46:$S$66))+SOMMEPROD(('22-F'!$L$46:$L$66=$A64)*('22-F'!$N$45:$S$45=H$59)*('22-F'!$N$44:$S$44=H$58)*('22-F'!$N$46:$S$66))+SOMMEPROD(('23-G'!$L$46:$L$66=$A64)*('23-G'!$N$45:$S$45=H$59)*('23-G'!$N$44:$S$44=H$58)*('23-G'!$N$46:$S$66))+SOMMEPROD(('24-H'!$L$46:$L$66=$A64)*('24-H'!$N$45:$S$45=H$59)*('24-H'!$N$44:$S$44=H$58)*('24-H'!$N$46:$S$66))+SOMMEPROD(('25-I'!$L$46:$L$66=$A64)*('25-I'!$N$45:$S$45=H$59)*('25-I'!$N$44:$S$44=H$58)*('25-I'!$N$46:$S$66))+SOMMEPROD(('26-J'!$L$46:$L$66=$A64)*('26-J'!$N$45:$S$45=H$59)*('26-J'!$N$44:$S$44=H$58)*('26-J'!$N$46:$S$66))+SOMMEPROD(('27-K'!$L$46:$L$66=$A64)*('27-K'!$N$45:$S$45=H$59)*('27-K'!$N$44:$S$44=H$58)*('27-K'!$N$46:$S$66))+SOMMEPROD(('28-L'!$L$46:$L$66=$A64)*('28-L'!$N$45:$S$45=H$59)*('28-L'!$N$44:$S$44=H$58)*('28-L'!$N$46:$S$66))</f>
        <v>#NAME?</v>
      </c>
      <c r="I64" s="19" t="e">
        <f ca="1">SOMMEPROD(('19-C'!$L$46:$L$66=$A64)*('19-C'!$N$45:$S$45=I$59)*('19-C'!$N$44:$S$44=I$58)*('19-C'!$N$46:$S$66))+SOMMEPROD(('20-D'!$L$46:$L$66=$A64)*('20-D'!$N$45:$S$45=I$59)*('20-D'!$N$44:$S$44=I$58)*('20-D'!$N$46:$S$66))+SOMMEPROD(('21-E'!$L$46:$L$66=$A64)*('21-E'!$N$45:$S$45=I$59)*('21-E'!$N$44:$S$44=I$58)*('21-E'!$N$46:$S$66))+SOMMEPROD(('22-F'!$L$46:$L$66=$A64)*('22-F'!$N$45:$S$45=I$59)*('22-F'!$N$44:$S$44=I$58)*('22-F'!$N$46:$S$66))+SOMMEPROD(('23-G'!$L$46:$L$66=$A64)*('23-G'!$N$45:$S$45=I$59)*('23-G'!$N$44:$S$44=I$58)*('23-G'!$N$46:$S$66))+SOMMEPROD(('24-H'!$L$46:$L$66=$A64)*('24-H'!$N$45:$S$45=I$59)*('24-H'!$N$44:$S$44=I$58)*('24-H'!$N$46:$S$66))+SOMMEPROD(('25-I'!$L$46:$L$66=$A64)*('25-I'!$N$45:$S$45=I$59)*('25-I'!$N$44:$S$44=I$58)*('25-I'!$N$46:$S$66))+SOMMEPROD(('26-J'!$L$46:$L$66=$A64)*('26-J'!$N$45:$S$45=I$59)*('26-J'!$N$44:$S$44=I$58)*('26-J'!$N$46:$S$66))+SOMMEPROD(('27-K'!$L$46:$L$66=$A64)*('27-K'!$N$45:$S$45=I$59)*('27-K'!$N$44:$S$44=I$58)*('27-K'!$N$46:$S$66))+SOMMEPROD(('28-L'!$L$46:$L$66=$A64)*('28-L'!$N$45:$S$45=I$59)*('28-L'!$N$44:$S$44=I$58)*('28-L'!$N$46:$S$66))</f>
        <v>#NAME?</v>
      </c>
      <c r="J64" s="19" t="e">
        <f ca="1">SOMMEPROD(('19-C'!$L$46:$L$66=$A64)*('19-C'!$N$45:$S$45=J$59)*('19-C'!$N$44:$S$44=J$58)*('19-C'!$N$46:$S$66))+SOMMEPROD(('20-D'!$L$46:$L$66=$A64)*('20-D'!$N$45:$S$45=J$59)*('20-D'!$N$44:$S$44=J$58)*('20-D'!$N$46:$S$66))+SOMMEPROD(('21-E'!$L$46:$L$66=$A64)*('21-E'!$N$45:$S$45=J$59)*('21-E'!$N$44:$S$44=J$58)*('21-E'!$N$46:$S$66))+SOMMEPROD(('22-F'!$L$46:$L$66=$A64)*('22-F'!$N$45:$S$45=J$59)*('22-F'!$N$44:$S$44=J$58)*('22-F'!$N$46:$S$66))+SOMMEPROD(('23-G'!$L$46:$L$66=$A64)*('23-G'!$N$45:$S$45=J$59)*('23-G'!$N$44:$S$44=J$58)*('23-G'!$N$46:$S$66))+SOMMEPROD(('24-H'!$L$46:$L$66=$A64)*('24-H'!$N$45:$S$45=J$59)*('24-H'!$N$44:$S$44=J$58)*('24-H'!$N$46:$S$66))+SOMMEPROD(('25-I'!$L$46:$L$66=$A64)*('25-I'!$N$45:$S$45=J$59)*('25-I'!$N$44:$S$44=J$58)*('25-I'!$N$46:$S$66))+SOMMEPROD(('26-J'!$L$46:$L$66=$A64)*('26-J'!$N$45:$S$45=J$59)*('26-J'!$N$44:$S$44=J$58)*('26-J'!$N$46:$S$66))+SOMMEPROD(('27-K'!$L$46:$L$66=$A64)*('27-K'!$N$45:$S$45=J$59)*('27-K'!$N$44:$S$44=J$58)*('27-K'!$N$46:$S$66))+SOMMEPROD(('28-L'!$L$46:$L$66=$A64)*('28-L'!$N$45:$S$45=J$59)*('28-L'!$N$44:$S$44=J$58)*('28-L'!$N$46:$S$66))</f>
        <v>#NAME?</v>
      </c>
      <c r="K64" s="19" t="e">
        <f ca="1">SOMMEPROD(('19-C'!$L$46:$L$66=$A64)*('19-C'!$N$45:$S$45=K$59)*('19-C'!$N$44:$S$44=K$58)*('19-C'!$N$46:$S$66))+SOMMEPROD(('20-D'!$L$46:$L$66=$A64)*('20-D'!$N$45:$S$45=K$59)*('20-D'!$N$44:$S$44=K$58)*('20-D'!$N$46:$S$66))+SOMMEPROD(('21-E'!$L$46:$L$66=$A64)*('21-E'!$N$45:$S$45=K$59)*('21-E'!$N$44:$S$44=K$58)*('21-E'!$N$46:$S$66))+SOMMEPROD(('22-F'!$L$46:$L$66=$A64)*('22-F'!$N$45:$S$45=K$59)*('22-F'!$N$44:$S$44=K$58)*('22-F'!$N$46:$S$66))+SOMMEPROD(('23-G'!$L$46:$L$66=$A64)*('23-G'!$N$45:$S$45=K$59)*('23-G'!$N$44:$S$44=K$58)*('23-G'!$N$46:$S$66))+SOMMEPROD(('24-H'!$L$46:$L$66=$A64)*('24-H'!$N$45:$S$45=K$59)*('24-H'!$N$44:$S$44=K$58)*('24-H'!$N$46:$S$66))+SOMMEPROD(('25-I'!$L$46:$L$66=$A64)*('25-I'!$N$45:$S$45=K$59)*('25-I'!$N$44:$S$44=K$58)*('25-I'!$N$46:$S$66))+SOMMEPROD(('26-J'!$L$46:$L$66=$A64)*('26-J'!$N$45:$S$45=K$59)*('26-J'!$N$44:$S$44=K$58)*('26-J'!$N$46:$S$66))+SOMMEPROD(('27-K'!$L$46:$L$66=$A64)*('27-K'!$N$45:$S$45=K$59)*('27-K'!$N$44:$S$44=K$58)*('27-K'!$N$46:$S$66))+SOMMEPROD(('28-L'!$L$46:$L$66=$A64)*('28-L'!$N$45:$S$45=K$59)*('28-L'!$N$44:$S$44=K$58)*('28-L'!$N$46:$S$66))</f>
        <v>#NAME?</v>
      </c>
      <c r="L64" s="19" t="e">
        <f ca="1">SOMMEPROD(('19-C'!$L$46:$L$66=$A64)*('19-C'!$N$45:$S$45=L$59)*('19-C'!$N$44:$S$44=L$58)*('19-C'!$N$46:$S$66))+SOMMEPROD(('20-D'!$L$46:$L$66=$A64)*('20-D'!$N$45:$S$45=L$59)*('20-D'!$N$44:$S$44=L$58)*('20-D'!$N$46:$S$66))+SOMMEPROD(('21-E'!$L$46:$L$66=$A64)*('21-E'!$N$45:$S$45=L$59)*('21-E'!$N$44:$S$44=L$58)*('21-E'!$N$46:$S$66))+SOMMEPROD(('22-F'!$L$46:$L$66=$A64)*('22-F'!$N$45:$S$45=L$59)*('22-F'!$N$44:$S$44=L$58)*('22-F'!$N$46:$S$66))+SOMMEPROD(('23-G'!$L$46:$L$66=$A64)*('23-G'!$N$45:$S$45=L$59)*('23-G'!$N$44:$S$44=L$58)*('23-G'!$N$46:$S$66))+SOMMEPROD(('24-H'!$L$46:$L$66=$A64)*('24-H'!$N$45:$S$45=L$59)*('24-H'!$N$44:$S$44=L$58)*('24-H'!$N$46:$S$66))+SOMMEPROD(('25-I'!$L$46:$L$66=$A64)*('25-I'!$N$45:$S$45=L$59)*('25-I'!$N$44:$S$44=L$58)*('25-I'!$N$46:$S$66))+SOMMEPROD(('26-J'!$L$46:$L$66=$A64)*('26-J'!$N$45:$S$45=L$59)*('26-J'!$N$44:$S$44=L$58)*('26-J'!$N$46:$S$66))+SOMMEPROD(('27-K'!$L$46:$L$66=$A64)*('27-K'!$N$45:$S$45=L$59)*('27-K'!$N$44:$S$44=L$58)*('27-K'!$N$46:$S$66))+SOMMEPROD(('28-L'!$L$46:$L$66=$A64)*('28-L'!$N$45:$S$45=L$59)*('28-L'!$N$44:$S$44=L$58)*('28-L'!$N$46:$S$66))</f>
        <v>#NAME?</v>
      </c>
      <c r="M64" s="19" t="e">
        <f ca="1">SOMMEPROD(('19-C'!$L$46:$L$66=$A64)*('19-C'!$N$45:$S$45=M$59)*('19-C'!$N$44:$S$44=M$58)*('19-C'!$N$46:$S$66))+SOMMEPROD(('20-D'!$L$46:$L$66=$A64)*('20-D'!$N$45:$S$45=M$59)*('20-D'!$N$44:$S$44=M$58)*('20-D'!$N$46:$S$66))+SOMMEPROD(('21-E'!$L$46:$L$66=$A64)*('21-E'!$N$45:$S$45=M$59)*('21-E'!$N$44:$S$44=M$58)*('21-E'!$N$46:$S$66))+SOMMEPROD(('22-F'!$L$46:$L$66=$A64)*('22-F'!$N$45:$S$45=M$59)*('22-F'!$N$44:$S$44=M$58)*('22-F'!$N$46:$S$66))+SOMMEPROD(('23-G'!$L$46:$L$66=$A64)*('23-G'!$N$45:$S$45=M$59)*('23-G'!$N$44:$S$44=M$58)*('23-G'!$N$46:$S$66))+SOMMEPROD(('24-H'!$L$46:$L$66=$A64)*('24-H'!$N$45:$S$45=M$59)*('24-H'!$N$44:$S$44=M$58)*('24-H'!$N$46:$S$66))+SOMMEPROD(('25-I'!$L$46:$L$66=$A64)*('25-I'!$N$45:$S$45=M$59)*('25-I'!$N$44:$S$44=M$58)*('25-I'!$N$46:$S$66))+SOMMEPROD(('26-J'!$L$46:$L$66=$A64)*('26-J'!$N$45:$S$45=M$59)*('26-J'!$N$44:$S$44=M$58)*('26-J'!$N$46:$S$66))+SOMMEPROD(('27-K'!$L$46:$L$66=$A64)*('27-K'!$N$45:$S$45=M$59)*('27-K'!$N$44:$S$44=M$58)*('27-K'!$N$46:$S$66))+SOMMEPROD(('28-L'!$L$46:$L$66=$A64)*('28-L'!$N$45:$S$45=M$59)*('28-L'!$N$44:$S$44=M$58)*('28-L'!$N$46:$S$66))</f>
        <v>#NAME?</v>
      </c>
      <c r="N64" s="19" t="e">
        <f ca="1">SOMMEPROD(('19-C'!$L$46:$L$66=$A64)*('19-C'!$N$45:$S$45=N$59)*('19-C'!$N$44:$S$44=N$58)*('19-C'!$N$46:$S$66))+SOMMEPROD(('20-D'!$L$46:$L$66=$A64)*('20-D'!$N$45:$S$45=N$59)*('20-D'!$N$44:$S$44=N$58)*('20-D'!$N$46:$S$66))+SOMMEPROD(('21-E'!$L$46:$L$66=$A64)*('21-E'!$N$45:$S$45=N$59)*('21-E'!$N$44:$S$44=N$58)*('21-E'!$N$46:$S$66))+SOMMEPROD(('22-F'!$L$46:$L$66=$A64)*('22-F'!$N$45:$S$45=N$59)*('22-F'!$N$44:$S$44=N$58)*('22-F'!$N$46:$S$66))+SOMMEPROD(('23-G'!$L$46:$L$66=$A64)*('23-G'!$N$45:$S$45=N$59)*('23-G'!$N$44:$S$44=N$58)*('23-G'!$N$46:$S$66))+SOMMEPROD(('24-H'!$L$46:$L$66=$A64)*('24-H'!$N$45:$S$45=N$59)*('24-H'!$N$44:$S$44=N$58)*('24-H'!$N$46:$S$66))+SOMMEPROD(('25-I'!$L$46:$L$66=$A64)*('25-I'!$N$45:$S$45=N$59)*('25-I'!$N$44:$S$44=N$58)*('25-I'!$N$46:$S$66))+SOMMEPROD(('26-J'!$L$46:$L$66=$A64)*('26-J'!$N$45:$S$45=N$59)*('26-J'!$N$44:$S$44=N$58)*('26-J'!$N$46:$S$66))+SOMMEPROD(('27-K'!$L$46:$L$66=$A64)*('27-K'!$N$45:$S$45=N$59)*('27-K'!$N$44:$S$44=N$58)*('27-K'!$N$46:$S$66))+SOMMEPROD(('28-L'!$L$46:$L$66=$A64)*('28-L'!$N$45:$S$45=N$59)*('28-L'!$N$44:$S$44=N$58)*('28-L'!$N$46:$S$66))</f>
        <v>#NAME?</v>
      </c>
      <c r="O64" s="19" t="e">
        <f ca="1">SOMMEPROD(('19-C'!$L$46:$L$66=$A64)*('19-C'!$N$45:$S$45=O$59)*('19-C'!$N$44:$S$44=O$58)*('19-C'!$N$46:$S$66))+SOMMEPROD(('20-D'!$L$46:$L$66=$A64)*('20-D'!$N$45:$S$45=O$59)*('20-D'!$N$44:$S$44=O$58)*('20-D'!$N$46:$S$66))+SOMMEPROD(('21-E'!$L$46:$L$66=$A64)*('21-E'!$N$45:$S$45=O$59)*('21-E'!$N$44:$S$44=O$58)*('21-E'!$N$46:$S$66))+SOMMEPROD(('22-F'!$L$46:$L$66=$A64)*('22-F'!$N$45:$S$45=O$59)*('22-F'!$N$44:$S$44=O$58)*('22-F'!$N$46:$S$66))+SOMMEPROD(('23-G'!$L$46:$L$66=$A64)*('23-G'!$N$45:$S$45=O$59)*('23-G'!$N$44:$S$44=O$58)*('23-G'!$N$46:$S$66))+SOMMEPROD(('24-H'!$L$46:$L$66=$A64)*('24-H'!$N$45:$S$45=O$59)*('24-H'!$N$44:$S$44=O$58)*('24-H'!$N$46:$S$66))+SOMMEPROD(('25-I'!$L$46:$L$66=$A64)*('25-I'!$N$45:$S$45=O$59)*('25-I'!$N$44:$S$44=O$58)*('25-I'!$N$46:$S$66))+SOMMEPROD(('26-J'!$L$46:$L$66=$A64)*('26-J'!$N$45:$S$45=O$59)*('26-J'!$N$44:$S$44=O$58)*('26-J'!$N$46:$S$66))+SOMMEPROD(('27-K'!$L$46:$L$66=$A64)*('27-K'!$N$45:$S$45=O$59)*('27-K'!$N$44:$S$44=O$58)*('27-K'!$N$46:$S$66))+SOMMEPROD(('28-L'!$L$46:$L$66=$A64)*('28-L'!$N$45:$S$45=O$59)*('28-L'!$N$44:$S$44=O$58)*('28-L'!$N$46:$S$66))</f>
        <v>#NAME?</v>
      </c>
      <c r="P64" s="19" t="e">
        <f ca="1">SOMMEPROD(('19-C'!$L$46:$L$66=$A64)*('19-C'!$N$45:$S$45=P$59)*('19-C'!$N$44:$S$44=P$58)*('19-C'!$N$46:$S$66))+SOMMEPROD(('20-D'!$L$46:$L$66=$A64)*('20-D'!$N$45:$S$45=P$59)*('20-D'!$N$44:$S$44=P$58)*('20-D'!$N$46:$S$66))+SOMMEPROD(('21-E'!$L$46:$L$66=$A64)*('21-E'!$N$45:$S$45=P$59)*('21-E'!$N$44:$S$44=P$58)*('21-E'!$N$46:$S$66))+SOMMEPROD(('22-F'!$L$46:$L$66=$A64)*('22-F'!$N$45:$S$45=P$59)*('22-F'!$N$44:$S$44=P$58)*('22-F'!$N$46:$S$66))+SOMMEPROD(('23-G'!$L$46:$L$66=$A64)*('23-G'!$N$45:$S$45=P$59)*('23-G'!$N$44:$S$44=P$58)*('23-G'!$N$46:$S$66))+SOMMEPROD(('24-H'!$L$46:$L$66=$A64)*('24-H'!$N$45:$S$45=P$59)*('24-H'!$N$44:$S$44=P$58)*('24-H'!$N$46:$S$66))+SOMMEPROD(('25-I'!$L$46:$L$66=$A64)*('25-I'!$N$45:$S$45=P$59)*('25-I'!$N$44:$S$44=P$58)*('25-I'!$N$46:$S$66))+SOMMEPROD(('26-J'!$L$46:$L$66=$A64)*('26-J'!$N$45:$S$45=P$59)*('26-J'!$N$44:$S$44=P$58)*('26-J'!$N$46:$S$66))+SOMMEPROD(('27-K'!$L$46:$L$66=$A64)*('27-K'!$N$45:$S$45=P$59)*('27-K'!$N$44:$S$44=P$58)*('27-K'!$N$46:$S$66))+SOMMEPROD(('28-L'!$L$46:$L$66=$A64)*('28-L'!$N$45:$S$45=P$59)*('28-L'!$N$44:$S$44=P$58)*('28-L'!$N$46:$S$66))</f>
        <v>#NAME?</v>
      </c>
      <c r="Q64" s="19" t="e">
        <f ca="1">SOMMEPROD(('19-C'!$L$46:$L$66=$A64)*('19-C'!$N$45:$S$45=Q$59)*('19-C'!$N$44:$S$44=Q$58)*('19-C'!$N$46:$S$66))+SOMMEPROD(('20-D'!$L$46:$L$66=$A64)*('20-D'!$N$45:$S$45=Q$59)*('20-D'!$N$44:$S$44=Q$58)*('20-D'!$N$46:$S$66))+SOMMEPROD(('21-E'!$L$46:$L$66=$A64)*('21-E'!$N$45:$S$45=Q$59)*('21-E'!$N$44:$S$44=Q$58)*('21-E'!$N$46:$S$66))+SOMMEPROD(('22-F'!$L$46:$L$66=$A64)*('22-F'!$N$45:$S$45=Q$59)*('22-F'!$N$44:$S$44=Q$58)*('22-F'!$N$46:$S$66))+SOMMEPROD(('23-G'!$L$46:$L$66=$A64)*('23-G'!$N$45:$S$45=Q$59)*('23-G'!$N$44:$S$44=Q$58)*('23-G'!$N$46:$S$66))+SOMMEPROD(('24-H'!$L$46:$L$66=$A64)*('24-H'!$N$45:$S$45=Q$59)*('24-H'!$N$44:$S$44=Q$58)*('24-H'!$N$46:$S$66))+SOMMEPROD(('25-I'!$L$46:$L$66=$A64)*('25-I'!$N$45:$S$45=Q$59)*('25-I'!$N$44:$S$44=Q$58)*('25-I'!$N$46:$S$66))+SOMMEPROD(('26-J'!$L$46:$L$66=$A64)*('26-J'!$N$45:$S$45=Q$59)*('26-J'!$N$44:$S$44=Q$58)*('26-J'!$N$46:$S$66))+SOMMEPROD(('27-K'!$L$46:$L$66=$A64)*('27-K'!$N$45:$S$45=Q$59)*('27-K'!$N$44:$S$44=Q$58)*('27-K'!$N$46:$S$66))+SOMMEPROD(('28-L'!$L$46:$L$66=$A64)*('28-L'!$N$45:$S$45=Q$59)*('28-L'!$N$44:$S$44=Q$58)*('28-L'!$N$46:$S$66))</f>
        <v>#NAME?</v>
      </c>
      <c r="R64" s="19" t="e">
        <f ca="1">SOMMEPROD(('19-C'!$L$46:$L$66=$A64)*('19-C'!$N$45:$S$45=R$59)*('19-C'!$N$44:$S$44=R$58)*('19-C'!$N$46:$S$66))+SOMMEPROD(('20-D'!$L$46:$L$66=$A64)*('20-D'!$N$45:$S$45=R$59)*('20-D'!$N$44:$S$44=R$58)*('20-D'!$N$46:$S$66))+SOMMEPROD(('21-E'!$L$46:$L$66=$A64)*('21-E'!$N$45:$S$45=R$59)*('21-E'!$N$44:$S$44=R$58)*('21-E'!$N$46:$S$66))+SOMMEPROD(('22-F'!$L$46:$L$66=$A64)*('22-F'!$N$45:$S$45=R$59)*('22-F'!$N$44:$S$44=R$58)*('22-F'!$N$46:$S$66))+SOMMEPROD(('23-G'!$L$46:$L$66=$A64)*('23-G'!$N$45:$S$45=R$59)*('23-G'!$N$44:$S$44=R$58)*('23-G'!$N$46:$S$66))+SOMMEPROD(('24-H'!$L$46:$L$66=$A64)*('24-H'!$N$45:$S$45=R$59)*('24-H'!$N$44:$S$44=R$58)*('24-H'!$N$46:$S$66))+SOMMEPROD(('25-I'!$L$46:$L$66=$A64)*('25-I'!$N$45:$S$45=R$59)*('25-I'!$N$44:$S$44=R$58)*('25-I'!$N$46:$S$66))+SOMMEPROD(('26-J'!$L$46:$L$66=$A64)*('26-J'!$N$45:$S$45=R$59)*('26-J'!$N$44:$S$44=R$58)*('26-J'!$N$46:$S$66))+SOMMEPROD(('27-K'!$L$46:$L$66=$A64)*('27-K'!$N$45:$S$45=R$59)*('27-K'!$N$44:$S$44=R$58)*('27-K'!$N$46:$S$66))+SOMMEPROD(('28-L'!$L$46:$L$66=$A64)*('28-L'!$N$45:$S$45=R$59)*('28-L'!$N$44:$S$44=R$58)*('28-L'!$N$46:$S$66))</f>
        <v>#NAME?</v>
      </c>
      <c r="S64" s="19" t="e">
        <f ca="1">SOMMEPROD(('19-C'!$L$46:$L$66=$A64)*('19-C'!$N$45:$S$45=S$59)*('19-C'!$N$44:$S$44=S$58)*('19-C'!$N$46:$S$66))+SOMMEPROD(('20-D'!$L$46:$L$66=$A64)*('20-D'!$N$45:$S$45=S$59)*('20-D'!$N$44:$S$44=S$58)*('20-D'!$N$46:$S$66))+SOMMEPROD(('21-E'!$L$46:$L$66=$A64)*('21-E'!$N$45:$S$45=S$59)*('21-E'!$N$44:$S$44=S$58)*('21-E'!$N$46:$S$66))+SOMMEPROD(('22-F'!$L$46:$L$66=$A64)*('22-F'!$N$45:$S$45=S$59)*('22-F'!$N$44:$S$44=S$58)*('22-F'!$N$46:$S$66))+SOMMEPROD(('23-G'!$L$46:$L$66=$A64)*('23-G'!$N$45:$S$45=S$59)*('23-G'!$N$44:$S$44=S$58)*('23-G'!$N$46:$S$66))+SOMMEPROD(('24-H'!$L$46:$L$66=$A64)*('24-H'!$N$45:$S$45=S$59)*('24-H'!$N$44:$S$44=S$58)*('24-H'!$N$46:$S$66))+SOMMEPROD(('25-I'!$L$46:$L$66=$A64)*('25-I'!$N$45:$S$45=S$59)*('25-I'!$N$44:$S$44=S$58)*('25-I'!$N$46:$S$66))+SOMMEPROD(('26-J'!$L$46:$L$66=$A64)*('26-J'!$N$45:$S$45=S$59)*('26-J'!$N$44:$S$44=S$58)*('26-J'!$N$46:$S$66))+SOMMEPROD(('27-K'!$L$46:$L$66=$A64)*('27-K'!$N$45:$S$45=S$59)*('27-K'!$N$44:$S$44=S$58)*('27-K'!$N$46:$S$66))+SOMMEPROD(('28-L'!$L$46:$L$66=$A64)*('28-L'!$N$45:$S$45=S$59)*('28-L'!$N$44:$S$44=S$58)*('28-L'!$N$46:$S$66))</f>
        <v>#NAME?</v>
      </c>
      <c r="T64" s="19" t="e">
        <f ca="1">SOMMEPROD(('19-C'!$L$46:$L$66=$A64)*('19-C'!$N$45:$S$45=T$59)*('19-C'!$N$44:$S$44=T$58)*('19-C'!$N$46:$S$66))+SOMMEPROD(('20-D'!$L$46:$L$66=$A64)*('20-D'!$N$45:$S$45=T$59)*('20-D'!$N$44:$S$44=T$58)*('20-D'!$N$46:$S$66))+SOMMEPROD(('21-E'!$L$46:$L$66=$A64)*('21-E'!$N$45:$S$45=T$59)*('21-E'!$N$44:$S$44=T$58)*('21-E'!$N$46:$S$66))+SOMMEPROD(('22-F'!$L$46:$L$66=$A64)*('22-F'!$N$45:$S$45=T$59)*('22-F'!$N$44:$S$44=T$58)*('22-F'!$N$46:$S$66))+SOMMEPROD(('23-G'!$L$46:$L$66=$A64)*('23-G'!$N$45:$S$45=T$59)*('23-G'!$N$44:$S$44=T$58)*('23-G'!$N$46:$S$66))+SOMMEPROD(('24-H'!$L$46:$L$66=$A64)*('24-H'!$N$45:$S$45=T$59)*('24-H'!$N$44:$S$44=T$58)*('24-H'!$N$46:$S$66))+SOMMEPROD(('25-I'!$L$46:$L$66=$A64)*('25-I'!$N$45:$S$45=T$59)*('25-I'!$N$44:$S$44=T$58)*('25-I'!$N$46:$S$66))+SOMMEPROD(('26-J'!$L$46:$L$66=$A64)*('26-J'!$N$45:$S$45=T$59)*('26-J'!$N$44:$S$44=T$58)*('26-J'!$N$46:$S$66))+SOMMEPROD(('27-K'!$L$46:$L$66=$A64)*('27-K'!$N$45:$S$45=T$59)*('27-K'!$N$44:$S$44=T$58)*('27-K'!$N$46:$S$66))+SOMMEPROD(('28-L'!$L$46:$L$66=$A64)*('28-L'!$N$45:$S$45=T$59)*('28-L'!$N$44:$S$44=T$58)*('28-L'!$N$46:$S$66))</f>
        <v>#NAME?</v>
      </c>
      <c r="U64" s="19" t="e">
        <f ca="1">SOMMEPROD(('19-C'!$L$46:$L$66=$A64)*('19-C'!$N$45:$S$45=U$59)*('19-C'!$N$44:$S$44=U$58)*('19-C'!$N$46:$S$66))+SOMMEPROD(('20-D'!$L$46:$L$66=$A64)*('20-D'!$N$45:$S$45=U$59)*('20-D'!$N$44:$S$44=U$58)*('20-D'!$N$46:$S$66))+SOMMEPROD(('21-E'!$L$46:$L$66=$A64)*('21-E'!$N$45:$S$45=U$59)*('21-E'!$N$44:$S$44=U$58)*('21-E'!$N$46:$S$66))+SOMMEPROD(('22-F'!$L$46:$L$66=$A64)*('22-F'!$N$45:$S$45=U$59)*('22-F'!$N$44:$S$44=U$58)*('22-F'!$N$46:$S$66))+SOMMEPROD(('23-G'!$L$46:$L$66=$A64)*('23-G'!$N$45:$S$45=U$59)*('23-G'!$N$44:$S$44=U$58)*('23-G'!$N$46:$S$66))+SOMMEPROD(('24-H'!$L$46:$L$66=$A64)*('24-H'!$N$45:$S$45=U$59)*('24-H'!$N$44:$S$44=U$58)*('24-H'!$N$46:$S$66))+SOMMEPROD(('25-I'!$L$46:$L$66=$A64)*('25-I'!$N$45:$S$45=U$59)*('25-I'!$N$44:$S$44=U$58)*('25-I'!$N$46:$S$66))+SOMMEPROD(('26-J'!$L$46:$L$66=$A64)*('26-J'!$N$45:$S$45=U$59)*('26-J'!$N$44:$S$44=U$58)*('26-J'!$N$46:$S$66))+SOMMEPROD(('27-K'!$L$46:$L$66=$A64)*('27-K'!$N$45:$S$45=U$59)*('27-K'!$N$44:$S$44=U$58)*('27-K'!$N$46:$S$66))+SOMMEPROD(('28-L'!$L$46:$L$66=$A64)*('28-L'!$N$45:$S$45=U$59)*('28-L'!$N$44:$S$44=U$58)*('28-L'!$N$46:$S$66))</f>
        <v>#NAME?</v>
      </c>
      <c r="V64" s="19" t="e">
        <f ca="1">SOMMEPROD(('19-C'!$L$46:$L$66=$A64)*('19-C'!$N$45:$S$45=V$59)*('19-C'!$N$44:$S$44=V$58)*('19-C'!$N$46:$S$66))+SOMMEPROD(('20-D'!$L$46:$L$66=$A64)*('20-D'!$N$45:$S$45=V$59)*('20-D'!$N$44:$S$44=V$58)*('20-D'!$N$46:$S$66))+SOMMEPROD(('21-E'!$L$46:$L$66=$A64)*('21-E'!$N$45:$S$45=V$59)*('21-E'!$N$44:$S$44=V$58)*('21-E'!$N$46:$S$66))+SOMMEPROD(('22-F'!$L$46:$L$66=$A64)*('22-F'!$N$45:$S$45=V$59)*('22-F'!$N$44:$S$44=V$58)*('22-F'!$N$46:$S$66))+SOMMEPROD(('23-G'!$L$46:$L$66=$A64)*('23-G'!$N$45:$S$45=V$59)*('23-G'!$N$44:$S$44=V$58)*('23-G'!$N$46:$S$66))+SOMMEPROD(('24-H'!$L$46:$L$66=$A64)*('24-H'!$N$45:$S$45=V$59)*('24-H'!$N$44:$S$44=V$58)*('24-H'!$N$46:$S$66))+SOMMEPROD(('25-I'!$L$46:$L$66=$A64)*('25-I'!$N$45:$S$45=V$59)*('25-I'!$N$44:$S$44=V$58)*('25-I'!$N$46:$S$66))+SOMMEPROD(('26-J'!$L$46:$L$66=$A64)*('26-J'!$N$45:$S$45=V$59)*('26-J'!$N$44:$S$44=V$58)*('26-J'!$N$46:$S$66))+SOMMEPROD(('27-K'!$L$46:$L$66=$A64)*('27-K'!$N$45:$S$45=V$59)*('27-K'!$N$44:$S$44=V$58)*('27-K'!$N$46:$S$66))+SOMMEPROD(('28-L'!$L$46:$L$66=$A64)*('28-L'!$N$45:$S$45=V$59)*('28-L'!$N$44:$S$44=V$58)*('28-L'!$N$46:$S$66))</f>
        <v>#NAME?</v>
      </c>
      <c r="W64" s="19" t="e">
        <f ca="1">SOMMEPROD(('19-C'!$L$46:$L$66=$A64)*('19-C'!$N$45:$S$45=W$59)*('19-C'!$N$44:$S$44=W$58)*('19-C'!$N$46:$S$66))+SOMMEPROD(('20-D'!$L$46:$L$66=$A64)*('20-D'!$N$45:$S$45=W$59)*('20-D'!$N$44:$S$44=W$58)*('20-D'!$N$46:$S$66))+SOMMEPROD(('21-E'!$L$46:$L$66=$A64)*('21-E'!$N$45:$S$45=W$59)*('21-E'!$N$44:$S$44=W$58)*('21-E'!$N$46:$S$66))+SOMMEPROD(('22-F'!$L$46:$L$66=$A64)*('22-F'!$N$45:$S$45=W$59)*('22-F'!$N$44:$S$44=W$58)*('22-F'!$N$46:$S$66))+SOMMEPROD(('23-G'!$L$46:$L$66=$A64)*('23-G'!$N$45:$S$45=W$59)*('23-G'!$N$44:$S$44=W$58)*('23-G'!$N$46:$S$66))+SOMMEPROD(('24-H'!$L$46:$L$66=$A64)*('24-H'!$N$45:$S$45=W$59)*('24-H'!$N$44:$S$44=W$58)*('24-H'!$N$46:$S$66))+SOMMEPROD(('25-I'!$L$46:$L$66=$A64)*('25-I'!$N$45:$S$45=W$59)*('25-I'!$N$44:$S$44=W$58)*('25-I'!$N$46:$S$66))+SOMMEPROD(('26-J'!$L$46:$L$66=$A64)*('26-J'!$N$45:$S$45=W$59)*('26-J'!$N$44:$S$44=W$58)*('26-J'!$N$46:$S$66))+SOMMEPROD(('27-K'!$L$46:$L$66=$A64)*('27-K'!$N$45:$S$45=W$59)*('27-K'!$N$44:$S$44=W$58)*('27-K'!$N$46:$S$66))+SOMMEPROD(('28-L'!$L$46:$L$66=$A64)*('28-L'!$N$45:$S$45=W$59)*('28-L'!$N$44:$S$44=W$58)*('28-L'!$N$46:$S$66))</f>
        <v>#NAME?</v>
      </c>
      <c r="X64" s="19" t="e">
        <f ca="1">SOMMEPROD(('19-C'!$L$46:$L$66=$A64)*('19-C'!$N$45:$S$45=X$59)*('19-C'!$N$44:$S$44=X$58)*('19-C'!$N$46:$S$66))+SOMMEPROD(('20-D'!$L$46:$L$66=$A64)*('20-D'!$N$45:$S$45=X$59)*('20-D'!$N$44:$S$44=X$58)*('20-D'!$N$46:$S$66))+SOMMEPROD(('21-E'!$L$46:$L$66=$A64)*('21-E'!$N$45:$S$45=X$59)*('21-E'!$N$44:$S$44=X$58)*('21-E'!$N$46:$S$66))+SOMMEPROD(('22-F'!$L$46:$L$66=$A64)*('22-F'!$N$45:$S$45=X$59)*('22-F'!$N$44:$S$44=X$58)*('22-F'!$N$46:$S$66))+SOMMEPROD(('23-G'!$L$46:$L$66=$A64)*('23-G'!$N$45:$S$45=X$59)*('23-G'!$N$44:$S$44=X$58)*('23-G'!$N$46:$S$66))+SOMMEPROD(('24-H'!$L$46:$L$66=$A64)*('24-H'!$N$45:$S$45=X$59)*('24-H'!$N$44:$S$44=X$58)*('24-H'!$N$46:$S$66))+SOMMEPROD(('25-I'!$L$46:$L$66=$A64)*('25-I'!$N$45:$S$45=X$59)*('25-I'!$N$44:$S$44=X$58)*('25-I'!$N$46:$S$66))+SOMMEPROD(('26-J'!$L$46:$L$66=$A64)*('26-J'!$N$45:$S$45=X$59)*('26-J'!$N$44:$S$44=X$58)*('26-J'!$N$46:$S$66))+SOMMEPROD(('27-K'!$L$46:$L$66=$A64)*('27-K'!$N$45:$S$45=X$59)*('27-K'!$N$44:$S$44=X$58)*('27-K'!$N$46:$S$66))+SOMMEPROD(('28-L'!$L$46:$L$66=$A64)*('28-L'!$N$45:$S$45=X$59)*('28-L'!$N$44:$S$44=X$58)*('28-L'!$N$46:$S$66))</f>
        <v>#NAME?</v>
      </c>
      <c r="Y64" s="135" t="e">
        <f t="shared" ca="1" si="25"/>
        <v>#NAME?</v>
      </c>
      <c r="AA64" s="126">
        <f t="shared" si="26"/>
        <v>2024</v>
      </c>
      <c r="AB64" s="19">
        <f t="shared" si="27"/>
        <v>0</v>
      </c>
      <c r="AC64" s="132">
        <f t="shared" si="27"/>
        <v>241.4</v>
      </c>
      <c r="AD64" s="132">
        <f t="shared" si="27"/>
        <v>1774.95</v>
      </c>
      <c r="AE64" s="132">
        <f t="shared" si="27"/>
        <v>755.30000000000007</v>
      </c>
      <c r="AF64" s="132">
        <f t="shared" si="27"/>
        <v>3172.1000000000004</v>
      </c>
      <c r="AG64" s="132">
        <f t="shared" si="27"/>
        <v>1156.925</v>
      </c>
      <c r="AH64" s="132">
        <f t="shared" si="27"/>
        <v>13941.12</v>
      </c>
      <c r="AI64" s="132">
        <f t="shared" si="27"/>
        <v>8524</v>
      </c>
      <c r="AJ64" s="132">
        <f t="shared" si="27"/>
        <v>8820</v>
      </c>
      <c r="AK64" s="132">
        <f t="shared" si="27"/>
        <v>6149.7250000000004</v>
      </c>
      <c r="AL64" s="132">
        <f t="shared" si="28"/>
        <v>12568.150000000001</v>
      </c>
      <c r="AM64" s="19">
        <f t="shared" si="28"/>
        <v>7048</v>
      </c>
      <c r="AN64" s="19">
        <f t="shared" si="28"/>
        <v>7663.6</v>
      </c>
      <c r="AO64" s="19">
        <f t="shared" si="28"/>
        <v>4746.3999999999996</v>
      </c>
      <c r="AP64" s="19">
        <f t="shared" si="28"/>
        <v>9001.4399999999987</v>
      </c>
      <c r="AQ64" s="19">
        <f t="shared" si="28"/>
        <v>86775.3</v>
      </c>
      <c r="AR64" s="19">
        <f t="shared" si="28"/>
        <v>0</v>
      </c>
      <c r="AS64" s="135">
        <f t="shared" si="29"/>
        <v>172338.41</v>
      </c>
    </row>
    <row r="65" spans="1:45" s="128" customFormat="1" ht="15" customHeight="1" x14ac:dyDescent="0.25">
      <c r="A65" s="126">
        <f t="shared" si="30"/>
        <v>2025</v>
      </c>
      <c r="B65" s="19" t="e">
        <f ca="1">SOMMEPROD(('19-C'!$L$46:$L$66=$A65)*('19-C'!$N$45:$S$45=B$59)*('19-C'!$N$44:$S$44=B$58)*('19-C'!$N$46:$S$66))+SOMMEPROD(('20-D'!$L$46:$L$66=$A65)*('20-D'!$N$45:$S$45=B$59)*('20-D'!$N$44:$S$44=B$58)*('20-D'!$N$46:$S$66))+SOMMEPROD(('21-E'!$L$46:$L$66=$A65)*('21-E'!$N$45:$S$45=B$59)*('21-E'!$N$44:$S$44=B$58)*('21-E'!$N$46:$S$66))+SOMMEPROD(('22-F'!$L$46:$L$66=$A65)*('22-F'!$N$45:$S$45=B$59)*('22-F'!$N$44:$S$44=B$58)*('22-F'!$N$46:$S$66))+SOMMEPROD(('23-G'!$L$46:$L$66=$A65)*('23-G'!$N$45:$S$45=B$59)*('23-G'!$N$44:$S$44=B$58)*('23-G'!$N$46:$S$66))+SOMMEPROD(('24-H'!$L$46:$L$66=$A65)*('24-H'!$N$45:$S$45=B$59)*('24-H'!$N$44:$S$44=B$58)*('24-H'!$N$46:$S$66))+SOMMEPROD(('25-I'!$L$46:$L$66=$A65)*('25-I'!$N$45:$S$45=B$59)*('25-I'!$N$44:$S$44=B$58)*('25-I'!$N$46:$S$66))+SOMMEPROD(('26-J'!$L$46:$L$66=$A65)*('26-J'!$N$45:$S$45=B$59)*('26-J'!$N$44:$S$44=B$58)*('26-J'!$N$46:$S$66))+SOMMEPROD(('27-K'!$L$46:$L$66=$A65)*('27-K'!$N$45:$S$45=B$59)*('27-K'!$N$44:$S$44=B$58)*('27-K'!$N$46:$S$66))+SOMMEPROD(('28-L'!$L$46:$L$66=$A65)*('28-L'!$N$45:$S$45=B$59)*('28-L'!$N$44:$S$44=B$58)*('28-L'!$N$46:$S$66))</f>
        <v>#NAME?</v>
      </c>
      <c r="C65" s="19" t="e">
        <f ca="1">SOMMEPROD(('19-C'!$L$46:$L$66=$A65)*('19-C'!$N$45:$S$45=C$59)*('19-C'!$N$44:$S$44=C$58)*('19-C'!$N$46:$S$66))+SOMMEPROD(('20-D'!$L$46:$L$66=$A65)*('20-D'!$N$45:$S$45=C$59)*('20-D'!$N$44:$S$44=C$58)*('20-D'!$N$46:$S$66))+SOMMEPROD(('21-E'!$L$46:$L$66=$A65)*('21-E'!$N$45:$S$45=C$59)*('21-E'!$N$44:$S$44=C$58)*('21-E'!$N$46:$S$66))+SOMMEPROD(('22-F'!$L$46:$L$66=$A65)*('22-F'!$N$45:$S$45=C$59)*('22-F'!$N$44:$S$44=C$58)*('22-F'!$N$46:$S$66))+SOMMEPROD(('23-G'!$L$46:$L$66=$A65)*('23-G'!$N$45:$S$45=C$59)*('23-G'!$N$44:$S$44=C$58)*('23-G'!$N$46:$S$66))+SOMMEPROD(('24-H'!$L$46:$L$66=$A65)*('24-H'!$N$45:$S$45=C$59)*('24-H'!$N$44:$S$44=C$58)*('24-H'!$N$46:$S$66))+SOMMEPROD(('25-I'!$L$46:$L$66=$A65)*('25-I'!$N$45:$S$45=C$59)*('25-I'!$N$44:$S$44=C$58)*('25-I'!$N$46:$S$66))+SOMMEPROD(('26-J'!$L$46:$L$66=$A65)*('26-J'!$N$45:$S$45=C$59)*('26-J'!$N$44:$S$44=C$58)*('26-J'!$N$46:$S$66))+SOMMEPROD(('27-K'!$L$46:$L$66=$A65)*('27-K'!$N$45:$S$45=C$59)*('27-K'!$N$44:$S$44=C$58)*('27-K'!$N$46:$S$66))+SOMMEPROD(('28-L'!$L$46:$L$66=$A65)*('28-L'!$N$45:$S$45=C$59)*('28-L'!$N$44:$S$44=C$58)*('28-L'!$N$46:$S$66))</f>
        <v>#NAME?</v>
      </c>
      <c r="D65" s="19" t="e">
        <f ca="1">SOMMEPROD(('19-C'!$L$46:$L$66=$A65)*('19-C'!$N$45:$S$45=D$59)*('19-C'!$N$44:$S$44=D$58)*('19-C'!$N$46:$S$66))+SOMMEPROD(('20-D'!$L$46:$L$66=$A65)*('20-D'!$N$45:$S$45=D$59)*('20-D'!$N$44:$S$44=D$58)*('20-D'!$N$46:$S$66))+SOMMEPROD(('21-E'!$L$46:$L$66=$A65)*('21-E'!$N$45:$S$45=D$59)*('21-E'!$N$44:$S$44=D$58)*('21-E'!$N$46:$S$66))+SOMMEPROD(('22-F'!$L$46:$L$66=$A65)*('22-F'!$N$45:$S$45=D$59)*('22-F'!$N$44:$S$44=D$58)*('22-F'!$N$46:$S$66))+SOMMEPROD(('23-G'!$L$46:$L$66=$A65)*('23-G'!$N$45:$S$45=D$59)*('23-G'!$N$44:$S$44=D$58)*('23-G'!$N$46:$S$66))+SOMMEPROD(('24-H'!$L$46:$L$66=$A65)*('24-H'!$N$45:$S$45=D$59)*('24-H'!$N$44:$S$44=D$58)*('24-H'!$N$46:$S$66))+SOMMEPROD(('25-I'!$L$46:$L$66=$A65)*('25-I'!$N$45:$S$45=D$59)*('25-I'!$N$44:$S$44=D$58)*('25-I'!$N$46:$S$66))+SOMMEPROD(('26-J'!$L$46:$L$66=$A65)*('26-J'!$N$45:$S$45=D$59)*('26-J'!$N$44:$S$44=D$58)*('26-J'!$N$46:$S$66))+SOMMEPROD(('27-K'!$L$46:$L$66=$A65)*('27-K'!$N$45:$S$45=D$59)*('27-K'!$N$44:$S$44=D$58)*('27-K'!$N$46:$S$66))+SOMMEPROD(('28-L'!$L$46:$L$66=$A65)*('28-L'!$N$45:$S$45=D$59)*('28-L'!$N$44:$S$44=D$58)*('28-L'!$N$46:$S$66))</f>
        <v>#NAME?</v>
      </c>
      <c r="E65" s="19" t="e">
        <f ca="1">SOMMEPROD(('19-C'!$L$46:$L$66=$A65)*('19-C'!$N$45:$S$45=E$59)*('19-C'!$N$44:$S$44=E$58)*('19-C'!$N$46:$S$66))+SOMMEPROD(('20-D'!$L$46:$L$66=$A65)*('20-D'!$N$45:$S$45=E$59)*('20-D'!$N$44:$S$44=E$58)*('20-D'!$N$46:$S$66))+SOMMEPROD(('21-E'!$L$46:$L$66=$A65)*('21-E'!$N$45:$S$45=E$59)*('21-E'!$N$44:$S$44=E$58)*('21-E'!$N$46:$S$66))+SOMMEPROD(('22-F'!$L$46:$L$66=$A65)*('22-F'!$N$45:$S$45=E$59)*('22-F'!$N$44:$S$44=E$58)*('22-F'!$N$46:$S$66))+SOMMEPROD(('23-G'!$L$46:$L$66=$A65)*('23-G'!$N$45:$S$45=E$59)*('23-G'!$N$44:$S$44=E$58)*('23-G'!$N$46:$S$66))+SOMMEPROD(('24-H'!$L$46:$L$66=$A65)*('24-H'!$N$45:$S$45=E$59)*('24-H'!$N$44:$S$44=E$58)*('24-H'!$N$46:$S$66))+SOMMEPROD(('25-I'!$L$46:$L$66=$A65)*('25-I'!$N$45:$S$45=E$59)*('25-I'!$N$44:$S$44=E$58)*('25-I'!$N$46:$S$66))+SOMMEPROD(('26-J'!$L$46:$L$66=$A65)*('26-J'!$N$45:$S$45=E$59)*('26-J'!$N$44:$S$44=E$58)*('26-J'!$N$46:$S$66))+SOMMEPROD(('27-K'!$L$46:$L$66=$A65)*('27-K'!$N$45:$S$45=E$59)*('27-K'!$N$44:$S$44=E$58)*('27-K'!$N$46:$S$66))+SOMMEPROD(('28-L'!$L$46:$L$66=$A65)*('28-L'!$N$45:$S$45=E$59)*('28-L'!$N$44:$S$44=E$58)*('28-L'!$N$46:$S$66))</f>
        <v>#NAME?</v>
      </c>
      <c r="F65" s="19" t="e">
        <f ca="1">SOMMEPROD(('19-C'!$L$46:$L$66=$A65)*('19-C'!$N$45:$S$45=F$59)*('19-C'!$N$44:$S$44=F$58)*('19-C'!$N$46:$S$66))+SOMMEPROD(('20-D'!$L$46:$L$66=$A65)*('20-D'!$N$45:$S$45=F$59)*('20-D'!$N$44:$S$44=F$58)*('20-D'!$N$46:$S$66))+SOMMEPROD(('21-E'!$L$46:$L$66=$A65)*('21-E'!$N$45:$S$45=F$59)*('21-E'!$N$44:$S$44=F$58)*('21-E'!$N$46:$S$66))+SOMMEPROD(('22-F'!$L$46:$L$66=$A65)*('22-F'!$N$45:$S$45=F$59)*('22-F'!$N$44:$S$44=F$58)*('22-F'!$N$46:$S$66))+SOMMEPROD(('23-G'!$L$46:$L$66=$A65)*('23-G'!$N$45:$S$45=F$59)*('23-G'!$N$44:$S$44=F$58)*('23-G'!$N$46:$S$66))+SOMMEPROD(('24-H'!$L$46:$L$66=$A65)*('24-H'!$N$45:$S$45=F$59)*('24-H'!$N$44:$S$44=F$58)*('24-H'!$N$46:$S$66))+SOMMEPROD(('25-I'!$L$46:$L$66=$A65)*('25-I'!$N$45:$S$45=F$59)*('25-I'!$N$44:$S$44=F$58)*('25-I'!$N$46:$S$66))+SOMMEPROD(('26-J'!$L$46:$L$66=$A65)*('26-J'!$N$45:$S$45=F$59)*('26-J'!$N$44:$S$44=F$58)*('26-J'!$N$46:$S$66))+SOMMEPROD(('27-K'!$L$46:$L$66=$A65)*('27-K'!$N$45:$S$45=F$59)*('27-K'!$N$44:$S$44=F$58)*('27-K'!$N$46:$S$66))+SOMMEPROD(('28-L'!$L$46:$L$66=$A65)*('28-L'!$N$45:$S$45=F$59)*('28-L'!$N$44:$S$44=F$58)*('28-L'!$N$46:$S$66))</f>
        <v>#NAME?</v>
      </c>
      <c r="G65" s="19" t="e">
        <f ca="1">SOMMEPROD(('19-C'!$L$46:$L$66=$A65)*('19-C'!$N$45:$S$45=G$59)*('19-C'!$N$44:$S$44=G$58)*('19-C'!$N$46:$S$66))+SOMMEPROD(('20-D'!$L$46:$L$66=$A65)*('20-D'!$N$45:$S$45=G$59)*('20-D'!$N$44:$S$44=G$58)*('20-D'!$N$46:$S$66))+SOMMEPROD(('21-E'!$L$46:$L$66=$A65)*('21-E'!$N$45:$S$45=G$59)*('21-E'!$N$44:$S$44=G$58)*('21-E'!$N$46:$S$66))+SOMMEPROD(('22-F'!$L$46:$L$66=$A65)*('22-F'!$N$45:$S$45=G$59)*('22-F'!$N$44:$S$44=G$58)*('22-F'!$N$46:$S$66))+SOMMEPROD(('23-G'!$L$46:$L$66=$A65)*('23-G'!$N$45:$S$45=G$59)*('23-G'!$N$44:$S$44=G$58)*('23-G'!$N$46:$S$66))+SOMMEPROD(('24-H'!$L$46:$L$66=$A65)*('24-H'!$N$45:$S$45=G$59)*('24-H'!$N$44:$S$44=G$58)*('24-H'!$N$46:$S$66))+SOMMEPROD(('25-I'!$L$46:$L$66=$A65)*('25-I'!$N$45:$S$45=G$59)*('25-I'!$N$44:$S$44=G$58)*('25-I'!$N$46:$S$66))+SOMMEPROD(('26-J'!$L$46:$L$66=$A65)*('26-J'!$N$45:$S$45=G$59)*('26-J'!$N$44:$S$44=G$58)*('26-J'!$N$46:$S$66))+SOMMEPROD(('27-K'!$L$46:$L$66=$A65)*('27-K'!$N$45:$S$45=G$59)*('27-K'!$N$44:$S$44=G$58)*('27-K'!$N$46:$S$66))+SOMMEPROD(('28-L'!$L$46:$L$66=$A65)*('28-L'!$N$45:$S$45=G$59)*('28-L'!$N$44:$S$44=G$58)*('28-L'!$N$46:$S$66))</f>
        <v>#NAME?</v>
      </c>
      <c r="H65" s="19" t="e">
        <f ca="1">SOMMEPROD(('19-C'!$L$46:$L$66=$A65)*('19-C'!$N$45:$S$45=H$59)*('19-C'!$N$44:$S$44=H$58)*('19-C'!$N$46:$S$66))+SOMMEPROD(('20-D'!$L$46:$L$66=$A65)*('20-D'!$N$45:$S$45=H$59)*('20-D'!$N$44:$S$44=H$58)*('20-D'!$N$46:$S$66))+SOMMEPROD(('21-E'!$L$46:$L$66=$A65)*('21-E'!$N$45:$S$45=H$59)*('21-E'!$N$44:$S$44=H$58)*('21-E'!$N$46:$S$66))+SOMMEPROD(('22-F'!$L$46:$L$66=$A65)*('22-F'!$N$45:$S$45=H$59)*('22-F'!$N$44:$S$44=H$58)*('22-F'!$N$46:$S$66))+SOMMEPROD(('23-G'!$L$46:$L$66=$A65)*('23-G'!$N$45:$S$45=H$59)*('23-G'!$N$44:$S$44=H$58)*('23-G'!$N$46:$S$66))+SOMMEPROD(('24-H'!$L$46:$L$66=$A65)*('24-H'!$N$45:$S$45=H$59)*('24-H'!$N$44:$S$44=H$58)*('24-H'!$N$46:$S$66))+SOMMEPROD(('25-I'!$L$46:$L$66=$A65)*('25-I'!$N$45:$S$45=H$59)*('25-I'!$N$44:$S$44=H$58)*('25-I'!$N$46:$S$66))+SOMMEPROD(('26-J'!$L$46:$L$66=$A65)*('26-J'!$N$45:$S$45=H$59)*('26-J'!$N$44:$S$44=H$58)*('26-J'!$N$46:$S$66))+SOMMEPROD(('27-K'!$L$46:$L$66=$A65)*('27-K'!$N$45:$S$45=H$59)*('27-K'!$N$44:$S$44=H$58)*('27-K'!$N$46:$S$66))+SOMMEPROD(('28-L'!$L$46:$L$66=$A65)*('28-L'!$N$45:$S$45=H$59)*('28-L'!$N$44:$S$44=H$58)*('28-L'!$N$46:$S$66))</f>
        <v>#NAME?</v>
      </c>
      <c r="I65" s="19" t="e">
        <f ca="1">SOMMEPROD(('19-C'!$L$46:$L$66=$A65)*('19-C'!$N$45:$S$45=I$59)*('19-C'!$N$44:$S$44=I$58)*('19-C'!$N$46:$S$66))+SOMMEPROD(('20-D'!$L$46:$L$66=$A65)*('20-D'!$N$45:$S$45=I$59)*('20-D'!$N$44:$S$44=I$58)*('20-D'!$N$46:$S$66))+SOMMEPROD(('21-E'!$L$46:$L$66=$A65)*('21-E'!$N$45:$S$45=I$59)*('21-E'!$N$44:$S$44=I$58)*('21-E'!$N$46:$S$66))+SOMMEPROD(('22-F'!$L$46:$L$66=$A65)*('22-F'!$N$45:$S$45=I$59)*('22-F'!$N$44:$S$44=I$58)*('22-F'!$N$46:$S$66))+SOMMEPROD(('23-G'!$L$46:$L$66=$A65)*('23-G'!$N$45:$S$45=I$59)*('23-G'!$N$44:$S$44=I$58)*('23-G'!$N$46:$S$66))+SOMMEPROD(('24-H'!$L$46:$L$66=$A65)*('24-H'!$N$45:$S$45=I$59)*('24-H'!$N$44:$S$44=I$58)*('24-H'!$N$46:$S$66))+SOMMEPROD(('25-I'!$L$46:$L$66=$A65)*('25-I'!$N$45:$S$45=I$59)*('25-I'!$N$44:$S$44=I$58)*('25-I'!$N$46:$S$66))+SOMMEPROD(('26-J'!$L$46:$L$66=$A65)*('26-J'!$N$45:$S$45=I$59)*('26-J'!$N$44:$S$44=I$58)*('26-J'!$N$46:$S$66))+SOMMEPROD(('27-K'!$L$46:$L$66=$A65)*('27-K'!$N$45:$S$45=I$59)*('27-K'!$N$44:$S$44=I$58)*('27-K'!$N$46:$S$66))+SOMMEPROD(('28-L'!$L$46:$L$66=$A65)*('28-L'!$N$45:$S$45=I$59)*('28-L'!$N$44:$S$44=I$58)*('28-L'!$N$46:$S$66))</f>
        <v>#NAME?</v>
      </c>
      <c r="J65" s="19" t="e">
        <f ca="1">SOMMEPROD(('19-C'!$L$46:$L$66=$A65)*('19-C'!$N$45:$S$45=J$59)*('19-C'!$N$44:$S$44=J$58)*('19-C'!$N$46:$S$66))+SOMMEPROD(('20-D'!$L$46:$L$66=$A65)*('20-D'!$N$45:$S$45=J$59)*('20-D'!$N$44:$S$44=J$58)*('20-D'!$N$46:$S$66))+SOMMEPROD(('21-E'!$L$46:$L$66=$A65)*('21-E'!$N$45:$S$45=J$59)*('21-E'!$N$44:$S$44=J$58)*('21-E'!$N$46:$S$66))+SOMMEPROD(('22-F'!$L$46:$L$66=$A65)*('22-F'!$N$45:$S$45=J$59)*('22-F'!$N$44:$S$44=J$58)*('22-F'!$N$46:$S$66))+SOMMEPROD(('23-G'!$L$46:$L$66=$A65)*('23-G'!$N$45:$S$45=J$59)*('23-G'!$N$44:$S$44=J$58)*('23-G'!$N$46:$S$66))+SOMMEPROD(('24-H'!$L$46:$L$66=$A65)*('24-H'!$N$45:$S$45=J$59)*('24-H'!$N$44:$S$44=J$58)*('24-H'!$N$46:$S$66))+SOMMEPROD(('25-I'!$L$46:$L$66=$A65)*('25-I'!$N$45:$S$45=J$59)*('25-I'!$N$44:$S$44=J$58)*('25-I'!$N$46:$S$66))+SOMMEPROD(('26-J'!$L$46:$L$66=$A65)*('26-J'!$N$45:$S$45=J$59)*('26-J'!$N$44:$S$44=J$58)*('26-J'!$N$46:$S$66))+SOMMEPROD(('27-K'!$L$46:$L$66=$A65)*('27-K'!$N$45:$S$45=J$59)*('27-K'!$N$44:$S$44=J$58)*('27-K'!$N$46:$S$66))+SOMMEPROD(('28-L'!$L$46:$L$66=$A65)*('28-L'!$N$45:$S$45=J$59)*('28-L'!$N$44:$S$44=J$58)*('28-L'!$N$46:$S$66))</f>
        <v>#NAME?</v>
      </c>
      <c r="K65" s="19" t="e">
        <f ca="1">SOMMEPROD(('19-C'!$L$46:$L$66=$A65)*('19-C'!$N$45:$S$45=K$59)*('19-C'!$N$44:$S$44=K$58)*('19-C'!$N$46:$S$66))+SOMMEPROD(('20-D'!$L$46:$L$66=$A65)*('20-D'!$N$45:$S$45=K$59)*('20-D'!$N$44:$S$44=K$58)*('20-D'!$N$46:$S$66))+SOMMEPROD(('21-E'!$L$46:$L$66=$A65)*('21-E'!$N$45:$S$45=K$59)*('21-E'!$N$44:$S$44=K$58)*('21-E'!$N$46:$S$66))+SOMMEPROD(('22-F'!$L$46:$L$66=$A65)*('22-F'!$N$45:$S$45=K$59)*('22-F'!$N$44:$S$44=K$58)*('22-F'!$N$46:$S$66))+SOMMEPROD(('23-G'!$L$46:$L$66=$A65)*('23-G'!$N$45:$S$45=K$59)*('23-G'!$N$44:$S$44=K$58)*('23-G'!$N$46:$S$66))+SOMMEPROD(('24-H'!$L$46:$L$66=$A65)*('24-H'!$N$45:$S$45=K$59)*('24-H'!$N$44:$S$44=K$58)*('24-H'!$N$46:$S$66))+SOMMEPROD(('25-I'!$L$46:$L$66=$A65)*('25-I'!$N$45:$S$45=K$59)*('25-I'!$N$44:$S$44=K$58)*('25-I'!$N$46:$S$66))+SOMMEPROD(('26-J'!$L$46:$L$66=$A65)*('26-J'!$N$45:$S$45=K$59)*('26-J'!$N$44:$S$44=K$58)*('26-J'!$N$46:$S$66))+SOMMEPROD(('27-K'!$L$46:$L$66=$A65)*('27-K'!$N$45:$S$45=K$59)*('27-K'!$N$44:$S$44=K$58)*('27-K'!$N$46:$S$66))+SOMMEPROD(('28-L'!$L$46:$L$66=$A65)*('28-L'!$N$45:$S$45=K$59)*('28-L'!$N$44:$S$44=K$58)*('28-L'!$N$46:$S$66))</f>
        <v>#NAME?</v>
      </c>
      <c r="L65" s="19" t="e">
        <f ca="1">SOMMEPROD(('19-C'!$L$46:$L$66=$A65)*('19-C'!$N$45:$S$45=L$59)*('19-C'!$N$44:$S$44=L$58)*('19-C'!$N$46:$S$66))+SOMMEPROD(('20-D'!$L$46:$L$66=$A65)*('20-D'!$N$45:$S$45=L$59)*('20-D'!$N$44:$S$44=L$58)*('20-D'!$N$46:$S$66))+SOMMEPROD(('21-E'!$L$46:$L$66=$A65)*('21-E'!$N$45:$S$45=L$59)*('21-E'!$N$44:$S$44=L$58)*('21-E'!$N$46:$S$66))+SOMMEPROD(('22-F'!$L$46:$L$66=$A65)*('22-F'!$N$45:$S$45=L$59)*('22-F'!$N$44:$S$44=L$58)*('22-F'!$N$46:$S$66))+SOMMEPROD(('23-G'!$L$46:$L$66=$A65)*('23-G'!$N$45:$S$45=L$59)*('23-G'!$N$44:$S$44=L$58)*('23-G'!$N$46:$S$66))+SOMMEPROD(('24-H'!$L$46:$L$66=$A65)*('24-H'!$N$45:$S$45=L$59)*('24-H'!$N$44:$S$44=L$58)*('24-H'!$N$46:$S$66))+SOMMEPROD(('25-I'!$L$46:$L$66=$A65)*('25-I'!$N$45:$S$45=L$59)*('25-I'!$N$44:$S$44=L$58)*('25-I'!$N$46:$S$66))+SOMMEPROD(('26-J'!$L$46:$L$66=$A65)*('26-J'!$N$45:$S$45=L$59)*('26-J'!$N$44:$S$44=L$58)*('26-J'!$N$46:$S$66))+SOMMEPROD(('27-K'!$L$46:$L$66=$A65)*('27-K'!$N$45:$S$45=L$59)*('27-K'!$N$44:$S$44=L$58)*('27-K'!$N$46:$S$66))+SOMMEPROD(('28-L'!$L$46:$L$66=$A65)*('28-L'!$N$45:$S$45=L$59)*('28-L'!$N$44:$S$44=L$58)*('28-L'!$N$46:$S$66))</f>
        <v>#NAME?</v>
      </c>
      <c r="M65" s="19" t="e">
        <f ca="1">SOMMEPROD(('19-C'!$L$46:$L$66=$A65)*('19-C'!$N$45:$S$45=M$59)*('19-C'!$N$44:$S$44=M$58)*('19-C'!$N$46:$S$66))+SOMMEPROD(('20-D'!$L$46:$L$66=$A65)*('20-D'!$N$45:$S$45=M$59)*('20-D'!$N$44:$S$44=M$58)*('20-D'!$N$46:$S$66))+SOMMEPROD(('21-E'!$L$46:$L$66=$A65)*('21-E'!$N$45:$S$45=M$59)*('21-E'!$N$44:$S$44=M$58)*('21-E'!$N$46:$S$66))+SOMMEPROD(('22-F'!$L$46:$L$66=$A65)*('22-F'!$N$45:$S$45=M$59)*('22-F'!$N$44:$S$44=M$58)*('22-F'!$N$46:$S$66))+SOMMEPROD(('23-G'!$L$46:$L$66=$A65)*('23-G'!$N$45:$S$45=M$59)*('23-G'!$N$44:$S$44=M$58)*('23-G'!$N$46:$S$66))+SOMMEPROD(('24-H'!$L$46:$L$66=$A65)*('24-H'!$N$45:$S$45=M$59)*('24-H'!$N$44:$S$44=M$58)*('24-H'!$N$46:$S$66))+SOMMEPROD(('25-I'!$L$46:$L$66=$A65)*('25-I'!$N$45:$S$45=M$59)*('25-I'!$N$44:$S$44=M$58)*('25-I'!$N$46:$S$66))+SOMMEPROD(('26-J'!$L$46:$L$66=$A65)*('26-J'!$N$45:$S$45=M$59)*('26-J'!$N$44:$S$44=M$58)*('26-J'!$N$46:$S$66))+SOMMEPROD(('27-K'!$L$46:$L$66=$A65)*('27-K'!$N$45:$S$45=M$59)*('27-K'!$N$44:$S$44=M$58)*('27-K'!$N$46:$S$66))+SOMMEPROD(('28-L'!$L$46:$L$66=$A65)*('28-L'!$N$45:$S$45=M$59)*('28-L'!$N$44:$S$44=M$58)*('28-L'!$N$46:$S$66))</f>
        <v>#NAME?</v>
      </c>
      <c r="N65" s="19" t="e">
        <f ca="1">SOMMEPROD(('19-C'!$L$46:$L$66=$A65)*('19-C'!$N$45:$S$45=N$59)*('19-C'!$N$44:$S$44=N$58)*('19-C'!$N$46:$S$66))+SOMMEPROD(('20-D'!$L$46:$L$66=$A65)*('20-D'!$N$45:$S$45=N$59)*('20-D'!$N$44:$S$44=N$58)*('20-D'!$N$46:$S$66))+SOMMEPROD(('21-E'!$L$46:$L$66=$A65)*('21-E'!$N$45:$S$45=N$59)*('21-E'!$N$44:$S$44=N$58)*('21-E'!$N$46:$S$66))+SOMMEPROD(('22-F'!$L$46:$L$66=$A65)*('22-F'!$N$45:$S$45=N$59)*('22-F'!$N$44:$S$44=N$58)*('22-F'!$N$46:$S$66))+SOMMEPROD(('23-G'!$L$46:$L$66=$A65)*('23-G'!$N$45:$S$45=N$59)*('23-G'!$N$44:$S$44=N$58)*('23-G'!$N$46:$S$66))+SOMMEPROD(('24-H'!$L$46:$L$66=$A65)*('24-H'!$N$45:$S$45=N$59)*('24-H'!$N$44:$S$44=N$58)*('24-H'!$N$46:$S$66))+SOMMEPROD(('25-I'!$L$46:$L$66=$A65)*('25-I'!$N$45:$S$45=N$59)*('25-I'!$N$44:$S$44=N$58)*('25-I'!$N$46:$S$66))+SOMMEPROD(('26-J'!$L$46:$L$66=$A65)*('26-J'!$N$45:$S$45=N$59)*('26-J'!$N$44:$S$44=N$58)*('26-J'!$N$46:$S$66))+SOMMEPROD(('27-K'!$L$46:$L$66=$A65)*('27-K'!$N$45:$S$45=N$59)*('27-K'!$N$44:$S$44=N$58)*('27-K'!$N$46:$S$66))+SOMMEPROD(('28-L'!$L$46:$L$66=$A65)*('28-L'!$N$45:$S$45=N$59)*('28-L'!$N$44:$S$44=N$58)*('28-L'!$N$46:$S$66))</f>
        <v>#NAME?</v>
      </c>
      <c r="O65" s="19" t="e">
        <f ca="1">SOMMEPROD(('19-C'!$L$46:$L$66=$A65)*('19-C'!$N$45:$S$45=O$59)*('19-C'!$N$44:$S$44=O$58)*('19-C'!$N$46:$S$66))+SOMMEPROD(('20-D'!$L$46:$L$66=$A65)*('20-D'!$N$45:$S$45=O$59)*('20-D'!$N$44:$S$44=O$58)*('20-D'!$N$46:$S$66))+SOMMEPROD(('21-E'!$L$46:$L$66=$A65)*('21-E'!$N$45:$S$45=O$59)*('21-E'!$N$44:$S$44=O$58)*('21-E'!$N$46:$S$66))+SOMMEPROD(('22-F'!$L$46:$L$66=$A65)*('22-F'!$N$45:$S$45=O$59)*('22-F'!$N$44:$S$44=O$58)*('22-F'!$N$46:$S$66))+SOMMEPROD(('23-G'!$L$46:$L$66=$A65)*('23-G'!$N$45:$S$45=O$59)*('23-G'!$N$44:$S$44=O$58)*('23-G'!$N$46:$S$66))+SOMMEPROD(('24-H'!$L$46:$L$66=$A65)*('24-H'!$N$45:$S$45=O$59)*('24-H'!$N$44:$S$44=O$58)*('24-H'!$N$46:$S$66))+SOMMEPROD(('25-I'!$L$46:$L$66=$A65)*('25-I'!$N$45:$S$45=O$59)*('25-I'!$N$44:$S$44=O$58)*('25-I'!$N$46:$S$66))+SOMMEPROD(('26-J'!$L$46:$L$66=$A65)*('26-J'!$N$45:$S$45=O$59)*('26-J'!$N$44:$S$44=O$58)*('26-J'!$N$46:$S$66))+SOMMEPROD(('27-K'!$L$46:$L$66=$A65)*('27-K'!$N$45:$S$45=O$59)*('27-K'!$N$44:$S$44=O$58)*('27-K'!$N$46:$S$66))+SOMMEPROD(('28-L'!$L$46:$L$66=$A65)*('28-L'!$N$45:$S$45=O$59)*('28-L'!$N$44:$S$44=O$58)*('28-L'!$N$46:$S$66))</f>
        <v>#NAME?</v>
      </c>
      <c r="P65" s="19" t="e">
        <f ca="1">SOMMEPROD(('19-C'!$L$46:$L$66=$A65)*('19-C'!$N$45:$S$45=P$59)*('19-C'!$N$44:$S$44=P$58)*('19-C'!$N$46:$S$66))+SOMMEPROD(('20-D'!$L$46:$L$66=$A65)*('20-D'!$N$45:$S$45=P$59)*('20-D'!$N$44:$S$44=P$58)*('20-D'!$N$46:$S$66))+SOMMEPROD(('21-E'!$L$46:$L$66=$A65)*('21-E'!$N$45:$S$45=P$59)*('21-E'!$N$44:$S$44=P$58)*('21-E'!$N$46:$S$66))+SOMMEPROD(('22-F'!$L$46:$L$66=$A65)*('22-F'!$N$45:$S$45=P$59)*('22-F'!$N$44:$S$44=P$58)*('22-F'!$N$46:$S$66))+SOMMEPROD(('23-G'!$L$46:$L$66=$A65)*('23-G'!$N$45:$S$45=P$59)*('23-G'!$N$44:$S$44=P$58)*('23-G'!$N$46:$S$66))+SOMMEPROD(('24-H'!$L$46:$L$66=$A65)*('24-H'!$N$45:$S$45=P$59)*('24-H'!$N$44:$S$44=P$58)*('24-H'!$N$46:$S$66))+SOMMEPROD(('25-I'!$L$46:$L$66=$A65)*('25-I'!$N$45:$S$45=P$59)*('25-I'!$N$44:$S$44=P$58)*('25-I'!$N$46:$S$66))+SOMMEPROD(('26-J'!$L$46:$L$66=$A65)*('26-J'!$N$45:$S$45=P$59)*('26-J'!$N$44:$S$44=P$58)*('26-J'!$N$46:$S$66))+SOMMEPROD(('27-K'!$L$46:$L$66=$A65)*('27-K'!$N$45:$S$45=P$59)*('27-K'!$N$44:$S$44=P$58)*('27-K'!$N$46:$S$66))+SOMMEPROD(('28-L'!$L$46:$L$66=$A65)*('28-L'!$N$45:$S$45=P$59)*('28-L'!$N$44:$S$44=P$58)*('28-L'!$N$46:$S$66))</f>
        <v>#NAME?</v>
      </c>
      <c r="Q65" s="19" t="e">
        <f ca="1">SOMMEPROD(('19-C'!$L$46:$L$66=$A65)*('19-C'!$N$45:$S$45=Q$59)*('19-C'!$N$44:$S$44=Q$58)*('19-C'!$N$46:$S$66))+SOMMEPROD(('20-D'!$L$46:$L$66=$A65)*('20-D'!$N$45:$S$45=Q$59)*('20-D'!$N$44:$S$44=Q$58)*('20-D'!$N$46:$S$66))+SOMMEPROD(('21-E'!$L$46:$L$66=$A65)*('21-E'!$N$45:$S$45=Q$59)*('21-E'!$N$44:$S$44=Q$58)*('21-E'!$N$46:$S$66))+SOMMEPROD(('22-F'!$L$46:$L$66=$A65)*('22-F'!$N$45:$S$45=Q$59)*('22-F'!$N$44:$S$44=Q$58)*('22-F'!$N$46:$S$66))+SOMMEPROD(('23-G'!$L$46:$L$66=$A65)*('23-G'!$N$45:$S$45=Q$59)*('23-G'!$N$44:$S$44=Q$58)*('23-G'!$N$46:$S$66))+SOMMEPROD(('24-H'!$L$46:$L$66=$A65)*('24-H'!$N$45:$S$45=Q$59)*('24-H'!$N$44:$S$44=Q$58)*('24-H'!$N$46:$S$66))+SOMMEPROD(('25-I'!$L$46:$L$66=$A65)*('25-I'!$N$45:$S$45=Q$59)*('25-I'!$N$44:$S$44=Q$58)*('25-I'!$N$46:$S$66))+SOMMEPROD(('26-J'!$L$46:$L$66=$A65)*('26-J'!$N$45:$S$45=Q$59)*('26-J'!$N$44:$S$44=Q$58)*('26-J'!$N$46:$S$66))+SOMMEPROD(('27-K'!$L$46:$L$66=$A65)*('27-K'!$N$45:$S$45=Q$59)*('27-K'!$N$44:$S$44=Q$58)*('27-K'!$N$46:$S$66))+SOMMEPROD(('28-L'!$L$46:$L$66=$A65)*('28-L'!$N$45:$S$45=Q$59)*('28-L'!$N$44:$S$44=Q$58)*('28-L'!$N$46:$S$66))</f>
        <v>#NAME?</v>
      </c>
      <c r="R65" s="19" t="e">
        <f ca="1">SOMMEPROD(('19-C'!$L$46:$L$66=$A65)*('19-C'!$N$45:$S$45=R$59)*('19-C'!$N$44:$S$44=R$58)*('19-C'!$N$46:$S$66))+SOMMEPROD(('20-D'!$L$46:$L$66=$A65)*('20-D'!$N$45:$S$45=R$59)*('20-D'!$N$44:$S$44=R$58)*('20-D'!$N$46:$S$66))+SOMMEPROD(('21-E'!$L$46:$L$66=$A65)*('21-E'!$N$45:$S$45=R$59)*('21-E'!$N$44:$S$44=R$58)*('21-E'!$N$46:$S$66))+SOMMEPROD(('22-F'!$L$46:$L$66=$A65)*('22-F'!$N$45:$S$45=R$59)*('22-F'!$N$44:$S$44=R$58)*('22-F'!$N$46:$S$66))+SOMMEPROD(('23-G'!$L$46:$L$66=$A65)*('23-G'!$N$45:$S$45=R$59)*('23-G'!$N$44:$S$44=R$58)*('23-G'!$N$46:$S$66))+SOMMEPROD(('24-H'!$L$46:$L$66=$A65)*('24-H'!$N$45:$S$45=R$59)*('24-H'!$N$44:$S$44=R$58)*('24-H'!$N$46:$S$66))+SOMMEPROD(('25-I'!$L$46:$L$66=$A65)*('25-I'!$N$45:$S$45=R$59)*('25-I'!$N$44:$S$44=R$58)*('25-I'!$N$46:$S$66))+SOMMEPROD(('26-J'!$L$46:$L$66=$A65)*('26-J'!$N$45:$S$45=R$59)*('26-J'!$N$44:$S$44=R$58)*('26-J'!$N$46:$S$66))+SOMMEPROD(('27-K'!$L$46:$L$66=$A65)*('27-K'!$N$45:$S$45=R$59)*('27-K'!$N$44:$S$44=R$58)*('27-K'!$N$46:$S$66))+SOMMEPROD(('28-L'!$L$46:$L$66=$A65)*('28-L'!$N$45:$S$45=R$59)*('28-L'!$N$44:$S$44=R$58)*('28-L'!$N$46:$S$66))</f>
        <v>#NAME?</v>
      </c>
      <c r="S65" s="19" t="e">
        <f ca="1">SOMMEPROD(('19-C'!$L$46:$L$66=$A65)*('19-C'!$N$45:$S$45=S$59)*('19-C'!$N$44:$S$44=S$58)*('19-C'!$N$46:$S$66))+SOMMEPROD(('20-D'!$L$46:$L$66=$A65)*('20-D'!$N$45:$S$45=S$59)*('20-D'!$N$44:$S$44=S$58)*('20-D'!$N$46:$S$66))+SOMMEPROD(('21-E'!$L$46:$L$66=$A65)*('21-E'!$N$45:$S$45=S$59)*('21-E'!$N$44:$S$44=S$58)*('21-E'!$N$46:$S$66))+SOMMEPROD(('22-F'!$L$46:$L$66=$A65)*('22-F'!$N$45:$S$45=S$59)*('22-F'!$N$44:$S$44=S$58)*('22-F'!$N$46:$S$66))+SOMMEPROD(('23-G'!$L$46:$L$66=$A65)*('23-G'!$N$45:$S$45=S$59)*('23-G'!$N$44:$S$44=S$58)*('23-G'!$N$46:$S$66))+SOMMEPROD(('24-H'!$L$46:$L$66=$A65)*('24-H'!$N$45:$S$45=S$59)*('24-H'!$N$44:$S$44=S$58)*('24-H'!$N$46:$S$66))+SOMMEPROD(('25-I'!$L$46:$L$66=$A65)*('25-I'!$N$45:$S$45=S$59)*('25-I'!$N$44:$S$44=S$58)*('25-I'!$N$46:$S$66))+SOMMEPROD(('26-J'!$L$46:$L$66=$A65)*('26-J'!$N$45:$S$45=S$59)*('26-J'!$N$44:$S$44=S$58)*('26-J'!$N$46:$S$66))+SOMMEPROD(('27-K'!$L$46:$L$66=$A65)*('27-K'!$N$45:$S$45=S$59)*('27-K'!$N$44:$S$44=S$58)*('27-K'!$N$46:$S$66))+SOMMEPROD(('28-L'!$L$46:$L$66=$A65)*('28-L'!$N$45:$S$45=S$59)*('28-L'!$N$44:$S$44=S$58)*('28-L'!$N$46:$S$66))</f>
        <v>#NAME?</v>
      </c>
      <c r="T65" s="19" t="e">
        <f ca="1">SOMMEPROD(('19-C'!$L$46:$L$66=$A65)*('19-C'!$N$45:$S$45=T$59)*('19-C'!$N$44:$S$44=T$58)*('19-C'!$N$46:$S$66))+SOMMEPROD(('20-D'!$L$46:$L$66=$A65)*('20-D'!$N$45:$S$45=T$59)*('20-D'!$N$44:$S$44=T$58)*('20-D'!$N$46:$S$66))+SOMMEPROD(('21-E'!$L$46:$L$66=$A65)*('21-E'!$N$45:$S$45=T$59)*('21-E'!$N$44:$S$44=T$58)*('21-E'!$N$46:$S$66))+SOMMEPROD(('22-F'!$L$46:$L$66=$A65)*('22-F'!$N$45:$S$45=T$59)*('22-F'!$N$44:$S$44=T$58)*('22-F'!$N$46:$S$66))+SOMMEPROD(('23-G'!$L$46:$L$66=$A65)*('23-G'!$N$45:$S$45=T$59)*('23-G'!$N$44:$S$44=T$58)*('23-G'!$N$46:$S$66))+SOMMEPROD(('24-H'!$L$46:$L$66=$A65)*('24-H'!$N$45:$S$45=T$59)*('24-H'!$N$44:$S$44=T$58)*('24-H'!$N$46:$S$66))+SOMMEPROD(('25-I'!$L$46:$L$66=$A65)*('25-I'!$N$45:$S$45=T$59)*('25-I'!$N$44:$S$44=T$58)*('25-I'!$N$46:$S$66))+SOMMEPROD(('26-J'!$L$46:$L$66=$A65)*('26-J'!$N$45:$S$45=T$59)*('26-J'!$N$44:$S$44=T$58)*('26-J'!$N$46:$S$66))+SOMMEPROD(('27-K'!$L$46:$L$66=$A65)*('27-K'!$N$45:$S$45=T$59)*('27-K'!$N$44:$S$44=T$58)*('27-K'!$N$46:$S$66))+SOMMEPROD(('28-L'!$L$46:$L$66=$A65)*('28-L'!$N$45:$S$45=T$59)*('28-L'!$N$44:$S$44=T$58)*('28-L'!$N$46:$S$66))</f>
        <v>#NAME?</v>
      </c>
      <c r="U65" s="19" t="e">
        <f ca="1">SOMMEPROD(('19-C'!$L$46:$L$66=$A65)*('19-C'!$N$45:$S$45=U$59)*('19-C'!$N$44:$S$44=U$58)*('19-C'!$N$46:$S$66))+SOMMEPROD(('20-D'!$L$46:$L$66=$A65)*('20-D'!$N$45:$S$45=U$59)*('20-D'!$N$44:$S$44=U$58)*('20-D'!$N$46:$S$66))+SOMMEPROD(('21-E'!$L$46:$L$66=$A65)*('21-E'!$N$45:$S$45=U$59)*('21-E'!$N$44:$S$44=U$58)*('21-E'!$N$46:$S$66))+SOMMEPROD(('22-F'!$L$46:$L$66=$A65)*('22-F'!$N$45:$S$45=U$59)*('22-F'!$N$44:$S$44=U$58)*('22-F'!$N$46:$S$66))+SOMMEPROD(('23-G'!$L$46:$L$66=$A65)*('23-G'!$N$45:$S$45=U$59)*('23-G'!$N$44:$S$44=U$58)*('23-G'!$N$46:$S$66))+SOMMEPROD(('24-H'!$L$46:$L$66=$A65)*('24-H'!$N$45:$S$45=U$59)*('24-H'!$N$44:$S$44=U$58)*('24-H'!$N$46:$S$66))+SOMMEPROD(('25-I'!$L$46:$L$66=$A65)*('25-I'!$N$45:$S$45=U$59)*('25-I'!$N$44:$S$44=U$58)*('25-I'!$N$46:$S$66))+SOMMEPROD(('26-J'!$L$46:$L$66=$A65)*('26-J'!$N$45:$S$45=U$59)*('26-J'!$N$44:$S$44=U$58)*('26-J'!$N$46:$S$66))+SOMMEPROD(('27-K'!$L$46:$L$66=$A65)*('27-K'!$N$45:$S$45=U$59)*('27-K'!$N$44:$S$44=U$58)*('27-K'!$N$46:$S$66))+SOMMEPROD(('28-L'!$L$46:$L$66=$A65)*('28-L'!$N$45:$S$45=U$59)*('28-L'!$N$44:$S$44=U$58)*('28-L'!$N$46:$S$66))</f>
        <v>#NAME?</v>
      </c>
      <c r="V65" s="19" t="e">
        <f ca="1">SOMMEPROD(('19-C'!$L$46:$L$66=$A65)*('19-C'!$N$45:$S$45=V$59)*('19-C'!$N$44:$S$44=V$58)*('19-C'!$N$46:$S$66))+SOMMEPROD(('20-D'!$L$46:$L$66=$A65)*('20-D'!$N$45:$S$45=V$59)*('20-D'!$N$44:$S$44=V$58)*('20-D'!$N$46:$S$66))+SOMMEPROD(('21-E'!$L$46:$L$66=$A65)*('21-E'!$N$45:$S$45=V$59)*('21-E'!$N$44:$S$44=V$58)*('21-E'!$N$46:$S$66))+SOMMEPROD(('22-F'!$L$46:$L$66=$A65)*('22-F'!$N$45:$S$45=V$59)*('22-F'!$N$44:$S$44=V$58)*('22-F'!$N$46:$S$66))+SOMMEPROD(('23-G'!$L$46:$L$66=$A65)*('23-G'!$N$45:$S$45=V$59)*('23-G'!$N$44:$S$44=V$58)*('23-G'!$N$46:$S$66))+SOMMEPROD(('24-H'!$L$46:$L$66=$A65)*('24-H'!$N$45:$S$45=V$59)*('24-H'!$N$44:$S$44=V$58)*('24-H'!$N$46:$S$66))+SOMMEPROD(('25-I'!$L$46:$L$66=$A65)*('25-I'!$N$45:$S$45=V$59)*('25-I'!$N$44:$S$44=V$58)*('25-I'!$N$46:$S$66))+SOMMEPROD(('26-J'!$L$46:$L$66=$A65)*('26-J'!$N$45:$S$45=V$59)*('26-J'!$N$44:$S$44=V$58)*('26-J'!$N$46:$S$66))+SOMMEPROD(('27-K'!$L$46:$L$66=$A65)*('27-K'!$N$45:$S$45=V$59)*('27-K'!$N$44:$S$44=V$58)*('27-K'!$N$46:$S$66))+SOMMEPROD(('28-L'!$L$46:$L$66=$A65)*('28-L'!$N$45:$S$45=V$59)*('28-L'!$N$44:$S$44=V$58)*('28-L'!$N$46:$S$66))</f>
        <v>#NAME?</v>
      </c>
      <c r="W65" s="19" t="e">
        <f ca="1">SOMMEPROD(('19-C'!$L$46:$L$66=$A65)*('19-C'!$N$45:$S$45=W$59)*('19-C'!$N$44:$S$44=W$58)*('19-C'!$N$46:$S$66))+SOMMEPROD(('20-D'!$L$46:$L$66=$A65)*('20-D'!$N$45:$S$45=W$59)*('20-D'!$N$44:$S$44=W$58)*('20-D'!$N$46:$S$66))+SOMMEPROD(('21-E'!$L$46:$L$66=$A65)*('21-E'!$N$45:$S$45=W$59)*('21-E'!$N$44:$S$44=W$58)*('21-E'!$N$46:$S$66))+SOMMEPROD(('22-F'!$L$46:$L$66=$A65)*('22-F'!$N$45:$S$45=W$59)*('22-F'!$N$44:$S$44=W$58)*('22-F'!$N$46:$S$66))+SOMMEPROD(('23-G'!$L$46:$L$66=$A65)*('23-G'!$N$45:$S$45=W$59)*('23-G'!$N$44:$S$44=W$58)*('23-G'!$N$46:$S$66))+SOMMEPROD(('24-H'!$L$46:$L$66=$A65)*('24-H'!$N$45:$S$45=W$59)*('24-H'!$N$44:$S$44=W$58)*('24-H'!$N$46:$S$66))+SOMMEPROD(('25-I'!$L$46:$L$66=$A65)*('25-I'!$N$45:$S$45=W$59)*('25-I'!$N$44:$S$44=W$58)*('25-I'!$N$46:$S$66))+SOMMEPROD(('26-J'!$L$46:$L$66=$A65)*('26-J'!$N$45:$S$45=W$59)*('26-J'!$N$44:$S$44=W$58)*('26-J'!$N$46:$S$66))+SOMMEPROD(('27-K'!$L$46:$L$66=$A65)*('27-K'!$N$45:$S$45=W$59)*('27-K'!$N$44:$S$44=W$58)*('27-K'!$N$46:$S$66))+SOMMEPROD(('28-L'!$L$46:$L$66=$A65)*('28-L'!$N$45:$S$45=W$59)*('28-L'!$N$44:$S$44=W$58)*('28-L'!$N$46:$S$66))</f>
        <v>#NAME?</v>
      </c>
      <c r="X65" s="19" t="e">
        <f ca="1">SOMMEPROD(('19-C'!$L$46:$L$66=$A65)*('19-C'!$N$45:$S$45=X$59)*('19-C'!$N$44:$S$44=X$58)*('19-C'!$N$46:$S$66))+SOMMEPROD(('20-D'!$L$46:$L$66=$A65)*('20-D'!$N$45:$S$45=X$59)*('20-D'!$N$44:$S$44=X$58)*('20-D'!$N$46:$S$66))+SOMMEPROD(('21-E'!$L$46:$L$66=$A65)*('21-E'!$N$45:$S$45=X$59)*('21-E'!$N$44:$S$44=X$58)*('21-E'!$N$46:$S$66))+SOMMEPROD(('22-F'!$L$46:$L$66=$A65)*('22-F'!$N$45:$S$45=X$59)*('22-F'!$N$44:$S$44=X$58)*('22-F'!$N$46:$S$66))+SOMMEPROD(('23-G'!$L$46:$L$66=$A65)*('23-G'!$N$45:$S$45=X$59)*('23-G'!$N$44:$S$44=X$58)*('23-G'!$N$46:$S$66))+SOMMEPROD(('24-H'!$L$46:$L$66=$A65)*('24-H'!$N$45:$S$45=X$59)*('24-H'!$N$44:$S$44=X$58)*('24-H'!$N$46:$S$66))+SOMMEPROD(('25-I'!$L$46:$L$66=$A65)*('25-I'!$N$45:$S$45=X$59)*('25-I'!$N$44:$S$44=X$58)*('25-I'!$N$46:$S$66))+SOMMEPROD(('26-J'!$L$46:$L$66=$A65)*('26-J'!$N$45:$S$45=X$59)*('26-J'!$N$44:$S$44=X$58)*('26-J'!$N$46:$S$66))+SOMMEPROD(('27-K'!$L$46:$L$66=$A65)*('27-K'!$N$45:$S$45=X$59)*('27-K'!$N$44:$S$44=X$58)*('27-K'!$N$46:$S$66))+SOMMEPROD(('28-L'!$L$46:$L$66=$A65)*('28-L'!$N$45:$S$45=X$59)*('28-L'!$N$44:$S$44=X$58)*('28-L'!$N$46:$S$66))</f>
        <v>#NAME?</v>
      </c>
      <c r="Y65" s="135" t="e">
        <f t="shared" ca="1" si="25"/>
        <v>#NAME?</v>
      </c>
      <c r="AA65" s="126">
        <f t="shared" si="26"/>
        <v>2025</v>
      </c>
      <c r="AB65" s="19">
        <f t="shared" si="27"/>
        <v>0</v>
      </c>
      <c r="AC65" s="132">
        <f t="shared" si="27"/>
        <v>0</v>
      </c>
      <c r="AD65" s="132">
        <f t="shared" si="27"/>
        <v>684</v>
      </c>
      <c r="AE65" s="132">
        <f t="shared" si="27"/>
        <v>507.78000000000003</v>
      </c>
      <c r="AF65" s="132">
        <f t="shared" si="27"/>
        <v>3189</v>
      </c>
      <c r="AG65" s="132">
        <f t="shared" si="27"/>
        <v>1614</v>
      </c>
      <c r="AH65" s="132">
        <f t="shared" si="27"/>
        <v>12043.67</v>
      </c>
      <c r="AI65" s="132">
        <f t="shared" si="27"/>
        <v>7684</v>
      </c>
      <c r="AJ65" s="132">
        <f t="shared" si="27"/>
        <v>7488</v>
      </c>
      <c r="AK65" s="132">
        <f t="shared" si="27"/>
        <v>8199</v>
      </c>
      <c r="AL65" s="132">
        <f t="shared" si="28"/>
        <v>11645.41</v>
      </c>
      <c r="AM65" s="19">
        <f t="shared" si="28"/>
        <v>6632</v>
      </c>
      <c r="AN65" s="19">
        <f t="shared" si="28"/>
        <v>8592</v>
      </c>
      <c r="AO65" s="19">
        <f t="shared" si="28"/>
        <v>5324</v>
      </c>
      <c r="AP65" s="19">
        <f t="shared" si="28"/>
        <v>8534.6099999999988</v>
      </c>
      <c r="AQ65" s="19">
        <f t="shared" si="28"/>
        <v>128786</v>
      </c>
      <c r="AR65" s="19">
        <f t="shared" si="28"/>
        <v>0</v>
      </c>
      <c r="AS65" s="135">
        <f t="shared" si="29"/>
        <v>210923.47</v>
      </c>
    </row>
    <row r="66" spans="1:45" s="128" customFormat="1" ht="15" customHeight="1" x14ac:dyDescent="0.25">
      <c r="A66" s="126">
        <f t="shared" si="30"/>
        <v>2026</v>
      </c>
      <c r="B66" s="19" t="e">
        <f ca="1">SOMMEPROD(('19-C'!$L$46:$L$66=$A66)*('19-C'!$N$45:$S$45=B$59)*('19-C'!$N$44:$S$44=B$58)*('19-C'!$N$46:$S$66))+SOMMEPROD(('20-D'!$L$46:$L$66=$A66)*('20-D'!$N$45:$S$45=B$59)*('20-D'!$N$44:$S$44=B$58)*('20-D'!$N$46:$S$66))+SOMMEPROD(('21-E'!$L$46:$L$66=$A66)*('21-E'!$N$45:$S$45=B$59)*('21-E'!$N$44:$S$44=B$58)*('21-E'!$N$46:$S$66))+SOMMEPROD(('22-F'!$L$46:$L$66=$A66)*('22-F'!$N$45:$S$45=B$59)*('22-F'!$N$44:$S$44=B$58)*('22-F'!$N$46:$S$66))+SOMMEPROD(('23-G'!$L$46:$L$66=$A66)*('23-G'!$N$45:$S$45=B$59)*('23-G'!$N$44:$S$44=B$58)*('23-G'!$N$46:$S$66))+SOMMEPROD(('24-H'!$L$46:$L$66=$A66)*('24-H'!$N$45:$S$45=B$59)*('24-H'!$N$44:$S$44=B$58)*('24-H'!$N$46:$S$66))+SOMMEPROD(('25-I'!$L$46:$L$66=$A66)*('25-I'!$N$45:$S$45=B$59)*('25-I'!$N$44:$S$44=B$58)*('25-I'!$N$46:$S$66))+SOMMEPROD(('26-J'!$L$46:$L$66=$A66)*('26-J'!$N$45:$S$45=B$59)*('26-J'!$N$44:$S$44=B$58)*('26-J'!$N$46:$S$66))+SOMMEPROD(('27-K'!$L$46:$L$66=$A66)*('27-K'!$N$45:$S$45=B$59)*('27-K'!$N$44:$S$44=B$58)*('27-K'!$N$46:$S$66))+SOMMEPROD(('28-L'!$L$46:$L$66=$A66)*('28-L'!$N$45:$S$45=B$59)*('28-L'!$N$44:$S$44=B$58)*('28-L'!$N$46:$S$66))</f>
        <v>#NAME?</v>
      </c>
      <c r="C66" s="19" t="e">
        <f ca="1">SOMMEPROD(('19-C'!$L$46:$L$66=$A66)*('19-C'!$N$45:$S$45=C$59)*('19-C'!$N$44:$S$44=C$58)*('19-C'!$N$46:$S$66))+SOMMEPROD(('20-D'!$L$46:$L$66=$A66)*('20-D'!$N$45:$S$45=C$59)*('20-D'!$N$44:$S$44=C$58)*('20-D'!$N$46:$S$66))+SOMMEPROD(('21-E'!$L$46:$L$66=$A66)*('21-E'!$N$45:$S$45=C$59)*('21-E'!$N$44:$S$44=C$58)*('21-E'!$N$46:$S$66))+SOMMEPROD(('22-F'!$L$46:$L$66=$A66)*('22-F'!$N$45:$S$45=C$59)*('22-F'!$N$44:$S$44=C$58)*('22-F'!$N$46:$S$66))+SOMMEPROD(('23-G'!$L$46:$L$66=$A66)*('23-G'!$N$45:$S$45=C$59)*('23-G'!$N$44:$S$44=C$58)*('23-G'!$N$46:$S$66))+SOMMEPROD(('24-H'!$L$46:$L$66=$A66)*('24-H'!$N$45:$S$45=C$59)*('24-H'!$N$44:$S$44=C$58)*('24-H'!$N$46:$S$66))+SOMMEPROD(('25-I'!$L$46:$L$66=$A66)*('25-I'!$N$45:$S$45=C$59)*('25-I'!$N$44:$S$44=C$58)*('25-I'!$N$46:$S$66))+SOMMEPROD(('26-J'!$L$46:$L$66=$A66)*('26-J'!$N$45:$S$45=C$59)*('26-J'!$N$44:$S$44=C$58)*('26-J'!$N$46:$S$66))+SOMMEPROD(('27-K'!$L$46:$L$66=$A66)*('27-K'!$N$45:$S$45=C$59)*('27-K'!$N$44:$S$44=C$58)*('27-K'!$N$46:$S$66))+SOMMEPROD(('28-L'!$L$46:$L$66=$A66)*('28-L'!$N$45:$S$45=C$59)*('28-L'!$N$44:$S$44=C$58)*('28-L'!$N$46:$S$66))</f>
        <v>#NAME?</v>
      </c>
      <c r="D66" s="19" t="e">
        <f ca="1">SOMMEPROD(('19-C'!$L$46:$L$66=$A66)*('19-C'!$N$45:$S$45=D$59)*('19-C'!$N$44:$S$44=D$58)*('19-C'!$N$46:$S$66))+SOMMEPROD(('20-D'!$L$46:$L$66=$A66)*('20-D'!$N$45:$S$45=D$59)*('20-D'!$N$44:$S$44=D$58)*('20-D'!$N$46:$S$66))+SOMMEPROD(('21-E'!$L$46:$L$66=$A66)*('21-E'!$N$45:$S$45=D$59)*('21-E'!$N$44:$S$44=D$58)*('21-E'!$N$46:$S$66))+SOMMEPROD(('22-F'!$L$46:$L$66=$A66)*('22-F'!$N$45:$S$45=D$59)*('22-F'!$N$44:$S$44=D$58)*('22-F'!$N$46:$S$66))+SOMMEPROD(('23-G'!$L$46:$L$66=$A66)*('23-G'!$N$45:$S$45=D$59)*('23-G'!$N$44:$S$44=D$58)*('23-G'!$N$46:$S$66))+SOMMEPROD(('24-H'!$L$46:$L$66=$A66)*('24-H'!$N$45:$S$45=D$59)*('24-H'!$N$44:$S$44=D$58)*('24-H'!$N$46:$S$66))+SOMMEPROD(('25-I'!$L$46:$L$66=$A66)*('25-I'!$N$45:$S$45=D$59)*('25-I'!$N$44:$S$44=D$58)*('25-I'!$N$46:$S$66))+SOMMEPROD(('26-J'!$L$46:$L$66=$A66)*('26-J'!$N$45:$S$45=D$59)*('26-J'!$N$44:$S$44=D$58)*('26-J'!$N$46:$S$66))+SOMMEPROD(('27-K'!$L$46:$L$66=$A66)*('27-K'!$N$45:$S$45=D$59)*('27-K'!$N$44:$S$44=D$58)*('27-K'!$N$46:$S$66))+SOMMEPROD(('28-L'!$L$46:$L$66=$A66)*('28-L'!$N$45:$S$45=D$59)*('28-L'!$N$44:$S$44=D$58)*('28-L'!$N$46:$S$66))</f>
        <v>#NAME?</v>
      </c>
      <c r="E66" s="19" t="e">
        <f ca="1">SOMMEPROD(('19-C'!$L$46:$L$66=$A66)*('19-C'!$N$45:$S$45=E$59)*('19-C'!$N$44:$S$44=E$58)*('19-C'!$N$46:$S$66))+SOMMEPROD(('20-D'!$L$46:$L$66=$A66)*('20-D'!$N$45:$S$45=E$59)*('20-D'!$N$44:$S$44=E$58)*('20-D'!$N$46:$S$66))+SOMMEPROD(('21-E'!$L$46:$L$66=$A66)*('21-E'!$N$45:$S$45=E$59)*('21-E'!$N$44:$S$44=E$58)*('21-E'!$N$46:$S$66))+SOMMEPROD(('22-F'!$L$46:$L$66=$A66)*('22-F'!$N$45:$S$45=E$59)*('22-F'!$N$44:$S$44=E$58)*('22-F'!$N$46:$S$66))+SOMMEPROD(('23-G'!$L$46:$L$66=$A66)*('23-G'!$N$45:$S$45=E$59)*('23-G'!$N$44:$S$44=E$58)*('23-G'!$N$46:$S$66))+SOMMEPROD(('24-H'!$L$46:$L$66=$A66)*('24-H'!$N$45:$S$45=E$59)*('24-H'!$N$44:$S$44=E$58)*('24-H'!$N$46:$S$66))+SOMMEPROD(('25-I'!$L$46:$L$66=$A66)*('25-I'!$N$45:$S$45=E$59)*('25-I'!$N$44:$S$44=E$58)*('25-I'!$N$46:$S$66))+SOMMEPROD(('26-J'!$L$46:$L$66=$A66)*('26-J'!$N$45:$S$45=E$59)*('26-J'!$N$44:$S$44=E$58)*('26-J'!$N$46:$S$66))+SOMMEPROD(('27-K'!$L$46:$L$66=$A66)*('27-K'!$N$45:$S$45=E$59)*('27-K'!$N$44:$S$44=E$58)*('27-K'!$N$46:$S$66))+SOMMEPROD(('28-L'!$L$46:$L$66=$A66)*('28-L'!$N$45:$S$45=E$59)*('28-L'!$N$44:$S$44=E$58)*('28-L'!$N$46:$S$66))</f>
        <v>#NAME?</v>
      </c>
      <c r="F66" s="19" t="e">
        <f ca="1">SOMMEPROD(('19-C'!$L$46:$L$66=$A66)*('19-C'!$N$45:$S$45=F$59)*('19-C'!$N$44:$S$44=F$58)*('19-C'!$N$46:$S$66))+SOMMEPROD(('20-D'!$L$46:$L$66=$A66)*('20-D'!$N$45:$S$45=F$59)*('20-D'!$N$44:$S$44=F$58)*('20-D'!$N$46:$S$66))+SOMMEPROD(('21-E'!$L$46:$L$66=$A66)*('21-E'!$N$45:$S$45=F$59)*('21-E'!$N$44:$S$44=F$58)*('21-E'!$N$46:$S$66))+SOMMEPROD(('22-F'!$L$46:$L$66=$A66)*('22-F'!$N$45:$S$45=F$59)*('22-F'!$N$44:$S$44=F$58)*('22-F'!$N$46:$S$66))+SOMMEPROD(('23-G'!$L$46:$L$66=$A66)*('23-G'!$N$45:$S$45=F$59)*('23-G'!$N$44:$S$44=F$58)*('23-G'!$N$46:$S$66))+SOMMEPROD(('24-H'!$L$46:$L$66=$A66)*('24-H'!$N$45:$S$45=F$59)*('24-H'!$N$44:$S$44=F$58)*('24-H'!$N$46:$S$66))+SOMMEPROD(('25-I'!$L$46:$L$66=$A66)*('25-I'!$N$45:$S$45=F$59)*('25-I'!$N$44:$S$44=F$58)*('25-I'!$N$46:$S$66))+SOMMEPROD(('26-J'!$L$46:$L$66=$A66)*('26-J'!$N$45:$S$45=F$59)*('26-J'!$N$44:$S$44=F$58)*('26-J'!$N$46:$S$66))+SOMMEPROD(('27-K'!$L$46:$L$66=$A66)*('27-K'!$N$45:$S$45=F$59)*('27-K'!$N$44:$S$44=F$58)*('27-K'!$N$46:$S$66))+SOMMEPROD(('28-L'!$L$46:$L$66=$A66)*('28-L'!$N$45:$S$45=F$59)*('28-L'!$N$44:$S$44=F$58)*('28-L'!$N$46:$S$66))</f>
        <v>#NAME?</v>
      </c>
      <c r="G66" s="19" t="e">
        <f ca="1">SOMMEPROD(('19-C'!$L$46:$L$66=$A66)*('19-C'!$N$45:$S$45=G$59)*('19-C'!$N$44:$S$44=G$58)*('19-C'!$N$46:$S$66))+SOMMEPROD(('20-D'!$L$46:$L$66=$A66)*('20-D'!$N$45:$S$45=G$59)*('20-D'!$N$44:$S$44=G$58)*('20-D'!$N$46:$S$66))+SOMMEPROD(('21-E'!$L$46:$L$66=$A66)*('21-E'!$N$45:$S$45=G$59)*('21-E'!$N$44:$S$44=G$58)*('21-E'!$N$46:$S$66))+SOMMEPROD(('22-F'!$L$46:$L$66=$A66)*('22-F'!$N$45:$S$45=G$59)*('22-F'!$N$44:$S$44=G$58)*('22-F'!$N$46:$S$66))+SOMMEPROD(('23-G'!$L$46:$L$66=$A66)*('23-G'!$N$45:$S$45=G$59)*('23-G'!$N$44:$S$44=G$58)*('23-G'!$N$46:$S$66))+SOMMEPROD(('24-H'!$L$46:$L$66=$A66)*('24-H'!$N$45:$S$45=G$59)*('24-H'!$N$44:$S$44=G$58)*('24-H'!$N$46:$S$66))+SOMMEPROD(('25-I'!$L$46:$L$66=$A66)*('25-I'!$N$45:$S$45=G$59)*('25-I'!$N$44:$S$44=G$58)*('25-I'!$N$46:$S$66))+SOMMEPROD(('26-J'!$L$46:$L$66=$A66)*('26-J'!$N$45:$S$45=G$59)*('26-J'!$N$44:$S$44=G$58)*('26-J'!$N$46:$S$66))+SOMMEPROD(('27-K'!$L$46:$L$66=$A66)*('27-K'!$N$45:$S$45=G$59)*('27-K'!$N$44:$S$44=G$58)*('27-K'!$N$46:$S$66))+SOMMEPROD(('28-L'!$L$46:$L$66=$A66)*('28-L'!$N$45:$S$45=G$59)*('28-L'!$N$44:$S$44=G$58)*('28-L'!$N$46:$S$66))</f>
        <v>#NAME?</v>
      </c>
      <c r="H66" s="19" t="e">
        <f ca="1">SOMMEPROD(('19-C'!$L$46:$L$66=$A66)*('19-C'!$N$45:$S$45=H$59)*('19-C'!$N$44:$S$44=H$58)*('19-C'!$N$46:$S$66))+SOMMEPROD(('20-D'!$L$46:$L$66=$A66)*('20-D'!$N$45:$S$45=H$59)*('20-D'!$N$44:$S$44=H$58)*('20-D'!$N$46:$S$66))+SOMMEPROD(('21-E'!$L$46:$L$66=$A66)*('21-E'!$N$45:$S$45=H$59)*('21-E'!$N$44:$S$44=H$58)*('21-E'!$N$46:$S$66))+SOMMEPROD(('22-F'!$L$46:$L$66=$A66)*('22-F'!$N$45:$S$45=H$59)*('22-F'!$N$44:$S$44=H$58)*('22-F'!$N$46:$S$66))+SOMMEPROD(('23-G'!$L$46:$L$66=$A66)*('23-G'!$N$45:$S$45=H$59)*('23-G'!$N$44:$S$44=H$58)*('23-G'!$N$46:$S$66))+SOMMEPROD(('24-H'!$L$46:$L$66=$A66)*('24-H'!$N$45:$S$45=H$59)*('24-H'!$N$44:$S$44=H$58)*('24-H'!$N$46:$S$66))+SOMMEPROD(('25-I'!$L$46:$L$66=$A66)*('25-I'!$N$45:$S$45=H$59)*('25-I'!$N$44:$S$44=H$58)*('25-I'!$N$46:$S$66))+SOMMEPROD(('26-J'!$L$46:$L$66=$A66)*('26-J'!$N$45:$S$45=H$59)*('26-J'!$N$44:$S$44=H$58)*('26-J'!$N$46:$S$66))+SOMMEPROD(('27-K'!$L$46:$L$66=$A66)*('27-K'!$N$45:$S$45=H$59)*('27-K'!$N$44:$S$44=H$58)*('27-K'!$N$46:$S$66))+SOMMEPROD(('28-L'!$L$46:$L$66=$A66)*('28-L'!$N$45:$S$45=H$59)*('28-L'!$N$44:$S$44=H$58)*('28-L'!$N$46:$S$66))</f>
        <v>#NAME?</v>
      </c>
      <c r="I66" s="19" t="e">
        <f ca="1">SOMMEPROD(('19-C'!$L$46:$L$66=$A66)*('19-C'!$N$45:$S$45=I$59)*('19-C'!$N$44:$S$44=I$58)*('19-C'!$N$46:$S$66))+SOMMEPROD(('20-D'!$L$46:$L$66=$A66)*('20-D'!$N$45:$S$45=I$59)*('20-D'!$N$44:$S$44=I$58)*('20-D'!$N$46:$S$66))+SOMMEPROD(('21-E'!$L$46:$L$66=$A66)*('21-E'!$N$45:$S$45=I$59)*('21-E'!$N$44:$S$44=I$58)*('21-E'!$N$46:$S$66))+SOMMEPROD(('22-F'!$L$46:$L$66=$A66)*('22-F'!$N$45:$S$45=I$59)*('22-F'!$N$44:$S$44=I$58)*('22-F'!$N$46:$S$66))+SOMMEPROD(('23-G'!$L$46:$L$66=$A66)*('23-G'!$N$45:$S$45=I$59)*('23-G'!$N$44:$S$44=I$58)*('23-G'!$N$46:$S$66))+SOMMEPROD(('24-H'!$L$46:$L$66=$A66)*('24-H'!$N$45:$S$45=I$59)*('24-H'!$N$44:$S$44=I$58)*('24-H'!$N$46:$S$66))+SOMMEPROD(('25-I'!$L$46:$L$66=$A66)*('25-I'!$N$45:$S$45=I$59)*('25-I'!$N$44:$S$44=I$58)*('25-I'!$N$46:$S$66))+SOMMEPROD(('26-J'!$L$46:$L$66=$A66)*('26-J'!$N$45:$S$45=I$59)*('26-J'!$N$44:$S$44=I$58)*('26-J'!$N$46:$S$66))+SOMMEPROD(('27-K'!$L$46:$L$66=$A66)*('27-K'!$N$45:$S$45=I$59)*('27-K'!$N$44:$S$44=I$58)*('27-K'!$N$46:$S$66))+SOMMEPROD(('28-L'!$L$46:$L$66=$A66)*('28-L'!$N$45:$S$45=I$59)*('28-L'!$N$44:$S$44=I$58)*('28-L'!$N$46:$S$66))</f>
        <v>#NAME?</v>
      </c>
      <c r="J66" s="19" t="e">
        <f ca="1">SOMMEPROD(('19-C'!$L$46:$L$66=$A66)*('19-C'!$N$45:$S$45=J$59)*('19-C'!$N$44:$S$44=J$58)*('19-C'!$N$46:$S$66))+SOMMEPROD(('20-D'!$L$46:$L$66=$A66)*('20-D'!$N$45:$S$45=J$59)*('20-D'!$N$44:$S$44=J$58)*('20-D'!$N$46:$S$66))+SOMMEPROD(('21-E'!$L$46:$L$66=$A66)*('21-E'!$N$45:$S$45=J$59)*('21-E'!$N$44:$S$44=J$58)*('21-E'!$N$46:$S$66))+SOMMEPROD(('22-F'!$L$46:$L$66=$A66)*('22-F'!$N$45:$S$45=J$59)*('22-F'!$N$44:$S$44=J$58)*('22-F'!$N$46:$S$66))+SOMMEPROD(('23-G'!$L$46:$L$66=$A66)*('23-G'!$N$45:$S$45=J$59)*('23-G'!$N$44:$S$44=J$58)*('23-G'!$N$46:$S$66))+SOMMEPROD(('24-H'!$L$46:$L$66=$A66)*('24-H'!$N$45:$S$45=J$59)*('24-H'!$N$44:$S$44=J$58)*('24-H'!$N$46:$S$66))+SOMMEPROD(('25-I'!$L$46:$L$66=$A66)*('25-I'!$N$45:$S$45=J$59)*('25-I'!$N$44:$S$44=J$58)*('25-I'!$N$46:$S$66))+SOMMEPROD(('26-J'!$L$46:$L$66=$A66)*('26-J'!$N$45:$S$45=J$59)*('26-J'!$N$44:$S$44=J$58)*('26-J'!$N$46:$S$66))+SOMMEPROD(('27-K'!$L$46:$L$66=$A66)*('27-K'!$N$45:$S$45=J$59)*('27-K'!$N$44:$S$44=J$58)*('27-K'!$N$46:$S$66))+SOMMEPROD(('28-L'!$L$46:$L$66=$A66)*('28-L'!$N$45:$S$45=J$59)*('28-L'!$N$44:$S$44=J$58)*('28-L'!$N$46:$S$66))</f>
        <v>#NAME?</v>
      </c>
      <c r="K66" s="19" t="e">
        <f ca="1">SOMMEPROD(('19-C'!$L$46:$L$66=$A66)*('19-C'!$N$45:$S$45=K$59)*('19-C'!$N$44:$S$44=K$58)*('19-C'!$N$46:$S$66))+SOMMEPROD(('20-D'!$L$46:$L$66=$A66)*('20-D'!$N$45:$S$45=K$59)*('20-D'!$N$44:$S$44=K$58)*('20-D'!$N$46:$S$66))+SOMMEPROD(('21-E'!$L$46:$L$66=$A66)*('21-E'!$N$45:$S$45=K$59)*('21-E'!$N$44:$S$44=K$58)*('21-E'!$N$46:$S$66))+SOMMEPROD(('22-F'!$L$46:$L$66=$A66)*('22-F'!$N$45:$S$45=K$59)*('22-F'!$N$44:$S$44=K$58)*('22-F'!$N$46:$S$66))+SOMMEPROD(('23-G'!$L$46:$L$66=$A66)*('23-G'!$N$45:$S$45=K$59)*('23-G'!$N$44:$S$44=K$58)*('23-G'!$N$46:$S$66))+SOMMEPROD(('24-H'!$L$46:$L$66=$A66)*('24-H'!$N$45:$S$45=K$59)*('24-H'!$N$44:$S$44=K$58)*('24-H'!$N$46:$S$66))+SOMMEPROD(('25-I'!$L$46:$L$66=$A66)*('25-I'!$N$45:$S$45=K$59)*('25-I'!$N$44:$S$44=K$58)*('25-I'!$N$46:$S$66))+SOMMEPROD(('26-J'!$L$46:$L$66=$A66)*('26-J'!$N$45:$S$45=K$59)*('26-J'!$N$44:$S$44=K$58)*('26-J'!$N$46:$S$66))+SOMMEPROD(('27-K'!$L$46:$L$66=$A66)*('27-K'!$N$45:$S$45=K$59)*('27-K'!$N$44:$S$44=K$58)*('27-K'!$N$46:$S$66))+SOMMEPROD(('28-L'!$L$46:$L$66=$A66)*('28-L'!$N$45:$S$45=K$59)*('28-L'!$N$44:$S$44=K$58)*('28-L'!$N$46:$S$66))</f>
        <v>#NAME?</v>
      </c>
      <c r="L66" s="19" t="e">
        <f ca="1">SOMMEPROD(('19-C'!$L$46:$L$66=$A66)*('19-C'!$N$45:$S$45=L$59)*('19-C'!$N$44:$S$44=L$58)*('19-C'!$N$46:$S$66))+SOMMEPROD(('20-D'!$L$46:$L$66=$A66)*('20-D'!$N$45:$S$45=L$59)*('20-D'!$N$44:$S$44=L$58)*('20-D'!$N$46:$S$66))+SOMMEPROD(('21-E'!$L$46:$L$66=$A66)*('21-E'!$N$45:$S$45=L$59)*('21-E'!$N$44:$S$44=L$58)*('21-E'!$N$46:$S$66))+SOMMEPROD(('22-F'!$L$46:$L$66=$A66)*('22-F'!$N$45:$S$45=L$59)*('22-F'!$N$44:$S$44=L$58)*('22-F'!$N$46:$S$66))+SOMMEPROD(('23-G'!$L$46:$L$66=$A66)*('23-G'!$N$45:$S$45=L$59)*('23-G'!$N$44:$S$44=L$58)*('23-G'!$N$46:$S$66))+SOMMEPROD(('24-H'!$L$46:$L$66=$A66)*('24-H'!$N$45:$S$45=L$59)*('24-H'!$N$44:$S$44=L$58)*('24-H'!$N$46:$S$66))+SOMMEPROD(('25-I'!$L$46:$L$66=$A66)*('25-I'!$N$45:$S$45=L$59)*('25-I'!$N$44:$S$44=L$58)*('25-I'!$N$46:$S$66))+SOMMEPROD(('26-J'!$L$46:$L$66=$A66)*('26-J'!$N$45:$S$45=L$59)*('26-J'!$N$44:$S$44=L$58)*('26-J'!$N$46:$S$66))+SOMMEPROD(('27-K'!$L$46:$L$66=$A66)*('27-K'!$N$45:$S$45=L$59)*('27-K'!$N$44:$S$44=L$58)*('27-K'!$N$46:$S$66))+SOMMEPROD(('28-L'!$L$46:$L$66=$A66)*('28-L'!$N$45:$S$45=L$59)*('28-L'!$N$44:$S$44=L$58)*('28-L'!$N$46:$S$66))</f>
        <v>#NAME?</v>
      </c>
      <c r="M66" s="19" t="e">
        <f ca="1">SOMMEPROD(('19-C'!$L$46:$L$66=$A66)*('19-C'!$N$45:$S$45=M$59)*('19-C'!$N$44:$S$44=M$58)*('19-C'!$N$46:$S$66))+SOMMEPROD(('20-D'!$L$46:$L$66=$A66)*('20-D'!$N$45:$S$45=M$59)*('20-D'!$N$44:$S$44=M$58)*('20-D'!$N$46:$S$66))+SOMMEPROD(('21-E'!$L$46:$L$66=$A66)*('21-E'!$N$45:$S$45=M$59)*('21-E'!$N$44:$S$44=M$58)*('21-E'!$N$46:$S$66))+SOMMEPROD(('22-F'!$L$46:$L$66=$A66)*('22-F'!$N$45:$S$45=M$59)*('22-F'!$N$44:$S$44=M$58)*('22-F'!$N$46:$S$66))+SOMMEPROD(('23-G'!$L$46:$L$66=$A66)*('23-G'!$N$45:$S$45=M$59)*('23-G'!$N$44:$S$44=M$58)*('23-G'!$N$46:$S$66))+SOMMEPROD(('24-H'!$L$46:$L$66=$A66)*('24-H'!$N$45:$S$45=M$59)*('24-H'!$N$44:$S$44=M$58)*('24-H'!$N$46:$S$66))+SOMMEPROD(('25-I'!$L$46:$L$66=$A66)*('25-I'!$N$45:$S$45=M$59)*('25-I'!$N$44:$S$44=M$58)*('25-I'!$N$46:$S$66))+SOMMEPROD(('26-J'!$L$46:$L$66=$A66)*('26-J'!$N$45:$S$45=M$59)*('26-J'!$N$44:$S$44=M$58)*('26-J'!$N$46:$S$66))+SOMMEPROD(('27-K'!$L$46:$L$66=$A66)*('27-K'!$N$45:$S$45=M$59)*('27-K'!$N$44:$S$44=M$58)*('27-K'!$N$46:$S$66))+SOMMEPROD(('28-L'!$L$46:$L$66=$A66)*('28-L'!$N$45:$S$45=M$59)*('28-L'!$N$44:$S$44=M$58)*('28-L'!$N$46:$S$66))</f>
        <v>#NAME?</v>
      </c>
      <c r="N66" s="19" t="e">
        <f ca="1">SOMMEPROD(('19-C'!$L$46:$L$66=$A66)*('19-C'!$N$45:$S$45=N$59)*('19-C'!$N$44:$S$44=N$58)*('19-C'!$N$46:$S$66))+SOMMEPROD(('20-D'!$L$46:$L$66=$A66)*('20-D'!$N$45:$S$45=N$59)*('20-D'!$N$44:$S$44=N$58)*('20-D'!$N$46:$S$66))+SOMMEPROD(('21-E'!$L$46:$L$66=$A66)*('21-E'!$N$45:$S$45=N$59)*('21-E'!$N$44:$S$44=N$58)*('21-E'!$N$46:$S$66))+SOMMEPROD(('22-F'!$L$46:$L$66=$A66)*('22-F'!$N$45:$S$45=N$59)*('22-F'!$N$44:$S$44=N$58)*('22-F'!$N$46:$S$66))+SOMMEPROD(('23-G'!$L$46:$L$66=$A66)*('23-G'!$N$45:$S$45=N$59)*('23-G'!$N$44:$S$44=N$58)*('23-G'!$N$46:$S$66))+SOMMEPROD(('24-H'!$L$46:$L$66=$A66)*('24-H'!$N$45:$S$45=N$59)*('24-H'!$N$44:$S$44=N$58)*('24-H'!$N$46:$S$66))+SOMMEPROD(('25-I'!$L$46:$L$66=$A66)*('25-I'!$N$45:$S$45=N$59)*('25-I'!$N$44:$S$44=N$58)*('25-I'!$N$46:$S$66))+SOMMEPROD(('26-J'!$L$46:$L$66=$A66)*('26-J'!$N$45:$S$45=N$59)*('26-J'!$N$44:$S$44=N$58)*('26-J'!$N$46:$S$66))+SOMMEPROD(('27-K'!$L$46:$L$66=$A66)*('27-K'!$N$45:$S$45=N$59)*('27-K'!$N$44:$S$44=N$58)*('27-K'!$N$46:$S$66))+SOMMEPROD(('28-L'!$L$46:$L$66=$A66)*('28-L'!$N$45:$S$45=N$59)*('28-L'!$N$44:$S$44=N$58)*('28-L'!$N$46:$S$66))</f>
        <v>#NAME?</v>
      </c>
      <c r="O66" s="19" t="e">
        <f ca="1">SOMMEPROD(('19-C'!$L$46:$L$66=$A66)*('19-C'!$N$45:$S$45=O$59)*('19-C'!$N$44:$S$44=O$58)*('19-C'!$N$46:$S$66))+SOMMEPROD(('20-D'!$L$46:$L$66=$A66)*('20-D'!$N$45:$S$45=O$59)*('20-D'!$N$44:$S$44=O$58)*('20-D'!$N$46:$S$66))+SOMMEPROD(('21-E'!$L$46:$L$66=$A66)*('21-E'!$N$45:$S$45=O$59)*('21-E'!$N$44:$S$44=O$58)*('21-E'!$N$46:$S$66))+SOMMEPROD(('22-F'!$L$46:$L$66=$A66)*('22-F'!$N$45:$S$45=O$59)*('22-F'!$N$44:$S$44=O$58)*('22-F'!$N$46:$S$66))+SOMMEPROD(('23-G'!$L$46:$L$66=$A66)*('23-G'!$N$45:$S$45=O$59)*('23-G'!$N$44:$S$44=O$58)*('23-G'!$N$46:$S$66))+SOMMEPROD(('24-H'!$L$46:$L$66=$A66)*('24-H'!$N$45:$S$45=O$59)*('24-H'!$N$44:$S$44=O$58)*('24-H'!$N$46:$S$66))+SOMMEPROD(('25-I'!$L$46:$L$66=$A66)*('25-I'!$N$45:$S$45=O$59)*('25-I'!$N$44:$S$44=O$58)*('25-I'!$N$46:$S$66))+SOMMEPROD(('26-J'!$L$46:$L$66=$A66)*('26-J'!$N$45:$S$45=O$59)*('26-J'!$N$44:$S$44=O$58)*('26-J'!$N$46:$S$66))+SOMMEPROD(('27-K'!$L$46:$L$66=$A66)*('27-K'!$N$45:$S$45=O$59)*('27-K'!$N$44:$S$44=O$58)*('27-K'!$N$46:$S$66))+SOMMEPROD(('28-L'!$L$46:$L$66=$A66)*('28-L'!$N$45:$S$45=O$59)*('28-L'!$N$44:$S$44=O$58)*('28-L'!$N$46:$S$66))</f>
        <v>#NAME?</v>
      </c>
      <c r="P66" s="19" t="e">
        <f ca="1">SOMMEPROD(('19-C'!$L$46:$L$66=$A66)*('19-C'!$N$45:$S$45=P$59)*('19-C'!$N$44:$S$44=P$58)*('19-C'!$N$46:$S$66))+SOMMEPROD(('20-D'!$L$46:$L$66=$A66)*('20-D'!$N$45:$S$45=P$59)*('20-D'!$N$44:$S$44=P$58)*('20-D'!$N$46:$S$66))+SOMMEPROD(('21-E'!$L$46:$L$66=$A66)*('21-E'!$N$45:$S$45=P$59)*('21-E'!$N$44:$S$44=P$58)*('21-E'!$N$46:$S$66))+SOMMEPROD(('22-F'!$L$46:$L$66=$A66)*('22-F'!$N$45:$S$45=P$59)*('22-F'!$N$44:$S$44=P$58)*('22-F'!$N$46:$S$66))+SOMMEPROD(('23-G'!$L$46:$L$66=$A66)*('23-G'!$N$45:$S$45=P$59)*('23-G'!$N$44:$S$44=P$58)*('23-G'!$N$46:$S$66))+SOMMEPROD(('24-H'!$L$46:$L$66=$A66)*('24-H'!$N$45:$S$45=P$59)*('24-H'!$N$44:$S$44=P$58)*('24-H'!$N$46:$S$66))+SOMMEPROD(('25-I'!$L$46:$L$66=$A66)*('25-I'!$N$45:$S$45=P$59)*('25-I'!$N$44:$S$44=P$58)*('25-I'!$N$46:$S$66))+SOMMEPROD(('26-J'!$L$46:$L$66=$A66)*('26-J'!$N$45:$S$45=P$59)*('26-J'!$N$44:$S$44=P$58)*('26-J'!$N$46:$S$66))+SOMMEPROD(('27-K'!$L$46:$L$66=$A66)*('27-K'!$N$45:$S$45=P$59)*('27-K'!$N$44:$S$44=P$58)*('27-K'!$N$46:$S$66))+SOMMEPROD(('28-L'!$L$46:$L$66=$A66)*('28-L'!$N$45:$S$45=P$59)*('28-L'!$N$44:$S$44=P$58)*('28-L'!$N$46:$S$66))</f>
        <v>#NAME?</v>
      </c>
      <c r="Q66" s="19" t="e">
        <f ca="1">SOMMEPROD(('19-C'!$L$46:$L$66=$A66)*('19-C'!$N$45:$S$45=Q$59)*('19-C'!$N$44:$S$44=Q$58)*('19-C'!$N$46:$S$66))+SOMMEPROD(('20-D'!$L$46:$L$66=$A66)*('20-D'!$N$45:$S$45=Q$59)*('20-D'!$N$44:$S$44=Q$58)*('20-D'!$N$46:$S$66))+SOMMEPROD(('21-E'!$L$46:$L$66=$A66)*('21-E'!$N$45:$S$45=Q$59)*('21-E'!$N$44:$S$44=Q$58)*('21-E'!$N$46:$S$66))+SOMMEPROD(('22-F'!$L$46:$L$66=$A66)*('22-F'!$N$45:$S$45=Q$59)*('22-F'!$N$44:$S$44=Q$58)*('22-F'!$N$46:$S$66))+SOMMEPROD(('23-G'!$L$46:$L$66=$A66)*('23-G'!$N$45:$S$45=Q$59)*('23-G'!$N$44:$S$44=Q$58)*('23-G'!$N$46:$S$66))+SOMMEPROD(('24-H'!$L$46:$L$66=$A66)*('24-H'!$N$45:$S$45=Q$59)*('24-H'!$N$44:$S$44=Q$58)*('24-H'!$N$46:$S$66))+SOMMEPROD(('25-I'!$L$46:$L$66=$A66)*('25-I'!$N$45:$S$45=Q$59)*('25-I'!$N$44:$S$44=Q$58)*('25-I'!$N$46:$S$66))+SOMMEPROD(('26-J'!$L$46:$L$66=$A66)*('26-J'!$N$45:$S$45=Q$59)*('26-J'!$N$44:$S$44=Q$58)*('26-J'!$N$46:$S$66))+SOMMEPROD(('27-K'!$L$46:$L$66=$A66)*('27-K'!$N$45:$S$45=Q$59)*('27-K'!$N$44:$S$44=Q$58)*('27-K'!$N$46:$S$66))+SOMMEPROD(('28-L'!$L$46:$L$66=$A66)*('28-L'!$N$45:$S$45=Q$59)*('28-L'!$N$44:$S$44=Q$58)*('28-L'!$N$46:$S$66))</f>
        <v>#NAME?</v>
      </c>
      <c r="R66" s="19" t="e">
        <f ca="1">SOMMEPROD(('19-C'!$L$46:$L$66=$A66)*('19-C'!$N$45:$S$45=R$59)*('19-C'!$N$44:$S$44=R$58)*('19-C'!$N$46:$S$66))+SOMMEPROD(('20-D'!$L$46:$L$66=$A66)*('20-D'!$N$45:$S$45=R$59)*('20-D'!$N$44:$S$44=R$58)*('20-D'!$N$46:$S$66))+SOMMEPROD(('21-E'!$L$46:$L$66=$A66)*('21-E'!$N$45:$S$45=R$59)*('21-E'!$N$44:$S$44=R$58)*('21-E'!$N$46:$S$66))+SOMMEPROD(('22-F'!$L$46:$L$66=$A66)*('22-F'!$N$45:$S$45=R$59)*('22-F'!$N$44:$S$44=R$58)*('22-F'!$N$46:$S$66))+SOMMEPROD(('23-G'!$L$46:$L$66=$A66)*('23-G'!$N$45:$S$45=R$59)*('23-G'!$N$44:$S$44=R$58)*('23-G'!$N$46:$S$66))+SOMMEPROD(('24-H'!$L$46:$L$66=$A66)*('24-H'!$N$45:$S$45=R$59)*('24-H'!$N$44:$S$44=R$58)*('24-H'!$N$46:$S$66))+SOMMEPROD(('25-I'!$L$46:$L$66=$A66)*('25-I'!$N$45:$S$45=R$59)*('25-I'!$N$44:$S$44=R$58)*('25-I'!$N$46:$S$66))+SOMMEPROD(('26-J'!$L$46:$L$66=$A66)*('26-J'!$N$45:$S$45=R$59)*('26-J'!$N$44:$S$44=R$58)*('26-J'!$N$46:$S$66))+SOMMEPROD(('27-K'!$L$46:$L$66=$A66)*('27-K'!$N$45:$S$45=R$59)*('27-K'!$N$44:$S$44=R$58)*('27-K'!$N$46:$S$66))+SOMMEPROD(('28-L'!$L$46:$L$66=$A66)*('28-L'!$N$45:$S$45=R$59)*('28-L'!$N$44:$S$44=R$58)*('28-L'!$N$46:$S$66))</f>
        <v>#NAME?</v>
      </c>
      <c r="S66" s="19" t="e">
        <f ca="1">SOMMEPROD(('19-C'!$L$46:$L$66=$A66)*('19-C'!$N$45:$S$45=S$59)*('19-C'!$N$44:$S$44=S$58)*('19-C'!$N$46:$S$66))+SOMMEPROD(('20-D'!$L$46:$L$66=$A66)*('20-D'!$N$45:$S$45=S$59)*('20-D'!$N$44:$S$44=S$58)*('20-D'!$N$46:$S$66))+SOMMEPROD(('21-E'!$L$46:$L$66=$A66)*('21-E'!$N$45:$S$45=S$59)*('21-E'!$N$44:$S$44=S$58)*('21-E'!$N$46:$S$66))+SOMMEPROD(('22-F'!$L$46:$L$66=$A66)*('22-F'!$N$45:$S$45=S$59)*('22-F'!$N$44:$S$44=S$58)*('22-F'!$N$46:$S$66))+SOMMEPROD(('23-G'!$L$46:$L$66=$A66)*('23-G'!$N$45:$S$45=S$59)*('23-G'!$N$44:$S$44=S$58)*('23-G'!$N$46:$S$66))+SOMMEPROD(('24-H'!$L$46:$L$66=$A66)*('24-H'!$N$45:$S$45=S$59)*('24-H'!$N$44:$S$44=S$58)*('24-H'!$N$46:$S$66))+SOMMEPROD(('25-I'!$L$46:$L$66=$A66)*('25-I'!$N$45:$S$45=S$59)*('25-I'!$N$44:$S$44=S$58)*('25-I'!$N$46:$S$66))+SOMMEPROD(('26-J'!$L$46:$L$66=$A66)*('26-J'!$N$45:$S$45=S$59)*('26-J'!$N$44:$S$44=S$58)*('26-J'!$N$46:$S$66))+SOMMEPROD(('27-K'!$L$46:$L$66=$A66)*('27-K'!$N$45:$S$45=S$59)*('27-K'!$N$44:$S$44=S$58)*('27-K'!$N$46:$S$66))+SOMMEPROD(('28-L'!$L$46:$L$66=$A66)*('28-L'!$N$45:$S$45=S$59)*('28-L'!$N$44:$S$44=S$58)*('28-L'!$N$46:$S$66))</f>
        <v>#NAME?</v>
      </c>
      <c r="T66" s="19" t="e">
        <f ca="1">SOMMEPROD(('19-C'!$L$46:$L$66=$A66)*('19-C'!$N$45:$S$45=T$59)*('19-C'!$N$44:$S$44=T$58)*('19-C'!$N$46:$S$66))+SOMMEPROD(('20-D'!$L$46:$L$66=$A66)*('20-D'!$N$45:$S$45=T$59)*('20-D'!$N$44:$S$44=T$58)*('20-D'!$N$46:$S$66))+SOMMEPROD(('21-E'!$L$46:$L$66=$A66)*('21-E'!$N$45:$S$45=T$59)*('21-E'!$N$44:$S$44=T$58)*('21-E'!$N$46:$S$66))+SOMMEPROD(('22-F'!$L$46:$L$66=$A66)*('22-F'!$N$45:$S$45=T$59)*('22-F'!$N$44:$S$44=T$58)*('22-F'!$N$46:$S$66))+SOMMEPROD(('23-G'!$L$46:$L$66=$A66)*('23-G'!$N$45:$S$45=T$59)*('23-G'!$N$44:$S$44=T$58)*('23-G'!$N$46:$S$66))+SOMMEPROD(('24-H'!$L$46:$L$66=$A66)*('24-H'!$N$45:$S$45=T$59)*('24-H'!$N$44:$S$44=T$58)*('24-H'!$N$46:$S$66))+SOMMEPROD(('25-I'!$L$46:$L$66=$A66)*('25-I'!$N$45:$S$45=T$59)*('25-I'!$N$44:$S$44=T$58)*('25-I'!$N$46:$S$66))+SOMMEPROD(('26-J'!$L$46:$L$66=$A66)*('26-J'!$N$45:$S$45=T$59)*('26-J'!$N$44:$S$44=T$58)*('26-J'!$N$46:$S$66))+SOMMEPROD(('27-K'!$L$46:$L$66=$A66)*('27-K'!$N$45:$S$45=T$59)*('27-K'!$N$44:$S$44=T$58)*('27-K'!$N$46:$S$66))+SOMMEPROD(('28-L'!$L$46:$L$66=$A66)*('28-L'!$N$45:$S$45=T$59)*('28-L'!$N$44:$S$44=T$58)*('28-L'!$N$46:$S$66))</f>
        <v>#NAME?</v>
      </c>
      <c r="U66" s="19" t="e">
        <f ca="1">SOMMEPROD(('19-C'!$L$46:$L$66=$A66)*('19-C'!$N$45:$S$45=U$59)*('19-C'!$N$44:$S$44=U$58)*('19-C'!$N$46:$S$66))+SOMMEPROD(('20-D'!$L$46:$L$66=$A66)*('20-D'!$N$45:$S$45=U$59)*('20-D'!$N$44:$S$44=U$58)*('20-D'!$N$46:$S$66))+SOMMEPROD(('21-E'!$L$46:$L$66=$A66)*('21-E'!$N$45:$S$45=U$59)*('21-E'!$N$44:$S$44=U$58)*('21-E'!$N$46:$S$66))+SOMMEPROD(('22-F'!$L$46:$L$66=$A66)*('22-F'!$N$45:$S$45=U$59)*('22-F'!$N$44:$S$44=U$58)*('22-F'!$N$46:$S$66))+SOMMEPROD(('23-G'!$L$46:$L$66=$A66)*('23-G'!$N$45:$S$45=U$59)*('23-G'!$N$44:$S$44=U$58)*('23-G'!$N$46:$S$66))+SOMMEPROD(('24-H'!$L$46:$L$66=$A66)*('24-H'!$N$45:$S$45=U$59)*('24-H'!$N$44:$S$44=U$58)*('24-H'!$N$46:$S$66))+SOMMEPROD(('25-I'!$L$46:$L$66=$A66)*('25-I'!$N$45:$S$45=U$59)*('25-I'!$N$44:$S$44=U$58)*('25-I'!$N$46:$S$66))+SOMMEPROD(('26-J'!$L$46:$L$66=$A66)*('26-J'!$N$45:$S$45=U$59)*('26-J'!$N$44:$S$44=U$58)*('26-J'!$N$46:$S$66))+SOMMEPROD(('27-K'!$L$46:$L$66=$A66)*('27-K'!$N$45:$S$45=U$59)*('27-K'!$N$44:$S$44=U$58)*('27-K'!$N$46:$S$66))+SOMMEPROD(('28-L'!$L$46:$L$66=$A66)*('28-L'!$N$45:$S$45=U$59)*('28-L'!$N$44:$S$44=U$58)*('28-L'!$N$46:$S$66))</f>
        <v>#NAME?</v>
      </c>
      <c r="V66" s="19" t="e">
        <f ca="1">SOMMEPROD(('19-C'!$L$46:$L$66=$A66)*('19-C'!$N$45:$S$45=V$59)*('19-C'!$N$44:$S$44=V$58)*('19-C'!$N$46:$S$66))+SOMMEPROD(('20-D'!$L$46:$L$66=$A66)*('20-D'!$N$45:$S$45=V$59)*('20-D'!$N$44:$S$44=V$58)*('20-D'!$N$46:$S$66))+SOMMEPROD(('21-E'!$L$46:$L$66=$A66)*('21-E'!$N$45:$S$45=V$59)*('21-E'!$N$44:$S$44=V$58)*('21-E'!$N$46:$S$66))+SOMMEPROD(('22-F'!$L$46:$L$66=$A66)*('22-F'!$N$45:$S$45=V$59)*('22-F'!$N$44:$S$44=V$58)*('22-F'!$N$46:$S$66))+SOMMEPROD(('23-G'!$L$46:$L$66=$A66)*('23-G'!$N$45:$S$45=V$59)*('23-G'!$N$44:$S$44=V$58)*('23-G'!$N$46:$S$66))+SOMMEPROD(('24-H'!$L$46:$L$66=$A66)*('24-H'!$N$45:$S$45=V$59)*('24-H'!$N$44:$S$44=V$58)*('24-H'!$N$46:$S$66))+SOMMEPROD(('25-I'!$L$46:$L$66=$A66)*('25-I'!$N$45:$S$45=V$59)*('25-I'!$N$44:$S$44=V$58)*('25-I'!$N$46:$S$66))+SOMMEPROD(('26-J'!$L$46:$L$66=$A66)*('26-J'!$N$45:$S$45=V$59)*('26-J'!$N$44:$S$44=V$58)*('26-J'!$N$46:$S$66))+SOMMEPROD(('27-K'!$L$46:$L$66=$A66)*('27-K'!$N$45:$S$45=V$59)*('27-K'!$N$44:$S$44=V$58)*('27-K'!$N$46:$S$66))+SOMMEPROD(('28-L'!$L$46:$L$66=$A66)*('28-L'!$N$45:$S$45=V$59)*('28-L'!$N$44:$S$44=V$58)*('28-L'!$N$46:$S$66))</f>
        <v>#NAME?</v>
      </c>
      <c r="W66" s="19" t="e">
        <f ca="1">SOMMEPROD(('19-C'!$L$46:$L$66=$A66)*('19-C'!$N$45:$S$45=W$59)*('19-C'!$N$44:$S$44=W$58)*('19-C'!$N$46:$S$66))+SOMMEPROD(('20-D'!$L$46:$L$66=$A66)*('20-D'!$N$45:$S$45=W$59)*('20-D'!$N$44:$S$44=W$58)*('20-D'!$N$46:$S$66))+SOMMEPROD(('21-E'!$L$46:$L$66=$A66)*('21-E'!$N$45:$S$45=W$59)*('21-E'!$N$44:$S$44=W$58)*('21-E'!$N$46:$S$66))+SOMMEPROD(('22-F'!$L$46:$L$66=$A66)*('22-F'!$N$45:$S$45=W$59)*('22-F'!$N$44:$S$44=W$58)*('22-F'!$N$46:$S$66))+SOMMEPROD(('23-G'!$L$46:$L$66=$A66)*('23-G'!$N$45:$S$45=W$59)*('23-G'!$N$44:$S$44=W$58)*('23-G'!$N$46:$S$66))+SOMMEPROD(('24-H'!$L$46:$L$66=$A66)*('24-H'!$N$45:$S$45=W$59)*('24-H'!$N$44:$S$44=W$58)*('24-H'!$N$46:$S$66))+SOMMEPROD(('25-I'!$L$46:$L$66=$A66)*('25-I'!$N$45:$S$45=W$59)*('25-I'!$N$44:$S$44=W$58)*('25-I'!$N$46:$S$66))+SOMMEPROD(('26-J'!$L$46:$L$66=$A66)*('26-J'!$N$45:$S$45=W$59)*('26-J'!$N$44:$S$44=W$58)*('26-J'!$N$46:$S$66))+SOMMEPROD(('27-K'!$L$46:$L$66=$A66)*('27-K'!$N$45:$S$45=W$59)*('27-K'!$N$44:$S$44=W$58)*('27-K'!$N$46:$S$66))+SOMMEPROD(('28-L'!$L$46:$L$66=$A66)*('28-L'!$N$45:$S$45=W$59)*('28-L'!$N$44:$S$44=W$58)*('28-L'!$N$46:$S$66))</f>
        <v>#NAME?</v>
      </c>
      <c r="X66" s="19" t="e">
        <f ca="1">SOMMEPROD(('19-C'!$L$46:$L$66=$A66)*('19-C'!$N$45:$S$45=X$59)*('19-C'!$N$44:$S$44=X$58)*('19-C'!$N$46:$S$66))+SOMMEPROD(('20-D'!$L$46:$L$66=$A66)*('20-D'!$N$45:$S$45=X$59)*('20-D'!$N$44:$S$44=X$58)*('20-D'!$N$46:$S$66))+SOMMEPROD(('21-E'!$L$46:$L$66=$A66)*('21-E'!$N$45:$S$45=X$59)*('21-E'!$N$44:$S$44=X$58)*('21-E'!$N$46:$S$66))+SOMMEPROD(('22-F'!$L$46:$L$66=$A66)*('22-F'!$N$45:$S$45=X$59)*('22-F'!$N$44:$S$44=X$58)*('22-F'!$N$46:$S$66))+SOMMEPROD(('23-G'!$L$46:$L$66=$A66)*('23-G'!$N$45:$S$45=X$59)*('23-G'!$N$44:$S$44=X$58)*('23-G'!$N$46:$S$66))+SOMMEPROD(('24-H'!$L$46:$L$66=$A66)*('24-H'!$N$45:$S$45=X$59)*('24-H'!$N$44:$S$44=X$58)*('24-H'!$N$46:$S$66))+SOMMEPROD(('25-I'!$L$46:$L$66=$A66)*('25-I'!$N$45:$S$45=X$59)*('25-I'!$N$44:$S$44=X$58)*('25-I'!$N$46:$S$66))+SOMMEPROD(('26-J'!$L$46:$L$66=$A66)*('26-J'!$N$45:$S$45=X$59)*('26-J'!$N$44:$S$44=X$58)*('26-J'!$N$46:$S$66))+SOMMEPROD(('27-K'!$L$46:$L$66=$A66)*('27-K'!$N$45:$S$45=X$59)*('27-K'!$N$44:$S$44=X$58)*('27-K'!$N$46:$S$66))+SOMMEPROD(('28-L'!$L$46:$L$66=$A66)*('28-L'!$N$45:$S$45=X$59)*('28-L'!$N$44:$S$44=X$58)*('28-L'!$N$46:$S$66))</f>
        <v>#NAME?</v>
      </c>
      <c r="Y66" s="135" t="e">
        <f t="shared" ca="1" si="25"/>
        <v>#NAME?</v>
      </c>
      <c r="AA66" s="126">
        <f t="shared" si="26"/>
        <v>2026</v>
      </c>
      <c r="AB66" s="19">
        <f t="shared" si="27"/>
        <v>0</v>
      </c>
      <c r="AC66" s="132">
        <f t="shared" si="27"/>
        <v>0</v>
      </c>
      <c r="AD66" s="132">
        <f t="shared" si="27"/>
        <v>0</v>
      </c>
      <c r="AE66" s="132">
        <f t="shared" si="27"/>
        <v>256.62</v>
      </c>
      <c r="AF66" s="132">
        <f t="shared" si="27"/>
        <v>1428</v>
      </c>
      <c r="AG66" s="132">
        <f t="shared" si="27"/>
        <v>1816</v>
      </c>
      <c r="AH66" s="132">
        <f t="shared" si="27"/>
        <v>29532</v>
      </c>
      <c r="AI66" s="132">
        <f t="shared" si="27"/>
        <v>6816</v>
      </c>
      <c r="AJ66" s="132">
        <f t="shared" si="27"/>
        <v>6116</v>
      </c>
      <c r="AK66" s="132">
        <f t="shared" si="27"/>
        <v>7344</v>
      </c>
      <c r="AL66" s="132">
        <f t="shared" si="28"/>
        <v>22236.959999999999</v>
      </c>
      <c r="AM66" s="19">
        <f t="shared" si="28"/>
        <v>6208</v>
      </c>
      <c r="AN66" s="19">
        <f t="shared" si="28"/>
        <v>8156</v>
      </c>
      <c r="AO66" s="19">
        <f t="shared" si="28"/>
        <v>5052</v>
      </c>
      <c r="AP66" s="19">
        <f t="shared" si="28"/>
        <v>24240</v>
      </c>
      <c r="AQ66" s="19">
        <f t="shared" si="28"/>
        <v>148124</v>
      </c>
      <c r="AR66" s="19">
        <f t="shared" si="28"/>
        <v>0</v>
      </c>
      <c r="AS66" s="135">
        <f t="shared" si="29"/>
        <v>267325.58</v>
      </c>
    </row>
    <row r="67" spans="1:45" s="128" customFormat="1" ht="15" customHeight="1" x14ac:dyDescent="0.25">
      <c r="A67" s="126">
        <f t="shared" si="30"/>
        <v>2027</v>
      </c>
      <c r="B67" s="19">
        <f>SOMMEPROD(('19-C'!$L$46:$L$66=$A67)*('19-C'!$N$45:$S$45=B$59)*('19-C'!$N$44:$S$44=B$58)*('19-C'!$N$46:$S$66))+SOMMEPROD(('20-D'!$L$46:$L$66=$A67)*('20-D'!$N$45:$S$45=B$59)*('20-D'!$N$44:$S$44=B$58)*('20-D'!$N$46:$S$66))+SOMMEPROD(('21-E'!$L$46:$L$66=$A67)*('21-E'!$N$45:$S$45=B$59)*('21-E'!$N$44:$S$44=B$58)*('21-E'!$N$46:$S$66))+SOMMEPROD(('22-F'!$L$46:$L$66=$A67)*('22-F'!$N$45:$S$45=B$59)*('22-F'!$N$44:$S$44=B$58)*('22-F'!$N$46:$S$66))+SOMMEPROD(('23-G'!$L$46:$L$66=$A67)*('23-G'!$N$45:$S$45=B$59)*('23-G'!$N$44:$S$44=B$58)*('23-G'!$N$46:$S$66))+SOMMEPROD(('24-H'!$L$46:$L$66=$A67)*('24-H'!$N$45:$S$45=B$59)*('24-H'!$N$44:$S$44=B$58)*('24-H'!$N$46:$S$66))+SOMMEPROD(('25-I'!$L$46:$L$66=$A67)*('25-I'!$N$45:$S$45=B$59)*('25-I'!$N$44:$S$44=B$58)*('25-I'!$N$46:$S$66))+SOMMEPROD(('26-J'!$L$46:$L$66=$A67)*('26-J'!$N$45:$S$45=B$59)*('26-J'!$N$44:$S$44=B$58)*('26-J'!$N$46:$S$66))+SOMMEPROD(('27-K'!$L$46:$L$66=$A67)*('27-K'!$N$45:$S$45=B$59)*('27-K'!$N$44:$S$44=B$58)*('27-K'!$N$46:$S$66))+SOMMEPROD(('28-L'!$L$46:$L$66=$A67)*('28-L'!$N$45:$S$45=B$59)*('28-L'!$N$44:$S$44=B$58)*('28-L'!$N$46:$S$66))</f>
        <v>0</v>
      </c>
      <c r="C67" s="19">
        <f>SOMMEPROD(('19-C'!$L$46:$L$66=$A67)*('19-C'!$N$45:$S$45=C$59)*('19-C'!$N$44:$S$44=C$58)*('19-C'!$N$46:$S$66))+SOMMEPROD(('20-D'!$L$46:$L$66=$A67)*('20-D'!$N$45:$S$45=C$59)*('20-D'!$N$44:$S$44=C$58)*('20-D'!$N$46:$S$66))+SOMMEPROD(('21-E'!$L$46:$L$66=$A67)*('21-E'!$N$45:$S$45=C$59)*('21-E'!$N$44:$S$44=C$58)*('21-E'!$N$46:$S$66))+SOMMEPROD(('22-F'!$L$46:$L$66=$A67)*('22-F'!$N$45:$S$45=C$59)*('22-F'!$N$44:$S$44=C$58)*('22-F'!$N$46:$S$66))+SOMMEPROD(('23-G'!$L$46:$L$66=$A67)*('23-G'!$N$45:$S$45=C$59)*('23-G'!$N$44:$S$44=C$58)*('23-G'!$N$46:$S$66))+SOMMEPROD(('24-H'!$L$46:$L$66=$A67)*('24-H'!$N$45:$S$45=C$59)*('24-H'!$N$44:$S$44=C$58)*('24-H'!$N$46:$S$66))+SOMMEPROD(('25-I'!$L$46:$L$66=$A67)*('25-I'!$N$45:$S$45=C$59)*('25-I'!$N$44:$S$44=C$58)*('25-I'!$N$46:$S$66))+SOMMEPROD(('26-J'!$L$46:$L$66=$A67)*('26-J'!$N$45:$S$45=C$59)*('26-J'!$N$44:$S$44=C$58)*('26-J'!$N$46:$S$66))+SOMMEPROD(('27-K'!$L$46:$L$66=$A67)*('27-K'!$N$45:$S$45=C$59)*('27-K'!$N$44:$S$44=C$58)*('27-K'!$N$46:$S$66))+SOMMEPROD(('28-L'!$L$46:$L$66=$A67)*('28-L'!$N$45:$S$45=C$59)*('28-L'!$N$44:$S$44=C$58)*('28-L'!$N$46:$S$66))</f>
        <v>0</v>
      </c>
      <c r="D67" s="19">
        <f>SOMMEPROD(('19-C'!$L$46:$L$66=$A67)*('19-C'!$N$45:$S$45=D$59)*('19-C'!$N$44:$S$44=D$58)*('19-C'!$N$46:$S$66))+SOMMEPROD(('20-D'!$L$46:$L$66=$A67)*('20-D'!$N$45:$S$45=D$59)*('20-D'!$N$44:$S$44=D$58)*('20-D'!$N$46:$S$66))+SOMMEPROD(('21-E'!$L$46:$L$66=$A67)*('21-E'!$N$45:$S$45=D$59)*('21-E'!$N$44:$S$44=D$58)*('21-E'!$N$46:$S$66))+SOMMEPROD(('22-F'!$L$46:$L$66=$A67)*('22-F'!$N$45:$S$45=D$59)*('22-F'!$N$44:$S$44=D$58)*('22-F'!$N$46:$S$66))+SOMMEPROD(('23-G'!$L$46:$L$66=$A67)*('23-G'!$N$45:$S$45=D$59)*('23-G'!$N$44:$S$44=D$58)*('23-G'!$N$46:$S$66))+SOMMEPROD(('24-H'!$L$46:$L$66=$A67)*('24-H'!$N$45:$S$45=D$59)*('24-H'!$N$44:$S$44=D$58)*('24-H'!$N$46:$S$66))+SOMMEPROD(('25-I'!$L$46:$L$66=$A67)*('25-I'!$N$45:$S$45=D$59)*('25-I'!$N$44:$S$44=D$58)*('25-I'!$N$46:$S$66))+SOMMEPROD(('26-J'!$L$46:$L$66=$A67)*('26-J'!$N$45:$S$45=D$59)*('26-J'!$N$44:$S$44=D$58)*('26-J'!$N$46:$S$66))+SOMMEPROD(('27-K'!$L$46:$L$66=$A67)*('27-K'!$N$45:$S$45=D$59)*('27-K'!$N$44:$S$44=D$58)*('27-K'!$N$46:$S$66))+SOMMEPROD(('28-L'!$L$46:$L$66=$A67)*('28-L'!$N$45:$S$45=D$59)*('28-L'!$N$44:$S$44=D$58)*('28-L'!$N$46:$S$66))</f>
        <v>1468</v>
      </c>
      <c r="E67" s="19">
        <f>SOMMEPROD(('19-C'!$L$46:$L$66=$A67)*('19-C'!$N$45:$S$45=E$59)*('19-C'!$N$44:$S$44=E$58)*('19-C'!$N$46:$S$66))+SOMMEPROD(('20-D'!$L$46:$L$66=$A67)*('20-D'!$N$45:$S$45=E$59)*('20-D'!$N$44:$S$44=E$58)*('20-D'!$N$46:$S$66))+SOMMEPROD(('21-E'!$L$46:$L$66=$A67)*('21-E'!$N$45:$S$45=E$59)*('21-E'!$N$44:$S$44=E$58)*('21-E'!$N$46:$S$66))+SOMMEPROD(('22-F'!$L$46:$L$66=$A67)*('22-F'!$N$45:$S$45=E$59)*('22-F'!$N$44:$S$44=E$58)*('22-F'!$N$46:$S$66))+SOMMEPROD(('23-G'!$L$46:$L$66=$A67)*('23-G'!$N$45:$S$45=E$59)*('23-G'!$N$44:$S$44=E$58)*('23-G'!$N$46:$S$66))+SOMMEPROD(('24-H'!$L$46:$L$66=$A67)*('24-H'!$N$45:$S$45=E$59)*('24-H'!$N$44:$S$44=E$58)*('24-H'!$N$46:$S$66))+SOMMEPROD(('25-I'!$L$46:$L$66=$A67)*('25-I'!$N$45:$S$45=E$59)*('25-I'!$N$44:$S$44=E$58)*('25-I'!$N$46:$S$66))+SOMMEPROD(('26-J'!$L$46:$L$66=$A67)*('26-J'!$N$45:$S$45=E$59)*('26-J'!$N$44:$S$44=E$58)*('26-J'!$N$46:$S$66))+SOMMEPROD(('27-K'!$L$46:$L$66=$A67)*('27-K'!$N$45:$S$45=E$59)*('27-K'!$N$44:$S$44=E$58)*('27-K'!$N$46:$S$66))+SOMMEPROD(('28-L'!$L$46:$L$66=$A67)*('28-L'!$N$45:$S$45=E$59)*('28-L'!$N$44:$S$44=E$58)*('28-L'!$N$46:$S$66))</f>
        <v>5800</v>
      </c>
      <c r="F67" s="19">
        <f>SOMMEPROD(('19-C'!$L$46:$L$66=$A67)*('19-C'!$N$45:$S$45=F$59)*('19-C'!$N$44:$S$44=F$58)*('19-C'!$N$46:$S$66))+SOMMEPROD(('20-D'!$L$46:$L$66=$A67)*('20-D'!$N$45:$S$45=F$59)*('20-D'!$N$44:$S$44=F$58)*('20-D'!$N$46:$S$66))+SOMMEPROD(('21-E'!$L$46:$L$66=$A67)*('21-E'!$N$45:$S$45=F$59)*('21-E'!$N$44:$S$44=F$58)*('21-E'!$N$46:$S$66))+SOMMEPROD(('22-F'!$L$46:$L$66=$A67)*('22-F'!$N$45:$S$45=F$59)*('22-F'!$N$44:$S$44=F$58)*('22-F'!$N$46:$S$66))+SOMMEPROD(('23-G'!$L$46:$L$66=$A67)*('23-G'!$N$45:$S$45=F$59)*('23-G'!$N$44:$S$44=F$58)*('23-G'!$N$46:$S$66))+SOMMEPROD(('24-H'!$L$46:$L$66=$A67)*('24-H'!$N$45:$S$45=F$59)*('24-H'!$N$44:$S$44=F$58)*('24-H'!$N$46:$S$66))+SOMMEPROD(('25-I'!$L$46:$L$66=$A67)*('25-I'!$N$45:$S$45=F$59)*('25-I'!$N$44:$S$44=F$58)*('25-I'!$N$46:$S$66))+SOMMEPROD(('26-J'!$L$46:$L$66=$A67)*('26-J'!$N$45:$S$45=F$59)*('26-J'!$N$44:$S$44=F$58)*('26-J'!$N$46:$S$66))+SOMMEPROD(('27-K'!$L$46:$L$66=$A67)*('27-K'!$N$45:$S$45=F$59)*('27-K'!$N$44:$S$44=F$58)*('27-K'!$N$46:$S$66))+SOMMEPROD(('28-L'!$L$46:$L$66=$A67)*('28-L'!$N$45:$S$45=F$59)*('28-L'!$N$44:$S$44=F$58)*('28-L'!$N$46:$S$66))</f>
        <v>0</v>
      </c>
      <c r="G67" s="19">
        <f>SOMMEPROD(('19-C'!$L$46:$L$66=$A67)*('19-C'!$N$45:$S$45=G$59)*('19-C'!$N$44:$S$44=G$58)*('19-C'!$N$46:$S$66))+SOMMEPROD(('20-D'!$L$46:$L$66=$A67)*('20-D'!$N$45:$S$45=G$59)*('20-D'!$N$44:$S$44=G$58)*('20-D'!$N$46:$S$66))+SOMMEPROD(('21-E'!$L$46:$L$66=$A67)*('21-E'!$N$45:$S$45=G$59)*('21-E'!$N$44:$S$44=G$58)*('21-E'!$N$46:$S$66))+SOMMEPROD(('22-F'!$L$46:$L$66=$A67)*('22-F'!$N$45:$S$45=G$59)*('22-F'!$N$44:$S$44=G$58)*('22-F'!$N$46:$S$66))+SOMMEPROD(('23-G'!$L$46:$L$66=$A67)*('23-G'!$N$45:$S$45=G$59)*('23-G'!$N$44:$S$44=G$58)*('23-G'!$N$46:$S$66))+SOMMEPROD(('24-H'!$L$46:$L$66=$A67)*('24-H'!$N$45:$S$45=G$59)*('24-H'!$N$44:$S$44=G$58)*('24-H'!$N$46:$S$66))+SOMMEPROD(('25-I'!$L$46:$L$66=$A67)*('25-I'!$N$45:$S$45=G$59)*('25-I'!$N$44:$S$44=G$58)*('25-I'!$N$46:$S$66))+SOMMEPROD(('26-J'!$L$46:$L$66=$A67)*('26-J'!$N$45:$S$45=G$59)*('26-J'!$N$44:$S$44=G$58)*('26-J'!$N$46:$S$66))+SOMMEPROD(('27-K'!$L$46:$L$66=$A67)*('27-K'!$N$45:$S$45=G$59)*('27-K'!$N$44:$S$44=G$58)*('27-K'!$N$46:$S$66))+SOMMEPROD(('28-L'!$L$46:$L$66=$A67)*('28-L'!$N$45:$S$45=G$59)*('28-L'!$N$44:$S$44=G$58)*('28-L'!$N$46:$S$66))</f>
        <v>1092</v>
      </c>
      <c r="H67" s="19">
        <f>SOMMEPROD(('19-C'!$L$46:$L$66=$A67)*('19-C'!$N$45:$S$45=H$59)*('19-C'!$N$44:$S$44=H$58)*('19-C'!$N$46:$S$66))+SOMMEPROD(('20-D'!$L$46:$L$66=$A67)*('20-D'!$N$45:$S$45=H$59)*('20-D'!$N$44:$S$44=H$58)*('20-D'!$N$46:$S$66))+SOMMEPROD(('21-E'!$L$46:$L$66=$A67)*('21-E'!$N$45:$S$45=H$59)*('21-E'!$N$44:$S$44=H$58)*('21-E'!$N$46:$S$66))+SOMMEPROD(('22-F'!$L$46:$L$66=$A67)*('22-F'!$N$45:$S$45=H$59)*('22-F'!$N$44:$S$44=H$58)*('22-F'!$N$46:$S$66))+SOMMEPROD(('23-G'!$L$46:$L$66=$A67)*('23-G'!$N$45:$S$45=H$59)*('23-G'!$N$44:$S$44=H$58)*('23-G'!$N$46:$S$66))+SOMMEPROD(('24-H'!$L$46:$L$66=$A67)*('24-H'!$N$45:$S$45=H$59)*('24-H'!$N$44:$S$44=H$58)*('24-H'!$N$46:$S$66))+SOMMEPROD(('25-I'!$L$46:$L$66=$A67)*('25-I'!$N$45:$S$45=H$59)*('25-I'!$N$44:$S$44=H$58)*('25-I'!$N$46:$S$66))+SOMMEPROD(('26-J'!$L$46:$L$66=$A67)*('26-J'!$N$45:$S$45=H$59)*('26-J'!$N$44:$S$44=H$58)*('26-J'!$N$46:$S$66))+SOMMEPROD(('27-K'!$L$46:$L$66=$A67)*('27-K'!$N$45:$S$45=H$59)*('27-K'!$N$44:$S$44=H$58)*('27-K'!$N$46:$S$66))+SOMMEPROD(('28-L'!$L$46:$L$66=$A67)*('28-L'!$N$45:$S$45=H$59)*('28-L'!$N$44:$S$44=H$58)*('28-L'!$N$46:$S$66))</f>
        <v>0</v>
      </c>
      <c r="I67" s="19">
        <f>SOMMEPROD(('19-C'!$L$46:$L$66=$A67)*('19-C'!$N$45:$S$45=I$59)*('19-C'!$N$44:$S$44=I$58)*('19-C'!$N$46:$S$66))+SOMMEPROD(('20-D'!$L$46:$L$66=$A67)*('20-D'!$N$45:$S$45=I$59)*('20-D'!$N$44:$S$44=I$58)*('20-D'!$N$46:$S$66))+SOMMEPROD(('21-E'!$L$46:$L$66=$A67)*('21-E'!$N$45:$S$45=I$59)*('21-E'!$N$44:$S$44=I$58)*('21-E'!$N$46:$S$66))+SOMMEPROD(('22-F'!$L$46:$L$66=$A67)*('22-F'!$N$45:$S$45=I$59)*('22-F'!$N$44:$S$44=I$58)*('22-F'!$N$46:$S$66))+SOMMEPROD(('23-G'!$L$46:$L$66=$A67)*('23-G'!$N$45:$S$45=I$59)*('23-G'!$N$44:$S$44=I$58)*('23-G'!$N$46:$S$66))+SOMMEPROD(('24-H'!$L$46:$L$66=$A67)*('24-H'!$N$45:$S$45=I$59)*('24-H'!$N$44:$S$44=I$58)*('24-H'!$N$46:$S$66))+SOMMEPROD(('25-I'!$L$46:$L$66=$A67)*('25-I'!$N$45:$S$45=I$59)*('25-I'!$N$44:$S$44=I$58)*('25-I'!$N$46:$S$66))+SOMMEPROD(('26-J'!$L$46:$L$66=$A67)*('26-J'!$N$45:$S$45=I$59)*('26-J'!$N$44:$S$44=I$58)*('26-J'!$N$46:$S$66))+SOMMEPROD(('27-K'!$L$46:$L$66=$A67)*('27-K'!$N$45:$S$45=I$59)*('27-K'!$N$44:$S$44=I$58)*('27-K'!$N$46:$S$66))+SOMMEPROD(('28-L'!$L$46:$L$66=$A67)*('28-L'!$N$45:$S$45=I$59)*('28-L'!$N$44:$S$44=I$58)*('28-L'!$N$46:$S$66))</f>
        <v>0</v>
      </c>
      <c r="J67" s="19">
        <f>SOMMEPROD(('19-C'!$L$46:$L$66=$A67)*('19-C'!$N$45:$S$45=J$59)*('19-C'!$N$44:$S$44=J$58)*('19-C'!$N$46:$S$66))+SOMMEPROD(('20-D'!$L$46:$L$66=$A67)*('20-D'!$N$45:$S$45=J$59)*('20-D'!$N$44:$S$44=J$58)*('20-D'!$N$46:$S$66))+SOMMEPROD(('21-E'!$L$46:$L$66=$A67)*('21-E'!$N$45:$S$45=J$59)*('21-E'!$N$44:$S$44=J$58)*('21-E'!$N$46:$S$66))+SOMMEPROD(('22-F'!$L$46:$L$66=$A67)*('22-F'!$N$45:$S$45=J$59)*('22-F'!$N$44:$S$44=J$58)*('22-F'!$N$46:$S$66))+SOMMEPROD(('23-G'!$L$46:$L$66=$A67)*('23-G'!$N$45:$S$45=J$59)*('23-G'!$N$44:$S$44=J$58)*('23-G'!$N$46:$S$66))+SOMMEPROD(('24-H'!$L$46:$L$66=$A67)*('24-H'!$N$45:$S$45=J$59)*('24-H'!$N$44:$S$44=J$58)*('24-H'!$N$46:$S$66))+SOMMEPROD(('25-I'!$L$46:$L$66=$A67)*('25-I'!$N$45:$S$45=J$59)*('25-I'!$N$44:$S$44=J$58)*('25-I'!$N$46:$S$66))+SOMMEPROD(('26-J'!$L$46:$L$66=$A67)*('26-J'!$N$45:$S$45=J$59)*('26-J'!$N$44:$S$44=J$58)*('26-J'!$N$46:$S$66))+SOMMEPROD(('27-K'!$L$46:$L$66=$A67)*('27-K'!$N$45:$S$45=J$59)*('27-K'!$N$44:$S$44=J$58)*('27-K'!$N$46:$S$66))+SOMMEPROD(('28-L'!$L$46:$L$66=$A67)*('28-L'!$N$45:$S$45=J$59)*('28-L'!$N$44:$S$44=J$58)*('28-L'!$N$46:$S$66))</f>
        <v>13356</v>
      </c>
      <c r="K67" s="19">
        <f>SOMMEPROD(('19-C'!$L$46:$L$66=$A67)*('19-C'!$N$45:$S$45=K$59)*('19-C'!$N$44:$S$44=K$58)*('19-C'!$N$46:$S$66))+SOMMEPROD(('20-D'!$L$46:$L$66=$A67)*('20-D'!$N$45:$S$45=K$59)*('20-D'!$N$44:$S$44=K$58)*('20-D'!$N$46:$S$66))+SOMMEPROD(('21-E'!$L$46:$L$66=$A67)*('21-E'!$N$45:$S$45=K$59)*('21-E'!$N$44:$S$44=K$58)*('21-E'!$N$46:$S$66))+SOMMEPROD(('22-F'!$L$46:$L$66=$A67)*('22-F'!$N$45:$S$45=K$59)*('22-F'!$N$44:$S$44=K$58)*('22-F'!$N$46:$S$66))+SOMMEPROD(('23-G'!$L$46:$L$66=$A67)*('23-G'!$N$45:$S$45=K$59)*('23-G'!$N$44:$S$44=K$58)*('23-G'!$N$46:$S$66))+SOMMEPROD(('24-H'!$L$46:$L$66=$A67)*('24-H'!$N$45:$S$45=K$59)*('24-H'!$N$44:$S$44=K$58)*('24-H'!$N$46:$S$66))+SOMMEPROD(('25-I'!$L$46:$L$66=$A67)*('25-I'!$N$45:$S$45=K$59)*('25-I'!$N$44:$S$44=K$58)*('25-I'!$N$46:$S$66))+SOMMEPROD(('26-J'!$L$46:$L$66=$A67)*('26-J'!$N$45:$S$45=K$59)*('26-J'!$N$44:$S$44=K$58)*('26-J'!$N$46:$S$66))+SOMMEPROD(('27-K'!$L$46:$L$66=$A67)*('27-K'!$N$45:$S$45=K$59)*('27-K'!$N$44:$S$44=K$58)*('27-K'!$N$46:$S$66))+SOMMEPROD(('28-L'!$L$46:$L$66=$A67)*('28-L'!$N$45:$S$45=K$59)*('28-L'!$N$44:$S$44=K$58)*('28-L'!$N$46:$S$66))</f>
        <v>7728</v>
      </c>
      <c r="L67" s="19">
        <f>SOMMEPROD(('19-C'!$L$46:$L$66=$A67)*('19-C'!$N$45:$S$45=L$59)*('19-C'!$N$44:$S$44=L$58)*('19-C'!$N$46:$S$66))+SOMMEPROD(('20-D'!$L$46:$L$66=$A67)*('20-D'!$N$45:$S$45=L$59)*('20-D'!$N$44:$S$44=L$58)*('20-D'!$N$46:$S$66))+SOMMEPROD(('21-E'!$L$46:$L$66=$A67)*('21-E'!$N$45:$S$45=L$59)*('21-E'!$N$44:$S$44=L$58)*('21-E'!$N$46:$S$66))+SOMMEPROD(('22-F'!$L$46:$L$66=$A67)*('22-F'!$N$45:$S$45=L$59)*('22-F'!$N$44:$S$44=L$58)*('22-F'!$N$46:$S$66))+SOMMEPROD(('23-G'!$L$46:$L$66=$A67)*('23-G'!$N$45:$S$45=L$59)*('23-G'!$N$44:$S$44=L$58)*('23-G'!$N$46:$S$66))+SOMMEPROD(('24-H'!$L$46:$L$66=$A67)*('24-H'!$N$45:$S$45=L$59)*('24-H'!$N$44:$S$44=L$58)*('24-H'!$N$46:$S$66))+SOMMEPROD(('25-I'!$L$46:$L$66=$A67)*('25-I'!$N$45:$S$45=L$59)*('25-I'!$N$44:$S$44=L$58)*('25-I'!$N$46:$S$66))+SOMMEPROD(('26-J'!$L$46:$L$66=$A67)*('26-J'!$N$45:$S$45=L$59)*('26-J'!$N$44:$S$44=L$58)*('26-J'!$N$46:$S$66))+SOMMEPROD(('27-K'!$L$46:$L$66=$A67)*('27-K'!$N$45:$S$45=L$59)*('27-K'!$N$44:$S$44=L$58)*('27-K'!$N$46:$S$66))+SOMMEPROD(('28-L'!$L$46:$L$66=$A67)*('28-L'!$N$45:$S$45=L$59)*('28-L'!$N$44:$S$44=L$58)*('28-L'!$N$46:$S$66))</f>
        <v>4576</v>
      </c>
      <c r="M67" s="19">
        <f>SOMMEPROD(('19-C'!$L$46:$L$66=$A67)*('19-C'!$N$45:$S$45=M$59)*('19-C'!$N$44:$S$44=M$58)*('19-C'!$N$46:$S$66))+SOMMEPROD(('20-D'!$L$46:$L$66=$A67)*('20-D'!$N$45:$S$45=M$59)*('20-D'!$N$44:$S$44=M$58)*('20-D'!$N$46:$S$66))+SOMMEPROD(('21-E'!$L$46:$L$66=$A67)*('21-E'!$N$45:$S$45=M$59)*('21-E'!$N$44:$S$44=M$58)*('21-E'!$N$46:$S$66))+SOMMEPROD(('22-F'!$L$46:$L$66=$A67)*('22-F'!$N$45:$S$45=M$59)*('22-F'!$N$44:$S$44=M$58)*('22-F'!$N$46:$S$66))+SOMMEPROD(('23-G'!$L$46:$L$66=$A67)*('23-G'!$N$45:$S$45=M$59)*('23-G'!$N$44:$S$44=M$58)*('23-G'!$N$46:$S$66))+SOMMEPROD(('24-H'!$L$46:$L$66=$A67)*('24-H'!$N$45:$S$45=M$59)*('24-H'!$N$44:$S$44=M$58)*('24-H'!$N$46:$S$66))+SOMMEPROD(('25-I'!$L$46:$L$66=$A67)*('25-I'!$N$45:$S$45=M$59)*('25-I'!$N$44:$S$44=M$58)*('25-I'!$N$46:$S$66))+SOMMEPROD(('26-J'!$L$46:$L$66=$A67)*('26-J'!$N$45:$S$45=M$59)*('26-J'!$N$44:$S$44=M$58)*('26-J'!$N$46:$S$66))+SOMMEPROD(('27-K'!$L$46:$L$66=$A67)*('27-K'!$N$45:$S$45=M$59)*('27-K'!$N$44:$S$44=M$58)*('27-K'!$N$46:$S$66))+SOMMEPROD(('28-L'!$L$46:$L$66=$A67)*('28-L'!$N$45:$S$45=M$59)*('28-L'!$N$44:$S$44=M$58)*('28-L'!$N$46:$S$66))</f>
        <v>5924</v>
      </c>
      <c r="N67" s="19" t="e">
        <f ca="1">SOMMEPROD(('19-C'!$L$46:$L$66=$A67)*('19-C'!$N$45:$S$45=N$59)*('19-C'!$N$44:$S$44=N$58)*('19-C'!$N$46:$S$66))+SOMMEPROD(('20-D'!$L$46:$L$66=$A67)*('20-D'!$N$45:$S$45=N$59)*('20-D'!$N$44:$S$44=N$58)*('20-D'!$N$46:$S$66))+SOMMEPROD(('21-E'!$L$46:$L$66=$A67)*('21-E'!$N$45:$S$45=N$59)*('21-E'!$N$44:$S$44=N$58)*('21-E'!$N$46:$S$66))+SOMMEPROD(('22-F'!$L$46:$L$66=$A67)*('22-F'!$N$45:$S$45=N$59)*('22-F'!$N$44:$S$44=N$58)*('22-F'!$N$46:$S$66))+SOMMEPROD(('23-G'!$L$46:$L$66=$A67)*('23-G'!$N$45:$S$45=N$59)*('23-G'!$N$44:$S$44=N$58)*('23-G'!$N$46:$S$66))+SOMMEPROD(('24-H'!$L$46:$L$66=$A67)*('24-H'!$N$45:$S$45=N$59)*('24-H'!$N$44:$S$44=N$58)*('24-H'!$N$46:$S$66))+SOMMEPROD(('25-I'!$L$46:$L$66=$A67)*('25-I'!$N$45:$S$45=N$59)*('25-I'!$N$44:$S$44=N$58)*('25-I'!$N$46:$S$66))+SOMMEPROD(('26-J'!$L$46:$L$66=$A67)*('26-J'!$N$45:$S$45=N$59)*('26-J'!$N$44:$S$44=N$58)*('26-J'!$N$46:$S$66))+SOMMEPROD(('27-K'!$L$46:$L$66=$A67)*('27-K'!$N$45:$S$45=N$59)*('27-K'!$N$44:$S$44=N$58)*('27-K'!$N$46:$S$66))+SOMMEPROD(('28-L'!$L$46:$L$66=$A67)*('28-L'!$N$45:$S$45=N$59)*('28-L'!$N$44:$S$44=N$58)*('28-L'!$N$46:$S$66))</f>
        <v>#NAME?</v>
      </c>
      <c r="O67" s="19" t="e">
        <f ca="1">SOMMEPROD(('19-C'!$L$46:$L$66=$A67)*('19-C'!$N$45:$S$45=O$59)*('19-C'!$N$44:$S$44=O$58)*('19-C'!$N$46:$S$66))+SOMMEPROD(('20-D'!$L$46:$L$66=$A67)*('20-D'!$N$45:$S$45=O$59)*('20-D'!$N$44:$S$44=O$58)*('20-D'!$N$46:$S$66))+SOMMEPROD(('21-E'!$L$46:$L$66=$A67)*('21-E'!$N$45:$S$45=O$59)*('21-E'!$N$44:$S$44=O$58)*('21-E'!$N$46:$S$66))+SOMMEPROD(('22-F'!$L$46:$L$66=$A67)*('22-F'!$N$45:$S$45=O$59)*('22-F'!$N$44:$S$44=O$58)*('22-F'!$N$46:$S$66))+SOMMEPROD(('23-G'!$L$46:$L$66=$A67)*('23-G'!$N$45:$S$45=O$59)*('23-G'!$N$44:$S$44=O$58)*('23-G'!$N$46:$S$66))+SOMMEPROD(('24-H'!$L$46:$L$66=$A67)*('24-H'!$N$45:$S$45=O$59)*('24-H'!$N$44:$S$44=O$58)*('24-H'!$N$46:$S$66))+SOMMEPROD(('25-I'!$L$46:$L$66=$A67)*('25-I'!$N$45:$S$45=O$59)*('25-I'!$N$44:$S$44=O$58)*('25-I'!$N$46:$S$66))+SOMMEPROD(('26-J'!$L$46:$L$66=$A67)*('26-J'!$N$45:$S$45=O$59)*('26-J'!$N$44:$S$44=O$58)*('26-J'!$N$46:$S$66))+SOMMEPROD(('27-K'!$L$46:$L$66=$A67)*('27-K'!$N$45:$S$45=O$59)*('27-K'!$N$44:$S$44=O$58)*('27-K'!$N$46:$S$66))+SOMMEPROD(('28-L'!$L$46:$L$66=$A67)*('28-L'!$N$45:$S$45=O$59)*('28-L'!$N$44:$S$44=O$58)*('28-L'!$N$46:$S$66))</f>
        <v>#NAME?</v>
      </c>
      <c r="P67" s="19" t="e">
        <f ca="1">SOMMEPROD(('19-C'!$L$46:$L$66=$A67)*('19-C'!$N$45:$S$45=P$59)*('19-C'!$N$44:$S$44=P$58)*('19-C'!$N$46:$S$66))+SOMMEPROD(('20-D'!$L$46:$L$66=$A67)*('20-D'!$N$45:$S$45=P$59)*('20-D'!$N$44:$S$44=P$58)*('20-D'!$N$46:$S$66))+SOMMEPROD(('21-E'!$L$46:$L$66=$A67)*('21-E'!$N$45:$S$45=P$59)*('21-E'!$N$44:$S$44=P$58)*('21-E'!$N$46:$S$66))+SOMMEPROD(('22-F'!$L$46:$L$66=$A67)*('22-F'!$N$45:$S$45=P$59)*('22-F'!$N$44:$S$44=P$58)*('22-F'!$N$46:$S$66))+SOMMEPROD(('23-G'!$L$46:$L$66=$A67)*('23-G'!$N$45:$S$45=P$59)*('23-G'!$N$44:$S$44=P$58)*('23-G'!$N$46:$S$66))+SOMMEPROD(('24-H'!$L$46:$L$66=$A67)*('24-H'!$N$45:$S$45=P$59)*('24-H'!$N$44:$S$44=P$58)*('24-H'!$N$46:$S$66))+SOMMEPROD(('25-I'!$L$46:$L$66=$A67)*('25-I'!$N$45:$S$45=P$59)*('25-I'!$N$44:$S$44=P$58)*('25-I'!$N$46:$S$66))+SOMMEPROD(('26-J'!$L$46:$L$66=$A67)*('26-J'!$N$45:$S$45=P$59)*('26-J'!$N$44:$S$44=P$58)*('26-J'!$N$46:$S$66))+SOMMEPROD(('27-K'!$L$46:$L$66=$A67)*('27-K'!$N$45:$S$45=P$59)*('27-K'!$N$44:$S$44=P$58)*('27-K'!$N$46:$S$66))+SOMMEPROD(('28-L'!$L$46:$L$66=$A67)*('28-L'!$N$45:$S$45=P$59)*('28-L'!$N$44:$S$44=P$58)*('28-L'!$N$46:$S$66))</f>
        <v>#NAME?</v>
      </c>
      <c r="Q67" s="19" t="e">
        <f ca="1">SOMMEPROD(('19-C'!$L$46:$L$66=$A67)*('19-C'!$N$45:$S$45=Q$59)*('19-C'!$N$44:$S$44=Q$58)*('19-C'!$N$46:$S$66))+SOMMEPROD(('20-D'!$L$46:$L$66=$A67)*('20-D'!$N$45:$S$45=Q$59)*('20-D'!$N$44:$S$44=Q$58)*('20-D'!$N$46:$S$66))+SOMMEPROD(('21-E'!$L$46:$L$66=$A67)*('21-E'!$N$45:$S$45=Q$59)*('21-E'!$N$44:$S$44=Q$58)*('21-E'!$N$46:$S$66))+SOMMEPROD(('22-F'!$L$46:$L$66=$A67)*('22-F'!$N$45:$S$45=Q$59)*('22-F'!$N$44:$S$44=Q$58)*('22-F'!$N$46:$S$66))+SOMMEPROD(('23-G'!$L$46:$L$66=$A67)*('23-G'!$N$45:$S$45=Q$59)*('23-G'!$N$44:$S$44=Q$58)*('23-G'!$N$46:$S$66))+SOMMEPROD(('24-H'!$L$46:$L$66=$A67)*('24-H'!$N$45:$S$45=Q$59)*('24-H'!$N$44:$S$44=Q$58)*('24-H'!$N$46:$S$66))+SOMMEPROD(('25-I'!$L$46:$L$66=$A67)*('25-I'!$N$45:$S$45=Q$59)*('25-I'!$N$44:$S$44=Q$58)*('25-I'!$N$46:$S$66))+SOMMEPROD(('26-J'!$L$46:$L$66=$A67)*('26-J'!$N$45:$S$45=Q$59)*('26-J'!$N$44:$S$44=Q$58)*('26-J'!$N$46:$S$66))+SOMMEPROD(('27-K'!$L$46:$L$66=$A67)*('27-K'!$N$45:$S$45=Q$59)*('27-K'!$N$44:$S$44=Q$58)*('27-K'!$N$46:$S$66))+SOMMEPROD(('28-L'!$L$46:$L$66=$A67)*('28-L'!$N$45:$S$45=Q$59)*('28-L'!$N$44:$S$44=Q$58)*('28-L'!$N$46:$S$66))</f>
        <v>#NAME?</v>
      </c>
      <c r="R67" s="19" t="e">
        <f ca="1">SOMMEPROD(('19-C'!$L$46:$L$66=$A67)*('19-C'!$N$45:$S$45=R$59)*('19-C'!$N$44:$S$44=R$58)*('19-C'!$N$46:$S$66))+SOMMEPROD(('20-D'!$L$46:$L$66=$A67)*('20-D'!$N$45:$S$45=R$59)*('20-D'!$N$44:$S$44=R$58)*('20-D'!$N$46:$S$66))+SOMMEPROD(('21-E'!$L$46:$L$66=$A67)*('21-E'!$N$45:$S$45=R$59)*('21-E'!$N$44:$S$44=R$58)*('21-E'!$N$46:$S$66))+SOMMEPROD(('22-F'!$L$46:$L$66=$A67)*('22-F'!$N$45:$S$45=R$59)*('22-F'!$N$44:$S$44=R$58)*('22-F'!$N$46:$S$66))+SOMMEPROD(('23-G'!$L$46:$L$66=$A67)*('23-G'!$N$45:$S$45=R$59)*('23-G'!$N$44:$S$44=R$58)*('23-G'!$N$46:$S$66))+SOMMEPROD(('24-H'!$L$46:$L$66=$A67)*('24-H'!$N$45:$S$45=R$59)*('24-H'!$N$44:$S$44=R$58)*('24-H'!$N$46:$S$66))+SOMMEPROD(('25-I'!$L$46:$L$66=$A67)*('25-I'!$N$45:$S$45=R$59)*('25-I'!$N$44:$S$44=R$58)*('25-I'!$N$46:$S$66))+SOMMEPROD(('26-J'!$L$46:$L$66=$A67)*('26-J'!$N$45:$S$45=R$59)*('26-J'!$N$44:$S$44=R$58)*('26-J'!$N$46:$S$66))+SOMMEPROD(('27-K'!$L$46:$L$66=$A67)*('27-K'!$N$45:$S$45=R$59)*('27-K'!$N$44:$S$44=R$58)*('27-K'!$N$46:$S$66))+SOMMEPROD(('28-L'!$L$46:$L$66=$A67)*('28-L'!$N$45:$S$45=R$59)*('28-L'!$N$44:$S$44=R$58)*('28-L'!$N$46:$S$66))</f>
        <v>#NAME?</v>
      </c>
      <c r="S67" s="19" t="e">
        <f ca="1">SOMMEPROD(('19-C'!$L$46:$L$66=$A67)*('19-C'!$N$45:$S$45=S$59)*('19-C'!$N$44:$S$44=S$58)*('19-C'!$N$46:$S$66))+SOMMEPROD(('20-D'!$L$46:$L$66=$A67)*('20-D'!$N$45:$S$45=S$59)*('20-D'!$N$44:$S$44=S$58)*('20-D'!$N$46:$S$66))+SOMMEPROD(('21-E'!$L$46:$L$66=$A67)*('21-E'!$N$45:$S$45=S$59)*('21-E'!$N$44:$S$44=S$58)*('21-E'!$N$46:$S$66))+SOMMEPROD(('22-F'!$L$46:$L$66=$A67)*('22-F'!$N$45:$S$45=S$59)*('22-F'!$N$44:$S$44=S$58)*('22-F'!$N$46:$S$66))+SOMMEPROD(('23-G'!$L$46:$L$66=$A67)*('23-G'!$N$45:$S$45=S$59)*('23-G'!$N$44:$S$44=S$58)*('23-G'!$N$46:$S$66))+SOMMEPROD(('24-H'!$L$46:$L$66=$A67)*('24-H'!$N$45:$S$45=S$59)*('24-H'!$N$44:$S$44=S$58)*('24-H'!$N$46:$S$66))+SOMMEPROD(('25-I'!$L$46:$L$66=$A67)*('25-I'!$N$45:$S$45=S$59)*('25-I'!$N$44:$S$44=S$58)*('25-I'!$N$46:$S$66))+SOMMEPROD(('26-J'!$L$46:$L$66=$A67)*('26-J'!$N$45:$S$45=S$59)*('26-J'!$N$44:$S$44=S$58)*('26-J'!$N$46:$S$66))+SOMMEPROD(('27-K'!$L$46:$L$66=$A67)*('27-K'!$N$45:$S$45=S$59)*('27-K'!$N$44:$S$44=S$58)*('27-K'!$N$46:$S$66))+SOMMEPROD(('28-L'!$L$46:$L$66=$A67)*('28-L'!$N$45:$S$45=S$59)*('28-L'!$N$44:$S$44=S$58)*('28-L'!$N$46:$S$66))</f>
        <v>#NAME?</v>
      </c>
      <c r="T67" s="19">
        <f>SOMMEPROD(('19-C'!$L$46:$L$66=$A67)*('19-C'!$N$45:$S$45=T$59)*('19-C'!$N$44:$S$44=T$58)*('19-C'!$N$46:$S$66))+SOMMEPROD(('20-D'!$L$46:$L$66=$A67)*('20-D'!$N$45:$S$45=T$59)*('20-D'!$N$44:$S$44=T$58)*('20-D'!$N$46:$S$66))+SOMMEPROD(('21-E'!$L$46:$L$66=$A67)*('21-E'!$N$45:$S$45=T$59)*('21-E'!$N$44:$S$44=T$58)*('21-E'!$N$46:$S$66))+SOMMEPROD(('22-F'!$L$46:$L$66=$A67)*('22-F'!$N$45:$S$45=T$59)*('22-F'!$N$44:$S$44=T$58)*('22-F'!$N$46:$S$66))+SOMMEPROD(('23-G'!$L$46:$L$66=$A67)*('23-G'!$N$45:$S$45=T$59)*('23-G'!$N$44:$S$44=T$58)*('23-G'!$N$46:$S$66))+SOMMEPROD(('24-H'!$L$46:$L$66=$A67)*('24-H'!$N$45:$S$45=T$59)*('24-H'!$N$44:$S$44=T$58)*('24-H'!$N$46:$S$66))+SOMMEPROD(('25-I'!$L$46:$L$66=$A67)*('25-I'!$N$45:$S$45=T$59)*('25-I'!$N$44:$S$44=T$58)*('25-I'!$N$46:$S$66))+SOMMEPROD(('26-J'!$L$46:$L$66=$A67)*('26-J'!$N$45:$S$45=T$59)*('26-J'!$N$44:$S$44=T$58)*('26-J'!$N$46:$S$66))+SOMMEPROD(('27-K'!$L$46:$L$66=$A67)*('27-K'!$N$45:$S$45=T$59)*('27-K'!$N$44:$S$44=T$58)*('27-K'!$N$46:$S$66))+SOMMEPROD(('28-L'!$L$46:$L$66=$A67)*('28-L'!$N$45:$S$45=T$59)*('28-L'!$N$44:$S$44=T$58)*('28-L'!$N$46:$S$66))</f>
        <v>96320</v>
      </c>
      <c r="U67" s="19">
        <f>SOMMEPROD(('19-C'!$L$46:$L$66=$A67)*('19-C'!$N$45:$S$45=U$59)*('19-C'!$N$44:$S$44=U$58)*('19-C'!$N$46:$S$66))+SOMMEPROD(('20-D'!$L$46:$L$66=$A67)*('20-D'!$N$45:$S$45=U$59)*('20-D'!$N$44:$S$44=U$58)*('20-D'!$N$46:$S$66))+SOMMEPROD(('21-E'!$L$46:$L$66=$A67)*('21-E'!$N$45:$S$45=U$59)*('21-E'!$N$44:$S$44=U$58)*('21-E'!$N$46:$S$66))+SOMMEPROD(('22-F'!$L$46:$L$66=$A67)*('22-F'!$N$45:$S$45=U$59)*('22-F'!$N$44:$S$44=U$58)*('22-F'!$N$46:$S$66))+SOMMEPROD(('23-G'!$L$46:$L$66=$A67)*('23-G'!$N$45:$S$45=U$59)*('23-G'!$N$44:$S$44=U$58)*('23-G'!$N$46:$S$66))+SOMMEPROD(('24-H'!$L$46:$L$66=$A67)*('24-H'!$N$45:$S$45=U$59)*('24-H'!$N$44:$S$44=U$58)*('24-H'!$N$46:$S$66))+SOMMEPROD(('25-I'!$L$46:$L$66=$A67)*('25-I'!$N$45:$S$45=U$59)*('25-I'!$N$44:$S$44=U$58)*('25-I'!$N$46:$S$66))+SOMMEPROD(('26-J'!$L$46:$L$66=$A67)*('26-J'!$N$45:$S$45=U$59)*('26-J'!$N$44:$S$44=U$58)*('26-J'!$N$46:$S$66))+SOMMEPROD(('27-K'!$L$46:$L$66=$A67)*('27-K'!$N$45:$S$45=U$59)*('27-K'!$N$44:$S$44=U$58)*('27-K'!$N$46:$S$66))+SOMMEPROD(('28-L'!$L$46:$L$66=$A67)*('28-L'!$N$45:$S$45=U$59)*('28-L'!$N$44:$S$44=U$58)*('28-L'!$N$46:$S$66))</f>
        <v>5288</v>
      </c>
      <c r="V67" s="19">
        <f>SOMMEPROD(('19-C'!$L$46:$L$66=$A67)*('19-C'!$N$45:$S$45=V$59)*('19-C'!$N$44:$S$44=V$58)*('19-C'!$N$46:$S$66))+SOMMEPROD(('20-D'!$L$46:$L$66=$A67)*('20-D'!$N$45:$S$45=V$59)*('20-D'!$N$44:$S$44=V$58)*('20-D'!$N$46:$S$66))+SOMMEPROD(('21-E'!$L$46:$L$66=$A67)*('21-E'!$N$45:$S$45=V$59)*('21-E'!$N$44:$S$44=V$58)*('21-E'!$N$46:$S$66))+SOMMEPROD(('22-F'!$L$46:$L$66=$A67)*('22-F'!$N$45:$S$45=V$59)*('22-F'!$N$44:$S$44=V$58)*('22-F'!$N$46:$S$66))+SOMMEPROD(('23-G'!$L$46:$L$66=$A67)*('23-G'!$N$45:$S$45=V$59)*('23-G'!$N$44:$S$44=V$58)*('23-G'!$N$46:$S$66))+SOMMEPROD(('24-H'!$L$46:$L$66=$A67)*('24-H'!$N$45:$S$45=V$59)*('24-H'!$N$44:$S$44=V$58)*('24-H'!$N$46:$S$66))+SOMMEPROD(('25-I'!$L$46:$L$66=$A67)*('25-I'!$N$45:$S$45=V$59)*('25-I'!$N$44:$S$44=V$58)*('25-I'!$N$46:$S$66))+SOMMEPROD(('26-J'!$L$46:$L$66=$A67)*('26-J'!$N$45:$S$45=V$59)*('26-J'!$N$44:$S$44=V$58)*('26-J'!$N$46:$S$66))+SOMMEPROD(('27-K'!$L$46:$L$66=$A67)*('27-K'!$N$45:$S$45=V$59)*('27-K'!$N$44:$S$44=V$58)*('27-K'!$N$46:$S$66))+SOMMEPROD(('28-L'!$L$46:$L$66=$A67)*('28-L'!$N$45:$S$45=V$59)*('28-L'!$N$44:$S$44=V$58)*('28-L'!$N$46:$S$66))</f>
        <v>38144</v>
      </c>
      <c r="W67" s="19">
        <f>SOMMEPROD(('19-C'!$L$46:$L$66=$A67)*('19-C'!$N$45:$S$45=W$59)*('19-C'!$N$44:$S$44=W$58)*('19-C'!$N$46:$S$66))+SOMMEPROD(('20-D'!$L$46:$L$66=$A67)*('20-D'!$N$45:$S$45=W$59)*('20-D'!$N$44:$S$44=W$58)*('20-D'!$N$46:$S$66))+SOMMEPROD(('21-E'!$L$46:$L$66=$A67)*('21-E'!$N$45:$S$45=W$59)*('21-E'!$N$44:$S$44=W$58)*('21-E'!$N$46:$S$66))+SOMMEPROD(('22-F'!$L$46:$L$66=$A67)*('22-F'!$N$45:$S$45=W$59)*('22-F'!$N$44:$S$44=W$58)*('22-F'!$N$46:$S$66))+SOMMEPROD(('23-G'!$L$46:$L$66=$A67)*('23-G'!$N$45:$S$45=W$59)*('23-G'!$N$44:$S$44=W$58)*('23-G'!$N$46:$S$66))+SOMMEPROD(('24-H'!$L$46:$L$66=$A67)*('24-H'!$N$45:$S$45=W$59)*('24-H'!$N$44:$S$44=W$58)*('24-H'!$N$46:$S$66))+SOMMEPROD(('25-I'!$L$46:$L$66=$A67)*('25-I'!$N$45:$S$45=W$59)*('25-I'!$N$44:$S$44=W$58)*('25-I'!$N$46:$S$66))+SOMMEPROD(('26-J'!$L$46:$L$66=$A67)*('26-J'!$N$45:$S$45=W$59)*('26-J'!$N$44:$S$44=W$58)*('26-J'!$N$46:$S$66))+SOMMEPROD(('27-K'!$L$46:$L$66=$A67)*('27-K'!$N$45:$S$45=W$59)*('27-K'!$N$44:$S$44=W$58)*('27-K'!$N$46:$S$66))+SOMMEPROD(('28-L'!$L$46:$L$66=$A67)*('28-L'!$N$45:$S$45=W$59)*('28-L'!$N$44:$S$44=W$58)*('28-L'!$N$46:$S$66))</f>
        <v>23812</v>
      </c>
      <c r="X67" s="19">
        <f>SOMMEPROD(('19-C'!$L$46:$L$66=$A67)*('19-C'!$N$45:$S$45=X$59)*('19-C'!$N$44:$S$44=X$58)*('19-C'!$N$46:$S$66))+SOMMEPROD(('20-D'!$L$46:$L$66=$A67)*('20-D'!$N$45:$S$45=X$59)*('20-D'!$N$44:$S$44=X$58)*('20-D'!$N$46:$S$66))+SOMMEPROD(('21-E'!$L$46:$L$66=$A67)*('21-E'!$N$45:$S$45=X$59)*('21-E'!$N$44:$S$44=X$58)*('21-E'!$N$46:$S$66))+SOMMEPROD(('22-F'!$L$46:$L$66=$A67)*('22-F'!$N$45:$S$45=X$59)*('22-F'!$N$44:$S$44=X$58)*('22-F'!$N$46:$S$66))+SOMMEPROD(('23-G'!$L$46:$L$66=$A67)*('23-G'!$N$45:$S$45=X$59)*('23-G'!$N$44:$S$44=X$58)*('23-G'!$N$46:$S$66))+SOMMEPROD(('24-H'!$L$46:$L$66=$A67)*('24-H'!$N$45:$S$45=X$59)*('24-H'!$N$44:$S$44=X$58)*('24-H'!$N$46:$S$66))+SOMMEPROD(('25-I'!$L$46:$L$66=$A67)*('25-I'!$N$45:$S$45=X$59)*('25-I'!$N$44:$S$44=X$58)*('25-I'!$N$46:$S$66))+SOMMEPROD(('26-J'!$L$46:$L$66=$A67)*('26-J'!$N$45:$S$45=X$59)*('26-J'!$N$44:$S$44=X$58)*('26-J'!$N$46:$S$66))+SOMMEPROD(('27-K'!$L$46:$L$66=$A67)*('27-K'!$N$45:$S$45=X$59)*('27-K'!$N$44:$S$44=X$58)*('27-K'!$N$46:$S$66))+SOMMEPROD(('28-L'!$L$46:$L$66=$A67)*('28-L'!$N$45:$S$45=X$59)*('28-L'!$N$44:$S$44=X$58)*('28-L'!$N$46:$S$66))</f>
        <v>0</v>
      </c>
      <c r="Y67" s="135" t="e">
        <f t="shared" ca="1" si="25"/>
        <v>#NAME?</v>
      </c>
      <c r="AA67" s="126">
        <f t="shared" si="26"/>
        <v>2027</v>
      </c>
      <c r="AB67" s="19">
        <f t="shared" si="27"/>
        <v>0</v>
      </c>
      <c r="AC67" s="132">
        <f t="shared" si="27"/>
        <v>0</v>
      </c>
      <c r="AD67" s="132">
        <f t="shared" si="27"/>
        <v>0</v>
      </c>
      <c r="AE67" s="132">
        <f t="shared" si="27"/>
        <v>0</v>
      </c>
      <c r="AF67" s="132">
        <f t="shared" si="27"/>
        <v>1092</v>
      </c>
      <c r="AG67" s="132">
        <f t="shared" si="27"/>
        <v>1468</v>
      </c>
      <c r="AH67" s="132">
        <f t="shared" si="27"/>
        <v>23812</v>
      </c>
      <c r="AI67" s="132">
        <f t="shared" si="27"/>
        <v>5924</v>
      </c>
      <c r="AJ67" s="132">
        <f t="shared" si="27"/>
        <v>4700</v>
      </c>
      <c r="AK67" s="132">
        <f t="shared" si="27"/>
        <v>5800</v>
      </c>
      <c r="AL67" s="132">
        <f t="shared" si="28"/>
        <v>25660</v>
      </c>
      <c r="AM67" s="19">
        <f t="shared" si="28"/>
        <v>5768</v>
      </c>
      <c r="AN67" s="19">
        <f t="shared" si="28"/>
        <v>7700</v>
      </c>
      <c r="AO67" s="19">
        <f t="shared" si="28"/>
        <v>4768</v>
      </c>
      <c r="AP67" s="19">
        <f t="shared" si="28"/>
        <v>22792</v>
      </c>
      <c r="AQ67" s="19">
        <f t="shared" si="28"/>
        <v>139752</v>
      </c>
      <c r="AR67" s="19">
        <f t="shared" si="28"/>
        <v>0</v>
      </c>
      <c r="AS67" s="135">
        <f t="shared" si="29"/>
        <v>249236</v>
      </c>
    </row>
    <row r="68" spans="1:45" s="128" customFormat="1" ht="15" customHeight="1" x14ac:dyDescent="0.25">
      <c r="A68" s="126">
        <f t="shared" si="30"/>
        <v>2028</v>
      </c>
      <c r="B68" s="19">
        <f>SOMMEPROD(('19-C'!$L$46:$L$66=$A68)*('19-C'!$N$45:$S$45=B$59)*('19-C'!$N$44:$S$44=B$58)*('19-C'!$N$46:$S$66))+SOMMEPROD(('20-D'!$L$46:$L$66=$A68)*('20-D'!$N$45:$S$45=B$59)*('20-D'!$N$44:$S$44=B$58)*('20-D'!$N$46:$S$66))+SOMMEPROD(('21-E'!$L$46:$L$66=$A68)*('21-E'!$N$45:$S$45=B$59)*('21-E'!$N$44:$S$44=B$58)*('21-E'!$N$46:$S$66))+SOMMEPROD(('22-F'!$L$46:$L$66=$A68)*('22-F'!$N$45:$S$45=B$59)*('22-F'!$N$44:$S$44=B$58)*('22-F'!$N$46:$S$66))+SOMMEPROD(('23-G'!$L$46:$L$66=$A68)*('23-G'!$N$45:$S$45=B$59)*('23-G'!$N$44:$S$44=B$58)*('23-G'!$N$46:$S$66))+SOMMEPROD(('24-H'!$L$46:$L$66=$A68)*('24-H'!$N$45:$S$45=B$59)*('24-H'!$N$44:$S$44=B$58)*('24-H'!$N$46:$S$66))+SOMMEPROD(('25-I'!$L$46:$L$66=$A68)*('25-I'!$N$45:$S$45=B$59)*('25-I'!$N$44:$S$44=B$58)*('25-I'!$N$46:$S$66))+SOMMEPROD(('26-J'!$L$46:$L$66=$A68)*('26-J'!$N$45:$S$45=B$59)*('26-J'!$N$44:$S$44=B$58)*('26-J'!$N$46:$S$66))+SOMMEPROD(('27-K'!$L$46:$L$66=$A68)*('27-K'!$N$45:$S$45=B$59)*('27-K'!$N$44:$S$44=B$58)*('27-K'!$N$46:$S$66))+SOMMEPROD(('28-L'!$L$46:$L$66=$A68)*('28-L'!$N$45:$S$45=B$59)*('28-L'!$N$44:$S$44=B$58)*('28-L'!$N$46:$S$66))</f>
        <v>0</v>
      </c>
      <c r="C68" s="19">
        <f>SOMMEPROD(('19-C'!$L$46:$L$66=$A68)*('19-C'!$N$45:$S$45=C$59)*('19-C'!$N$44:$S$44=C$58)*('19-C'!$N$46:$S$66))+SOMMEPROD(('20-D'!$L$46:$L$66=$A68)*('20-D'!$N$45:$S$45=C$59)*('20-D'!$N$44:$S$44=C$58)*('20-D'!$N$46:$S$66))+SOMMEPROD(('21-E'!$L$46:$L$66=$A68)*('21-E'!$N$45:$S$45=C$59)*('21-E'!$N$44:$S$44=C$58)*('21-E'!$N$46:$S$66))+SOMMEPROD(('22-F'!$L$46:$L$66=$A68)*('22-F'!$N$45:$S$45=C$59)*('22-F'!$N$44:$S$44=C$58)*('22-F'!$N$46:$S$66))+SOMMEPROD(('23-G'!$L$46:$L$66=$A68)*('23-G'!$N$45:$S$45=C$59)*('23-G'!$N$44:$S$44=C$58)*('23-G'!$N$46:$S$66))+SOMMEPROD(('24-H'!$L$46:$L$66=$A68)*('24-H'!$N$45:$S$45=C$59)*('24-H'!$N$44:$S$44=C$58)*('24-H'!$N$46:$S$66))+SOMMEPROD(('25-I'!$L$46:$L$66=$A68)*('25-I'!$N$45:$S$45=C$59)*('25-I'!$N$44:$S$44=C$58)*('25-I'!$N$46:$S$66))+SOMMEPROD(('26-J'!$L$46:$L$66=$A68)*('26-J'!$N$45:$S$45=C$59)*('26-J'!$N$44:$S$44=C$58)*('26-J'!$N$46:$S$66))+SOMMEPROD(('27-K'!$L$46:$L$66=$A68)*('27-K'!$N$45:$S$45=C$59)*('27-K'!$N$44:$S$44=C$58)*('27-K'!$N$46:$S$66))+SOMMEPROD(('28-L'!$L$46:$L$66=$A68)*('28-L'!$N$45:$S$45=C$59)*('28-L'!$N$44:$S$44=C$58)*('28-L'!$N$46:$S$66))</f>
        <v>0</v>
      </c>
      <c r="D68" s="19">
        <f>SOMMEPROD(('19-C'!$L$46:$L$66=$A68)*('19-C'!$N$45:$S$45=D$59)*('19-C'!$N$44:$S$44=D$58)*('19-C'!$N$46:$S$66))+SOMMEPROD(('20-D'!$L$46:$L$66=$A68)*('20-D'!$N$45:$S$45=D$59)*('20-D'!$N$44:$S$44=D$58)*('20-D'!$N$46:$S$66))+SOMMEPROD(('21-E'!$L$46:$L$66=$A68)*('21-E'!$N$45:$S$45=D$59)*('21-E'!$N$44:$S$44=D$58)*('21-E'!$N$46:$S$66))+SOMMEPROD(('22-F'!$L$46:$L$66=$A68)*('22-F'!$N$45:$S$45=D$59)*('22-F'!$N$44:$S$44=D$58)*('22-F'!$N$46:$S$66))+SOMMEPROD(('23-G'!$L$46:$L$66=$A68)*('23-G'!$N$45:$S$45=D$59)*('23-G'!$N$44:$S$44=D$58)*('23-G'!$N$46:$S$66))+SOMMEPROD(('24-H'!$L$46:$L$66=$A68)*('24-H'!$N$45:$S$45=D$59)*('24-H'!$N$44:$S$44=D$58)*('24-H'!$N$46:$S$66))+SOMMEPROD(('25-I'!$L$46:$L$66=$A68)*('25-I'!$N$45:$S$45=D$59)*('25-I'!$N$44:$S$44=D$58)*('25-I'!$N$46:$S$66))+SOMMEPROD(('26-J'!$L$46:$L$66=$A68)*('26-J'!$N$45:$S$45=D$59)*('26-J'!$N$44:$S$44=D$58)*('26-J'!$N$46:$S$66))+SOMMEPROD(('27-K'!$L$46:$L$66=$A68)*('27-K'!$N$45:$S$45=D$59)*('27-K'!$N$44:$S$44=D$58)*('27-K'!$N$46:$S$66))+SOMMEPROD(('28-L'!$L$46:$L$66=$A68)*('28-L'!$N$45:$S$45=D$59)*('28-L'!$N$44:$S$44=D$58)*('28-L'!$N$46:$S$66))</f>
        <v>1116</v>
      </c>
      <c r="E68" s="19">
        <f>SOMMEPROD(('19-C'!$L$46:$L$66=$A68)*('19-C'!$N$45:$S$45=E$59)*('19-C'!$N$44:$S$44=E$58)*('19-C'!$N$46:$S$66))+SOMMEPROD(('20-D'!$L$46:$L$66=$A68)*('20-D'!$N$45:$S$45=E$59)*('20-D'!$N$44:$S$44=E$58)*('20-D'!$N$46:$S$66))+SOMMEPROD(('21-E'!$L$46:$L$66=$A68)*('21-E'!$N$45:$S$45=E$59)*('21-E'!$N$44:$S$44=E$58)*('21-E'!$N$46:$S$66))+SOMMEPROD(('22-F'!$L$46:$L$66=$A68)*('22-F'!$N$45:$S$45=E$59)*('22-F'!$N$44:$S$44=E$58)*('22-F'!$N$46:$S$66))+SOMMEPROD(('23-G'!$L$46:$L$66=$A68)*('23-G'!$N$45:$S$45=E$59)*('23-G'!$N$44:$S$44=E$58)*('23-G'!$N$46:$S$66))+SOMMEPROD(('24-H'!$L$46:$L$66=$A68)*('24-H'!$N$45:$S$45=E$59)*('24-H'!$N$44:$S$44=E$58)*('24-H'!$N$46:$S$66))+SOMMEPROD(('25-I'!$L$46:$L$66=$A68)*('25-I'!$N$45:$S$45=E$59)*('25-I'!$N$44:$S$44=E$58)*('25-I'!$N$46:$S$66))+SOMMEPROD(('26-J'!$L$46:$L$66=$A68)*('26-J'!$N$45:$S$45=E$59)*('26-J'!$N$44:$S$44=E$58)*('26-J'!$N$46:$S$66))+SOMMEPROD(('27-K'!$L$46:$L$66=$A68)*('27-K'!$N$45:$S$45=E$59)*('27-K'!$N$44:$S$44=E$58)*('27-K'!$N$46:$S$66))+SOMMEPROD(('28-L'!$L$46:$L$66=$A68)*('28-L'!$N$45:$S$45=E$59)*('28-L'!$N$44:$S$44=E$58)*('28-L'!$N$46:$S$66))</f>
        <v>4204</v>
      </c>
      <c r="F68" s="19">
        <f>SOMMEPROD(('19-C'!$L$46:$L$66=$A68)*('19-C'!$N$45:$S$45=F$59)*('19-C'!$N$44:$S$44=F$58)*('19-C'!$N$46:$S$66))+SOMMEPROD(('20-D'!$L$46:$L$66=$A68)*('20-D'!$N$45:$S$45=F$59)*('20-D'!$N$44:$S$44=F$58)*('20-D'!$N$46:$S$66))+SOMMEPROD(('21-E'!$L$46:$L$66=$A68)*('21-E'!$N$45:$S$45=F$59)*('21-E'!$N$44:$S$44=F$58)*('21-E'!$N$46:$S$66))+SOMMEPROD(('22-F'!$L$46:$L$66=$A68)*('22-F'!$N$45:$S$45=F$59)*('22-F'!$N$44:$S$44=F$58)*('22-F'!$N$46:$S$66))+SOMMEPROD(('23-G'!$L$46:$L$66=$A68)*('23-G'!$N$45:$S$45=F$59)*('23-G'!$N$44:$S$44=F$58)*('23-G'!$N$46:$S$66))+SOMMEPROD(('24-H'!$L$46:$L$66=$A68)*('24-H'!$N$45:$S$45=F$59)*('24-H'!$N$44:$S$44=F$58)*('24-H'!$N$46:$S$66))+SOMMEPROD(('25-I'!$L$46:$L$66=$A68)*('25-I'!$N$45:$S$45=F$59)*('25-I'!$N$44:$S$44=F$58)*('25-I'!$N$46:$S$66))+SOMMEPROD(('26-J'!$L$46:$L$66=$A68)*('26-J'!$N$45:$S$45=F$59)*('26-J'!$N$44:$S$44=F$58)*('26-J'!$N$46:$S$66))+SOMMEPROD(('27-K'!$L$46:$L$66=$A68)*('27-K'!$N$45:$S$45=F$59)*('27-K'!$N$44:$S$44=F$58)*('27-K'!$N$46:$S$66))+SOMMEPROD(('28-L'!$L$46:$L$66=$A68)*('28-L'!$N$45:$S$45=F$59)*('28-L'!$N$44:$S$44=F$58)*('28-L'!$N$46:$S$66))</f>
        <v>0</v>
      </c>
      <c r="G68" s="19">
        <f>SOMMEPROD(('19-C'!$L$46:$L$66=$A68)*('19-C'!$N$45:$S$45=G$59)*('19-C'!$N$44:$S$44=G$58)*('19-C'!$N$46:$S$66))+SOMMEPROD(('20-D'!$L$46:$L$66=$A68)*('20-D'!$N$45:$S$45=G$59)*('20-D'!$N$44:$S$44=G$58)*('20-D'!$N$46:$S$66))+SOMMEPROD(('21-E'!$L$46:$L$66=$A68)*('21-E'!$N$45:$S$45=G$59)*('21-E'!$N$44:$S$44=G$58)*('21-E'!$N$46:$S$66))+SOMMEPROD(('22-F'!$L$46:$L$66=$A68)*('22-F'!$N$45:$S$45=G$59)*('22-F'!$N$44:$S$44=G$58)*('22-F'!$N$46:$S$66))+SOMMEPROD(('23-G'!$L$46:$L$66=$A68)*('23-G'!$N$45:$S$45=G$59)*('23-G'!$N$44:$S$44=G$58)*('23-G'!$N$46:$S$66))+SOMMEPROD(('24-H'!$L$46:$L$66=$A68)*('24-H'!$N$45:$S$45=G$59)*('24-H'!$N$44:$S$44=G$58)*('24-H'!$N$46:$S$66))+SOMMEPROD(('25-I'!$L$46:$L$66=$A68)*('25-I'!$N$45:$S$45=G$59)*('25-I'!$N$44:$S$44=G$58)*('25-I'!$N$46:$S$66))+SOMMEPROD(('26-J'!$L$46:$L$66=$A68)*('26-J'!$N$45:$S$45=G$59)*('26-J'!$N$44:$S$44=G$58)*('26-J'!$N$46:$S$66))+SOMMEPROD(('27-K'!$L$46:$L$66=$A68)*('27-K'!$N$45:$S$45=G$59)*('27-K'!$N$44:$S$44=G$58)*('27-K'!$N$46:$S$66))+SOMMEPROD(('28-L'!$L$46:$L$66=$A68)*('28-L'!$N$45:$S$45=G$59)*('28-L'!$N$44:$S$44=G$58)*('28-L'!$N$46:$S$66))</f>
        <v>740</v>
      </c>
      <c r="H68" s="19">
        <f>SOMMEPROD(('19-C'!$L$46:$L$66=$A68)*('19-C'!$N$45:$S$45=H$59)*('19-C'!$N$44:$S$44=H$58)*('19-C'!$N$46:$S$66))+SOMMEPROD(('20-D'!$L$46:$L$66=$A68)*('20-D'!$N$45:$S$45=H$59)*('20-D'!$N$44:$S$44=H$58)*('20-D'!$N$46:$S$66))+SOMMEPROD(('21-E'!$L$46:$L$66=$A68)*('21-E'!$N$45:$S$45=H$59)*('21-E'!$N$44:$S$44=H$58)*('21-E'!$N$46:$S$66))+SOMMEPROD(('22-F'!$L$46:$L$66=$A68)*('22-F'!$N$45:$S$45=H$59)*('22-F'!$N$44:$S$44=H$58)*('22-F'!$N$46:$S$66))+SOMMEPROD(('23-G'!$L$46:$L$66=$A68)*('23-G'!$N$45:$S$45=H$59)*('23-G'!$N$44:$S$44=H$58)*('23-G'!$N$46:$S$66))+SOMMEPROD(('24-H'!$L$46:$L$66=$A68)*('24-H'!$N$45:$S$45=H$59)*('24-H'!$N$44:$S$44=H$58)*('24-H'!$N$46:$S$66))+SOMMEPROD(('25-I'!$L$46:$L$66=$A68)*('25-I'!$N$45:$S$45=H$59)*('25-I'!$N$44:$S$44=H$58)*('25-I'!$N$46:$S$66))+SOMMEPROD(('26-J'!$L$46:$L$66=$A68)*('26-J'!$N$45:$S$45=H$59)*('26-J'!$N$44:$S$44=H$58)*('26-J'!$N$46:$S$66))+SOMMEPROD(('27-K'!$L$46:$L$66=$A68)*('27-K'!$N$45:$S$45=H$59)*('27-K'!$N$44:$S$44=H$58)*('27-K'!$N$46:$S$66))+SOMMEPROD(('28-L'!$L$46:$L$66=$A68)*('28-L'!$N$45:$S$45=H$59)*('28-L'!$N$44:$S$44=H$58)*('28-L'!$N$46:$S$66))</f>
        <v>0</v>
      </c>
      <c r="I68" s="19">
        <f>SOMMEPROD(('19-C'!$L$46:$L$66=$A68)*('19-C'!$N$45:$S$45=I$59)*('19-C'!$N$44:$S$44=I$58)*('19-C'!$N$46:$S$66))+SOMMEPROD(('20-D'!$L$46:$L$66=$A68)*('20-D'!$N$45:$S$45=I$59)*('20-D'!$N$44:$S$44=I$58)*('20-D'!$N$46:$S$66))+SOMMEPROD(('21-E'!$L$46:$L$66=$A68)*('21-E'!$N$45:$S$45=I$59)*('21-E'!$N$44:$S$44=I$58)*('21-E'!$N$46:$S$66))+SOMMEPROD(('22-F'!$L$46:$L$66=$A68)*('22-F'!$N$45:$S$45=I$59)*('22-F'!$N$44:$S$44=I$58)*('22-F'!$N$46:$S$66))+SOMMEPROD(('23-G'!$L$46:$L$66=$A68)*('23-G'!$N$45:$S$45=I$59)*('23-G'!$N$44:$S$44=I$58)*('23-G'!$N$46:$S$66))+SOMMEPROD(('24-H'!$L$46:$L$66=$A68)*('24-H'!$N$45:$S$45=I$59)*('24-H'!$N$44:$S$44=I$58)*('24-H'!$N$46:$S$66))+SOMMEPROD(('25-I'!$L$46:$L$66=$A68)*('25-I'!$N$45:$S$45=I$59)*('25-I'!$N$44:$S$44=I$58)*('25-I'!$N$46:$S$66))+SOMMEPROD(('26-J'!$L$46:$L$66=$A68)*('26-J'!$N$45:$S$45=I$59)*('26-J'!$N$44:$S$44=I$58)*('26-J'!$N$46:$S$66))+SOMMEPROD(('27-K'!$L$46:$L$66=$A68)*('27-K'!$N$45:$S$45=I$59)*('27-K'!$N$44:$S$44=I$58)*('27-K'!$N$46:$S$66))+SOMMEPROD(('28-L'!$L$46:$L$66=$A68)*('28-L'!$N$45:$S$45=I$59)*('28-L'!$N$44:$S$44=I$58)*('28-L'!$N$46:$S$66))</f>
        <v>0</v>
      </c>
      <c r="J68" s="19">
        <f>SOMMEPROD(('19-C'!$L$46:$L$66=$A68)*('19-C'!$N$45:$S$45=J$59)*('19-C'!$N$44:$S$44=J$58)*('19-C'!$N$46:$S$66))+SOMMEPROD(('20-D'!$L$46:$L$66=$A68)*('20-D'!$N$45:$S$45=J$59)*('20-D'!$N$44:$S$44=J$58)*('20-D'!$N$46:$S$66))+SOMMEPROD(('21-E'!$L$46:$L$66=$A68)*('21-E'!$N$45:$S$45=J$59)*('21-E'!$N$44:$S$44=J$58)*('21-E'!$N$46:$S$66))+SOMMEPROD(('22-F'!$L$46:$L$66=$A68)*('22-F'!$N$45:$S$45=J$59)*('22-F'!$N$44:$S$44=J$58)*('22-F'!$N$46:$S$66))+SOMMEPROD(('23-G'!$L$46:$L$66=$A68)*('23-G'!$N$45:$S$45=J$59)*('23-G'!$N$44:$S$44=J$58)*('23-G'!$N$46:$S$66))+SOMMEPROD(('24-H'!$L$46:$L$66=$A68)*('24-H'!$N$45:$S$45=J$59)*('24-H'!$N$44:$S$44=J$58)*('24-H'!$N$46:$S$66))+SOMMEPROD(('25-I'!$L$46:$L$66=$A68)*('25-I'!$N$45:$S$45=J$59)*('25-I'!$N$44:$S$44=J$58)*('25-I'!$N$46:$S$66))+SOMMEPROD(('26-J'!$L$46:$L$66=$A68)*('26-J'!$N$45:$S$45=J$59)*('26-J'!$N$44:$S$44=J$58)*('26-J'!$N$46:$S$66))+SOMMEPROD(('27-K'!$L$46:$L$66=$A68)*('27-K'!$N$45:$S$45=J$59)*('27-K'!$N$44:$S$44=J$58)*('27-K'!$N$46:$S$66))+SOMMEPROD(('28-L'!$L$46:$L$66=$A68)*('28-L'!$N$45:$S$45=J$59)*('28-L'!$N$44:$S$44=J$58)*('28-L'!$N$46:$S$66))</f>
        <v>11992</v>
      </c>
      <c r="K68" s="19">
        <f>SOMMEPROD(('19-C'!$L$46:$L$66=$A68)*('19-C'!$N$45:$S$45=K$59)*('19-C'!$N$44:$S$44=K$58)*('19-C'!$N$46:$S$66))+SOMMEPROD(('20-D'!$L$46:$L$66=$A68)*('20-D'!$N$45:$S$45=K$59)*('20-D'!$N$44:$S$44=K$58)*('20-D'!$N$46:$S$66))+SOMMEPROD(('21-E'!$L$46:$L$66=$A68)*('21-E'!$N$45:$S$45=K$59)*('21-E'!$N$44:$S$44=K$58)*('21-E'!$N$46:$S$66))+SOMMEPROD(('22-F'!$L$46:$L$66=$A68)*('22-F'!$N$45:$S$45=K$59)*('22-F'!$N$44:$S$44=K$58)*('22-F'!$N$46:$S$66))+SOMMEPROD(('23-G'!$L$46:$L$66=$A68)*('23-G'!$N$45:$S$45=K$59)*('23-G'!$N$44:$S$44=K$58)*('23-G'!$N$46:$S$66))+SOMMEPROD(('24-H'!$L$46:$L$66=$A68)*('24-H'!$N$45:$S$45=K$59)*('24-H'!$N$44:$S$44=K$58)*('24-H'!$N$46:$S$66))+SOMMEPROD(('25-I'!$L$46:$L$66=$A68)*('25-I'!$N$45:$S$45=K$59)*('25-I'!$N$44:$S$44=K$58)*('25-I'!$N$46:$S$66))+SOMMEPROD(('26-J'!$L$46:$L$66=$A68)*('26-J'!$N$45:$S$45=K$59)*('26-J'!$N$44:$S$44=K$58)*('26-J'!$N$46:$S$66))+SOMMEPROD(('27-K'!$L$46:$L$66=$A68)*('27-K'!$N$45:$S$45=K$59)*('27-K'!$N$44:$S$44=K$58)*('27-K'!$N$46:$S$66))+SOMMEPROD(('28-L'!$L$46:$L$66=$A68)*('28-L'!$N$45:$S$45=K$59)*('28-L'!$N$44:$S$44=K$58)*('28-L'!$N$46:$S$66))</f>
        <v>7008</v>
      </c>
      <c r="L68" s="19">
        <f>SOMMEPROD(('19-C'!$L$46:$L$66=$A68)*('19-C'!$N$45:$S$45=L$59)*('19-C'!$N$44:$S$44=L$58)*('19-C'!$N$46:$S$66))+SOMMEPROD(('20-D'!$L$46:$L$66=$A68)*('20-D'!$N$45:$S$45=L$59)*('20-D'!$N$44:$S$44=L$58)*('20-D'!$N$46:$S$66))+SOMMEPROD(('21-E'!$L$46:$L$66=$A68)*('21-E'!$N$45:$S$45=L$59)*('21-E'!$N$44:$S$44=L$58)*('21-E'!$N$46:$S$66))+SOMMEPROD(('22-F'!$L$46:$L$66=$A68)*('22-F'!$N$45:$S$45=L$59)*('22-F'!$N$44:$S$44=L$58)*('22-F'!$N$46:$S$66))+SOMMEPROD(('23-G'!$L$46:$L$66=$A68)*('23-G'!$N$45:$S$45=L$59)*('23-G'!$N$44:$S$44=L$58)*('23-G'!$N$46:$S$66))+SOMMEPROD(('24-H'!$L$46:$L$66=$A68)*('24-H'!$N$45:$S$45=L$59)*('24-H'!$N$44:$S$44=L$58)*('24-H'!$N$46:$S$66))+SOMMEPROD(('25-I'!$L$46:$L$66=$A68)*('25-I'!$N$45:$S$45=L$59)*('25-I'!$N$44:$S$44=L$58)*('25-I'!$N$46:$S$66))+SOMMEPROD(('26-J'!$L$46:$L$66=$A68)*('26-J'!$N$45:$S$45=L$59)*('26-J'!$N$44:$S$44=L$58)*('26-J'!$N$46:$S$66))+SOMMEPROD(('27-K'!$L$46:$L$66=$A68)*('27-K'!$N$45:$S$45=L$59)*('27-K'!$N$44:$S$44=L$58)*('27-K'!$N$46:$S$66))+SOMMEPROD(('28-L'!$L$46:$L$66=$A68)*('28-L'!$N$45:$S$45=L$59)*('28-L'!$N$44:$S$44=L$58)*('28-L'!$N$46:$S$66))</f>
        <v>4096</v>
      </c>
      <c r="M68" s="19">
        <f>SOMMEPROD(('19-C'!$L$46:$L$66=$A68)*('19-C'!$N$45:$S$45=M$59)*('19-C'!$N$44:$S$44=M$58)*('19-C'!$N$46:$S$66))+SOMMEPROD(('20-D'!$L$46:$L$66=$A68)*('20-D'!$N$45:$S$45=M$59)*('20-D'!$N$44:$S$44=M$58)*('20-D'!$N$46:$S$66))+SOMMEPROD(('21-E'!$L$46:$L$66=$A68)*('21-E'!$N$45:$S$45=M$59)*('21-E'!$N$44:$S$44=M$58)*('21-E'!$N$46:$S$66))+SOMMEPROD(('22-F'!$L$46:$L$66=$A68)*('22-F'!$N$45:$S$45=M$59)*('22-F'!$N$44:$S$44=M$58)*('22-F'!$N$46:$S$66))+SOMMEPROD(('23-G'!$L$46:$L$66=$A68)*('23-G'!$N$45:$S$45=M$59)*('23-G'!$N$44:$S$44=M$58)*('23-G'!$N$46:$S$66))+SOMMEPROD(('24-H'!$L$46:$L$66=$A68)*('24-H'!$N$45:$S$45=M$59)*('24-H'!$N$44:$S$44=M$58)*('24-H'!$N$46:$S$66))+SOMMEPROD(('25-I'!$L$46:$L$66=$A68)*('25-I'!$N$45:$S$45=M$59)*('25-I'!$N$44:$S$44=M$58)*('25-I'!$N$46:$S$66))+SOMMEPROD(('26-J'!$L$46:$L$66=$A68)*('26-J'!$N$45:$S$45=M$59)*('26-J'!$N$44:$S$44=M$58)*('26-J'!$N$46:$S$66))+SOMMEPROD(('27-K'!$L$46:$L$66=$A68)*('27-K'!$N$45:$S$45=M$59)*('27-K'!$N$44:$S$44=M$58)*('27-K'!$N$46:$S$66))+SOMMEPROD(('28-L'!$L$46:$L$66=$A68)*('28-L'!$N$45:$S$45=M$59)*('28-L'!$N$44:$S$44=M$58)*('28-L'!$N$46:$S$66))</f>
        <v>5008</v>
      </c>
      <c r="N68" s="19" t="e">
        <f ca="1">SOMMEPROD(('19-C'!$L$46:$L$66=$A68)*('19-C'!$N$45:$S$45=N$59)*('19-C'!$N$44:$S$44=N$58)*('19-C'!$N$46:$S$66))+SOMMEPROD(('20-D'!$L$46:$L$66=$A68)*('20-D'!$N$45:$S$45=N$59)*('20-D'!$N$44:$S$44=N$58)*('20-D'!$N$46:$S$66))+SOMMEPROD(('21-E'!$L$46:$L$66=$A68)*('21-E'!$N$45:$S$45=N$59)*('21-E'!$N$44:$S$44=N$58)*('21-E'!$N$46:$S$66))+SOMMEPROD(('22-F'!$L$46:$L$66=$A68)*('22-F'!$N$45:$S$45=N$59)*('22-F'!$N$44:$S$44=N$58)*('22-F'!$N$46:$S$66))+SOMMEPROD(('23-G'!$L$46:$L$66=$A68)*('23-G'!$N$45:$S$45=N$59)*('23-G'!$N$44:$S$44=N$58)*('23-G'!$N$46:$S$66))+SOMMEPROD(('24-H'!$L$46:$L$66=$A68)*('24-H'!$N$45:$S$45=N$59)*('24-H'!$N$44:$S$44=N$58)*('24-H'!$N$46:$S$66))+SOMMEPROD(('25-I'!$L$46:$L$66=$A68)*('25-I'!$N$45:$S$45=N$59)*('25-I'!$N$44:$S$44=N$58)*('25-I'!$N$46:$S$66))+SOMMEPROD(('26-J'!$L$46:$L$66=$A68)*('26-J'!$N$45:$S$45=N$59)*('26-J'!$N$44:$S$44=N$58)*('26-J'!$N$46:$S$66))+SOMMEPROD(('27-K'!$L$46:$L$66=$A68)*('27-K'!$N$45:$S$45=N$59)*('27-K'!$N$44:$S$44=N$58)*('27-K'!$N$46:$S$66))+SOMMEPROD(('28-L'!$L$46:$L$66=$A68)*('28-L'!$N$45:$S$45=N$59)*('28-L'!$N$44:$S$44=N$58)*('28-L'!$N$46:$S$66))</f>
        <v>#NAME?</v>
      </c>
      <c r="O68" s="19" t="e">
        <f ca="1">SOMMEPROD(('19-C'!$L$46:$L$66=$A68)*('19-C'!$N$45:$S$45=O$59)*('19-C'!$N$44:$S$44=O$58)*('19-C'!$N$46:$S$66))+SOMMEPROD(('20-D'!$L$46:$L$66=$A68)*('20-D'!$N$45:$S$45=O$59)*('20-D'!$N$44:$S$44=O$58)*('20-D'!$N$46:$S$66))+SOMMEPROD(('21-E'!$L$46:$L$66=$A68)*('21-E'!$N$45:$S$45=O$59)*('21-E'!$N$44:$S$44=O$58)*('21-E'!$N$46:$S$66))+SOMMEPROD(('22-F'!$L$46:$L$66=$A68)*('22-F'!$N$45:$S$45=O$59)*('22-F'!$N$44:$S$44=O$58)*('22-F'!$N$46:$S$66))+SOMMEPROD(('23-G'!$L$46:$L$66=$A68)*('23-G'!$N$45:$S$45=O$59)*('23-G'!$N$44:$S$44=O$58)*('23-G'!$N$46:$S$66))+SOMMEPROD(('24-H'!$L$46:$L$66=$A68)*('24-H'!$N$45:$S$45=O$59)*('24-H'!$N$44:$S$44=O$58)*('24-H'!$N$46:$S$66))+SOMMEPROD(('25-I'!$L$46:$L$66=$A68)*('25-I'!$N$45:$S$45=O$59)*('25-I'!$N$44:$S$44=O$58)*('25-I'!$N$46:$S$66))+SOMMEPROD(('26-J'!$L$46:$L$66=$A68)*('26-J'!$N$45:$S$45=O$59)*('26-J'!$N$44:$S$44=O$58)*('26-J'!$N$46:$S$66))+SOMMEPROD(('27-K'!$L$46:$L$66=$A68)*('27-K'!$N$45:$S$45=O$59)*('27-K'!$N$44:$S$44=O$58)*('27-K'!$N$46:$S$66))+SOMMEPROD(('28-L'!$L$46:$L$66=$A68)*('28-L'!$N$45:$S$45=O$59)*('28-L'!$N$44:$S$44=O$58)*('28-L'!$N$46:$S$66))</f>
        <v>#NAME?</v>
      </c>
      <c r="P68" s="19" t="e">
        <f ca="1">SOMMEPROD(('19-C'!$L$46:$L$66=$A68)*('19-C'!$N$45:$S$45=P$59)*('19-C'!$N$44:$S$44=P$58)*('19-C'!$N$46:$S$66))+SOMMEPROD(('20-D'!$L$46:$L$66=$A68)*('20-D'!$N$45:$S$45=P$59)*('20-D'!$N$44:$S$44=P$58)*('20-D'!$N$46:$S$66))+SOMMEPROD(('21-E'!$L$46:$L$66=$A68)*('21-E'!$N$45:$S$45=P$59)*('21-E'!$N$44:$S$44=P$58)*('21-E'!$N$46:$S$66))+SOMMEPROD(('22-F'!$L$46:$L$66=$A68)*('22-F'!$N$45:$S$45=P$59)*('22-F'!$N$44:$S$44=P$58)*('22-F'!$N$46:$S$66))+SOMMEPROD(('23-G'!$L$46:$L$66=$A68)*('23-G'!$N$45:$S$45=P$59)*('23-G'!$N$44:$S$44=P$58)*('23-G'!$N$46:$S$66))+SOMMEPROD(('24-H'!$L$46:$L$66=$A68)*('24-H'!$N$45:$S$45=P$59)*('24-H'!$N$44:$S$44=P$58)*('24-H'!$N$46:$S$66))+SOMMEPROD(('25-I'!$L$46:$L$66=$A68)*('25-I'!$N$45:$S$45=P$59)*('25-I'!$N$44:$S$44=P$58)*('25-I'!$N$46:$S$66))+SOMMEPROD(('26-J'!$L$46:$L$66=$A68)*('26-J'!$N$45:$S$45=P$59)*('26-J'!$N$44:$S$44=P$58)*('26-J'!$N$46:$S$66))+SOMMEPROD(('27-K'!$L$46:$L$66=$A68)*('27-K'!$N$45:$S$45=P$59)*('27-K'!$N$44:$S$44=P$58)*('27-K'!$N$46:$S$66))+SOMMEPROD(('28-L'!$L$46:$L$66=$A68)*('28-L'!$N$45:$S$45=P$59)*('28-L'!$N$44:$S$44=P$58)*('28-L'!$N$46:$S$66))</f>
        <v>#NAME?</v>
      </c>
      <c r="Q68" s="19" t="e">
        <f ca="1">SOMMEPROD(('19-C'!$L$46:$L$66=$A68)*('19-C'!$N$45:$S$45=Q$59)*('19-C'!$N$44:$S$44=Q$58)*('19-C'!$N$46:$S$66))+SOMMEPROD(('20-D'!$L$46:$L$66=$A68)*('20-D'!$N$45:$S$45=Q$59)*('20-D'!$N$44:$S$44=Q$58)*('20-D'!$N$46:$S$66))+SOMMEPROD(('21-E'!$L$46:$L$66=$A68)*('21-E'!$N$45:$S$45=Q$59)*('21-E'!$N$44:$S$44=Q$58)*('21-E'!$N$46:$S$66))+SOMMEPROD(('22-F'!$L$46:$L$66=$A68)*('22-F'!$N$45:$S$45=Q$59)*('22-F'!$N$44:$S$44=Q$58)*('22-F'!$N$46:$S$66))+SOMMEPROD(('23-G'!$L$46:$L$66=$A68)*('23-G'!$N$45:$S$45=Q$59)*('23-G'!$N$44:$S$44=Q$58)*('23-G'!$N$46:$S$66))+SOMMEPROD(('24-H'!$L$46:$L$66=$A68)*('24-H'!$N$45:$S$45=Q$59)*('24-H'!$N$44:$S$44=Q$58)*('24-H'!$N$46:$S$66))+SOMMEPROD(('25-I'!$L$46:$L$66=$A68)*('25-I'!$N$45:$S$45=Q$59)*('25-I'!$N$44:$S$44=Q$58)*('25-I'!$N$46:$S$66))+SOMMEPROD(('26-J'!$L$46:$L$66=$A68)*('26-J'!$N$45:$S$45=Q$59)*('26-J'!$N$44:$S$44=Q$58)*('26-J'!$N$46:$S$66))+SOMMEPROD(('27-K'!$L$46:$L$66=$A68)*('27-K'!$N$45:$S$45=Q$59)*('27-K'!$N$44:$S$44=Q$58)*('27-K'!$N$46:$S$66))+SOMMEPROD(('28-L'!$L$46:$L$66=$A68)*('28-L'!$N$45:$S$45=Q$59)*('28-L'!$N$44:$S$44=Q$58)*('28-L'!$N$46:$S$66))</f>
        <v>#NAME?</v>
      </c>
      <c r="R68" s="19" t="e">
        <f ca="1">SOMMEPROD(('19-C'!$L$46:$L$66=$A68)*('19-C'!$N$45:$S$45=R$59)*('19-C'!$N$44:$S$44=R$58)*('19-C'!$N$46:$S$66))+SOMMEPROD(('20-D'!$L$46:$L$66=$A68)*('20-D'!$N$45:$S$45=R$59)*('20-D'!$N$44:$S$44=R$58)*('20-D'!$N$46:$S$66))+SOMMEPROD(('21-E'!$L$46:$L$66=$A68)*('21-E'!$N$45:$S$45=R$59)*('21-E'!$N$44:$S$44=R$58)*('21-E'!$N$46:$S$66))+SOMMEPROD(('22-F'!$L$46:$L$66=$A68)*('22-F'!$N$45:$S$45=R$59)*('22-F'!$N$44:$S$44=R$58)*('22-F'!$N$46:$S$66))+SOMMEPROD(('23-G'!$L$46:$L$66=$A68)*('23-G'!$N$45:$S$45=R$59)*('23-G'!$N$44:$S$44=R$58)*('23-G'!$N$46:$S$66))+SOMMEPROD(('24-H'!$L$46:$L$66=$A68)*('24-H'!$N$45:$S$45=R$59)*('24-H'!$N$44:$S$44=R$58)*('24-H'!$N$46:$S$66))+SOMMEPROD(('25-I'!$L$46:$L$66=$A68)*('25-I'!$N$45:$S$45=R$59)*('25-I'!$N$44:$S$44=R$58)*('25-I'!$N$46:$S$66))+SOMMEPROD(('26-J'!$L$46:$L$66=$A68)*('26-J'!$N$45:$S$45=R$59)*('26-J'!$N$44:$S$44=R$58)*('26-J'!$N$46:$S$66))+SOMMEPROD(('27-K'!$L$46:$L$66=$A68)*('27-K'!$N$45:$S$45=R$59)*('27-K'!$N$44:$S$44=R$58)*('27-K'!$N$46:$S$66))+SOMMEPROD(('28-L'!$L$46:$L$66=$A68)*('28-L'!$N$45:$S$45=R$59)*('28-L'!$N$44:$S$44=R$58)*('28-L'!$N$46:$S$66))</f>
        <v>#NAME?</v>
      </c>
      <c r="S68" s="19" t="e">
        <f ca="1">SOMMEPROD(('19-C'!$L$46:$L$66=$A68)*('19-C'!$N$45:$S$45=S$59)*('19-C'!$N$44:$S$44=S$58)*('19-C'!$N$46:$S$66))+SOMMEPROD(('20-D'!$L$46:$L$66=$A68)*('20-D'!$N$45:$S$45=S$59)*('20-D'!$N$44:$S$44=S$58)*('20-D'!$N$46:$S$66))+SOMMEPROD(('21-E'!$L$46:$L$66=$A68)*('21-E'!$N$45:$S$45=S$59)*('21-E'!$N$44:$S$44=S$58)*('21-E'!$N$46:$S$66))+SOMMEPROD(('22-F'!$L$46:$L$66=$A68)*('22-F'!$N$45:$S$45=S$59)*('22-F'!$N$44:$S$44=S$58)*('22-F'!$N$46:$S$66))+SOMMEPROD(('23-G'!$L$46:$L$66=$A68)*('23-G'!$N$45:$S$45=S$59)*('23-G'!$N$44:$S$44=S$58)*('23-G'!$N$46:$S$66))+SOMMEPROD(('24-H'!$L$46:$L$66=$A68)*('24-H'!$N$45:$S$45=S$59)*('24-H'!$N$44:$S$44=S$58)*('24-H'!$N$46:$S$66))+SOMMEPROD(('25-I'!$L$46:$L$66=$A68)*('25-I'!$N$45:$S$45=S$59)*('25-I'!$N$44:$S$44=S$58)*('25-I'!$N$46:$S$66))+SOMMEPROD(('26-J'!$L$46:$L$66=$A68)*('26-J'!$N$45:$S$45=S$59)*('26-J'!$N$44:$S$44=S$58)*('26-J'!$N$46:$S$66))+SOMMEPROD(('27-K'!$L$46:$L$66=$A68)*('27-K'!$N$45:$S$45=S$59)*('27-K'!$N$44:$S$44=S$58)*('27-K'!$N$46:$S$66))+SOMMEPROD(('28-L'!$L$46:$L$66=$A68)*('28-L'!$N$45:$S$45=S$59)*('28-L'!$N$44:$S$44=S$58)*('28-L'!$N$46:$S$66))</f>
        <v>#NAME?</v>
      </c>
      <c r="T68" s="19">
        <f>SOMMEPROD(('19-C'!$L$46:$L$66=$A68)*('19-C'!$N$45:$S$45=T$59)*('19-C'!$N$44:$S$44=T$58)*('19-C'!$N$46:$S$66))+SOMMEPROD(('20-D'!$L$46:$L$66=$A68)*('20-D'!$N$45:$S$45=T$59)*('20-D'!$N$44:$S$44=T$58)*('20-D'!$N$46:$S$66))+SOMMEPROD(('21-E'!$L$46:$L$66=$A68)*('21-E'!$N$45:$S$45=T$59)*('21-E'!$N$44:$S$44=T$58)*('21-E'!$N$46:$S$66))+SOMMEPROD(('22-F'!$L$46:$L$66=$A68)*('22-F'!$N$45:$S$45=T$59)*('22-F'!$N$44:$S$44=T$58)*('22-F'!$N$46:$S$66))+SOMMEPROD(('23-G'!$L$46:$L$66=$A68)*('23-G'!$N$45:$S$45=T$59)*('23-G'!$N$44:$S$44=T$58)*('23-G'!$N$46:$S$66))+SOMMEPROD(('24-H'!$L$46:$L$66=$A68)*('24-H'!$N$45:$S$45=T$59)*('24-H'!$N$44:$S$44=T$58)*('24-H'!$N$46:$S$66))+SOMMEPROD(('25-I'!$L$46:$L$66=$A68)*('25-I'!$N$45:$S$45=T$59)*('25-I'!$N$44:$S$44=T$58)*('25-I'!$N$46:$S$66))+SOMMEPROD(('26-J'!$L$46:$L$66=$A68)*('26-J'!$N$45:$S$45=T$59)*('26-J'!$N$44:$S$44=T$58)*('26-J'!$N$46:$S$66))+SOMMEPROD(('27-K'!$L$46:$L$66=$A68)*('27-K'!$N$45:$S$45=T$59)*('27-K'!$N$44:$S$44=T$58)*('27-K'!$N$46:$S$66))+SOMMEPROD(('28-L'!$L$46:$L$66=$A68)*('28-L'!$N$45:$S$45=T$59)*('28-L'!$N$44:$S$44=T$58)*('28-L'!$N$46:$S$66))</f>
        <v>90408</v>
      </c>
      <c r="U68" s="19">
        <f>SOMMEPROD(('19-C'!$L$46:$L$66=$A68)*('19-C'!$N$45:$S$45=U$59)*('19-C'!$N$44:$S$44=U$58)*('19-C'!$N$46:$S$66))+SOMMEPROD(('20-D'!$L$46:$L$66=$A68)*('20-D'!$N$45:$S$45=U$59)*('20-D'!$N$44:$S$44=U$58)*('20-D'!$N$46:$S$66))+SOMMEPROD(('21-E'!$L$46:$L$66=$A68)*('21-E'!$N$45:$S$45=U$59)*('21-E'!$N$44:$S$44=U$58)*('21-E'!$N$46:$S$66))+SOMMEPROD(('22-F'!$L$46:$L$66=$A68)*('22-F'!$N$45:$S$45=U$59)*('22-F'!$N$44:$S$44=U$58)*('22-F'!$N$46:$S$66))+SOMMEPROD(('23-G'!$L$46:$L$66=$A68)*('23-G'!$N$45:$S$45=U$59)*('23-G'!$N$44:$S$44=U$58)*('23-G'!$N$46:$S$66))+SOMMEPROD(('24-H'!$L$46:$L$66=$A68)*('24-H'!$N$45:$S$45=U$59)*('24-H'!$N$44:$S$44=U$58)*('24-H'!$N$46:$S$66))+SOMMEPROD(('25-I'!$L$46:$L$66=$A68)*('25-I'!$N$45:$S$45=U$59)*('25-I'!$N$44:$S$44=U$58)*('25-I'!$N$46:$S$66))+SOMMEPROD(('26-J'!$L$46:$L$66=$A68)*('26-J'!$N$45:$S$45=U$59)*('26-J'!$N$44:$S$44=U$58)*('26-J'!$N$46:$S$66))+SOMMEPROD(('27-K'!$L$46:$L$66=$A68)*('27-K'!$N$45:$S$45=U$59)*('27-K'!$N$44:$S$44=U$58)*('27-K'!$N$46:$S$66))+SOMMEPROD(('28-L'!$L$46:$L$66=$A68)*('28-L'!$N$45:$S$45=U$59)*('28-L'!$N$44:$S$44=U$58)*('28-L'!$N$46:$S$66))</f>
        <v>4952</v>
      </c>
      <c r="V68" s="19">
        <f>SOMMEPROD(('19-C'!$L$46:$L$66=$A68)*('19-C'!$N$45:$S$45=V$59)*('19-C'!$N$44:$S$44=V$58)*('19-C'!$N$46:$S$66))+SOMMEPROD(('20-D'!$L$46:$L$66=$A68)*('20-D'!$N$45:$S$45=V$59)*('20-D'!$N$44:$S$44=V$58)*('20-D'!$N$46:$S$66))+SOMMEPROD(('21-E'!$L$46:$L$66=$A68)*('21-E'!$N$45:$S$45=V$59)*('21-E'!$N$44:$S$44=V$58)*('21-E'!$N$46:$S$66))+SOMMEPROD(('22-F'!$L$46:$L$66=$A68)*('22-F'!$N$45:$S$45=V$59)*('22-F'!$N$44:$S$44=V$58)*('22-F'!$N$46:$S$66))+SOMMEPROD(('23-G'!$L$46:$L$66=$A68)*('23-G'!$N$45:$S$45=V$59)*('23-G'!$N$44:$S$44=V$58)*('23-G'!$N$46:$S$66))+SOMMEPROD(('24-H'!$L$46:$L$66=$A68)*('24-H'!$N$45:$S$45=V$59)*('24-H'!$N$44:$S$44=V$58)*('24-H'!$N$46:$S$66))+SOMMEPROD(('25-I'!$L$46:$L$66=$A68)*('25-I'!$N$45:$S$45=V$59)*('25-I'!$N$44:$S$44=V$58)*('25-I'!$N$46:$S$66))+SOMMEPROD(('26-J'!$L$46:$L$66=$A68)*('26-J'!$N$45:$S$45=V$59)*('26-J'!$N$44:$S$44=V$58)*('26-J'!$N$46:$S$66))+SOMMEPROD(('27-K'!$L$46:$L$66=$A68)*('27-K'!$N$45:$S$45=V$59)*('27-K'!$N$44:$S$44=V$58)*('27-K'!$N$46:$S$66))+SOMMEPROD(('28-L'!$L$46:$L$66=$A68)*('28-L'!$N$45:$S$45=V$59)*('28-L'!$N$44:$S$44=V$58)*('28-L'!$N$46:$S$66))</f>
        <v>35792</v>
      </c>
      <c r="W68" s="19">
        <f>SOMMEPROD(('19-C'!$L$46:$L$66=$A68)*('19-C'!$N$45:$S$45=W$59)*('19-C'!$N$44:$S$44=W$58)*('19-C'!$N$46:$S$66))+SOMMEPROD(('20-D'!$L$46:$L$66=$A68)*('20-D'!$N$45:$S$45=W$59)*('20-D'!$N$44:$S$44=W$58)*('20-D'!$N$46:$S$66))+SOMMEPROD(('21-E'!$L$46:$L$66=$A68)*('21-E'!$N$45:$S$45=W$59)*('21-E'!$N$44:$S$44=W$58)*('21-E'!$N$46:$S$66))+SOMMEPROD(('22-F'!$L$46:$L$66=$A68)*('22-F'!$N$45:$S$45=W$59)*('22-F'!$N$44:$S$44=W$58)*('22-F'!$N$46:$S$66))+SOMMEPROD(('23-G'!$L$46:$L$66=$A68)*('23-G'!$N$45:$S$45=W$59)*('23-G'!$N$44:$S$44=W$58)*('23-G'!$N$46:$S$66))+SOMMEPROD(('24-H'!$L$46:$L$66=$A68)*('24-H'!$N$45:$S$45=W$59)*('24-H'!$N$44:$S$44=W$58)*('24-H'!$N$46:$S$66))+SOMMEPROD(('25-I'!$L$46:$L$66=$A68)*('25-I'!$N$45:$S$45=W$59)*('25-I'!$N$44:$S$44=W$58)*('25-I'!$N$46:$S$66))+SOMMEPROD(('26-J'!$L$46:$L$66=$A68)*('26-J'!$N$45:$S$45=W$59)*('26-J'!$N$44:$S$44=W$58)*('26-J'!$N$46:$S$66))+SOMMEPROD(('27-K'!$L$46:$L$66=$A68)*('27-K'!$N$45:$S$45=W$59)*('27-K'!$N$44:$S$44=W$58)*('27-K'!$N$46:$S$66))+SOMMEPROD(('28-L'!$L$46:$L$66=$A68)*('28-L'!$N$45:$S$45=W$59)*('28-L'!$N$44:$S$44=W$58)*('28-L'!$N$46:$S$66))</f>
        <v>18000</v>
      </c>
      <c r="X68" s="19">
        <f>SOMMEPROD(('19-C'!$L$46:$L$66=$A68)*('19-C'!$N$45:$S$45=X$59)*('19-C'!$N$44:$S$44=X$58)*('19-C'!$N$46:$S$66))+SOMMEPROD(('20-D'!$L$46:$L$66=$A68)*('20-D'!$N$45:$S$45=X$59)*('20-D'!$N$44:$S$44=X$58)*('20-D'!$N$46:$S$66))+SOMMEPROD(('21-E'!$L$46:$L$66=$A68)*('21-E'!$N$45:$S$45=X$59)*('21-E'!$N$44:$S$44=X$58)*('21-E'!$N$46:$S$66))+SOMMEPROD(('22-F'!$L$46:$L$66=$A68)*('22-F'!$N$45:$S$45=X$59)*('22-F'!$N$44:$S$44=X$58)*('22-F'!$N$46:$S$66))+SOMMEPROD(('23-G'!$L$46:$L$66=$A68)*('23-G'!$N$45:$S$45=X$59)*('23-G'!$N$44:$S$44=X$58)*('23-G'!$N$46:$S$66))+SOMMEPROD(('24-H'!$L$46:$L$66=$A68)*('24-H'!$N$45:$S$45=X$59)*('24-H'!$N$44:$S$44=X$58)*('24-H'!$N$46:$S$66))+SOMMEPROD(('25-I'!$L$46:$L$66=$A68)*('25-I'!$N$45:$S$45=X$59)*('25-I'!$N$44:$S$44=X$58)*('25-I'!$N$46:$S$66))+SOMMEPROD(('26-J'!$L$46:$L$66=$A68)*('26-J'!$N$45:$S$45=X$59)*('26-J'!$N$44:$S$44=X$58)*('26-J'!$N$46:$S$66))+SOMMEPROD(('27-K'!$L$46:$L$66=$A68)*('27-K'!$N$45:$S$45=X$59)*('27-K'!$N$44:$S$44=X$58)*('27-K'!$N$46:$S$66))+SOMMEPROD(('28-L'!$L$46:$L$66=$A68)*('28-L'!$N$45:$S$45=X$59)*('28-L'!$N$44:$S$44=X$58)*('28-L'!$N$46:$S$66))</f>
        <v>0</v>
      </c>
      <c r="Y68" s="135" t="e">
        <f t="shared" ca="1" si="25"/>
        <v>#NAME?</v>
      </c>
      <c r="AA68" s="126">
        <f t="shared" si="26"/>
        <v>2028</v>
      </c>
      <c r="AB68" s="19">
        <f t="shared" si="27"/>
        <v>0</v>
      </c>
      <c r="AC68" s="132">
        <f t="shared" si="27"/>
        <v>0</v>
      </c>
      <c r="AD68" s="132">
        <f t="shared" si="27"/>
        <v>0</v>
      </c>
      <c r="AE68" s="132">
        <f t="shared" si="27"/>
        <v>0</v>
      </c>
      <c r="AF68" s="132">
        <f t="shared" si="27"/>
        <v>740</v>
      </c>
      <c r="AG68" s="132">
        <f t="shared" si="27"/>
        <v>1116</v>
      </c>
      <c r="AH68" s="132">
        <f t="shared" si="27"/>
        <v>18000</v>
      </c>
      <c r="AI68" s="132">
        <f t="shared" si="27"/>
        <v>5008</v>
      </c>
      <c r="AJ68" s="132">
        <f t="shared" si="27"/>
        <v>3248</v>
      </c>
      <c r="AK68" s="132">
        <f t="shared" si="27"/>
        <v>4204</v>
      </c>
      <c r="AL68" s="132">
        <f t="shared" si="28"/>
        <v>23096</v>
      </c>
      <c r="AM68" s="19">
        <f t="shared" si="28"/>
        <v>5316</v>
      </c>
      <c r="AN68" s="19">
        <f t="shared" si="28"/>
        <v>7228</v>
      </c>
      <c r="AO68" s="19">
        <f t="shared" si="28"/>
        <v>4476</v>
      </c>
      <c r="AP68" s="19">
        <f t="shared" si="28"/>
        <v>21324</v>
      </c>
      <c r="AQ68" s="19">
        <f t="shared" si="28"/>
        <v>131152</v>
      </c>
      <c r="AR68" s="19">
        <f t="shared" si="28"/>
        <v>0</v>
      </c>
      <c r="AS68" s="135">
        <f t="shared" si="29"/>
        <v>224908</v>
      </c>
    </row>
    <row r="69" spans="1:45" s="128" customFormat="1" ht="15" customHeight="1" x14ac:dyDescent="0.25">
      <c r="A69" s="126">
        <f t="shared" si="30"/>
        <v>2029</v>
      </c>
      <c r="B69" s="19">
        <f>SOMMEPROD(('19-C'!$L$46:$L$66=$A69)*('19-C'!$N$45:$S$45=B$59)*('19-C'!$N$44:$S$44=B$58)*('19-C'!$N$46:$S$66))+SOMMEPROD(('20-D'!$L$46:$L$66=$A69)*('20-D'!$N$45:$S$45=B$59)*('20-D'!$N$44:$S$44=B$58)*('20-D'!$N$46:$S$66))+SOMMEPROD(('21-E'!$L$46:$L$66=$A69)*('21-E'!$N$45:$S$45=B$59)*('21-E'!$N$44:$S$44=B$58)*('21-E'!$N$46:$S$66))+SOMMEPROD(('22-F'!$L$46:$L$66=$A69)*('22-F'!$N$45:$S$45=B$59)*('22-F'!$N$44:$S$44=B$58)*('22-F'!$N$46:$S$66))+SOMMEPROD(('23-G'!$L$46:$L$66=$A69)*('23-G'!$N$45:$S$45=B$59)*('23-G'!$N$44:$S$44=B$58)*('23-G'!$N$46:$S$66))+SOMMEPROD(('24-H'!$L$46:$L$66=$A69)*('24-H'!$N$45:$S$45=B$59)*('24-H'!$N$44:$S$44=B$58)*('24-H'!$N$46:$S$66))+SOMMEPROD(('25-I'!$L$46:$L$66=$A69)*('25-I'!$N$45:$S$45=B$59)*('25-I'!$N$44:$S$44=B$58)*('25-I'!$N$46:$S$66))+SOMMEPROD(('26-J'!$L$46:$L$66=$A69)*('26-J'!$N$45:$S$45=B$59)*('26-J'!$N$44:$S$44=B$58)*('26-J'!$N$46:$S$66))+SOMMEPROD(('27-K'!$L$46:$L$66=$A69)*('27-K'!$N$45:$S$45=B$59)*('27-K'!$N$44:$S$44=B$58)*('27-K'!$N$46:$S$66))+SOMMEPROD(('28-L'!$L$46:$L$66=$A69)*('28-L'!$N$45:$S$45=B$59)*('28-L'!$N$44:$S$44=B$58)*('28-L'!$N$46:$S$66))</f>
        <v>0</v>
      </c>
      <c r="C69" s="19">
        <f>SOMMEPROD(('19-C'!$L$46:$L$66=$A69)*('19-C'!$N$45:$S$45=C$59)*('19-C'!$N$44:$S$44=C$58)*('19-C'!$N$46:$S$66))+SOMMEPROD(('20-D'!$L$46:$L$66=$A69)*('20-D'!$N$45:$S$45=C$59)*('20-D'!$N$44:$S$44=C$58)*('20-D'!$N$46:$S$66))+SOMMEPROD(('21-E'!$L$46:$L$66=$A69)*('21-E'!$N$45:$S$45=C$59)*('21-E'!$N$44:$S$44=C$58)*('21-E'!$N$46:$S$66))+SOMMEPROD(('22-F'!$L$46:$L$66=$A69)*('22-F'!$N$45:$S$45=C$59)*('22-F'!$N$44:$S$44=C$58)*('22-F'!$N$46:$S$66))+SOMMEPROD(('23-G'!$L$46:$L$66=$A69)*('23-G'!$N$45:$S$45=C$59)*('23-G'!$N$44:$S$44=C$58)*('23-G'!$N$46:$S$66))+SOMMEPROD(('24-H'!$L$46:$L$66=$A69)*('24-H'!$N$45:$S$45=C$59)*('24-H'!$N$44:$S$44=C$58)*('24-H'!$N$46:$S$66))+SOMMEPROD(('25-I'!$L$46:$L$66=$A69)*('25-I'!$N$45:$S$45=C$59)*('25-I'!$N$44:$S$44=C$58)*('25-I'!$N$46:$S$66))+SOMMEPROD(('26-J'!$L$46:$L$66=$A69)*('26-J'!$N$45:$S$45=C$59)*('26-J'!$N$44:$S$44=C$58)*('26-J'!$N$46:$S$66))+SOMMEPROD(('27-K'!$L$46:$L$66=$A69)*('27-K'!$N$45:$S$45=C$59)*('27-K'!$N$44:$S$44=C$58)*('27-K'!$N$46:$S$66))+SOMMEPROD(('28-L'!$L$46:$L$66=$A69)*('28-L'!$N$45:$S$45=C$59)*('28-L'!$N$44:$S$44=C$58)*('28-L'!$N$46:$S$66))</f>
        <v>0</v>
      </c>
      <c r="D69" s="19">
        <f>SOMMEPROD(('19-C'!$L$46:$L$66=$A69)*('19-C'!$N$45:$S$45=D$59)*('19-C'!$N$44:$S$44=D$58)*('19-C'!$N$46:$S$66))+SOMMEPROD(('20-D'!$L$46:$L$66=$A69)*('20-D'!$N$45:$S$45=D$59)*('20-D'!$N$44:$S$44=D$58)*('20-D'!$N$46:$S$66))+SOMMEPROD(('21-E'!$L$46:$L$66=$A69)*('21-E'!$N$45:$S$45=D$59)*('21-E'!$N$44:$S$44=D$58)*('21-E'!$N$46:$S$66))+SOMMEPROD(('22-F'!$L$46:$L$66=$A69)*('22-F'!$N$45:$S$45=D$59)*('22-F'!$N$44:$S$44=D$58)*('22-F'!$N$46:$S$66))+SOMMEPROD(('23-G'!$L$46:$L$66=$A69)*('23-G'!$N$45:$S$45=D$59)*('23-G'!$N$44:$S$44=D$58)*('23-G'!$N$46:$S$66))+SOMMEPROD(('24-H'!$L$46:$L$66=$A69)*('24-H'!$N$45:$S$45=D$59)*('24-H'!$N$44:$S$44=D$58)*('24-H'!$N$46:$S$66))+SOMMEPROD(('25-I'!$L$46:$L$66=$A69)*('25-I'!$N$45:$S$45=D$59)*('25-I'!$N$44:$S$44=D$58)*('25-I'!$N$46:$S$66))+SOMMEPROD(('26-J'!$L$46:$L$66=$A69)*('26-J'!$N$45:$S$45=D$59)*('26-J'!$N$44:$S$44=D$58)*('26-J'!$N$46:$S$66))+SOMMEPROD(('27-K'!$L$46:$L$66=$A69)*('27-K'!$N$45:$S$45=D$59)*('27-K'!$N$44:$S$44=D$58)*('27-K'!$N$46:$S$66))+SOMMEPROD(('28-L'!$L$46:$L$66=$A69)*('28-L'!$N$45:$S$45=D$59)*('28-L'!$N$44:$S$44=D$58)*('28-L'!$N$46:$S$66))</f>
        <v>752</v>
      </c>
      <c r="E69" s="19">
        <f>SOMMEPROD(('19-C'!$L$46:$L$66=$A69)*('19-C'!$N$45:$S$45=E$59)*('19-C'!$N$44:$S$44=E$58)*('19-C'!$N$46:$S$66))+SOMMEPROD(('20-D'!$L$46:$L$66=$A69)*('20-D'!$N$45:$S$45=E$59)*('20-D'!$N$44:$S$44=E$58)*('20-D'!$N$46:$S$66))+SOMMEPROD(('21-E'!$L$46:$L$66=$A69)*('21-E'!$N$45:$S$45=E$59)*('21-E'!$N$44:$S$44=E$58)*('21-E'!$N$46:$S$66))+SOMMEPROD(('22-F'!$L$46:$L$66=$A69)*('22-F'!$N$45:$S$45=E$59)*('22-F'!$N$44:$S$44=E$58)*('22-F'!$N$46:$S$66))+SOMMEPROD(('23-G'!$L$46:$L$66=$A69)*('23-G'!$N$45:$S$45=E$59)*('23-G'!$N$44:$S$44=E$58)*('23-G'!$N$46:$S$66))+SOMMEPROD(('24-H'!$L$46:$L$66=$A69)*('24-H'!$N$45:$S$45=E$59)*('24-H'!$N$44:$S$44=E$58)*('24-H'!$N$46:$S$66))+SOMMEPROD(('25-I'!$L$46:$L$66=$A69)*('25-I'!$N$45:$S$45=E$59)*('25-I'!$N$44:$S$44=E$58)*('25-I'!$N$46:$S$66))+SOMMEPROD(('26-J'!$L$46:$L$66=$A69)*('26-J'!$N$45:$S$45=E$59)*('26-J'!$N$44:$S$44=E$58)*('26-J'!$N$46:$S$66))+SOMMEPROD(('27-K'!$L$46:$L$66=$A69)*('27-K'!$N$45:$S$45=E$59)*('27-K'!$N$44:$S$44=E$58)*('27-K'!$N$46:$S$66))+SOMMEPROD(('28-L'!$L$46:$L$66=$A69)*('28-L'!$N$45:$S$45=E$59)*('28-L'!$N$44:$S$44=E$58)*('28-L'!$N$46:$S$66))</f>
        <v>2560</v>
      </c>
      <c r="F69" s="19">
        <f>SOMMEPROD(('19-C'!$L$46:$L$66=$A69)*('19-C'!$N$45:$S$45=F$59)*('19-C'!$N$44:$S$44=F$58)*('19-C'!$N$46:$S$66))+SOMMEPROD(('20-D'!$L$46:$L$66=$A69)*('20-D'!$N$45:$S$45=F$59)*('20-D'!$N$44:$S$44=F$58)*('20-D'!$N$46:$S$66))+SOMMEPROD(('21-E'!$L$46:$L$66=$A69)*('21-E'!$N$45:$S$45=F$59)*('21-E'!$N$44:$S$44=F$58)*('21-E'!$N$46:$S$66))+SOMMEPROD(('22-F'!$L$46:$L$66=$A69)*('22-F'!$N$45:$S$45=F$59)*('22-F'!$N$44:$S$44=F$58)*('22-F'!$N$46:$S$66))+SOMMEPROD(('23-G'!$L$46:$L$66=$A69)*('23-G'!$N$45:$S$45=F$59)*('23-G'!$N$44:$S$44=F$58)*('23-G'!$N$46:$S$66))+SOMMEPROD(('24-H'!$L$46:$L$66=$A69)*('24-H'!$N$45:$S$45=F$59)*('24-H'!$N$44:$S$44=F$58)*('24-H'!$N$46:$S$66))+SOMMEPROD(('25-I'!$L$46:$L$66=$A69)*('25-I'!$N$45:$S$45=F$59)*('25-I'!$N$44:$S$44=F$58)*('25-I'!$N$46:$S$66))+SOMMEPROD(('26-J'!$L$46:$L$66=$A69)*('26-J'!$N$45:$S$45=F$59)*('26-J'!$N$44:$S$44=F$58)*('26-J'!$N$46:$S$66))+SOMMEPROD(('27-K'!$L$46:$L$66=$A69)*('27-K'!$N$45:$S$45=F$59)*('27-K'!$N$44:$S$44=F$58)*('27-K'!$N$46:$S$66))+SOMMEPROD(('28-L'!$L$46:$L$66=$A69)*('28-L'!$N$45:$S$45=F$59)*('28-L'!$N$44:$S$44=F$58)*('28-L'!$N$46:$S$66))</f>
        <v>0</v>
      </c>
      <c r="G69" s="19">
        <f>SOMMEPROD(('19-C'!$L$46:$L$66=$A69)*('19-C'!$N$45:$S$45=G$59)*('19-C'!$N$44:$S$44=G$58)*('19-C'!$N$46:$S$66))+SOMMEPROD(('20-D'!$L$46:$L$66=$A69)*('20-D'!$N$45:$S$45=G$59)*('20-D'!$N$44:$S$44=G$58)*('20-D'!$N$46:$S$66))+SOMMEPROD(('21-E'!$L$46:$L$66=$A69)*('21-E'!$N$45:$S$45=G$59)*('21-E'!$N$44:$S$44=G$58)*('21-E'!$N$46:$S$66))+SOMMEPROD(('22-F'!$L$46:$L$66=$A69)*('22-F'!$N$45:$S$45=G$59)*('22-F'!$N$44:$S$44=G$58)*('22-F'!$N$46:$S$66))+SOMMEPROD(('23-G'!$L$46:$L$66=$A69)*('23-G'!$N$45:$S$45=G$59)*('23-G'!$N$44:$S$44=G$58)*('23-G'!$N$46:$S$66))+SOMMEPROD(('24-H'!$L$46:$L$66=$A69)*('24-H'!$N$45:$S$45=G$59)*('24-H'!$N$44:$S$44=G$58)*('24-H'!$N$46:$S$66))+SOMMEPROD(('25-I'!$L$46:$L$66=$A69)*('25-I'!$N$45:$S$45=G$59)*('25-I'!$N$44:$S$44=G$58)*('25-I'!$N$46:$S$66))+SOMMEPROD(('26-J'!$L$46:$L$66=$A69)*('26-J'!$N$45:$S$45=G$59)*('26-J'!$N$44:$S$44=G$58)*('26-J'!$N$46:$S$66))+SOMMEPROD(('27-K'!$L$46:$L$66=$A69)*('27-K'!$N$45:$S$45=G$59)*('27-K'!$N$44:$S$44=G$58)*('27-K'!$N$46:$S$66))+SOMMEPROD(('28-L'!$L$46:$L$66=$A69)*('28-L'!$N$45:$S$45=G$59)*('28-L'!$N$44:$S$44=G$58)*('28-L'!$N$46:$S$66))</f>
        <v>376</v>
      </c>
      <c r="H69" s="19">
        <f>SOMMEPROD(('19-C'!$L$46:$L$66=$A69)*('19-C'!$N$45:$S$45=H$59)*('19-C'!$N$44:$S$44=H$58)*('19-C'!$N$46:$S$66))+SOMMEPROD(('20-D'!$L$46:$L$66=$A69)*('20-D'!$N$45:$S$45=H$59)*('20-D'!$N$44:$S$44=H$58)*('20-D'!$N$46:$S$66))+SOMMEPROD(('21-E'!$L$46:$L$66=$A69)*('21-E'!$N$45:$S$45=H$59)*('21-E'!$N$44:$S$44=H$58)*('21-E'!$N$46:$S$66))+SOMMEPROD(('22-F'!$L$46:$L$66=$A69)*('22-F'!$N$45:$S$45=H$59)*('22-F'!$N$44:$S$44=H$58)*('22-F'!$N$46:$S$66))+SOMMEPROD(('23-G'!$L$46:$L$66=$A69)*('23-G'!$N$45:$S$45=H$59)*('23-G'!$N$44:$S$44=H$58)*('23-G'!$N$46:$S$66))+SOMMEPROD(('24-H'!$L$46:$L$66=$A69)*('24-H'!$N$45:$S$45=H$59)*('24-H'!$N$44:$S$44=H$58)*('24-H'!$N$46:$S$66))+SOMMEPROD(('25-I'!$L$46:$L$66=$A69)*('25-I'!$N$45:$S$45=H$59)*('25-I'!$N$44:$S$44=H$58)*('25-I'!$N$46:$S$66))+SOMMEPROD(('26-J'!$L$46:$L$66=$A69)*('26-J'!$N$45:$S$45=H$59)*('26-J'!$N$44:$S$44=H$58)*('26-J'!$N$46:$S$66))+SOMMEPROD(('27-K'!$L$46:$L$66=$A69)*('27-K'!$N$45:$S$45=H$59)*('27-K'!$N$44:$S$44=H$58)*('27-K'!$N$46:$S$66))+SOMMEPROD(('28-L'!$L$46:$L$66=$A69)*('28-L'!$N$45:$S$45=H$59)*('28-L'!$N$44:$S$44=H$58)*('28-L'!$N$46:$S$66))</f>
        <v>0</v>
      </c>
      <c r="I69" s="19">
        <f>SOMMEPROD(('19-C'!$L$46:$L$66=$A69)*('19-C'!$N$45:$S$45=I$59)*('19-C'!$N$44:$S$44=I$58)*('19-C'!$N$46:$S$66))+SOMMEPROD(('20-D'!$L$46:$L$66=$A69)*('20-D'!$N$45:$S$45=I$59)*('20-D'!$N$44:$S$44=I$58)*('20-D'!$N$46:$S$66))+SOMMEPROD(('21-E'!$L$46:$L$66=$A69)*('21-E'!$N$45:$S$45=I$59)*('21-E'!$N$44:$S$44=I$58)*('21-E'!$N$46:$S$66))+SOMMEPROD(('22-F'!$L$46:$L$66=$A69)*('22-F'!$N$45:$S$45=I$59)*('22-F'!$N$44:$S$44=I$58)*('22-F'!$N$46:$S$66))+SOMMEPROD(('23-G'!$L$46:$L$66=$A69)*('23-G'!$N$45:$S$45=I$59)*('23-G'!$N$44:$S$44=I$58)*('23-G'!$N$46:$S$66))+SOMMEPROD(('24-H'!$L$46:$L$66=$A69)*('24-H'!$N$45:$S$45=I$59)*('24-H'!$N$44:$S$44=I$58)*('24-H'!$N$46:$S$66))+SOMMEPROD(('25-I'!$L$46:$L$66=$A69)*('25-I'!$N$45:$S$45=I$59)*('25-I'!$N$44:$S$44=I$58)*('25-I'!$N$46:$S$66))+SOMMEPROD(('26-J'!$L$46:$L$66=$A69)*('26-J'!$N$45:$S$45=I$59)*('26-J'!$N$44:$S$44=I$58)*('26-J'!$N$46:$S$66))+SOMMEPROD(('27-K'!$L$46:$L$66=$A69)*('27-K'!$N$45:$S$45=I$59)*('27-K'!$N$44:$S$44=I$58)*('27-K'!$N$46:$S$66))+SOMMEPROD(('28-L'!$L$46:$L$66=$A69)*('28-L'!$N$45:$S$45=I$59)*('28-L'!$N$44:$S$44=I$58)*('28-L'!$N$46:$S$66))</f>
        <v>0</v>
      </c>
      <c r="J69" s="19">
        <f>SOMMEPROD(('19-C'!$L$46:$L$66=$A69)*('19-C'!$N$45:$S$45=J$59)*('19-C'!$N$44:$S$44=J$58)*('19-C'!$N$46:$S$66))+SOMMEPROD(('20-D'!$L$46:$L$66=$A69)*('20-D'!$N$45:$S$45=J$59)*('20-D'!$N$44:$S$44=J$58)*('20-D'!$N$46:$S$66))+SOMMEPROD(('21-E'!$L$46:$L$66=$A69)*('21-E'!$N$45:$S$45=J$59)*('21-E'!$N$44:$S$44=J$58)*('21-E'!$N$46:$S$66))+SOMMEPROD(('22-F'!$L$46:$L$66=$A69)*('22-F'!$N$45:$S$45=J$59)*('22-F'!$N$44:$S$44=J$58)*('22-F'!$N$46:$S$66))+SOMMEPROD(('23-G'!$L$46:$L$66=$A69)*('23-G'!$N$45:$S$45=J$59)*('23-G'!$N$44:$S$44=J$58)*('23-G'!$N$46:$S$66))+SOMMEPROD(('24-H'!$L$46:$L$66=$A69)*('24-H'!$N$45:$S$45=J$59)*('24-H'!$N$44:$S$44=J$58)*('24-H'!$N$46:$S$66))+SOMMEPROD(('25-I'!$L$46:$L$66=$A69)*('25-I'!$N$45:$S$45=J$59)*('25-I'!$N$44:$S$44=J$58)*('25-I'!$N$46:$S$66))+SOMMEPROD(('26-J'!$L$46:$L$66=$A69)*('26-J'!$N$45:$S$45=J$59)*('26-J'!$N$44:$S$44=J$58)*('26-J'!$N$46:$S$66))+SOMMEPROD(('27-K'!$L$46:$L$66=$A69)*('27-K'!$N$45:$S$45=J$59)*('27-K'!$N$44:$S$44=J$58)*('27-K'!$N$46:$S$66))+SOMMEPROD(('28-L'!$L$46:$L$66=$A69)*('28-L'!$N$45:$S$45=J$59)*('28-L'!$N$44:$S$44=J$58)*('28-L'!$N$46:$S$66))</f>
        <v>10600</v>
      </c>
      <c r="K69" s="19">
        <f>SOMMEPROD(('19-C'!$L$46:$L$66=$A69)*('19-C'!$N$45:$S$45=K$59)*('19-C'!$N$44:$S$44=K$58)*('19-C'!$N$46:$S$66))+SOMMEPROD(('20-D'!$L$46:$L$66=$A69)*('20-D'!$N$45:$S$45=K$59)*('20-D'!$N$44:$S$44=K$58)*('20-D'!$N$46:$S$66))+SOMMEPROD(('21-E'!$L$46:$L$66=$A69)*('21-E'!$N$45:$S$45=K$59)*('21-E'!$N$44:$S$44=K$58)*('21-E'!$N$46:$S$66))+SOMMEPROD(('22-F'!$L$46:$L$66=$A69)*('22-F'!$N$45:$S$45=K$59)*('22-F'!$N$44:$S$44=K$58)*('22-F'!$N$46:$S$66))+SOMMEPROD(('23-G'!$L$46:$L$66=$A69)*('23-G'!$N$45:$S$45=K$59)*('23-G'!$N$44:$S$44=K$58)*('23-G'!$N$46:$S$66))+SOMMEPROD(('24-H'!$L$46:$L$66=$A69)*('24-H'!$N$45:$S$45=K$59)*('24-H'!$N$44:$S$44=K$58)*('24-H'!$N$46:$S$66))+SOMMEPROD(('25-I'!$L$46:$L$66=$A69)*('25-I'!$N$45:$S$45=K$59)*('25-I'!$N$44:$S$44=K$58)*('25-I'!$N$46:$S$66))+SOMMEPROD(('26-J'!$L$46:$L$66=$A69)*('26-J'!$N$45:$S$45=K$59)*('26-J'!$N$44:$S$44=K$58)*('26-J'!$N$46:$S$66))+SOMMEPROD(('27-K'!$L$46:$L$66=$A69)*('27-K'!$N$45:$S$45=K$59)*('27-K'!$N$44:$S$44=K$58)*('27-K'!$N$46:$S$66))+SOMMEPROD(('28-L'!$L$46:$L$66=$A69)*('28-L'!$N$45:$S$45=K$59)*('28-L'!$N$44:$S$44=K$58)*('28-L'!$N$46:$S$66))</f>
        <v>6280</v>
      </c>
      <c r="L69" s="19">
        <f>SOMMEPROD(('19-C'!$L$46:$L$66=$A69)*('19-C'!$N$45:$S$45=L$59)*('19-C'!$N$44:$S$44=L$58)*('19-C'!$N$46:$S$66))+SOMMEPROD(('20-D'!$L$46:$L$66=$A69)*('20-D'!$N$45:$S$45=L$59)*('20-D'!$N$44:$S$44=L$58)*('20-D'!$N$46:$S$66))+SOMMEPROD(('21-E'!$L$46:$L$66=$A69)*('21-E'!$N$45:$S$45=L$59)*('21-E'!$N$44:$S$44=L$58)*('21-E'!$N$46:$S$66))+SOMMEPROD(('22-F'!$L$46:$L$66=$A69)*('22-F'!$N$45:$S$45=L$59)*('22-F'!$N$44:$S$44=L$58)*('22-F'!$N$46:$S$66))+SOMMEPROD(('23-G'!$L$46:$L$66=$A69)*('23-G'!$N$45:$S$45=L$59)*('23-G'!$N$44:$S$44=L$58)*('23-G'!$N$46:$S$66))+SOMMEPROD(('24-H'!$L$46:$L$66=$A69)*('24-H'!$N$45:$S$45=L$59)*('24-H'!$N$44:$S$44=L$58)*('24-H'!$N$46:$S$66))+SOMMEPROD(('25-I'!$L$46:$L$66=$A69)*('25-I'!$N$45:$S$45=L$59)*('25-I'!$N$44:$S$44=L$58)*('25-I'!$N$46:$S$66))+SOMMEPROD(('26-J'!$L$46:$L$66=$A69)*('26-J'!$N$45:$S$45=L$59)*('26-J'!$N$44:$S$44=L$58)*('26-J'!$N$46:$S$66))+SOMMEPROD(('27-K'!$L$46:$L$66=$A69)*('27-K'!$N$45:$S$45=L$59)*('27-K'!$N$44:$S$44=L$58)*('27-K'!$N$46:$S$66))+SOMMEPROD(('28-L'!$L$46:$L$66=$A69)*('28-L'!$N$45:$S$45=L$59)*('28-L'!$N$44:$S$44=L$58)*('28-L'!$N$46:$S$66))</f>
        <v>3612</v>
      </c>
      <c r="M69" s="19">
        <f>SOMMEPROD(('19-C'!$L$46:$L$66=$A69)*('19-C'!$N$45:$S$45=M$59)*('19-C'!$N$44:$S$44=M$58)*('19-C'!$N$46:$S$66))+SOMMEPROD(('20-D'!$L$46:$L$66=$A69)*('20-D'!$N$45:$S$45=M$59)*('20-D'!$N$44:$S$44=M$58)*('20-D'!$N$46:$S$66))+SOMMEPROD(('21-E'!$L$46:$L$66=$A69)*('21-E'!$N$45:$S$45=M$59)*('21-E'!$N$44:$S$44=M$58)*('21-E'!$N$46:$S$66))+SOMMEPROD(('22-F'!$L$46:$L$66=$A69)*('22-F'!$N$45:$S$45=M$59)*('22-F'!$N$44:$S$44=M$58)*('22-F'!$N$46:$S$66))+SOMMEPROD(('23-G'!$L$46:$L$66=$A69)*('23-G'!$N$45:$S$45=M$59)*('23-G'!$N$44:$S$44=M$58)*('23-G'!$N$46:$S$66))+SOMMEPROD(('24-H'!$L$46:$L$66=$A69)*('24-H'!$N$45:$S$45=M$59)*('24-H'!$N$44:$S$44=M$58)*('24-H'!$N$46:$S$66))+SOMMEPROD(('25-I'!$L$46:$L$66=$A69)*('25-I'!$N$45:$S$45=M$59)*('25-I'!$N$44:$S$44=M$58)*('25-I'!$N$46:$S$66))+SOMMEPROD(('26-J'!$L$46:$L$66=$A69)*('26-J'!$N$45:$S$45=M$59)*('26-J'!$N$44:$S$44=M$58)*('26-J'!$N$46:$S$66))+SOMMEPROD(('27-K'!$L$46:$L$66=$A69)*('27-K'!$N$45:$S$45=M$59)*('27-K'!$N$44:$S$44=M$58)*('27-K'!$N$46:$S$66))+SOMMEPROD(('28-L'!$L$46:$L$66=$A69)*('28-L'!$N$45:$S$45=M$59)*('28-L'!$N$44:$S$44=M$58)*('28-L'!$N$46:$S$66))</f>
        <v>4064</v>
      </c>
      <c r="N69" s="19" t="e">
        <f ca="1">SOMMEPROD(('19-C'!$L$46:$L$66=$A69)*('19-C'!$N$45:$S$45=N$59)*('19-C'!$N$44:$S$44=N$58)*('19-C'!$N$46:$S$66))+SOMMEPROD(('20-D'!$L$46:$L$66=$A69)*('20-D'!$N$45:$S$45=N$59)*('20-D'!$N$44:$S$44=N$58)*('20-D'!$N$46:$S$66))+SOMMEPROD(('21-E'!$L$46:$L$66=$A69)*('21-E'!$N$45:$S$45=N$59)*('21-E'!$N$44:$S$44=N$58)*('21-E'!$N$46:$S$66))+SOMMEPROD(('22-F'!$L$46:$L$66=$A69)*('22-F'!$N$45:$S$45=N$59)*('22-F'!$N$44:$S$44=N$58)*('22-F'!$N$46:$S$66))+SOMMEPROD(('23-G'!$L$46:$L$66=$A69)*('23-G'!$N$45:$S$45=N$59)*('23-G'!$N$44:$S$44=N$58)*('23-G'!$N$46:$S$66))+SOMMEPROD(('24-H'!$L$46:$L$66=$A69)*('24-H'!$N$45:$S$45=N$59)*('24-H'!$N$44:$S$44=N$58)*('24-H'!$N$46:$S$66))+SOMMEPROD(('25-I'!$L$46:$L$66=$A69)*('25-I'!$N$45:$S$45=N$59)*('25-I'!$N$44:$S$44=N$58)*('25-I'!$N$46:$S$66))+SOMMEPROD(('26-J'!$L$46:$L$66=$A69)*('26-J'!$N$45:$S$45=N$59)*('26-J'!$N$44:$S$44=N$58)*('26-J'!$N$46:$S$66))+SOMMEPROD(('27-K'!$L$46:$L$66=$A69)*('27-K'!$N$45:$S$45=N$59)*('27-K'!$N$44:$S$44=N$58)*('27-K'!$N$46:$S$66))+SOMMEPROD(('28-L'!$L$46:$L$66=$A69)*('28-L'!$N$45:$S$45=N$59)*('28-L'!$N$44:$S$44=N$58)*('28-L'!$N$46:$S$66))</f>
        <v>#NAME?</v>
      </c>
      <c r="O69" s="19" t="e">
        <f ca="1">SOMMEPROD(('19-C'!$L$46:$L$66=$A69)*('19-C'!$N$45:$S$45=O$59)*('19-C'!$N$44:$S$44=O$58)*('19-C'!$N$46:$S$66))+SOMMEPROD(('20-D'!$L$46:$L$66=$A69)*('20-D'!$N$45:$S$45=O$59)*('20-D'!$N$44:$S$44=O$58)*('20-D'!$N$46:$S$66))+SOMMEPROD(('21-E'!$L$46:$L$66=$A69)*('21-E'!$N$45:$S$45=O$59)*('21-E'!$N$44:$S$44=O$58)*('21-E'!$N$46:$S$66))+SOMMEPROD(('22-F'!$L$46:$L$66=$A69)*('22-F'!$N$45:$S$45=O$59)*('22-F'!$N$44:$S$44=O$58)*('22-F'!$N$46:$S$66))+SOMMEPROD(('23-G'!$L$46:$L$66=$A69)*('23-G'!$N$45:$S$45=O$59)*('23-G'!$N$44:$S$44=O$58)*('23-G'!$N$46:$S$66))+SOMMEPROD(('24-H'!$L$46:$L$66=$A69)*('24-H'!$N$45:$S$45=O$59)*('24-H'!$N$44:$S$44=O$58)*('24-H'!$N$46:$S$66))+SOMMEPROD(('25-I'!$L$46:$L$66=$A69)*('25-I'!$N$45:$S$45=O$59)*('25-I'!$N$44:$S$44=O$58)*('25-I'!$N$46:$S$66))+SOMMEPROD(('26-J'!$L$46:$L$66=$A69)*('26-J'!$N$45:$S$45=O$59)*('26-J'!$N$44:$S$44=O$58)*('26-J'!$N$46:$S$66))+SOMMEPROD(('27-K'!$L$46:$L$66=$A69)*('27-K'!$N$45:$S$45=O$59)*('27-K'!$N$44:$S$44=O$58)*('27-K'!$N$46:$S$66))+SOMMEPROD(('28-L'!$L$46:$L$66=$A69)*('28-L'!$N$45:$S$45=O$59)*('28-L'!$N$44:$S$44=O$58)*('28-L'!$N$46:$S$66))</f>
        <v>#NAME?</v>
      </c>
      <c r="P69" s="19" t="e">
        <f ca="1">SOMMEPROD(('19-C'!$L$46:$L$66=$A69)*('19-C'!$N$45:$S$45=P$59)*('19-C'!$N$44:$S$44=P$58)*('19-C'!$N$46:$S$66))+SOMMEPROD(('20-D'!$L$46:$L$66=$A69)*('20-D'!$N$45:$S$45=P$59)*('20-D'!$N$44:$S$44=P$58)*('20-D'!$N$46:$S$66))+SOMMEPROD(('21-E'!$L$46:$L$66=$A69)*('21-E'!$N$45:$S$45=P$59)*('21-E'!$N$44:$S$44=P$58)*('21-E'!$N$46:$S$66))+SOMMEPROD(('22-F'!$L$46:$L$66=$A69)*('22-F'!$N$45:$S$45=P$59)*('22-F'!$N$44:$S$44=P$58)*('22-F'!$N$46:$S$66))+SOMMEPROD(('23-G'!$L$46:$L$66=$A69)*('23-G'!$N$45:$S$45=P$59)*('23-G'!$N$44:$S$44=P$58)*('23-G'!$N$46:$S$66))+SOMMEPROD(('24-H'!$L$46:$L$66=$A69)*('24-H'!$N$45:$S$45=P$59)*('24-H'!$N$44:$S$44=P$58)*('24-H'!$N$46:$S$66))+SOMMEPROD(('25-I'!$L$46:$L$66=$A69)*('25-I'!$N$45:$S$45=P$59)*('25-I'!$N$44:$S$44=P$58)*('25-I'!$N$46:$S$66))+SOMMEPROD(('26-J'!$L$46:$L$66=$A69)*('26-J'!$N$45:$S$45=P$59)*('26-J'!$N$44:$S$44=P$58)*('26-J'!$N$46:$S$66))+SOMMEPROD(('27-K'!$L$46:$L$66=$A69)*('27-K'!$N$45:$S$45=P$59)*('27-K'!$N$44:$S$44=P$58)*('27-K'!$N$46:$S$66))+SOMMEPROD(('28-L'!$L$46:$L$66=$A69)*('28-L'!$N$45:$S$45=P$59)*('28-L'!$N$44:$S$44=P$58)*('28-L'!$N$46:$S$66))</f>
        <v>#NAME?</v>
      </c>
      <c r="Q69" s="19" t="e">
        <f ca="1">SOMMEPROD(('19-C'!$L$46:$L$66=$A69)*('19-C'!$N$45:$S$45=Q$59)*('19-C'!$N$44:$S$44=Q$58)*('19-C'!$N$46:$S$66))+SOMMEPROD(('20-D'!$L$46:$L$66=$A69)*('20-D'!$N$45:$S$45=Q$59)*('20-D'!$N$44:$S$44=Q$58)*('20-D'!$N$46:$S$66))+SOMMEPROD(('21-E'!$L$46:$L$66=$A69)*('21-E'!$N$45:$S$45=Q$59)*('21-E'!$N$44:$S$44=Q$58)*('21-E'!$N$46:$S$66))+SOMMEPROD(('22-F'!$L$46:$L$66=$A69)*('22-F'!$N$45:$S$45=Q$59)*('22-F'!$N$44:$S$44=Q$58)*('22-F'!$N$46:$S$66))+SOMMEPROD(('23-G'!$L$46:$L$66=$A69)*('23-G'!$N$45:$S$45=Q$59)*('23-G'!$N$44:$S$44=Q$58)*('23-G'!$N$46:$S$66))+SOMMEPROD(('24-H'!$L$46:$L$66=$A69)*('24-H'!$N$45:$S$45=Q$59)*('24-H'!$N$44:$S$44=Q$58)*('24-H'!$N$46:$S$66))+SOMMEPROD(('25-I'!$L$46:$L$66=$A69)*('25-I'!$N$45:$S$45=Q$59)*('25-I'!$N$44:$S$44=Q$58)*('25-I'!$N$46:$S$66))+SOMMEPROD(('26-J'!$L$46:$L$66=$A69)*('26-J'!$N$45:$S$45=Q$59)*('26-J'!$N$44:$S$44=Q$58)*('26-J'!$N$46:$S$66))+SOMMEPROD(('27-K'!$L$46:$L$66=$A69)*('27-K'!$N$45:$S$45=Q$59)*('27-K'!$N$44:$S$44=Q$58)*('27-K'!$N$46:$S$66))+SOMMEPROD(('28-L'!$L$46:$L$66=$A69)*('28-L'!$N$45:$S$45=Q$59)*('28-L'!$N$44:$S$44=Q$58)*('28-L'!$N$46:$S$66))</f>
        <v>#NAME?</v>
      </c>
      <c r="R69" s="19" t="e">
        <f ca="1">SOMMEPROD(('19-C'!$L$46:$L$66=$A69)*('19-C'!$N$45:$S$45=R$59)*('19-C'!$N$44:$S$44=R$58)*('19-C'!$N$46:$S$66))+SOMMEPROD(('20-D'!$L$46:$L$66=$A69)*('20-D'!$N$45:$S$45=R$59)*('20-D'!$N$44:$S$44=R$58)*('20-D'!$N$46:$S$66))+SOMMEPROD(('21-E'!$L$46:$L$66=$A69)*('21-E'!$N$45:$S$45=R$59)*('21-E'!$N$44:$S$44=R$58)*('21-E'!$N$46:$S$66))+SOMMEPROD(('22-F'!$L$46:$L$66=$A69)*('22-F'!$N$45:$S$45=R$59)*('22-F'!$N$44:$S$44=R$58)*('22-F'!$N$46:$S$66))+SOMMEPROD(('23-G'!$L$46:$L$66=$A69)*('23-G'!$N$45:$S$45=R$59)*('23-G'!$N$44:$S$44=R$58)*('23-G'!$N$46:$S$66))+SOMMEPROD(('24-H'!$L$46:$L$66=$A69)*('24-H'!$N$45:$S$45=R$59)*('24-H'!$N$44:$S$44=R$58)*('24-H'!$N$46:$S$66))+SOMMEPROD(('25-I'!$L$46:$L$66=$A69)*('25-I'!$N$45:$S$45=R$59)*('25-I'!$N$44:$S$44=R$58)*('25-I'!$N$46:$S$66))+SOMMEPROD(('26-J'!$L$46:$L$66=$A69)*('26-J'!$N$45:$S$45=R$59)*('26-J'!$N$44:$S$44=R$58)*('26-J'!$N$46:$S$66))+SOMMEPROD(('27-K'!$L$46:$L$66=$A69)*('27-K'!$N$45:$S$45=R$59)*('27-K'!$N$44:$S$44=R$58)*('27-K'!$N$46:$S$66))+SOMMEPROD(('28-L'!$L$46:$L$66=$A69)*('28-L'!$N$45:$S$45=R$59)*('28-L'!$N$44:$S$44=R$58)*('28-L'!$N$46:$S$66))</f>
        <v>#NAME?</v>
      </c>
      <c r="S69" s="19" t="e">
        <f ca="1">SOMMEPROD(('19-C'!$L$46:$L$66=$A69)*('19-C'!$N$45:$S$45=S$59)*('19-C'!$N$44:$S$44=S$58)*('19-C'!$N$46:$S$66))+SOMMEPROD(('20-D'!$L$46:$L$66=$A69)*('20-D'!$N$45:$S$45=S$59)*('20-D'!$N$44:$S$44=S$58)*('20-D'!$N$46:$S$66))+SOMMEPROD(('21-E'!$L$46:$L$66=$A69)*('21-E'!$N$45:$S$45=S$59)*('21-E'!$N$44:$S$44=S$58)*('21-E'!$N$46:$S$66))+SOMMEPROD(('22-F'!$L$46:$L$66=$A69)*('22-F'!$N$45:$S$45=S$59)*('22-F'!$N$44:$S$44=S$58)*('22-F'!$N$46:$S$66))+SOMMEPROD(('23-G'!$L$46:$L$66=$A69)*('23-G'!$N$45:$S$45=S$59)*('23-G'!$N$44:$S$44=S$58)*('23-G'!$N$46:$S$66))+SOMMEPROD(('24-H'!$L$46:$L$66=$A69)*('24-H'!$N$45:$S$45=S$59)*('24-H'!$N$44:$S$44=S$58)*('24-H'!$N$46:$S$66))+SOMMEPROD(('25-I'!$L$46:$L$66=$A69)*('25-I'!$N$45:$S$45=S$59)*('25-I'!$N$44:$S$44=S$58)*('25-I'!$N$46:$S$66))+SOMMEPROD(('26-J'!$L$46:$L$66=$A69)*('26-J'!$N$45:$S$45=S$59)*('26-J'!$N$44:$S$44=S$58)*('26-J'!$N$46:$S$66))+SOMMEPROD(('27-K'!$L$46:$L$66=$A69)*('27-K'!$N$45:$S$45=S$59)*('27-K'!$N$44:$S$44=S$58)*('27-K'!$N$46:$S$66))+SOMMEPROD(('28-L'!$L$46:$L$66=$A69)*('28-L'!$N$45:$S$45=S$59)*('28-L'!$N$44:$S$44=S$58)*('28-L'!$N$46:$S$66))</f>
        <v>#NAME?</v>
      </c>
      <c r="T69" s="19">
        <f>SOMMEPROD(('19-C'!$L$46:$L$66=$A69)*('19-C'!$N$45:$S$45=T$59)*('19-C'!$N$44:$S$44=T$58)*('19-C'!$N$46:$S$66))+SOMMEPROD(('20-D'!$L$46:$L$66=$A69)*('20-D'!$N$45:$S$45=T$59)*('20-D'!$N$44:$S$44=T$58)*('20-D'!$N$46:$S$66))+SOMMEPROD(('21-E'!$L$46:$L$66=$A69)*('21-E'!$N$45:$S$45=T$59)*('21-E'!$N$44:$S$44=T$58)*('21-E'!$N$46:$S$66))+SOMMEPROD(('22-F'!$L$46:$L$66=$A69)*('22-F'!$N$45:$S$45=T$59)*('22-F'!$N$44:$S$44=T$58)*('22-F'!$N$46:$S$66))+SOMMEPROD(('23-G'!$L$46:$L$66=$A69)*('23-G'!$N$45:$S$45=T$59)*('23-G'!$N$44:$S$44=T$58)*('23-G'!$N$46:$S$66))+SOMMEPROD(('24-H'!$L$46:$L$66=$A69)*('24-H'!$N$45:$S$45=T$59)*('24-H'!$N$44:$S$44=T$58)*('24-H'!$N$46:$S$66))+SOMMEPROD(('25-I'!$L$46:$L$66=$A69)*('25-I'!$N$45:$S$45=T$59)*('25-I'!$N$44:$S$44=T$58)*('25-I'!$N$46:$S$66))+SOMMEPROD(('26-J'!$L$46:$L$66=$A69)*('26-J'!$N$45:$S$45=T$59)*('26-J'!$N$44:$S$44=T$58)*('26-J'!$N$46:$S$66))+SOMMEPROD(('27-K'!$L$46:$L$66=$A69)*('27-K'!$N$45:$S$45=T$59)*('27-K'!$N$44:$S$44=T$58)*('27-K'!$N$46:$S$66))+SOMMEPROD(('28-L'!$L$46:$L$66=$A69)*('28-L'!$N$45:$S$45=T$59)*('28-L'!$N$44:$S$44=T$58)*('28-L'!$N$46:$S$66))</f>
        <v>84344</v>
      </c>
      <c r="U69" s="19">
        <f>SOMMEPROD(('19-C'!$L$46:$L$66=$A69)*('19-C'!$N$45:$S$45=U$59)*('19-C'!$N$44:$S$44=U$58)*('19-C'!$N$46:$S$66))+SOMMEPROD(('20-D'!$L$46:$L$66=$A69)*('20-D'!$N$45:$S$45=U$59)*('20-D'!$N$44:$S$44=U$58)*('20-D'!$N$46:$S$66))+SOMMEPROD(('21-E'!$L$46:$L$66=$A69)*('21-E'!$N$45:$S$45=U$59)*('21-E'!$N$44:$S$44=U$58)*('21-E'!$N$46:$S$66))+SOMMEPROD(('22-F'!$L$46:$L$66=$A69)*('22-F'!$N$45:$S$45=U$59)*('22-F'!$N$44:$S$44=U$58)*('22-F'!$N$46:$S$66))+SOMMEPROD(('23-G'!$L$46:$L$66=$A69)*('23-G'!$N$45:$S$45=U$59)*('23-G'!$N$44:$S$44=U$58)*('23-G'!$N$46:$S$66))+SOMMEPROD(('24-H'!$L$46:$L$66=$A69)*('24-H'!$N$45:$S$45=U$59)*('24-H'!$N$44:$S$44=U$58)*('24-H'!$N$46:$S$66))+SOMMEPROD(('25-I'!$L$46:$L$66=$A69)*('25-I'!$N$45:$S$45=U$59)*('25-I'!$N$44:$S$44=U$58)*('25-I'!$N$46:$S$66))+SOMMEPROD(('26-J'!$L$46:$L$66=$A69)*('26-J'!$N$45:$S$45=U$59)*('26-J'!$N$44:$S$44=U$58)*('26-J'!$N$46:$S$66))+SOMMEPROD(('27-K'!$L$46:$L$66=$A69)*('27-K'!$N$45:$S$45=U$59)*('27-K'!$N$44:$S$44=U$58)*('27-K'!$N$46:$S$66))+SOMMEPROD(('28-L'!$L$46:$L$66=$A69)*('28-L'!$N$45:$S$45=U$59)*('28-L'!$N$44:$S$44=U$58)*('28-L'!$N$46:$S$66))</f>
        <v>4608</v>
      </c>
      <c r="V69" s="19">
        <f>SOMMEPROD(('19-C'!$L$46:$L$66=$A69)*('19-C'!$N$45:$S$45=V$59)*('19-C'!$N$44:$S$44=V$58)*('19-C'!$N$46:$S$66))+SOMMEPROD(('20-D'!$L$46:$L$66=$A69)*('20-D'!$N$45:$S$45=V$59)*('20-D'!$N$44:$S$44=V$58)*('20-D'!$N$46:$S$66))+SOMMEPROD(('21-E'!$L$46:$L$66=$A69)*('21-E'!$N$45:$S$45=V$59)*('21-E'!$N$44:$S$44=V$58)*('21-E'!$N$46:$S$66))+SOMMEPROD(('22-F'!$L$46:$L$66=$A69)*('22-F'!$N$45:$S$45=V$59)*('22-F'!$N$44:$S$44=V$58)*('22-F'!$N$46:$S$66))+SOMMEPROD(('23-G'!$L$46:$L$66=$A69)*('23-G'!$N$45:$S$45=V$59)*('23-G'!$N$44:$S$44=V$58)*('23-G'!$N$46:$S$66))+SOMMEPROD(('24-H'!$L$46:$L$66=$A69)*('24-H'!$N$45:$S$45=V$59)*('24-H'!$N$44:$S$44=V$58)*('24-H'!$N$46:$S$66))+SOMMEPROD(('25-I'!$L$46:$L$66=$A69)*('25-I'!$N$45:$S$45=V$59)*('25-I'!$N$44:$S$44=V$58)*('25-I'!$N$46:$S$66))+SOMMEPROD(('26-J'!$L$46:$L$66=$A69)*('26-J'!$N$45:$S$45=V$59)*('26-J'!$N$44:$S$44=V$58)*('26-J'!$N$46:$S$66))+SOMMEPROD(('27-K'!$L$46:$L$66=$A69)*('27-K'!$N$45:$S$45=V$59)*('27-K'!$N$44:$S$44=V$58)*('27-K'!$N$46:$S$66))+SOMMEPROD(('28-L'!$L$46:$L$66=$A69)*('28-L'!$N$45:$S$45=V$59)*('28-L'!$N$44:$S$44=V$58)*('28-L'!$N$46:$S$66))</f>
        <v>33380</v>
      </c>
      <c r="W69" s="19">
        <f>SOMMEPROD(('19-C'!$L$46:$L$66=$A69)*('19-C'!$N$45:$S$45=W$59)*('19-C'!$N$44:$S$44=W$58)*('19-C'!$N$46:$S$66))+SOMMEPROD(('20-D'!$L$46:$L$66=$A69)*('20-D'!$N$45:$S$45=W$59)*('20-D'!$N$44:$S$44=W$58)*('20-D'!$N$46:$S$66))+SOMMEPROD(('21-E'!$L$46:$L$66=$A69)*('21-E'!$N$45:$S$45=W$59)*('21-E'!$N$44:$S$44=W$58)*('21-E'!$N$46:$S$66))+SOMMEPROD(('22-F'!$L$46:$L$66=$A69)*('22-F'!$N$45:$S$45=W$59)*('22-F'!$N$44:$S$44=W$58)*('22-F'!$N$46:$S$66))+SOMMEPROD(('23-G'!$L$46:$L$66=$A69)*('23-G'!$N$45:$S$45=W$59)*('23-G'!$N$44:$S$44=W$58)*('23-G'!$N$46:$S$66))+SOMMEPROD(('24-H'!$L$46:$L$66=$A69)*('24-H'!$N$45:$S$45=W$59)*('24-H'!$N$44:$S$44=W$58)*('24-H'!$N$46:$S$66))+SOMMEPROD(('25-I'!$L$46:$L$66=$A69)*('25-I'!$N$45:$S$45=W$59)*('25-I'!$N$44:$S$44=W$58)*('25-I'!$N$46:$S$66))+SOMMEPROD(('26-J'!$L$46:$L$66=$A69)*('26-J'!$N$45:$S$45=W$59)*('26-J'!$N$44:$S$44=W$58)*('26-J'!$N$46:$S$66))+SOMMEPROD(('27-K'!$L$46:$L$66=$A69)*('27-K'!$N$45:$S$45=W$59)*('27-K'!$N$44:$S$44=W$58)*('27-K'!$N$46:$S$66))+SOMMEPROD(('28-L'!$L$46:$L$66=$A69)*('28-L'!$N$45:$S$45=W$59)*('28-L'!$N$44:$S$44=W$58)*('28-L'!$N$46:$S$66))</f>
        <v>12096</v>
      </c>
      <c r="X69" s="19">
        <f>SOMMEPROD(('19-C'!$L$46:$L$66=$A69)*('19-C'!$N$45:$S$45=X$59)*('19-C'!$N$44:$S$44=X$58)*('19-C'!$N$46:$S$66))+SOMMEPROD(('20-D'!$L$46:$L$66=$A69)*('20-D'!$N$45:$S$45=X$59)*('20-D'!$N$44:$S$44=X$58)*('20-D'!$N$46:$S$66))+SOMMEPROD(('21-E'!$L$46:$L$66=$A69)*('21-E'!$N$45:$S$45=X$59)*('21-E'!$N$44:$S$44=X$58)*('21-E'!$N$46:$S$66))+SOMMEPROD(('22-F'!$L$46:$L$66=$A69)*('22-F'!$N$45:$S$45=X$59)*('22-F'!$N$44:$S$44=X$58)*('22-F'!$N$46:$S$66))+SOMMEPROD(('23-G'!$L$46:$L$66=$A69)*('23-G'!$N$45:$S$45=X$59)*('23-G'!$N$44:$S$44=X$58)*('23-G'!$N$46:$S$66))+SOMMEPROD(('24-H'!$L$46:$L$66=$A69)*('24-H'!$N$45:$S$45=X$59)*('24-H'!$N$44:$S$44=X$58)*('24-H'!$N$46:$S$66))+SOMMEPROD(('25-I'!$L$46:$L$66=$A69)*('25-I'!$N$45:$S$45=X$59)*('25-I'!$N$44:$S$44=X$58)*('25-I'!$N$46:$S$66))+SOMMEPROD(('26-J'!$L$46:$L$66=$A69)*('26-J'!$N$45:$S$45=X$59)*('26-J'!$N$44:$S$44=X$58)*('26-J'!$N$46:$S$66))+SOMMEPROD(('27-K'!$L$46:$L$66=$A69)*('27-K'!$N$45:$S$45=X$59)*('27-K'!$N$44:$S$44=X$58)*('27-K'!$N$46:$S$66))+SOMMEPROD(('28-L'!$L$46:$L$66=$A69)*('28-L'!$N$45:$S$45=X$59)*('28-L'!$N$44:$S$44=X$58)*('28-L'!$N$46:$S$66))</f>
        <v>0</v>
      </c>
      <c r="Y69" s="135" t="e">
        <f t="shared" ca="1" si="25"/>
        <v>#NAME?</v>
      </c>
      <c r="AA69" s="126">
        <f t="shared" si="26"/>
        <v>2029</v>
      </c>
      <c r="AB69" s="19">
        <f t="shared" si="27"/>
        <v>0</v>
      </c>
      <c r="AC69" s="132">
        <f t="shared" si="27"/>
        <v>0</v>
      </c>
      <c r="AD69" s="132">
        <f t="shared" si="27"/>
        <v>0</v>
      </c>
      <c r="AE69" s="132">
        <f t="shared" si="27"/>
        <v>0</v>
      </c>
      <c r="AF69" s="132">
        <f t="shared" si="27"/>
        <v>376</v>
      </c>
      <c r="AG69" s="132">
        <f t="shared" si="27"/>
        <v>752</v>
      </c>
      <c r="AH69" s="132">
        <f t="shared" si="27"/>
        <v>12096</v>
      </c>
      <c r="AI69" s="132">
        <f t="shared" si="27"/>
        <v>4064</v>
      </c>
      <c r="AJ69" s="132">
        <f t="shared" si="27"/>
        <v>2636</v>
      </c>
      <c r="AK69" s="132">
        <f t="shared" si="27"/>
        <v>2560</v>
      </c>
      <c r="AL69" s="132">
        <f t="shared" si="28"/>
        <v>20492</v>
      </c>
      <c r="AM69" s="19">
        <f t="shared" si="28"/>
        <v>4852</v>
      </c>
      <c r="AN69" s="19">
        <f t="shared" si="28"/>
        <v>6740</v>
      </c>
      <c r="AO69" s="19">
        <f t="shared" si="28"/>
        <v>4176</v>
      </c>
      <c r="AP69" s="19">
        <f t="shared" si="28"/>
        <v>19828</v>
      </c>
      <c r="AQ69" s="19">
        <f t="shared" si="28"/>
        <v>122332</v>
      </c>
      <c r="AR69" s="19">
        <f t="shared" si="28"/>
        <v>0</v>
      </c>
      <c r="AS69" s="135">
        <f t="shared" si="29"/>
        <v>200904</v>
      </c>
    </row>
    <row r="70" spans="1:45" s="128" customFormat="1" ht="15" customHeight="1" x14ac:dyDescent="0.25">
      <c r="A70" s="126">
        <f t="shared" si="30"/>
        <v>2030</v>
      </c>
      <c r="B70" s="19">
        <f>SOMMEPROD(('19-C'!$L$46:$L$66=$A70)*('19-C'!$N$45:$S$45=B$59)*('19-C'!$N$44:$S$44=B$58)*('19-C'!$N$46:$S$66))+SOMMEPROD(('20-D'!$L$46:$L$66=$A70)*('20-D'!$N$45:$S$45=B$59)*('20-D'!$N$44:$S$44=B$58)*('20-D'!$N$46:$S$66))+SOMMEPROD(('21-E'!$L$46:$L$66=$A70)*('21-E'!$N$45:$S$45=B$59)*('21-E'!$N$44:$S$44=B$58)*('21-E'!$N$46:$S$66))+SOMMEPROD(('22-F'!$L$46:$L$66=$A70)*('22-F'!$N$45:$S$45=B$59)*('22-F'!$N$44:$S$44=B$58)*('22-F'!$N$46:$S$66))+SOMMEPROD(('23-G'!$L$46:$L$66=$A70)*('23-G'!$N$45:$S$45=B$59)*('23-G'!$N$44:$S$44=B$58)*('23-G'!$N$46:$S$66))+SOMMEPROD(('24-H'!$L$46:$L$66=$A70)*('24-H'!$N$45:$S$45=B$59)*('24-H'!$N$44:$S$44=B$58)*('24-H'!$N$46:$S$66))+SOMMEPROD(('25-I'!$L$46:$L$66=$A70)*('25-I'!$N$45:$S$45=B$59)*('25-I'!$N$44:$S$44=B$58)*('25-I'!$N$46:$S$66))+SOMMEPROD(('26-J'!$L$46:$L$66=$A70)*('26-J'!$N$45:$S$45=B$59)*('26-J'!$N$44:$S$44=B$58)*('26-J'!$N$46:$S$66))+SOMMEPROD(('27-K'!$L$46:$L$66=$A70)*('27-K'!$N$45:$S$45=B$59)*('27-K'!$N$44:$S$44=B$58)*('27-K'!$N$46:$S$66))+SOMMEPROD(('28-L'!$L$46:$L$66=$A70)*('28-L'!$N$45:$S$45=B$59)*('28-L'!$N$44:$S$44=B$58)*('28-L'!$N$46:$S$66))</f>
        <v>0</v>
      </c>
      <c r="C70" s="19">
        <f>SOMMEPROD(('19-C'!$L$46:$L$66=$A70)*('19-C'!$N$45:$S$45=C$59)*('19-C'!$N$44:$S$44=C$58)*('19-C'!$N$46:$S$66))+SOMMEPROD(('20-D'!$L$46:$L$66=$A70)*('20-D'!$N$45:$S$45=C$59)*('20-D'!$N$44:$S$44=C$58)*('20-D'!$N$46:$S$66))+SOMMEPROD(('21-E'!$L$46:$L$66=$A70)*('21-E'!$N$45:$S$45=C$59)*('21-E'!$N$44:$S$44=C$58)*('21-E'!$N$46:$S$66))+SOMMEPROD(('22-F'!$L$46:$L$66=$A70)*('22-F'!$N$45:$S$45=C$59)*('22-F'!$N$44:$S$44=C$58)*('22-F'!$N$46:$S$66))+SOMMEPROD(('23-G'!$L$46:$L$66=$A70)*('23-G'!$N$45:$S$45=C$59)*('23-G'!$N$44:$S$44=C$58)*('23-G'!$N$46:$S$66))+SOMMEPROD(('24-H'!$L$46:$L$66=$A70)*('24-H'!$N$45:$S$45=C$59)*('24-H'!$N$44:$S$44=C$58)*('24-H'!$N$46:$S$66))+SOMMEPROD(('25-I'!$L$46:$L$66=$A70)*('25-I'!$N$45:$S$45=C$59)*('25-I'!$N$44:$S$44=C$58)*('25-I'!$N$46:$S$66))+SOMMEPROD(('26-J'!$L$46:$L$66=$A70)*('26-J'!$N$45:$S$45=C$59)*('26-J'!$N$44:$S$44=C$58)*('26-J'!$N$46:$S$66))+SOMMEPROD(('27-K'!$L$46:$L$66=$A70)*('27-K'!$N$45:$S$45=C$59)*('27-K'!$N$44:$S$44=C$58)*('27-K'!$N$46:$S$66))+SOMMEPROD(('28-L'!$L$46:$L$66=$A70)*('28-L'!$N$45:$S$45=C$59)*('28-L'!$N$44:$S$44=C$58)*('28-L'!$N$46:$S$66))</f>
        <v>0</v>
      </c>
      <c r="D70" s="19">
        <f>SOMMEPROD(('19-C'!$L$46:$L$66=$A70)*('19-C'!$N$45:$S$45=D$59)*('19-C'!$N$44:$S$44=D$58)*('19-C'!$N$46:$S$66))+SOMMEPROD(('20-D'!$L$46:$L$66=$A70)*('20-D'!$N$45:$S$45=D$59)*('20-D'!$N$44:$S$44=D$58)*('20-D'!$N$46:$S$66))+SOMMEPROD(('21-E'!$L$46:$L$66=$A70)*('21-E'!$N$45:$S$45=D$59)*('21-E'!$N$44:$S$44=D$58)*('21-E'!$N$46:$S$66))+SOMMEPROD(('22-F'!$L$46:$L$66=$A70)*('22-F'!$N$45:$S$45=D$59)*('22-F'!$N$44:$S$44=D$58)*('22-F'!$N$46:$S$66))+SOMMEPROD(('23-G'!$L$46:$L$66=$A70)*('23-G'!$N$45:$S$45=D$59)*('23-G'!$N$44:$S$44=D$58)*('23-G'!$N$46:$S$66))+SOMMEPROD(('24-H'!$L$46:$L$66=$A70)*('24-H'!$N$45:$S$45=D$59)*('24-H'!$N$44:$S$44=D$58)*('24-H'!$N$46:$S$66))+SOMMEPROD(('25-I'!$L$46:$L$66=$A70)*('25-I'!$N$45:$S$45=D$59)*('25-I'!$N$44:$S$44=D$58)*('25-I'!$N$46:$S$66))+SOMMEPROD(('26-J'!$L$46:$L$66=$A70)*('26-J'!$N$45:$S$45=D$59)*('26-J'!$N$44:$S$44=D$58)*('26-J'!$N$46:$S$66))+SOMMEPROD(('27-K'!$L$46:$L$66=$A70)*('27-K'!$N$45:$S$45=D$59)*('27-K'!$N$44:$S$44=D$58)*('27-K'!$N$46:$S$66))+SOMMEPROD(('28-L'!$L$46:$L$66=$A70)*('28-L'!$N$45:$S$45=D$59)*('28-L'!$N$44:$S$44=D$58)*('28-L'!$N$46:$S$66))</f>
        <v>380</v>
      </c>
      <c r="E70" s="19">
        <f>SOMMEPROD(('19-C'!$L$46:$L$66=$A70)*('19-C'!$N$45:$S$45=E$59)*('19-C'!$N$44:$S$44=E$58)*('19-C'!$N$46:$S$66))+SOMMEPROD(('20-D'!$L$46:$L$66=$A70)*('20-D'!$N$45:$S$45=E$59)*('20-D'!$N$44:$S$44=E$58)*('20-D'!$N$46:$S$66))+SOMMEPROD(('21-E'!$L$46:$L$66=$A70)*('21-E'!$N$45:$S$45=E$59)*('21-E'!$N$44:$S$44=E$58)*('21-E'!$N$46:$S$66))+SOMMEPROD(('22-F'!$L$46:$L$66=$A70)*('22-F'!$N$45:$S$45=E$59)*('22-F'!$N$44:$S$44=E$58)*('22-F'!$N$46:$S$66))+SOMMEPROD(('23-G'!$L$46:$L$66=$A70)*('23-G'!$N$45:$S$45=E$59)*('23-G'!$N$44:$S$44=E$58)*('23-G'!$N$46:$S$66))+SOMMEPROD(('24-H'!$L$46:$L$66=$A70)*('24-H'!$N$45:$S$45=E$59)*('24-H'!$N$44:$S$44=E$58)*('24-H'!$N$46:$S$66))+SOMMEPROD(('25-I'!$L$46:$L$66=$A70)*('25-I'!$N$45:$S$45=E$59)*('25-I'!$N$44:$S$44=E$58)*('25-I'!$N$46:$S$66))+SOMMEPROD(('26-J'!$L$46:$L$66=$A70)*('26-J'!$N$45:$S$45=E$59)*('26-J'!$N$44:$S$44=E$58)*('26-J'!$N$46:$S$66))+SOMMEPROD(('27-K'!$L$46:$L$66=$A70)*('27-K'!$N$45:$S$45=E$59)*('27-K'!$N$44:$S$44=E$58)*('27-K'!$N$46:$S$66))+SOMMEPROD(('28-L'!$L$46:$L$66=$A70)*('28-L'!$N$45:$S$45=E$59)*('28-L'!$N$44:$S$44=E$58)*('28-L'!$N$46:$S$66))</f>
        <v>868</v>
      </c>
      <c r="F70" s="19">
        <f>SOMMEPROD(('19-C'!$L$46:$L$66=$A70)*('19-C'!$N$45:$S$45=F$59)*('19-C'!$N$44:$S$44=F$58)*('19-C'!$N$46:$S$66))+SOMMEPROD(('20-D'!$L$46:$L$66=$A70)*('20-D'!$N$45:$S$45=F$59)*('20-D'!$N$44:$S$44=F$58)*('20-D'!$N$46:$S$66))+SOMMEPROD(('21-E'!$L$46:$L$66=$A70)*('21-E'!$N$45:$S$45=F$59)*('21-E'!$N$44:$S$44=F$58)*('21-E'!$N$46:$S$66))+SOMMEPROD(('22-F'!$L$46:$L$66=$A70)*('22-F'!$N$45:$S$45=F$59)*('22-F'!$N$44:$S$44=F$58)*('22-F'!$N$46:$S$66))+SOMMEPROD(('23-G'!$L$46:$L$66=$A70)*('23-G'!$N$45:$S$45=F$59)*('23-G'!$N$44:$S$44=F$58)*('23-G'!$N$46:$S$66))+SOMMEPROD(('24-H'!$L$46:$L$66=$A70)*('24-H'!$N$45:$S$45=F$59)*('24-H'!$N$44:$S$44=F$58)*('24-H'!$N$46:$S$66))+SOMMEPROD(('25-I'!$L$46:$L$66=$A70)*('25-I'!$N$45:$S$45=F$59)*('25-I'!$N$44:$S$44=F$58)*('25-I'!$N$46:$S$66))+SOMMEPROD(('26-J'!$L$46:$L$66=$A70)*('26-J'!$N$45:$S$45=F$59)*('26-J'!$N$44:$S$44=F$58)*('26-J'!$N$46:$S$66))+SOMMEPROD(('27-K'!$L$46:$L$66=$A70)*('27-K'!$N$45:$S$45=F$59)*('27-K'!$N$44:$S$44=F$58)*('27-K'!$N$46:$S$66))+SOMMEPROD(('28-L'!$L$46:$L$66=$A70)*('28-L'!$N$45:$S$45=F$59)*('28-L'!$N$44:$S$44=F$58)*('28-L'!$N$46:$S$66))</f>
        <v>0</v>
      </c>
      <c r="G70" s="19">
        <f>SOMMEPROD(('19-C'!$L$46:$L$66=$A70)*('19-C'!$N$45:$S$45=G$59)*('19-C'!$N$44:$S$44=G$58)*('19-C'!$N$46:$S$66))+SOMMEPROD(('20-D'!$L$46:$L$66=$A70)*('20-D'!$N$45:$S$45=G$59)*('20-D'!$N$44:$S$44=G$58)*('20-D'!$N$46:$S$66))+SOMMEPROD(('21-E'!$L$46:$L$66=$A70)*('21-E'!$N$45:$S$45=G$59)*('21-E'!$N$44:$S$44=G$58)*('21-E'!$N$46:$S$66))+SOMMEPROD(('22-F'!$L$46:$L$66=$A70)*('22-F'!$N$45:$S$45=G$59)*('22-F'!$N$44:$S$44=G$58)*('22-F'!$N$46:$S$66))+SOMMEPROD(('23-G'!$L$46:$L$66=$A70)*('23-G'!$N$45:$S$45=G$59)*('23-G'!$N$44:$S$44=G$58)*('23-G'!$N$46:$S$66))+SOMMEPROD(('24-H'!$L$46:$L$66=$A70)*('24-H'!$N$45:$S$45=G$59)*('24-H'!$N$44:$S$44=G$58)*('24-H'!$N$46:$S$66))+SOMMEPROD(('25-I'!$L$46:$L$66=$A70)*('25-I'!$N$45:$S$45=G$59)*('25-I'!$N$44:$S$44=G$58)*('25-I'!$N$46:$S$66))+SOMMEPROD(('26-J'!$L$46:$L$66=$A70)*('26-J'!$N$45:$S$45=G$59)*('26-J'!$N$44:$S$44=G$58)*('26-J'!$N$46:$S$66))+SOMMEPROD(('27-K'!$L$46:$L$66=$A70)*('27-K'!$N$45:$S$45=G$59)*('27-K'!$N$44:$S$44=G$58)*('27-K'!$N$46:$S$66))+SOMMEPROD(('28-L'!$L$46:$L$66=$A70)*('28-L'!$N$45:$S$45=G$59)*('28-L'!$N$44:$S$44=G$58)*('28-L'!$N$46:$S$66))</f>
        <v>0</v>
      </c>
      <c r="H70" s="19">
        <f>SOMMEPROD(('19-C'!$L$46:$L$66=$A70)*('19-C'!$N$45:$S$45=H$59)*('19-C'!$N$44:$S$44=H$58)*('19-C'!$N$46:$S$66))+SOMMEPROD(('20-D'!$L$46:$L$66=$A70)*('20-D'!$N$45:$S$45=H$59)*('20-D'!$N$44:$S$44=H$58)*('20-D'!$N$46:$S$66))+SOMMEPROD(('21-E'!$L$46:$L$66=$A70)*('21-E'!$N$45:$S$45=H$59)*('21-E'!$N$44:$S$44=H$58)*('21-E'!$N$46:$S$66))+SOMMEPROD(('22-F'!$L$46:$L$66=$A70)*('22-F'!$N$45:$S$45=H$59)*('22-F'!$N$44:$S$44=H$58)*('22-F'!$N$46:$S$66))+SOMMEPROD(('23-G'!$L$46:$L$66=$A70)*('23-G'!$N$45:$S$45=H$59)*('23-G'!$N$44:$S$44=H$58)*('23-G'!$N$46:$S$66))+SOMMEPROD(('24-H'!$L$46:$L$66=$A70)*('24-H'!$N$45:$S$45=H$59)*('24-H'!$N$44:$S$44=H$58)*('24-H'!$N$46:$S$66))+SOMMEPROD(('25-I'!$L$46:$L$66=$A70)*('25-I'!$N$45:$S$45=H$59)*('25-I'!$N$44:$S$44=H$58)*('25-I'!$N$46:$S$66))+SOMMEPROD(('26-J'!$L$46:$L$66=$A70)*('26-J'!$N$45:$S$45=H$59)*('26-J'!$N$44:$S$44=H$58)*('26-J'!$N$46:$S$66))+SOMMEPROD(('27-K'!$L$46:$L$66=$A70)*('27-K'!$N$45:$S$45=H$59)*('27-K'!$N$44:$S$44=H$58)*('27-K'!$N$46:$S$66))+SOMMEPROD(('28-L'!$L$46:$L$66=$A70)*('28-L'!$N$45:$S$45=H$59)*('28-L'!$N$44:$S$44=H$58)*('28-L'!$N$46:$S$66))</f>
        <v>0</v>
      </c>
      <c r="I70" s="19">
        <f>SOMMEPROD(('19-C'!$L$46:$L$66=$A70)*('19-C'!$N$45:$S$45=I$59)*('19-C'!$N$44:$S$44=I$58)*('19-C'!$N$46:$S$66))+SOMMEPROD(('20-D'!$L$46:$L$66=$A70)*('20-D'!$N$45:$S$45=I$59)*('20-D'!$N$44:$S$44=I$58)*('20-D'!$N$46:$S$66))+SOMMEPROD(('21-E'!$L$46:$L$66=$A70)*('21-E'!$N$45:$S$45=I$59)*('21-E'!$N$44:$S$44=I$58)*('21-E'!$N$46:$S$66))+SOMMEPROD(('22-F'!$L$46:$L$66=$A70)*('22-F'!$N$45:$S$45=I$59)*('22-F'!$N$44:$S$44=I$58)*('22-F'!$N$46:$S$66))+SOMMEPROD(('23-G'!$L$46:$L$66=$A70)*('23-G'!$N$45:$S$45=I$59)*('23-G'!$N$44:$S$44=I$58)*('23-G'!$N$46:$S$66))+SOMMEPROD(('24-H'!$L$46:$L$66=$A70)*('24-H'!$N$45:$S$45=I$59)*('24-H'!$N$44:$S$44=I$58)*('24-H'!$N$46:$S$66))+SOMMEPROD(('25-I'!$L$46:$L$66=$A70)*('25-I'!$N$45:$S$45=I$59)*('25-I'!$N$44:$S$44=I$58)*('25-I'!$N$46:$S$66))+SOMMEPROD(('26-J'!$L$46:$L$66=$A70)*('26-J'!$N$45:$S$45=I$59)*('26-J'!$N$44:$S$44=I$58)*('26-J'!$N$46:$S$66))+SOMMEPROD(('27-K'!$L$46:$L$66=$A70)*('27-K'!$N$45:$S$45=I$59)*('27-K'!$N$44:$S$44=I$58)*('27-K'!$N$46:$S$66))+SOMMEPROD(('28-L'!$L$46:$L$66=$A70)*('28-L'!$N$45:$S$45=I$59)*('28-L'!$N$44:$S$44=I$58)*('28-L'!$N$46:$S$66))</f>
        <v>0</v>
      </c>
      <c r="J70" s="19">
        <f>SOMMEPROD(('19-C'!$L$46:$L$66=$A70)*('19-C'!$N$45:$S$45=J$59)*('19-C'!$N$44:$S$44=J$58)*('19-C'!$N$46:$S$66))+SOMMEPROD(('20-D'!$L$46:$L$66=$A70)*('20-D'!$N$45:$S$45=J$59)*('20-D'!$N$44:$S$44=J$58)*('20-D'!$N$46:$S$66))+SOMMEPROD(('21-E'!$L$46:$L$66=$A70)*('21-E'!$N$45:$S$45=J$59)*('21-E'!$N$44:$S$44=J$58)*('21-E'!$N$46:$S$66))+SOMMEPROD(('22-F'!$L$46:$L$66=$A70)*('22-F'!$N$45:$S$45=J$59)*('22-F'!$N$44:$S$44=J$58)*('22-F'!$N$46:$S$66))+SOMMEPROD(('23-G'!$L$46:$L$66=$A70)*('23-G'!$N$45:$S$45=J$59)*('23-G'!$N$44:$S$44=J$58)*('23-G'!$N$46:$S$66))+SOMMEPROD(('24-H'!$L$46:$L$66=$A70)*('24-H'!$N$45:$S$45=J$59)*('24-H'!$N$44:$S$44=J$58)*('24-H'!$N$46:$S$66))+SOMMEPROD(('25-I'!$L$46:$L$66=$A70)*('25-I'!$N$45:$S$45=J$59)*('25-I'!$N$44:$S$44=J$58)*('25-I'!$N$46:$S$66))+SOMMEPROD(('26-J'!$L$46:$L$66=$A70)*('26-J'!$N$45:$S$45=J$59)*('26-J'!$N$44:$S$44=J$58)*('26-J'!$N$46:$S$66))+SOMMEPROD(('27-K'!$L$46:$L$66=$A70)*('27-K'!$N$45:$S$45=J$59)*('27-K'!$N$44:$S$44=J$58)*('27-K'!$N$46:$S$66))+SOMMEPROD(('28-L'!$L$46:$L$66=$A70)*('28-L'!$N$45:$S$45=J$59)*('28-L'!$N$44:$S$44=J$58)*('28-L'!$N$46:$S$66))</f>
        <v>9184</v>
      </c>
      <c r="K70" s="19">
        <f>SOMMEPROD(('19-C'!$L$46:$L$66=$A70)*('19-C'!$N$45:$S$45=K$59)*('19-C'!$N$44:$S$44=K$58)*('19-C'!$N$46:$S$66))+SOMMEPROD(('20-D'!$L$46:$L$66=$A70)*('20-D'!$N$45:$S$45=K$59)*('20-D'!$N$44:$S$44=K$58)*('20-D'!$N$46:$S$66))+SOMMEPROD(('21-E'!$L$46:$L$66=$A70)*('21-E'!$N$45:$S$45=K$59)*('21-E'!$N$44:$S$44=K$58)*('21-E'!$N$46:$S$66))+SOMMEPROD(('22-F'!$L$46:$L$66=$A70)*('22-F'!$N$45:$S$45=K$59)*('22-F'!$N$44:$S$44=K$58)*('22-F'!$N$46:$S$66))+SOMMEPROD(('23-G'!$L$46:$L$66=$A70)*('23-G'!$N$45:$S$45=K$59)*('23-G'!$N$44:$S$44=K$58)*('23-G'!$N$46:$S$66))+SOMMEPROD(('24-H'!$L$46:$L$66=$A70)*('24-H'!$N$45:$S$45=K$59)*('24-H'!$N$44:$S$44=K$58)*('24-H'!$N$46:$S$66))+SOMMEPROD(('25-I'!$L$46:$L$66=$A70)*('25-I'!$N$45:$S$45=K$59)*('25-I'!$N$44:$S$44=K$58)*('25-I'!$N$46:$S$66))+SOMMEPROD(('26-J'!$L$46:$L$66=$A70)*('26-J'!$N$45:$S$45=K$59)*('26-J'!$N$44:$S$44=K$58)*('26-J'!$N$46:$S$66))+SOMMEPROD(('27-K'!$L$46:$L$66=$A70)*('27-K'!$N$45:$S$45=K$59)*('27-K'!$N$44:$S$44=K$58)*('27-K'!$N$46:$S$66))+SOMMEPROD(('28-L'!$L$46:$L$66=$A70)*('28-L'!$N$45:$S$45=K$59)*('28-L'!$N$44:$S$44=K$58)*('28-L'!$N$46:$S$66))</f>
        <v>5536</v>
      </c>
      <c r="L70" s="19">
        <f>SOMMEPROD(('19-C'!$L$46:$L$66=$A70)*('19-C'!$N$45:$S$45=L$59)*('19-C'!$N$44:$S$44=L$58)*('19-C'!$N$46:$S$66))+SOMMEPROD(('20-D'!$L$46:$L$66=$A70)*('20-D'!$N$45:$S$45=L$59)*('20-D'!$N$44:$S$44=L$58)*('20-D'!$N$46:$S$66))+SOMMEPROD(('21-E'!$L$46:$L$66=$A70)*('21-E'!$N$45:$S$45=L$59)*('21-E'!$N$44:$S$44=L$58)*('21-E'!$N$46:$S$66))+SOMMEPROD(('22-F'!$L$46:$L$66=$A70)*('22-F'!$N$45:$S$45=L$59)*('22-F'!$N$44:$S$44=L$58)*('22-F'!$N$46:$S$66))+SOMMEPROD(('23-G'!$L$46:$L$66=$A70)*('23-G'!$N$45:$S$45=L$59)*('23-G'!$N$44:$S$44=L$58)*('23-G'!$N$46:$S$66))+SOMMEPROD(('24-H'!$L$46:$L$66=$A70)*('24-H'!$N$45:$S$45=L$59)*('24-H'!$N$44:$S$44=L$58)*('24-H'!$N$46:$S$66))+SOMMEPROD(('25-I'!$L$46:$L$66=$A70)*('25-I'!$N$45:$S$45=L$59)*('25-I'!$N$44:$S$44=L$58)*('25-I'!$N$46:$S$66))+SOMMEPROD(('26-J'!$L$46:$L$66=$A70)*('26-J'!$N$45:$S$45=L$59)*('26-J'!$N$44:$S$44=L$58)*('26-J'!$N$46:$S$66))+SOMMEPROD(('27-K'!$L$46:$L$66=$A70)*('27-K'!$N$45:$S$45=L$59)*('27-K'!$N$44:$S$44=L$58)*('27-K'!$N$46:$S$66))+SOMMEPROD(('28-L'!$L$46:$L$66=$A70)*('28-L'!$N$45:$S$45=L$59)*('28-L'!$N$44:$S$44=L$58)*('28-L'!$N$46:$S$66))</f>
        <v>3120</v>
      </c>
      <c r="M70" s="19">
        <f>SOMMEPROD(('19-C'!$L$46:$L$66=$A70)*('19-C'!$N$45:$S$45=M$59)*('19-C'!$N$44:$S$44=M$58)*('19-C'!$N$46:$S$66))+SOMMEPROD(('20-D'!$L$46:$L$66=$A70)*('20-D'!$N$45:$S$45=M$59)*('20-D'!$N$44:$S$44=M$58)*('20-D'!$N$46:$S$66))+SOMMEPROD(('21-E'!$L$46:$L$66=$A70)*('21-E'!$N$45:$S$45=M$59)*('21-E'!$N$44:$S$44=M$58)*('21-E'!$N$46:$S$66))+SOMMEPROD(('22-F'!$L$46:$L$66=$A70)*('22-F'!$N$45:$S$45=M$59)*('22-F'!$N$44:$S$44=M$58)*('22-F'!$N$46:$S$66))+SOMMEPROD(('23-G'!$L$46:$L$66=$A70)*('23-G'!$N$45:$S$45=M$59)*('23-G'!$N$44:$S$44=M$58)*('23-G'!$N$46:$S$66))+SOMMEPROD(('24-H'!$L$46:$L$66=$A70)*('24-H'!$N$45:$S$45=M$59)*('24-H'!$N$44:$S$44=M$58)*('24-H'!$N$46:$S$66))+SOMMEPROD(('25-I'!$L$46:$L$66=$A70)*('25-I'!$N$45:$S$45=M$59)*('25-I'!$N$44:$S$44=M$58)*('25-I'!$N$46:$S$66))+SOMMEPROD(('26-J'!$L$46:$L$66=$A70)*('26-J'!$N$45:$S$45=M$59)*('26-J'!$N$44:$S$44=M$58)*('26-J'!$N$46:$S$66))+SOMMEPROD(('27-K'!$L$46:$L$66=$A70)*('27-K'!$N$45:$S$45=M$59)*('27-K'!$N$44:$S$44=M$58)*('27-K'!$N$46:$S$66))+SOMMEPROD(('28-L'!$L$46:$L$66=$A70)*('28-L'!$N$45:$S$45=M$59)*('28-L'!$N$44:$S$44=M$58)*('28-L'!$N$46:$S$66))</f>
        <v>3088</v>
      </c>
      <c r="N70" s="19" t="e">
        <f ca="1">SOMMEPROD(('19-C'!$L$46:$L$66=$A70)*('19-C'!$N$45:$S$45=N$59)*('19-C'!$N$44:$S$44=N$58)*('19-C'!$N$46:$S$66))+SOMMEPROD(('20-D'!$L$46:$L$66=$A70)*('20-D'!$N$45:$S$45=N$59)*('20-D'!$N$44:$S$44=N$58)*('20-D'!$N$46:$S$66))+SOMMEPROD(('21-E'!$L$46:$L$66=$A70)*('21-E'!$N$45:$S$45=N$59)*('21-E'!$N$44:$S$44=N$58)*('21-E'!$N$46:$S$66))+SOMMEPROD(('22-F'!$L$46:$L$66=$A70)*('22-F'!$N$45:$S$45=N$59)*('22-F'!$N$44:$S$44=N$58)*('22-F'!$N$46:$S$66))+SOMMEPROD(('23-G'!$L$46:$L$66=$A70)*('23-G'!$N$45:$S$45=N$59)*('23-G'!$N$44:$S$44=N$58)*('23-G'!$N$46:$S$66))+SOMMEPROD(('24-H'!$L$46:$L$66=$A70)*('24-H'!$N$45:$S$45=N$59)*('24-H'!$N$44:$S$44=N$58)*('24-H'!$N$46:$S$66))+SOMMEPROD(('25-I'!$L$46:$L$66=$A70)*('25-I'!$N$45:$S$45=N$59)*('25-I'!$N$44:$S$44=N$58)*('25-I'!$N$46:$S$66))+SOMMEPROD(('26-J'!$L$46:$L$66=$A70)*('26-J'!$N$45:$S$45=N$59)*('26-J'!$N$44:$S$44=N$58)*('26-J'!$N$46:$S$66))+SOMMEPROD(('27-K'!$L$46:$L$66=$A70)*('27-K'!$N$45:$S$45=N$59)*('27-K'!$N$44:$S$44=N$58)*('27-K'!$N$46:$S$66))+SOMMEPROD(('28-L'!$L$46:$L$66=$A70)*('28-L'!$N$45:$S$45=N$59)*('28-L'!$N$44:$S$44=N$58)*('28-L'!$N$46:$S$66))</f>
        <v>#NAME?</v>
      </c>
      <c r="O70" s="19" t="e">
        <f ca="1">SOMMEPROD(('19-C'!$L$46:$L$66=$A70)*('19-C'!$N$45:$S$45=O$59)*('19-C'!$N$44:$S$44=O$58)*('19-C'!$N$46:$S$66))+SOMMEPROD(('20-D'!$L$46:$L$66=$A70)*('20-D'!$N$45:$S$45=O$59)*('20-D'!$N$44:$S$44=O$58)*('20-D'!$N$46:$S$66))+SOMMEPROD(('21-E'!$L$46:$L$66=$A70)*('21-E'!$N$45:$S$45=O$59)*('21-E'!$N$44:$S$44=O$58)*('21-E'!$N$46:$S$66))+SOMMEPROD(('22-F'!$L$46:$L$66=$A70)*('22-F'!$N$45:$S$45=O$59)*('22-F'!$N$44:$S$44=O$58)*('22-F'!$N$46:$S$66))+SOMMEPROD(('23-G'!$L$46:$L$66=$A70)*('23-G'!$N$45:$S$45=O$59)*('23-G'!$N$44:$S$44=O$58)*('23-G'!$N$46:$S$66))+SOMMEPROD(('24-H'!$L$46:$L$66=$A70)*('24-H'!$N$45:$S$45=O$59)*('24-H'!$N$44:$S$44=O$58)*('24-H'!$N$46:$S$66))+SOMMEPROD(('25-I'!$L$46:$L$66=$A70)*('25-I'!$N$45:$S$45=O$59)*('25-I'!$N$44:$S$44=O$58)*('25-I'!$N$46:$S$66))+SOMMEPROD(('26-J'!$L$46:$L$66=$A70)*('26-J'!$N$45:$S$45=O$59)*('26-J'!$N$44:$S$44=O$58)*('26-J'!$N$46:$S$66))+SOMMEPROD(('27-K'!$L$46:$L$66=$A70)*('27-K'!$N$45:$S$45=O$59)*('27-K'!$N$44:$S$44=O$58)*('27-K'!$N$46:$S$66))+SOMMEPROD(('28-L'!$L$46:$L$66=$A70)*('28-L'!$N$45:$S$45=O$59)*('28-L'!$N$44:$S$44=O$58)*('28-L'!$N$46:$S$66))</f>
        <v>#NAME?</v>
      </c>
      <c r="P70" s="19" t="e">
        <f ca="1">SOMMEPROD(('19-C'!$L$46:$L$66=$A70)*('19-C'!$N$45:$S$45=P$59)*('19-C'!$N$44:$S$44=P$58)*('19-C'!$N$46:$S$66))+SOMMEPROD(('20-D'!$L$46:$L$66=$A70)*('20-D'!$N$45:$S$45=P$59)*('20-D'!$N$44:$S$44=P$58)*('20-D'!$N$46:$S$66))+SOMMEPROD(('21-E'!$L$46:$L$66=$A70)*('21-E'!$N$45:$S$45=P$59)*('21-E'!$N$44:$S$44=P$58)*('21-E'!$N$46:$S$66))+SOMMEPROD(('22-F'!$L$46:$L$66=$A70)*('22-F'!$N$45:$S$45=P$59)*('22-F'!$N$44:$S$44=P$58)*('22-F'!$N$46:$S$66))+SOMMEPROD(('23-G'!$L$46:$L$66=$A70)*('23-G'!$N$45:$S$45=P$59)*('23-G'!$N$44:$S$44=P$58)*('23-G'!$N$46:$S$66))+SOMMEPROD(('24-H'!$L$46:$L$66=$A70)*('24-H'!$N$45:$S$45=P$59)*('24-H'!$N$44:$S$44=P$58)*('24-H'!$N$46:$S$66))+SOMMEPROD(('25-I'!$L$46:$L$66=$A70)*('25-I'!$N$45:$S$45=P$59)*('25-I'!$N$44:$S$44=P$58)*('25-I'!$N$46:$S$66))+SOMMEPROD(('26-J'!$L$46:$L$66=$A70)*('26-J'!$N$45:$S$45=P$59)*('26-J'!$N$44:$S$44=P$58)*('26-J'!$N$46:$S$66))+SOMMEPROD(('27-K'!$L$46:$L$66=$A70)*('27-K'!$N$45:$S$45=P$59)*('27-K'!$N$44:$S$44=P$58)*('27-K'!$N$46:$S$66))+SOMMEPROD(('28-L'!$L$46:$L$66=$A70)*('28-L'!$N$45:$S$45=P$59)*('28-L'!$N$44:$S$44=P$58)*('28-L'!$N$46:$S$66))</f>
        <v>#NAME?</v>
      </c>
      <c r="Q70" s="19" t="e">
        <f ca="1">SOMMEPROD(('19-C'!$L$46:$L$66=$A70)*('19-C'!$N$45:$S$45=Q$59)*('19-C'!$N$44:$S$44=Q$58)*('19-C'!$N$46:$S$66))+SOMMEPROD(('20-D'!$L$46:$L$66=$A70)*('20-D'!$N$45:$S$45=Q$59)*('20-D'!$N$44:$S$44=Q$58)*('20-D'!$N$46:$S$66))+SOMMEPROD(('21-E'!$L$46:$L$66=$A70)*('21-E'!$N$45:$S$45=Q$59)*('21-E'!$N$44:$S$44=Q$58)*('21-E'!$N$46:$S$66))+SOMMEPROD(('22-F'!$L$46:$L$66=$A70)*('22-F'!$N$45:$S$45=Q$59)*('22-F'!$N$44:$S$44=Q$58)*('22-F'!$N$46:$S$66))+SOMMEPROD(('23-G'!$L$46:$L$66=$A70)*('23-G'!$N$45:$S$45=Q$59)*('23-G'!$N$44:$S$44=Q$58)*('23-G'!$N$46:$S$66))+SOMMEPROD(('24-H'!$L$46:$L$66=$A70)*('24-H'!$N$45:$S$45=Q$59)*('24-H'!$N$44:$S$44=Q$58)*('24-H'!$N$46:$S$66))+SOMMEPROD(('25-I'!$L$46:$L$66=$A70)*('25-I'!$N$45:$S$45=Q$59)*('25-I'!$N$44:$S$44=Q$58)*('25-I'!$N$46:$S$66))+SOMMEPROD(('26-J'!$L$46:$L$66=$A70)*('26-J'!$N$45:$S$45=Q$59)*('26-J'!$N$44:$S$44=Q$58)*('26-J'!$N$46:$S$66))+SOMMEPROD(('27-K'!$L$46:$L$66=$A70)*('27-K'!$N$45:$S$45=Q$59)*('27-K'!$N$44:$S$44=Q$58)*('27-K'!$N$46:$S$66))+SOMMEPROD(('28-L'!$L$46:$L$66=$A70)*('28-L'!$N$45:$S$45=Q$59)*('28-L'!$N$44:$S$44=Q$58)*('28-L'!$N$46:$S$66))</f>
        <v>#NAME?</v>
      </c>
      <c r="R70" s="19" t="e">
        <f ca="1">SOMMEPROD(('19-C'!$L$46:$L$66=$A70)*('19-C'!$N$45:$S$45=R$59)*('19-C'!$N$44:$S$44=R$58)*('19-C'!$N$46:$S$66))+SOMMEPROD(('20-D'!$L$46:$L$66=$A70)*('20-D'!$N$45:$S$45=R$59)*('20-D'!$N$44:$S$44=R$58)*('20-D'!$N$46:$S$66))+SOMMEPROD(('21-E'!$L$46:$L$66=$A70)*('21-E'!$N$45:$S$45=R$59)*('21-E'!$N$44:$S$44=R$58)*('21-E'!$N$46:$S$66))+SOMMEPROD(('22-F'!$L$46:$L$66=$A70)*('22-F'!$N$45:$S$45=R$59)*('22-F'!$N$44:$S$44=R$58)*('22-F'!$N$46:$S$66))+SOMMEPROD(('23-G'!$L$46:$L$66=$A70)*('23-G'!$N$45:$S$45=R$59)*('23-G'!$N$44:$S$44=R$58)*('23-G'!$N$46:$S$66))+SOMMEPROD(('24-H'!$L$46:$L$66=$A70)*('24-H'!$N$45:$S$45=R$59)*('24-H'!$N$44:$S$44=R$58)*('24-H'!$N$46:$S$66))+SOMMEPROD(('25-I'!$L$46:$L$66=$A70)*('25-I'!$N$45:$S$45=R$59)*('25-I'!$N$44:$S$44=R$58)*('25-I'!$N$46:$S$66))+SOMMEPROD(('26-J'!$L$46:$L$66=$A70)*('26-J'!$N$45:$S$45=R$59)*('26-J'!$N$44:$S$44=R$58)*('26-J'!$N$46:$S$66))+SOMMEPROD(('27-K'!$L$46:$L$66=$A70)*('27-K'!$N$45:$S$45=R$59)*('27-K'!$N$44:$S$44=R$58)*('27-K'!$N$46:$S$66))+SOMMEPROD(('28-L'!$L$46:$L$66=$A70)*('28-L'!$N$45:$S$45=R$59)*('28-L'!$N$44:$S$44=R$58)*('28-L'!$N$46:$S$66))</f>
        <v>#NAME?</v>
      </c>
      <c r="S70" s="19" t="e">
        <f ca="1">SOMMEPROD(('19-C'!$L$46:$L$66=$A70)*('19-C'!$N$45:$S$45=S$59)*('19-C'!$N$44:$S$44=S$58)*('19-C'!$N$46:$S$66))+SOMMEPROD(('20-D'!$L$46:$L$66=$A70)*('20-D'!$N$45:$S$45=S$59)*('20-D'!$N$44:$S$44=S$58)*('20-D'!$N$46:$S$66))+SOMMEPROD(('21-E'!$L$46:$L$66=$A70)*('21-E'!$N$45:$S$45=S$59)*('21-E'!$N$44:$S$44=S$58)*('21-E'!$N$46:$S$66))+SOMMEPROD(('22-F'!$L$46:$L$66=$A70)*('22-F'!$N$45:$S$45=S$59)*('22-F'!$N$44:$S$44=S$58)*('22-F'!$N$46:$S$66))+SOMMEPROD(('23-G'!$L$46:$L$66=$A70)*('23-G'!$N$45:$S$45=S$59)*('23-G'!$N$44:$S$44=S$58)*('23-G'!$N$46:$S$66))+SOMMEPROD(('24-H'!$L$46:$L$66=$A70)*('24-H'!$N$45:$S$45=S$59)*('24-H'!$N$44:$S$44=S$58)*('24-H'!$N$46:$S$66))+SOMMEPROD(('25-I'!$L$46:$L$66=$A70)*('25-I'!$N$45:$S$45=S$59)*('25-I'!$N$44:$S$44=S$58)*('25-I'!$N$46:$S$66))+SOMMEPROD(('26-J'!$L$46:$L$66=$A70)*('26-J'!$N$45:$S$45=S$59)*('26-J'!$N$44:$S$44=S$58)*('26-J'!$N$46:$S$66))+SOMMEPROD(('27-K'!$L$46:$L$66=$A70)*('27-K'!$N$45:$S$45=S$59)*('27-K'!$N$44:$S$44=S$58)*('27-K'!$N$46:$S$66))+SOMMEPROD(('28-L'!$L$46:$L$66=$A70)*('28-L'!$N$45:$S$45=S$59)*('28-L'!$N$44:$S$44=S$58)*('28-L'!$N$46:$S$66))</f>
        <v>#NAME?</v>
      </c>
      <c r="T70" s="19">
        <f>SOMMEPROD(('19-C'!$L$46:$L$66=$A70)*('19-C'!$N$45:$S$45=T$59)*('19-C'!$N$44:$S$44=T$58)*('19-C'!$N$46:$S$66))+SOMMEPROD(('20-D'!$L$46:$L$66=$A70)*('20-D'!$N$45:$S$45=T$59)*('20-D'!$N$44:$S$44=T$58)*('20-D'!$N$46:$S$66))+SOMMEPROD(('21-E'!$L$46:$L$66=$A70)*('21-E'!$N$45:$S$45=T$59)*('21-E'!$N$44:$S$44=T$58)*('21-E'!$N$46:$S$66))+SOMMEPROD(('22-F'!$L$46:$L$66=$A70)*('22-F'!$N$45:$S$45=T$59)*('22-F'!$N$44:$S$44=T$58)*('22-F'!$N$46:$S$66))+SOMMEPROD(('23-G'!$L$46:$L$66=$A70)*('23-G'!$N$45:$S$45=T$59)*('23-G'!$N$44:$S$44=T$58)*('23-G'!$N$46:$S$66))+SOMMEPROD(('24-H'!$L$46:$L$66=$A70)*('24-H'!$N$45:$S$45=T$59)*('24-H'!$N$44:$S$44=T$58)*('24-H'!$N$46:$S$66))+SOMMEPROD(('25-I'!$L$46:$L$66=$A70)*('25-I'!$N$45:$S$45=T$59)*('25-I'!$N$44:$S$44=T$58)*('25-I'!$N$46:$S$66))+SOMMEPROD(('26-J'!$L$46:$L$66=$A70)*('26-J'!$N$45:$S$45=T$59)*('26-J'!$N$44:$S$44=T$58)*('26-J'!$N$46:$S$66))+SOMMEPROD(('27-K'!$L$46:$L$66=$A70)*('27-K'!$N$45:$S$45=T$59)*('27-K'!$N$44:$S$44=T$58)*('27-K'!$N$46:$S$66))+SOMMEPROD(('28-L'!$L$46:$L$66=$A70)*('28-L'!$N$45:$S$45=T$59)*('28-L'!$N$44:$S$44=T$58)*('28-L'!$N$46:$S$66))</f>
        <v>78096</v>
      </c>
      <c r="U70" s="19">
        <f>SOMMEPROD(('19-C'!$L$46:$L$66=$A70)*('19-C'!$N$45:$S$45=U$59)*('19-C'!$N$44:$S$44=U$58)*('19-C'!$N$46:$S$66))+SOMMEPROD(('20-D'!$L$46:$L$66=$A70)*('20-D'!$N$45:$S$45=U$59)*('20-D'!$N$44:$S$44=U$58)*('20-D'!$N$46:$S$66))+SOMMEPROD(('21-E'!$L$46:$L$66=$A70)*('21-E'!$N$45:$S$45=U$59)*('21-E'!$N$44:$S$44=U$58)*('21-E'!$N$46:$S$66))+SOMMEPROD(('22-F'!$L$46:$L$66=$A70)*('22-F'!$N$45:$S$45=U$59)*('22-F'!$N$44:$S$44=U$58)*('22-F'!$N$46:$S$66))+SOMMEPROD(('23-G'!$L$46:$L$66=$A70)*('23-G'!$N$45:$S$45=U$59)*('23-G'!$N$44:$S$44=U$58)*('23-G'!$N$46:$S$66))+SOMMEPROD(('24-H'!$L$46:$L$66=$A70)*('24-H'!$N$45:$S$45=U$59)*('24-H'!$N$44:$S$44=U$58)*('24-H'!$N$46:$S$66))+SOMMEPROD(('25-I'!$L$46:$L$66=$A70)*('25-I'!$N$45:$S$45=U$59)*('25-I'!$N$44:$S$44=U$58)*('25-I'!$N$46:$S$66))+SOMMEPROD(('26-J'!$L$46:$L$66=$A70)*('26-J'!$N$45:$S$45=U$59)*('26-J'!$N$44:$S$44=U$58)*('26-J'!$N$46:$S$66))+SOMMEPROD(('27-K'!$L$46:$L$66=$A70)*('27-K'!$N$45:$S$45=U$59)*('27-K'!$N$44:$S$44=U$58)*('27-K'!$N$46:$S$66))+SOMMEPROD(('28-L'!$L$46:$L$66=$A70)*('28-L'!$N$45:$S$45=U$59)*('28-L'!$N$44:$S$44=U$58)*('28-L'!$N$46:$S$66))</f>
        <v>4252</v>
      </c>
      <c r="V70" s="19">
        <f>SOMMEPROD(('19-C'!$L$46:$L$66=$A70)*('19-C'!$N$45:$S$45=V$59)*('19-C'!$N$44:$S$44=V$58)*('19-C'!$N$46:$S$66))+SOMMEPROD(('20-D'!$L$46:$L$66=$A70)*('20-D'!$N$45:$S$45=V$59)*('20-D'!$N$44:$S$44=V$58)*('20-D'!$N$46:$S$66))+SOMMEPROD(('21-E'!$L$46:$L$66=$A70)*('21-E'!$N$45:$S$45=V$59)*('21-E'!$N$44:$S$44=V$58)*('21-E'!$N$46:$S$66))+SOMMEPROD(('22-F'!$L$46:$L$66=$A70)*('22-F'!$N$45:$S$45=V$59)*('22-F'!$N$44:$S$44=V$58)*('22-F'!$N$46:$S$66))+SOMMEPROD(('23-G'!$L$46:$L$66=$A70)*('23-G'!$N$45:$S$45=V$59)*('23-G'!$N$44:$S$44=V$58)*('23-G'!$N$46:$S$66))+SOMMEPROD(('24-H'!$L$46:$L$66=$A70)*('24-H'!$N$45:$S$45=V$59)*('24-H'!$N$44:$S$44=V$58)*('24-H'!$N$46:$S$66))+SOMMEPROD(('25-I'!$L$46:$L$66=$A70)*('25-I'!$N$45:$S$45=V$59)*('25-I'!$N$44:$S$44=V$58)*('25-I'!$N$46:$S$66))+SOMMEPROD(('26-J'!$L$46:$L$66=$A70)*('26-J'!$N$45:$S$45=V$59)*('26-J'!$N$44:$S$44=V$58)*('26-J'!$N$46:$S$66))+SOMMEPROD(('27-K'!$L$46:$L$66=$A70)*('27-K'!$N$45:$S$45=V$59)*('27-K'!$N$44:$S$44=V$58)*('27-K'!$N$46:$S$66))+SOMMEPROD(('28-L'!$L$46:$L$66=$A70)*('28-L'!$N$45:$S$45=V$59)*('28-L'!$N$44:$S$44=V$58)*('28-L'!$N$46:$S$66))</f>
        <v>30896</v>
      </c>
      <c r="W70" s="19">
        <f>SOMMEPROD(('19-C'!$L$46:$L$66=$A70)*('19-C'!$N$45:$S$45=W$59)*('19-C'!$N$44:$S$44=W$58)*('19-C'!$N$46:$S$66))+SOMMEPROD(('20-D'!$L$46:$L$66=$A70)*('20-D'!$N$45:$S$45=W$59)*('20-D'!$N$44:$S$44=W$58)*('20-D'!$N$46:$S$66))+SOMMEPROD(('21-E'!$L$46:$L$66=$A70)*('21-E'!$N$45:$S$45=W$59)*('21-E'!$N$44:$S$44=W$58)*('21-E'!$N$46:$S$66))+SOMMEPROD(('22-F'!$L$46:$L$66=$A70)*('22-F'!$N$45:$S$45=W$59)*('22-F'!$N$44:$S$44=W$58)*('22-F'!$N$46:$S$66))+SOMMEPROD(('23-G'!$L$46:$L$66=$A70)*('23-G'!$N$45:$S$45=W$59)*('23-G'!$N$44:$S$44=W$58)*('23-G'!$N$46:$S$66))+SOMMEPROD(('24-H'!$L$46:$L$66=$A70)*('24-H'!$N$45:$S$45=W$59)*('24-H'!$N$44:$S$44=W$58)*('24-H'!$N$46:$S$66))+SOMMEPROD(('25-I'!$L$46:$L$66=$A70)*('25-I'!$N$45:$S$45=W$59)*('25-I'!$N$44:$S$44=W$58)*('25-I'!$N$46:$S$66))+SOMMEPROD(('26-J'!$L$46:$L$66=$A70)*('26-J'!$N$45:$S$45=W$59)*('26-J'!$N$44:$S$44=W$58)*('26-J'!$N$46:$S$66))+SOMMEPROD(('27-K'!$L$46:$L$66=$A70)*('27-K'!$N$45:$S$45=W$59)*('27-K'!$N$44:$S$44=W$58)*('27-K'!$N$46:$S$66))+SOMMEPROD(('28-L'!$L$46:$L$66=$A70)*('28-L'!$N$45:$S$45=W$59)*('28-L'!$N$44:$S$44=W$58)*('28-L'!$N$46:$S$66))</f>
        <v>6096</v>
      </c>
      <c r="X70" s="19">
        <f>SOMMEPROD(('19-C'!$L$46:$L$66=$A70)*('19-C'!$N$45:$S$45=X$59)*('19-C'!$N$44:$S$44=X$58)*('19-C'!$N$46:$S$66))+SOMMEPROD(('20-D'!$L$46:$L$66=$A70)*('20-D'!$N$45:$S$45=X$59)*('20-D'!$N$44:$S$44=X$58)*('20-D'!$N$46:$S$66))+SOMMEPROD(('21-E'!$L$46:$L$66=$A70)*('21-E'!$N$45:$S$45=X$59)*('21-E'!$N$44:$S$44=X$58)*('21-E'!$N$46:$S$66))+SOMMEPROD(('22-F'!$L$46:$L$66=$A70)*('22-F'!$N$45:$S$45=X$59)*('22-F'!$N$44:$S$44=X$58)*('22-F'!$N$46:$S$66))+SOMMEPROD(('23-G'!$L$46:$L$66=$A70)*('23-G'!$N$45:$S$45=X$59)*('23-G'!$N$44:$S$44=X$58)*('23-G'!$N$46:$S$66))+SOMMEPROD(('24-H'!$L$46:$L$66=$A70)*('24-H'!$N$45:$S$45=X$59)*('24-H'!$N$44:$S$44=X$58)*('24-H'!$N$46:$S$66))+SOMMEPROD(('25-I'!$L$46:$L$66=$A70)*('25-I'!$N$45:$S$45=X$59)*('25-I'!$N$44:$S$44=X$58)*('25-I'!$N$46:$S$66))+SOMMEPROD(('26-J'!$L$46:$L$66=$A70)*('26-J'!$N$45:$S$45=X$59)*('26-J'!$N$44:$S$44=X$58)*('26-J'!$N$46:$S$66))+SOMMEPROD(('27-K'!$L$46:$L$66=$A70)*('27-K'!$N$45:$S$45=X$59)*('27-K'!$N$44:$S$44=X$58)*('27-K'!$N$46:$S$66))+SOMMEPROD(('28-L'!$L$46:$L$66=$A70)*('28-L'!$N$45:$S$45=X$59)*('28-L'!$N$44:$S$44=X$58)*('28-L'!$N$46:$S$66))</f>
        <v>0</v>
      </c>
      <c r="Y70" s="135" t="e">
        <f t="shared" ca="1" si="25"/>
        <v>#NAME?</v>
      </c>
      <c r="AA70" s="126">
        <f t="shared" si="26"/>
        <v>2030</v>
      </c>
      <c r="AB70" s="19">
        <f t="shared" ref="AB70:AK81" si="31">SOMMEPROD(($A$60:$A$81=$AA70)*($B$59:$X$59=AB$59)*($B$60:$X$81))</f>
        <v>0</v>
      </c>
      <c r="AC70" s="132">
        <f t="shared" si="31"/>
        <v>0</v>
      </c>
      <c r="AD70" s="132">
        <f t="shared" si="31"/>
        <v>0</v>
      </c>
      <c r="AE70" s="132">
        <f t="shared" si="31"/>
        <v>0</v>
      </c>
      <c r="AF70" s="132">
        <f t="shared" si="31"/>
        <v>0</v>
      </c>
      <c r="AG70" s="132">
        <f t="shared" si="31"/>
        <v>380</v>
      </c>
      <c r="AH70" s="132">
        <f t="shared" si="31"/>
        <v>6096</v>
      </c>
      <c r="AI70" s="132">
        <f t="shared" si="31"/>
        <v>3088</v>
      </c>
      <c r="AJ70" s="132">
        <f t="shared" si="31"/>
        <v>2004</v>
      </c>
      <c r="AK70" s="132">
        <f t="shared" si="31"/>
        <v>868</v>
      </c>
      <c r="AL70" s="132">
        <f t="shared" ref="AL70:AR81" si="32">SOMMEPROD(($A$60:$A$81=$AA70)*($B$59:$X$59=AL$59)*($B$60:$X$81))</f>
        <v>17840</v>
      </c>
      <c r="AM70" s="19">
        <f t="shared" si="32"/>
        <v>4372</v>
      </c>
      <c r="AN70" s="19">
        <f t="shared" si="32"/>
        <v>6232</v>
      </c>
      <c r="AO70" s="19">
        <f t="shared" si="32"/>
        <v>3860</v>
      </c>
      <c r="AP70" s="19">
        <f t="shared" si="32"/>
        <v>18312</v>
      </c>
      <c r="AQ70" s="19">
        <f t="shared" si="32"/>
        <v>113244</v>
      </c>
      <c r="AR70" s="19">
        <f t="shared" si="32"/>
        <v>0</v>
      </c>
      <c r="AS70" s="135">
        <f t="shared" si="29"/>
        <v>176296</v>
      </c>
    </row>
    <row r="71" spans="1:45" s="128" customFormat="1" ht="15" customHeight="1" x14ac:dyDescent="0.25">
      <c r="A71" s="126">
        <f t="shared" si="30"/>
        <v>2031</v>
      </c>
      <c r="B71" s="19">
        <f>SOMMEPROD(('19-C'!$L$46:$L$66=$A71)*('19-C'!$N$45:$S$45=B$59)*('19-C'!$N$44:$S$44=B$58)*('19-C'!$N$46:$S$66))+SOMMEPROD(('20-D'!$L$46:$L$66=$A71)*('20-D'!$N$45:$S$45=B$59)*('20-D'!$N$44:$S$44=B$58)*('20-D'!$N$46:$S$66))+SOMMEPROD(('21-E'!$L$46:$L$66=$A71)*('21-E'!$N$45:$S$45=B$59)*('21-E'!$N$44:$S$44=B$58)*('21-E'!$N$46:$S$66))+SOMMEPROD(('22-F'!$L$46:$L$66=$A71)*('22-F'!$N$45:$S$45=B$59)*('22-F'!$N$44:$S$44=B$58)*('22-F'!$N$46:$S$66))+SOMMEPROD(('23-G'!$L$46:$L$66=$A71)*('23-G'!$N$45:$S$45=B$59)*('23-G'!$N$44:$S$44=B$58)*('23-G'!$N$46:$S$66))+SOMMEPROD(('24-H'!$L$46:$L$66=$A71)*('24-H'!$N$45:$S$45=B$59)*('24-H'!$N$44:$S$44=B$58)*('24-H'!$N$46:$S$66))+SOMMEPROD(('25-I'!$L$46:$L$66=$A71)*('25-I'!$N$45:$S$45=B$59)*('25-I'!$N$44:$S$44=B$58)*('25-I'!$N$46:$S$66))+SOMMEPROD(('26-J'!$L$46:$L$66=$A71)*('26-J'!$N$45:$S$45=B$59)*('26-J'!$N$44:$S$44=B$58)*('26-J'!$N$46:$S$66))+SOMMEPROD(('27-K'!$L$46:$L$66=$A71)*('27-K'!$N$45:$S$45=B$59)*('27-K'!$N$44:$S$44=B$58)*('27-K'!$N$46:$S$66))+SOMMEPROD(('28-L'!$L$46:$L$66=$A71)*('28-L'!$N$45:$S$45=B$59)*('28-L'!$N$44:$S$44=B$58)*('28-L'!$N$46:$S$66))</f>
        <v>0</v>
      </c>
      <c r="C71" s="19">
        <f>SOMMEPROD(('19-C'!$L$46:$L$66=$A71)*('19-C'!$N$45:$S$45=C$59)*('19-C'!$N$44:$S$44=C$58)*('19-C'!$N$46:$S$66))+SOMMEPROD(('20-D'!$L$46:$L$66=$A71)*('20-D'!$N$45:$S$45=C$59)*('20-D'!$N$44:$S$44=C$58)*('20-D'!$N$46:$S$66))+SOMMEPROD(('21-E'!$L$46:$L$66=$A71)*('21-E'!$N$45:$S$45=C$59)*('21-E'!$N$44:$S$44=C$58)*('21-E'!$N$46:$S$66))+SOMMEPROD(('22-F'!$L$46:$L$66=$A71)*('22-F'!$N$45:$S$45=C$59)*('22-F'!$N$44:$S$44=C$58)*('22-F'!$N$46:$S$66))+SOMMEPROD(('23-G'!$L$46:$L$66=$A71)*('23-G'!$N$45:$S$45=C$59)*('23-G'!$N$44:$S$44=C$58)*('23-G'!$N$46:$S$66))+SOMMEPROD(('24-H'!$L$46:$L$66=$A71)*('24-H'!$N$45:$S$45=C$59)*('24-H'!$N$44:$S$44=C$58)*('24-H'!$N$46:$S$66))+SOMMEPROD(('25-I'!$L$46:$L$66=$A71)*('25-I'!$N$45:$S$45=C$59)*('25-I'!$N$44:$S$44=C$58)*('25-I'!$N$46:$S$66))+SOMMEPROD(('26-J'!$L$46:$L$66=$A71)*('26-J'!$N$45:$S$45=C$59)*('26-J'!$N$44:$S$44=C$58)*('26-J'!$N$46:$S$66))+SOMMEPROD(('27-K'!$L$46:$L$66=$A71)*('27-K'!$N$45:$S$45=C$59)*('27-K'!$N$44:$S$44=C$58)*('27-K'!$N$46:$S$66))+SOMMEPROD(('28-L'!$L$46:$L$66=$A71)*('28-L'!$N$45:$S$45=C$59)*('28-L'!$N$44:$S$44=C$58)*('28-L'!$N$46:$S$66))</f>
        <v>0</v>
      </c>
      <c r="D71" s="19">
        <f>SOMMEPROD(('19-C'!$L$46:$L$66=$A71)*('19-C'!$N$45:$S$45=D$59)*('19-C'!$N$44:$S$44=D$58)*('19-C'!$N$46:$S$66))+SOMMEPROD(('20-D'!$L$46:$L$66=$A71)*('20-D'!$N$45:$S$45=D$59)*('20-D'!$N$44:$S$44=D$58)*('20-D'!$N$46:$S$66))+SOMMEPROD(('21-E'!$L$46:$L$66=$A71)*('21-E'!$N$45:$S$45=D$59)*('21-E'!$N$44:$S$44=D$58)*('21-E'!$N$46:$S$66))+SOMMEPROD(('22-F'!$L$46:$L$66=$A71)*('22-F'!$N$45:$S$45=D$59)*('22-F'!$N$44:$S$44=D$58)*('22-F'!$N$46:$S$66))+SOMMEPROD(('23-G'!$L$46:$L$66=$A71)*('23-G'!$N$45:$S$45=D$59)*('23-G'!$N$44:$S$44=D$58)*('23-G'!$N$46:$S$66))+SOMMEPROD(('24-H'!$L$46:$L$66=$A71)*('24-H'!$N$45:$S$45=D$59)*('24-H'!$N$44:$S$44=D$58)*('24-H'!$N$46:$S$66))+SOMMEPROD(('25-I'!$L$46:$L$66=$A71)*('25-I'!$N$45:$S$45=D$59)*('25-I'!$N$44:$S$44=D$58)*('25-I'!$N$46:$S$66))+SOMMEPROD(('26-J'!$L$46:$L$66=$A71)*('26-J'!$N$45:$S$45=D$59)*('26-J'!$N$44:$S$44=D$58)*('26-J'!$N$46:$S$66))+SOMMEPROD(('27-K'!$L$46:$L$66=$A71)*('27-K'!$N$45:$S$45=D$59)*('27-K'!$N$44:$S$44=D$58)*('27-K'!$N$46:$S$66))+SOMMEPROD(('28-L'!$L$46:$L$66=$A71)*('28-L'!$N$45:$S$45=D$59)*('28-L'!$N$44:$S$44=D$58)*('28-L'!$N$46:$S$66))</f>
        <v>0</v>
      </c>
      <c r="E71" s="19">
        <f>SOMMEPROD(('19-C'!$L$46:$L$66=$A71)*('19-C'!$N$45:$S$45=E$59)*('19-C'!$N$44:$S$44=E$58)*('19-C'!$N$46:$S$66))+SOMMEPROD(('20-D'!$L$46:$L$66=$A71)*('20-D'!$N$45:$S$45=E$59)*('20-D'!$N$44:$S$44=E$58)*('20-D'!$N$46:$S$66))+SOMMEPROD(('21-E'!$L$46:$L$66=$A71)*('21-E'!$N$45:$S$45=E$59)*('21-E'!$N$44:$S$44=E$58)*('21-E'!$N$46:$S$66))+SOMMEPROD(('22-F'!$L$46:$L$66=$A71)*('22-F'!$N$45:$S$45=E$59)*('22-F'!$N$44:$S$44=E$58)*('22-F'!$N$46:$S$66))+SOMMEPROD(('23-G'!$L$46:$L$66=$A71)*('23-G'!$N$45:$S$45=E$59)*('23-G'!$N$44:$S$44=E$58)*('23-G'!$N$46:$S$66))+SOMMEPROD(('24-H'!$L$46:$L$66=$A71)*('24-H'!$N$45:$S$45=E$59)*('24-H'!$N$44:$S$44=E$58)*('24-H'!$N$46:$S$66))+SOMMEPROD(('25-I'!$L$46:$L$66=$A71)*('25-I'!$N$45:$S$45=E$59)*('25-I'!$N$44:$S$44=E$58)*('25-I'!$N$46:$S$66))+SOMMEPROD(('26-J'!$L$46:$L$66=$A71)*('26-J'!$N$45:$S$45=E$59)*('26-J'!$N$44:$S$44=E$58)*('26-J'!$N$46:$S$66))+SOMMEPROD(('27-K'!$L$46:$L$66=$A71)*('27-K'!$N$45:$S$45=E$59)*('27-K'!$N$44:$S$44=E$58)*('27-K'!$N$46:$S$66))+SOMMEPROD(('28-L'!$L$46:$L$66=$A71)*('28-L'!$N$45:$S$45=E$59)*('28-L'!$N$44:$S$44=E$58)*('28-L'!$N$46:$S$66))</f>
        <v>332</v>
      </c>
      <c r="F71" s="19">
        <f>SOMMEPROD(('19-C'!$L$46:$L$66=$A71)*('19-C'!$N$45:$S$45=F$59)*('19-C'!$N$44:$S$44=F$58)*('19-C'!$N$46:$S$66))+SOMMEPROD(('20-D'!$L$46:$L$66=$A71)*('20-D'!$N$45:$S$45=F$59)*('20-D'!$N$44:$S$44=F$58)*('20-D'!$N$46:$S$66))+SOMMEPROD(('21-E'!$L$46:$L$66=$A71)*('21-E'!$N$45:$S$45=F$59)*('21-E'!$N$44:$S$44=F$58)*('21-E'!$N$46:$S$66))+SOMMEPROD(('22-F'!$L$46:$L$66=$A71)*('22-F'!$N$45:$S$45=F$59)*('22-F'!$N$44:$S$44=F$58)*('22-F'!$N$46:$S$66))+SOMMEPROD(('23-G'!$L$46:$L$66=$A71)*('23-G'!$N$45:$S$45=F$59)*('23-G'!$N$44:$S$44=F$58)*('23-G'!$N$46:$S$66))+SOMMEPROD(('24-H'!$L$46:$L$66=$A71)*('24-H'!$N$45:$S$45=F$59)*('24-H'!$N$44:$S$44=F$58)*('24-H'!$N$46:$S$66))+SOMMEPROD(('25-I'!$L$46:$L$66=$A71)*('25-I'!$N$45:$S$45=F$59)*('25-I'!$N$44:$S$44=F$58)*('25-I'!$N$46:$S$66))+SOMMEPROD(('26-J'!$L$46:$L$66=$A71)*('26-J'!$N$45:$S$45=F$59)*('26-J'!$N$44:$S$44=F$58)*('26-J'!$N$46:$S$66))+SOMMEPROD(('27-K'!$L$46:$L$66=$A71)*('27-K'!$N$45:$S$45=F$59)*('27-K'!$N$44:$S$44=F$58)*('27-K'!$N$46:$S$66))+SOMMEPROD(('28-L'!$L$46:$L$66=$A71)*('28-L'!$N$45:$S$45=F$59)*('28-L'!$N$44:$S$44=F$58)*('28-L'!$N$46:$S$66))</f>
        <v>0</v>
      </c>
      <c r="G71" s="19">
        <f>SOMMEPROD(('19-C'!$L$46:$L$66=$A71)*('19-C'!$N$45:$S$45=G$59)*('19-C'!$N$44:$S$44=G$58)*('19-C'!$N$46:$S$66))+SOMMEPROD(('20-D'!$L$46:$L$66=$A71)*('20-D'!$N$45:$S$45=G$59)*('20-D'!$N$44:$S$44=G$58)*('20-D'!$N$46:$S$66))+SOMMEPROD(('21-E'!$L$46:$L$66=$A71)*('21-E'!$N$45:$S$45=G$59)*('21-E'!$N$44:$S$44=G$58)*('21-E'!$N$46:$S$66))+SOMMEPROD(('22-F'!$L$46:$L$66=$A71)*('22-F'!$N$45:$S$45=G$59)*('22-F'!$N$44:$S$44=G$58)*('22-F'!$N$46:$S$66))+SOMMEPROD(('23-G'!$L$46:$L$66=$A71)*('23-G'!$N$45:$S$45=G$59)*('23-G'!$N$44:$S$44=G$58)*('23-G'!$N$46:$S$66))+SOMMEPROD(('24-H'!$L$46:$L$66=$A71)*('24-H'!$N$45:$S$45=G$59)*('24-H'!$N$44:$S$44=G$58)*('24-H'!$N$46:$S$66))+SOMMEPROD(('25-I'!$L$46:$L$66=$A71)*('25-I'!$N$45:$S$45=G$59)*('25-I'!$N$44:$S$44=G$58)*('25-I'!$N$46:$S$66))+SOMMEPROD(('26-J'!$L$46:$L$66=$A71)*('26-J'!$N$45:$S$45=G$59)*('26-J'!$N$44:$S$44=G$58)*('26-J'!$N$46:$S$66))+SOMMEPROD(('27-K'!$L$46:$L$66=$A71)*('27-K'!$N$45:$S$45=G$59)*('27-K'!$N$44:$S$44=G$58)*('27-K'!$N$46:$S$66))+SOMMEPROD(('28-L'!$L$46:$L$66=$A71)*('28-L'!$N$45:$S$45=G$59)*('28-L'!$N$44:$S$44=G$58)*('28-L'!$N$46:$S$66))</f>
        <v>0</v>
      </c>
      <c r="H71" s="19">
        <f>SOMMEPROD(('19-C'!$L$46:$L$66=$A71)*('19-C'!$N$45:$S$45=H$59)*('19-C'!$N$44:$S$44=H$58)*('19-C'!$N$46:$S$66))+SOMMEPROD(('20-D'!$L$46:$L$66=$A71)*('20-D'!$N$45:$S$45=H$59)*('20-D'!$N$44:$S$44=H$58)*('20-D'!$N$46:$S$66))+SOMMEPROD(('21-E'!$L$46:$L$66=$A71)*('21-E'!$N$45:$S$45=H$59)*('21-E'!$N$44:$S$44=H$58)*('21-E'!$N$46:$S$66))+SOMMEPROD(('22-F'!$L$46:$L$66=$A71)*('22-F'!$N$45:$S$45=H$59)*('22-F'!$N$44:$S$44=H$58)*('22-F'!$N$46:$S$66))+SOMMEPROD(('23-G'!$L$46:$L$66=$A71)*('23-G'!$N$45:$S$45=H$59)*('23-G'!$N$44:$S$44=H$58)*('23-G'!$N$46:$S$66))+SOMMEPROD(('24-H'!$L$46:$L$66=$A71)*('24-H'!$N$45:$S$45=H$59)*('24-H'!$N$44:$S$44=H$58)*('24-H'!$N$46:$S$66))+SOMMEPROD(('25-I'!$L$46:$L$66=$A71)*('25-I'!$N$45:$S$45=H$59)*('25-I'!$N$44:$S$44=H$58)*('25-I'!$N$46:$S$66))+SOMMEPROD(('26-J'!$L$46:$L$66=$A71)*('26-J'!$N$45:$S$45=H$59)*('26-J'!$N$44:$S$44=H$58)*('26-J'!$N$46:$S$66))+SOMMEPROD(('27-K'!$L$46:$L$66=$A71)*('27-K'!$N$45:$S$45=H$59)*('27-K'!$N$44:$S$44=H$58)*('27-K'!$N$46:$S$66))+SOMMEPROD(('28-L'!$L$46:$L$66=$A71)*('28-L'!$N$45:$S$45=H$59)*('28-L'!$N$44:$S$44=H$58)*('28-L'!$N$46:$S$66))</f>
        <v>0</v>
      </c>
      <c r="I71" s="19">
        <f>SOMMEPROD(('19-C'!$L$46:$L$66=$A71)*('19-C'!$N$45:$S$45=I$59)*('19-C'!$N$44:$S$44=I$58)*('19-C'!$N$46:$S$66))+SOMMEPROD(('20-D'!$L$46:$L$66=$A71)*('20-D'!$N$45:$S$45=I$59)*('20-D'!$N$44:$S$44=I$58)*('20-D'!$N$46:$S$66))+SOMMEPROD(('21-E'!$L$46:$L$66=$A71)*('21-E'!$N$45:$S$45=I$59)*('21-E'!$N$44:$S$44=I$58)*('21-E'!$N$46:$S$66))+SOMMEPROD(('22-F'!$L$46:$L$66=$A71)*('22-F'!$N$45:$S$45=I$59)*('22-F'!$N$44:$S$44=I$58)*('22-F'!$N$46:$S$66))+SOMMEPROD(('23-G'!$L$46:$L$66=$A71)*('23-G'!$N$45:$S$45=I$59)*('23-G'!$N$44:$S$44=I$58)*('23-G'!$N$46:$S$66))+SOMMEPROD(('24-H'!$L$46:$L$66=$A71)*('24-H'!$N$45:$S$45=I$59)*('24-H'!$N$44:$S$44=I$58)*('24-H'!$N$46:$S$66))+SOMMEPROD(('25-I'!$L$46:$L$66=$A71)*('25-I'!$N$45:$S$45=I$59)*('25-I'!$N$44:$S$44=I$58)*('25-I'!$N$46:$S$66))+SOMMEPROD(('26-J'!$L$46:$L$66=$A71)*('26-J'!$N$45:$S$45=I$59)*('26-J'!$N$44:$S$44=I$58)*('26-J'!$N$46:$S$66))+SOMMEPROD(('27-K'!$L$46:$L$66=$A71)*('27-K'!$N$45:$S$45=I$59)*('27-K'!$N$44:$S$44=I$58)*('27-K'!$N$46:$S$66))+SOMMEPROD(('28-L'!$L$46:$L$66=$A71)*('28-L'!$N$45:$S$45=I$59)*('28-L'!$N$44:$S$44=I$58)*('28-L'!$N$46:$S$66))</f>
        <v>0</v>
      </c>
      <c r="J71" s="19">
        <f>SOMMEPROD(('19-C'!$L$46:$L$66=$A71)*('19-C'!$N$45:$S$45=J$59)*('19-C'!$N$44:$S$44=J$58)*('19-C'!$N$46:$S$66))+SOMMEPROD(('20-D'!$L$46:$L$66=$A71)*('20-D'!$N$45:$S$45=J$59)*('20-D'!$N$44:$S$44=J$58)*('20-D'!$N$46:$S$66))+SOMMEPROD(('21-E'!$L$46:$L$66=$A71)*('21-E'!$N$45:$S$45=J$59)*('21-E'!$N$44:$S$44=J$58)*('21-E'!$N$46:$S$66))+SOMMEPROD(('22-F'!$L$46:$L$66=$A71)*('22-F'!$N$45:$S$45=J$59)*('22-F'!$N$44:$S$44=J$58)*('22-F'!$N$46:$S$66))+SOMMEPROD(('23-G'!$L$46:$L$66=$A71)*('23-G'!$N$45:$S$45=J$59)*('23-G'!$N$44:$S$44=J$58)*('23-G'!$N$46:$S$66))+SOMMEPROD(('24-H'!$L$46:$L$66=$A71)*('24-H'!$N$45:$S$45=J$59)*('24-H'!$N$44:$S$44=J$58)*('24-H'!$N$46:$S$66))+SOMMEPROD(('25-I'!$L$46:$L$66=$A71)*('25-I'!$N$45:$S$45=J$59)*('25-I'!$N$44:$S$44=J$58)*('25-I'!$N$46:$S$66))+SOMMEPROD(('26-J'!$L$46:$L$66=$A71)*('26-J'!$N$45:$S$45=J$59)*('26-J'!$N$44:$S$44=J$58)*('26-J'!$N$46:$S$66))+SOMMEPROD(('27-K'!$L$46:$L$66=$A71)*('27-K'!$N$45:$S$45=J$59)*('27-K'!$N$44:$S$44=J$58)*('27-K'!$N$46:$S$66))+SOMMEPROD(('28-L'!$L$46:$L$66=$A71)*('28-L'!$N$45:$S$45=J$59)*('28-L'!$N$44:$S$44=J$58)*('28-L'!$N$46:$S$66))</f>
        <v>7752</v>
      </c>
      <c r="K71" s="19">
        <f>SOMMEPROD(('19-C'!$L$46:$L$66=$A71)*('19-C'!$N$45:$S$45=K$59)*('19-C'!$N$44:$S$44=K$58)*('19-C'!$N$46:$S$66))+SOMMEPROD(('20-D'!$L$46:$L$66=$A71)*('20-D'!$N$45:$S$45=K$59)*('20-D'!$N$44:$S$44=K$58)*('20-D'!$N$46:$S$66))+SOMMEPROD(('21-E'!$L$46:$L$66=$A71)*('21-E'!$N$45:$S$45=K$59)*('21-E'!$N$44:$S$44=K$58)*('21-E'!$N$46:$S$66))+SOMMEPROD(('22-F'!$L$46:$L$66=$A71)*('22-F'!$N$45:$S$45=K$59)*('22-F'!$N$44:$S$44=K$58)*('22-F'!$N$46:$S$66))+SOMMEPROD(('23-G'!$L$46:$L$66=$A71)*('23-G'!$N$45:$S$45=K$59)*('23-G'!$N$44:$S$44=K$58)*('23-G'!$N$46:$S$66))+SOMMEPROD(('24-H'!$L$46:$L$66=$A71)*('24-H'!$N$45:$S$45=K$59)*('24-H'!$N$44:$S$44=K$58)*('24-H'!$N$46:$S$66))+SOMMEPROD(('25-I'!$L$46:$L$66=$A71)*('25-I'!$N$45:$S$45=K$59)*('25-I'!$N$44:$S$44=K$58)*('25-I'!$N$46:$S$66))+SOMMEPROD(('26-J'!$L$46:$L$66=$A71)*('26-J'!$N$45:$S$45=K$59)*('26-J'!$N$44:$S$44=K$58)*('26-J'!$N$46:$S$66))+SOMMEPROD(('27-K'!$L$46:$L$66=$A71)*('27-K'!$N$45:$S$45=K$59)*('27-K'!$N$44:$S$44=K$58)*('27-K'!$N$46:$S$66))+SOMMEPROD(('28-L'!$L$46:$L$66=$A71)*('28-L'!$N$45:$S$45=K$59)*('28-L'!$N$44:$S$44=K$58)*('28-L'!$N$46:$S$66))</f>
        <v>4784</v>
      </c>
      <c r="L71" s="19">
        <f>SOMMEPROD(('19-C'!$L$46:$L$66=$A71)*('19-C'!$N$45:$S$45=L$59)*('19-C'!$N$44:$S$44=L$58)*('19-C'!$N$46:$S$66))+SOMMEPROD(('20-D'!$L$46:$L$66=$A71)*('20-D'!$N$45:$S$45=L$59)*('20-D'!$N$44:$S$44=L$58)*('20-D'!$N$46:$S$66))+SOMMEPROD(('21-E'!$L$46:$L$66=$A71)*('21-E'!$N$45:$S$45=L$59)*('21-E'!$N$44:$S$44=L$58)*('21-E'!$N$46:$S$66))+SOMMEPROD(('22-F'!$L$46:$L$66=$A71)*('22-F'!$N$45:$S$45=L$59)*('22-F'!$N$44:$S$44=L$58)*('22-F'!$N$46:$S$66))+SOMMEPROD(('23-G'!$L$46:$L$66=$A71)*('23-G'!$N$45:$S$45=L$59)*('23-G'!$N$44:$S$44=L$58)*('23-G'!$N$46:$S$66))+SOMMEPROD(('24-H'!$L$46:$L$66=$A71)*('24-H'!$N$45:$S$45=L$59)*('24-H'!$N$44:$S$44=L$58)*('24-H'!$N$46:$S$66))+SOMMEPROD(('25-I'!$L$46:$L$66=$A71)*('25-I'!$N$45:$S$45=L$59)*('25-I'!$N$44:$S$44=L$58)*('25-I'!$N$46:$S$66))+SOMMEPROD(('26-J'!$L$46:$L$66=$A71)*('26-J'!$N$45:$S$45=L$59)*('26-J'!$N$44:$S$44=L$58)*('26-J'!$N$46:$S$66))+SOMMEPROD(('27-K'!$L$46:$L$66=$A71)*('27-K'!$N$45:$S$45=L$59)*('27-K'!$N$44:$S$44=L$58)*('27-K'!$N$46:$S$66))+SOMMEPROD(('28-L'!$L$46:$L$66=$A71)*('28-L'!$N$45:$S$45=L$59)*('28-L'!$N$44:$S$44=L$58)*('28-L'!$N$46:$S$66))</f>
        <v>2620</v>
      </c>
      <c r="M71" s="19">
        <f>SOMMEPROD(('19-C'!$L$46:$L$66=$A71)*('19-C'!$N$45:$S$45=M$59)*('19-C'!$N$44:$S$44=M$58)*('19-C'!$N$46:$S$66))+SOMMEPROD(('20-D'!$L$46:$L$66=$A71)*('20-D'!$N$45:$S$45=M$59)*('20-D'!$N$44:$S$44=M$58)*('20-D'!$N$46:$S$66))+SOMMEPROD(('21-E'!$L$46:$L$66=$A71)*('21-E'!$N$45:$S$45=M$59)*('21-E'!$N$44:$S$44=M$58)*('21-E'!$N$46:$S$66))+SOMMEPROD(('22-F'!$L$46:$L$66=$A71)*('22-F'!$N$45:$S$45=M$59)*('22-F'!$N$44:$S$44=M$58)*('22-F'!$N$46:$S$66))+SOMMEPROD(('23-G'!$L$46:$L$66=$A71)*('23-G'!$N$45:$S$45=M$59)*('23-G'!$N$44:$S$44=M$58)*('23-G'!$N$46:$S$66))+SOMMEPROD(('24-H'!$L$46:$L$66=$A71)*('24-H'!$N$45:$S$45=M$59)*('24-H'!$N$44:$S$44=M$58)*('24-H'!$N$46:$S$66))+SOMMEPROD(('25-I'!$L$46:$L$66=$A71)*('25-I'!$N$45:$S$45=M$59)*('25-I'!$N$44:$S$44=M$58)*('25-I'!$N$46:$S$66))+SOMMEPROD(('26-J'!$L$46:$L$66=$A71)*('26-J'!$N$45:$S$45=M$59)*('26-J'!$N$44:$S$44=M$58)*('26-J'!$N$46:$S$66))+SOMMEPROD(('27-K'!$L$46:$L$66=$A71)*('27-K'!$N$45:$S$45=M$59)*('27-K'!$N$44:$S$44=M$58)*('27-K'!$N$46:$S$66))+SOMMEPROD(('28-L'!$L$46:$L$66=$A71)*('28-L'!$N$45:$S$45=M$59)*('28-L'!$N$44:$S$44=M$58)*('28-L'!$N$46:$S$66))</f>
        <v>2088</v>
      </c>
      <c r="N71" s="19" t="e">
        <f ca="1">SOMMEPROD(('19-C'!$L$46:$L$66=$A71)*('19-C'!$N$45:$S$45=N$59)*('19-C'!$N$44:$S$44=N$58)*('19-C'!$N$46:$S$66))+SOMMEPROD(('20-D'!$L$46:$L$66=$A71)*('20-D'!$N$45:$S$45=N$59)*('20-D'!$N$44:$S$44=N$58)*('20-D'!$N$46:$S$66))+SOMMEPROD(('21-E'!$L$46:$L$66=$A71)*('21-E'!$N$45:$S$45=N$59)*('21-E'!$N$44:$S$44=N$58)*('21-E'!$N$46:$S$66))+SOMMEPROD(('22-F'!$L$46:$L$66=$A71)*('22-F'!$N$45:$S$45=N$59)*('22-F'!$N$44:$S$44=N$58)*('22-F'!$N$46:$S$66))+SOMMEPROD(('23-G'!$L$46:$L$66=$A71)*('23-G'!$N$45:$S$45=N$59)*('23-G'!$N$44:$S$44=N$58)*('23-G'!$N$46:$S$66))+SOMMEPROD(('24-H'!$L$46:$L$66=$A71)*('24-H'!$N$45:$S$45=N$59)*('24-H'!$N$44:$S$44=N$58)*('24-H'!$N$46:$S$66))+SOMMEPROD(('25-I'!$L$46:$L$66=$A71)*('25-I'!$N$45:$S$45=N$59)*('25-I'!$N$44:$S$44=N$58)*('25-I'!$N$46:$S$66))+SOMMEPROD(('26-J'!$L$46:$L$66=$A71)*('26-J'!$N$45:$S$45=N$59)*('26-J'!$N$44:$S$44=N$58)*('26-J'!$N$46:$S$66))+SOMMEPROD(('27-K'!$L$46:$L$66=$A71)*('27-K'!$N$45:$S$45=N$59)*('27-K'!$N$44:$S$44=N$58)*('27-K'!$N$46:$S$66))+SOMMEPROD(('28-L'!$L$46:$L$66=$A71)*('28-L'!$N$45:$S$45=N$59)*('28-L'!$N$44:$S$44=N$58)*('28-L'!$N$46:$S$66))</f>
        <v>#NAME?</v>
      </c>
      <c r="O71" s="19" t="e">
        <f ca="1">SOMMEPROD(('19-C'!$L$46:$L$66=$A71)*('19-C'!$N$45:$S$45=O$59)*('19-C'!$N$44:$S$44=O$58)*('19-C'!$N$46:$S$66))+SOMMEPROD(('20-D'!$L$46:$L$66=$A71)*('20-D'!$N$45:$S$45=O$59)*('20-D'!$N$44:$S$44=O$58)*('20-D'!$N$46:$S$66))+SOMMEPROD(('21-E'!$L$46:$L$66=$A71)*('21-E'!$N$45:$S$45=O$59)*('21-E'!$N$44:$S$44=O$58)*('21-E'!$N$46:$S$66))+SOMMEPROD(('22-F'!$L$46:$L$66=$A71)*('22-F'!$N$45:$S$45=O$59)*('22-F'!$N$44:$S$44=O$58)*('22-F'!$N$46:$S$66))+SOMMEPROD(('23-G'!$L$46:$L$66=$A71)*('23-G'!$N$45:$S$45=O$59)*('23-G'!$N$44:$S$44=O$58)*('23-G'!$N$46:$S$66))+SOMMEPROD(('24-H'!$L$46:$L$66=$A71)*('24-H'!$N$45:$S$45=O$59)*('24-H'!$N$44:$S$44=O$58)*('24-H'!$N$46:$S$66))+SOMMEPROD(('25-I'!$L$46:$L$66=$A71)*('25-I'!$N$45:$S$45=O$59)*('25-I'!$N$44:$S$44=O$58)*('25-I'!$N$46:$S$66))+SOMMEPROD(('26-J'!$L$46:$L$66=$A71)*('26-J'!$N$45:$S$45=O$59)*('26-J'!$N$44:$S$44=O$58)*('26-J'!$N$46:$S$66))+SOMMEPROD(('27-K'!$L$46:$L$66=$A71)*('27-K'!$N$45:$S$45=O$59)*('27-K'!$N$44:$S$44=O$58)*('27-K'!$N$46:$S$66))+SOMMEPROD(('28-L'!$L$46:$L$66=$A71)*('28-L'!$N$45:$S$45=O$59)*('28-L'!$N$44:$S$44=O$58)*('28-L'!$N$46:$S$66))</f>
        <v>#NAME?</v>
      </c>
      <c r="P71" s="19" t="e">
        <f ca="1">SOMMEPROD(('19-C'!$L$46:$L$66=$A71)*('19-C'!$N$45:$S$45=P$59)*('19-C'!$N$44:$S$44=P$58)*('19-C'!$N$46:$S$66))+SOMMEPROD(('20-D'!$L$46:$L$66=$A71)*('20-D'!$N$45:$S$45=P$59)*('20-D'!$N$44:$S$44=P$58)*('20-D'!$N$46:$S$66))+SOMMEPROD(('21-E'!$L$46:$L$66=$A71)*('21-E'!$N$45:$S$45=P$59)*('21-E'!$N$44:$S$44=P$58)*('21-E'!$N$46:$S$66))+SOMMEPROD(('22-F'!$L$46:$L$66=$A71)*('22-F'!$N$45:$S$45=P$59)*('22-F'!$N$44:$S$44=P$58)*('22-F'!$N$46:$S$66))+SOMMEPROD(('23-G'!$L$46:$L$66=$A71)*('23-G'!$N$45:$S$45=P$59)*('23-G'!$N$44:$S$44=P$58)*('23-G'!$N$46:$S$66))+SOMMEPROD(('24-H'!$L$46:$L$66=$A71)*('24-H'!$N$45:$S$45=P$59)*('24-H'!$N$44:$S$44=P$58)*('24-H'!$N$46:$S$66))+SOMMEPROD(('25-I'!$L$46:$L$66=$A71)*('25-I'!$N$45:$S$45=P$59)*('25-I'!$N$44:$S$44=P$58)*('25-I'!$N$46:$S$66))+SOMMEPROD(('26-J'!$L$46:$L$66=$A71)*('26-J'!$N$45:$S$45=P$59)*('26-J'!$N$44:$S$44=P$58)*('26-J'!$N$46:$S$66))+SOMMEPROD(('27-K'!$L$46:$L$66=$A71)*('27-K'!$N$45:$S$45=P$59)*('27-K'!$N$44:$S$44=P$58)*('27-K'!$N$46:$S$66))+SOMMEPROD(('28-L'!$L$46:$L$66=$A71)*('28-L'!$N$45:$S$45=P$59)*('28-L'!$N$44:$S$44=P$58)*('28-L'!$N$46:$S$66))</f>
        <v>#NAME?</v>
      </c>
      <c r="Q71" s="19" t="e">
        <f ca="1">SOMMEPROD(('19-C'!$L$46:$L$66=$A71)*('19-C'!$N$45:$S$45=Q$59)*('19-C'!$N$44:$S$44=Q$58)*('19-C'!$N$46:$S$66))+SOMMEPROD(('20-D'!$L$46:$L$66=$A71)*('20-D'!$N$45:$S$45=Q$59)*('20-D'!$N$44:$S$44=Q$58)*('20-D'!$N$46:$S$66))+SOMMEPROD(('21-E'!$L$46:$L$66=$A71)*('21-E'!$N$45:$S$45=Q$59)*('21-E'!$N$44:$S$44=Q$58)*('21-E'!$N$46:$S$66))+SOMMEPROD(('22-F'!$L$46:$L$66=$A71)*('22-F'!$N$45:$S$45=Q$59)*('22-F'!$N$44:$S$44=Q$58)*('22-F'!$N$46:$S$66))+SOMMEPROD(('23-G'!$L$46:$L$66=$A71)*('23-G'!$N$45:$S$45=Q$59)*('23-G'!$N$44:$S$44=Q$58)*('23-G'!$N$46:$S$66))+SOMMEPROD(('24-H'!$L$46:$L$66=$A71)*('24-H'!$N$45:$S$45=Q$59)*('24-H'!$N$44:$S$44=Q$58)*('24-H'!$N$46:$S$66))+SOMMEPROD(('25-I'!$L$46:$L$66=$A71)*('25-I'!$N$45:$S$45=Q$59)*('25-I'!$N$44:$S$44=Q$58)*('25-I'!$N$46:$S$66))+SOMMEPROD(('26-J'!$L$46:$L$66=$A71)*('26-J'!$N$45:$S$45=Q$59)*('26-J'!$N$44:$S$44=Q$58)*('26-J'!$N$46:$S$66))+SOMMEPROD(('27-K'!$L$46:$L$66=$A71)*('27-K'!$N$45:$S$45=Q$59)*('27-K'!$N$44:$S$44=Q$58)*('27-K'!$N$46:$S$66))+SOMMEPROD(('28-L'!$L$46:$L$66=$A71)*('28-L'!$N$45:$S$45=Q$59)*('28-L'!$N$44:$S$44=Q$58)*('28-L'!$N$46:$S$66))</f>
        <v>#NAME?</v>
      </c>
      <c r="R71" s="19" t="e">
        <f ca="1">SOMMEPROD(('19-C'!$L$46:$L$66=$A71)*('19-C'!$N$45:$S$45=R$59)*('19-C'!$N$44:$S$44=R$58)*('19-C'!$N$46:$S$66))+SOMMEPROD(('20-D'!$L$46:$L$66=$A71)*('20-D'!$N$45:$S$45=R$59)*('20-D'!$N$44:$S$44=R$58)*('20-D'!$N$46:$S$66))+SOMMEPROD(('21-E'!$L$46:$L$66=$A71)*('21-E'!$N$45:$S$45=R$59)*('21-E'!$N$44:$S$44=R$58)*('21-E'!$N$46:$S$66))+SOMMEPROD(('22-F'!$L$46:$L$66=$A71)*('22-F'!$N$45:$S$45=R$59)*('22-F'!$N$44:$S$44=R$58)*('22-F'!$N$46:$S$66))+SOMMEPROD(('23-G'!$L$46:$L$66=$A71)*('23-G'!$N$45:$S$45=R$59)*('23-G'!$N$44:$S$44=R$58)*('23-G'!$N$46:$S$66))+SOMMEPROD(('24-H'!$L$46:$L$66=$A71)*('24-H'!$N$45:$S$45=R$59)*('24-H'!$N$44:$S$44=R$58)*('24-H'!$N$46:$S$66))+SOMMEPROD(('25-I'!$L$46:$L$66=$A71)*('25-I'!$N$45:$S$45=R$59)*('25-I'!$N$44:$S$44=R$58)*('25-I'!$N$46:$S$66))+SOMMEPROD(('26-J'!$L$46:$L$66=$A71)*('26-J'!$N$45:$S$45=R$59)*('26-J'!$N$44:$S$44=R$58)*('26-J'!$N$46:$S$66))+SOMMEPROD(('27-K'!$L$46:$L$66=$A71)*('27-K'!$N$45:$S$45=R$59)*('27-K'!$N$44:$S$44=R$58)*('27-K'!$N$46:$S$66))+SOMMEPROD(('28-L'!$L$46:$L$66=$A71)*('28-L'!$N$45:$S$45=R$59)*('28-L'!$N$44:$S$44=R$58)*('28-L'!$N$46:$S$66))</f>
        <v>#NAME?</v>
      </c>
      <c r="S71" s="19" t="e">
        <f ca="1">SOMMEPROD(('19-C'!$L$46:$L$66=$A71)*('19-C'!$N$45:$S$45=S$59)*('19-C'!$N$44:$S$44=S$58)*('19-C'!$N$46:$S$66))+SOMMEPROD(('20-D'!$L$46:$L$66=$A71)*('20-D'!$N$45:$S$45=S$59)*('20-D'!$N$44:$S$44=S$58)*('20-D'!$N$46:$S$66))+SOMMEPROD(('21-E'!$L$46:$L$66=$A71)*('21-E'!$N$45:$S$45=S$59)*('21-E'!$N$44:$S$44=S$58)*('21-E'!$N$46:$S$66))+SOMMEPROD(('22-F'!$L$46:$L$66=$A71)*('22-F'!$N$45:$S$45=S$59)*('22-F'!$N$44:$S$44=S$58)*('22-F'!$N$46:$S$66))+SOMMEPROD(('23-G'!$L$46:$L$66=$A71)*('23-G'!$N$45:$S$45=S$59)*('23-G'!$N$44:$S$44=S$58)*('23-G'!$N$46:$S$66))+SOMMEPROD(('24-H'!$L$46:$L$66=$A71)*('24-H'!$N$45:$S$45=S$59)*('24-H'!$N$44:$S$44=S$58)*('24-H'!$N$46:$S$66))+SOMMEPROD(('25-I'!$L$46:$L$66=$A71)*('25-I'!$N$45:$S$45=S$59)*('25-I'!$N$44:$S$44=S$58)*('25-I'!$N$46:$S$66))+SOMMEPROD(('26-J'!$L$46:$L$66=$A71)*('26-J'!$N$45:$S$45=S$59)*('26-J'!$N$44:$S$44=S$58)*('26-J'!$N$46:$S$66))+SOMMEPROD(('27-K'!$L$46:$L$66=$A71)*('27-K'!$N$45:$S$45=S$59)*('27-K'!$N$44:$S$44=S$58)*('27-K'!$N$46:$S$66))+SOMMEPROD(('28-L'!$L$46:$L$66=$A71)*('28-L'!$N$45:$S$45=S$59)*('28-L'!$N$44:$S$44=S$58)*('28-L'!$N$46:$S$66))</f>
        <v>#NAME?</v>
      </c>
      <c r="T71" s="19">
        <f>SOMMEPROD(('19-C'!$L$46:$L$66=$A71)*('19-C'!$N$45:$S$45=T$59)*('19-C'!$N$44:$S$44=T$58)*('19-C'!$N$46:$S$66))+SOMMEPROD(('20-D'!$L$46:$L$66=$A71)*('20-D'!$N$45:$S$45=T$59)*('20-D'!$N$44:$S$44=T$58)*('20-D'!$N$46:$S$66))+SOMMEPROD(('21-E'!$L$46:$L$66=$A71)*('21-E'!$N$45:$S$45=T$59)*('21-E'!$N$44:$S$44=T$58)*('21-E'!$N$46:$S$66))+SOMMEPROD(('22-F'!$L$46:$L$66=$A71)*('22-F'!$N$45:$S$45=T$59)*('22-F'!$N$44:$S$44=T$58)*('22-F'!$N$46:$S$66))+SOMMEPROD(('23-G'!$L$46:$L$66=$A71)*('23-G'!$N$45:$S$45=T$59)*('23-G'!$N$44:$S$44=T$58)*('23-G'!$N$46:$S$66))+SOMMEPROD(('24-H'!$L$46:$L$66=$A71)*('24-H'!$N$45:$S$45=T$59)*('24-H'!$N$44:$S$44=T$58)*('24-H'!$N$46:$S$66))+SOMMEPROD(('25-I'!$L$46:$L$66=$A71)*('25-I'!$N$45:$S$45=T$59)*('25-I'!$N$44:$S$44=T$58)*('25-I'!$N$46:$S$66))+SOMMEPROD(('26-J'!$L$46:$L$66=$A71)*('26-J'!$N$45:$S$45=T$59)*('26-J'!$N$44:$S$44=T$58)*('26-J'!$N$46:$S$66))+SOMMEPROD(('27-K'!$L$46:$L$66=$A71)*('27-K'!$N$45:$S$45=T$59)*('27-K'!$N$44:$S$44=T$58)*('27-K'!$N$46:$S$66))+SOMMEPROD(('28-L'!$L$46:$L$66=$A71)*('28-L'!$N$45:$S$45=T$59)*('28-L'!$N$44:$S$44=T$58)*('28-L'!$N$46:$S$66))</f>
        <v>71696</v>
      </c>
      <c r="U71" s="19">
        <f>SOMMEPROD(('19-C'!$L$46:$L$66=$A71)*('19-C'!$N$45:$S$45=U$59)*('19-C'!$N$44:$S$44=U$58)*('19-C'!$N$46:$S$66))+SOMMEPROD(('20-D'!$L$46:$L$66=$A71)*('20-D'!$N$45:$S$45=U$59)*('20-D'!$N$44:$S$44=U$58)*('20-D'!$N$46:$S$66))+SOMMEPROD(('21-E'!$L$46:$L$66=$A71)*('21-E'!$N$45:$S$45=U$59)*('21-E'!$N$44:$S$44=U$58)*('21-E'!$N$46:$S$66))+SOMMEPROD(('22-F'!$L$46:$L$66=$A71)*('22-F'!$N$45:$S$45=U$59)*('22-F'!$N$44:$S$44=U$58)*('22-F'!$N$46:$S$66))+SOMMEPROD(('23-G'!$L$46:$L$66=$A71)*('23-G'!$N$45:$S$45=U$59)*('23-G'!$N$44:$S$44=U$58)*('23-G'!$N$46:$S$66))+SOMMEPROD(('24-H'!$L$46:$L$66=$A71)*('24-H'!$N$45:$S$45=U$59)*('24-H'!$N$44:$S$44=U$58)*('24-H'!$N$46:$S$66))+SOMMEPROD(('25-I'!$L$46:$L$66=$A71)*('25-I'!$N$45:$S$45=U$59)*('25-I'!$N$44:$S$44=U$58)*('25-I'!$N$46:$S$66))+SOMMEPROD(('26-J'!$L$46:$L$66=$A71)*('26-J'!$N$45:$S$45=U$59)*('26-J'!$N$44:$S$44=U$58)*('26-J'!$N$46:$S$66))+SOMMEPROD(('27-K'!$L$46:$L$66=$A71)*('27-K'!$N$45:$S$45=U$59)*('27-K'!$N$44:$S$44=U$58)*('27-K'!$N$46:$S$66))+SOMMEPROD(('28-L'!$L$46:$L$66=$A71)*('28-L'!$N$45:$S$45=U$59)*('28-L'!$N$44:$S$44=U$58)*('28-L'!$N$46:$S$66))</f>
        <v>3880</v>
      </c>
      <c r="V71" s="19">
        <f>SOMMEPROD(('19-C'!$L$46:$L$66=$A71)*('19-C'!$N$45:$S$45=V$59)*('19-C'!$N$44:$S$44=V$58)*('19-C'!$N$46:$S$66))+SOMMEPROD(('20-D'!$L$46:$L$66=$A71)*('20-D'!$N$45:$S$45=V$59)*('20-D'!$N$44:$S$44=V$58)*('20-D'!$N$46:$S$66))+SOMMEPROD(('21-E'!$L$46:$L$66=$A71)*('21-E'!$N$45:$S$45=V$59)*('21-E'!$N$44:$S$44=V$58)*('21-E'!$N$46:$S$66))+SOMMEPROD(('22-F'!$L$46:$L$66=$A71)*('22-F'!$N$45:$S$45=V$59)*('22-F'!$N$44:$S$44=V$58)*('22-F'!$N$46:$S$66))+SOMMEPROD(('23-G'!$L$46:$L$66=$A71)*('23-G'!$N$45:$S$45=V$59)*('23-G'!$N$44:$S$44=V$58)*('23-G'!$N$46:$S$66))+SOMMEPROD(('24-H'!$L$46:$L$66=$A71)*('24-H'!$N$45:$S$45=V$59)*('24-H'!$N$44:$S$44=V$58)*('24-H'!$N$46:$S$66))+SOMMEPROD(('25-I'!$L$46:$L$66=$A71)*('25-I'!$N$45:$S$45=V$59)*('25-I'!$N$44:$S$44=V$58)*('25-I'!$N$46:$S$66))+SOMMEPROD(('26-J'!$L$46:$L$66=$A71)*('26-J'!$N$45:$S$45=V$59)*('26-J'!$N$44:$S$44=V$58)*('26-J'!$N$46:$S$66))+SOMMEPROD(('27-K'!$L$46:$L$66=$A71)*('27-K'!$N$45:$S$45=V$59)*('27-K'!$N$44:$S$44=V$58)*('27-K'!$N$46:$S$66))+SOMMEPROD(('28-L'!$L$46:$L$66=$A71)*('28-L'!$N$45:$S$45=V$59)*('28-L'!$N$44:$S$44=V$58)*('28-L'!$N$46:$S$66))</f>
        <v>28352</v>
      </c>
      <c r="W71" s="19">
        <f>SOMMEPROD(('19-C'!$L$46:$L$66=$A71)*('19-C'!$N$45:$S$45=W$59)*('19-C'!$N$44:$S$44=W$58)*('19-C'!$N$46:$S$66))+SOMMEPROD(('20-D'!$L$46:$L$66=$A71)*('20-D'!$N$45:$S$45=W$59)*('20-D'!$N$44:$S$44=W$58)*('20-D'!$N$46:$S$66))+SOMMEPROD(('21-E'!$L$46:$L$66=$A71)*('21-E'!$N$45:$S$45=W$59)*('21-E'!$N$44:$S$44=W$58)*('21-E'!$N$46:$S$66))+SOMMEPROD(('22-F'!$L$46:$L$66=$A71)*('22-F'!$N$45:$S$45=W$59)*('22-F'!$N$44:$S$44=W$58)*('22-F'!$N$46:$S$66))+SOMMEPROD(('23-G'!$L$46:$L$66=$A71)*('23-G'!$N$45:$S$45=W$59)*('23-G'!$N$44:$S$44=W$58)*('23-G'!$N$46:$S$66))+SOMMEPROD(('24-H'!$L$46:$L$66=$A71)*('24-H'!$N$45:$S$45=W$59)*('24-H'!$N$44:$S$44=W$58)*('24-H'!$N$46:$S$66))+SOMMEPROD(('25-I'!$L$46:$L$66=$A71)*('25-I'!$N$45:$S$45=W$59)*('25-I'!$N$44:$S$44=W$58)*('25-I'!$N$46:$S$66))+SOMMEPROD(('26-J'!$L$46:$L$66=$A71)*('26-J'!$N$45:$S$45=W$59)*('26-J'!$N$44:$S$44=W$58)*('26-J'!$N$46:$S$66))+SOMMEPROD(('27-K'!$L$46:$L$66=$A71)*('27-K'!$N$45:$S$45=W$59)*('27-K'!$N$44:$S$44=W$58)*('27-K'!$N$46:$S$66))+SOMMEPROD(('28-L'!$L$46:$L$66=$A71)*('28-L'!$N$45:$S$45=W$59)*('28-L'!$N$44:$S$44=W$58)*('28-L'!$N$46:$S$66))</f>
        <v>0</v>
      </c>
      <c r="X71" s="19">
        <f>SOMMEPROD(('19-C'!$L$46:$L$66=$A71)*('19-C'!$N$45:$S$45=X$59)*('19-C'!$N$44:$S$44=X$58)*('19-C'!$N$46:$S$66))+SOMMEPROD(('20-D'!$L$46:$L$66=$A71)*('20-D'!$N$45:$S$45=X$59)*('20-D'!$N$44:$S$44=X$58)*('20-D'!$N$46:$S$66))+SOMMEPROD(('21-E'!$L$46:$L$66=$A71)*('21-E'!$N$45:$S$45=X$59)*('21-E'!$N$44:$S$44=X$58)*('21-E'!$N$46:$S$66))+SOMMEPROD(('22-F'!$L$46:$L$66=$A71)*('22-F'!$N$45:$S$45=X$59)*('22-F'!$N$44:$S$44=X$58)*('22-F'!$N$46:$S$66))+SOMMEPROD(('23-G'!$L$46:$L$66=$A71)*('23-G'!$N$45:$S$45=X$59)*('23-G'!$N$44:$S$44=X$58)*('23-G'!$N$46:$S$66))+SOMMEPROD(('24-H'!$L$46:$L$66=$A71)*('24-H'!$N$45:$S$45=X$59)*('24-H'!$N$44:$S$44=X$58)*('24-H'!$N$46:$S$66))+SOMMEPROD(('25-I'!$L$46:$L$66=$A71)*('25-I'!$N$45:$S$45=X$59)*('25-I'!$N$44:$S$44=X$58)*('25-I'!$N$46:$S$66))+SOMMEPROD(('26-J'!$L$46:$L$66=$A71)*('26-J'!$N$45:$S$45=X$59)*('26-J'!$N$44:$S$44=X$58)*('26-J'!$N$46:$S$66))+SOMMEPROD(('27-K'!$L$46:$L$66=$A71)*('27-K'!$N$45:$S$45=X$59)*('27-K'!$N$44:$S$44=X$58)*('27-K'!$N$46:$S$66))+SOMMEPROD(('28-L'!$L$46:$L$66=$A71)*('28-L'!$N$45:$S$45=X$59)*('28-L'!$N$44:$S$44=X$58)*('28-L'!$N$46:$S$66))</f>
        <v>0</v>
      </c>
      <c r="Y71" s="135" t="e">
        <f t="shared" ca="1" si="25"/>
        <v>#NAME?</v>
      </c>
      <c r="AA71" s="126">
        <f t="shared" si="26"/>
        <v>2031</v>
      </c>
      <c r="AB71" s="19">
        <f t="shared" si="31"/>
        <v>0</v>
      </c>
      <c r="AC71" s="132">
        <f t="shared" si="31"/>
        <v>0</v>
      </c>
      <c r="AD71" s="132">
        <f t="shared" si="31"/>
        <v>0</v>
      </c>
      <c r="AE71" s="132">
        <f t="shared" si="31"/>
        <v>0</v>
      </c>
      <c r="AF71" s="132">
        <f t="shared" si="31"/>
        <v>0</v>
      </c>
      <c r="AG71" s="132">
        <f t="shared" si="31"/>
        <v>0</v>
      </c>
      <c r="AH71" s="132">
        <f t="shared" si="31"/>
        <v>0</v>
      </c>
      <c r="AI71" s="132">
        <f t="shared" si="31"/>
        <v>2088</v>
      </c>
      <c r="AJ71" s="132">
        <f t="shared" si="31"/>
        <v>1356</v>
      </c>
      <c r="AK71" s="132">
        <f t="shared" si="31"/>
        <v>332</v>
      </c>
      <c r="AL71" s="132">
        <f t="shared" si="32"/>
        <v>15156</v>
      </c>
      <c r="AM71" s="19">
        <f t="shared" si="32"/>
        <v>3880</v>
      </c>
      <c r="AN71" s="19">
        <f t="shared" si="32"/>
        <v>5704</v>
      </c>
      <c r="AO71" s="19">
        <f t="shared" si="32"/>
        <v>3532</v>
      </c>
      <c r="AP71" s="19">
        <f t="shared" si="32"/>
        <v>16772</v>
      </c>
      <c r="AQ71" s="19">
        <f t="shared" si="32"/>
        <v>103928</v>
      </c>
      <c r="AR71" s="19">
        <f t="shared" si="32"/>
        <v>0</v>
      </c>
      <c r="AS71" s="135">
        <f t="shared" si="29"/>
        <v>152748</v>
      </c>
    </row>
    <row r="72" spans="1:45" s="128" customFormat="1" ht="15" customHeight="1" x14ac:dyDescent="0.25">
      <c r="A72" s="126">
        <f t="shared" si="30"/>
        <v>2032</v>
      </c>
      <c r="B72" s="19">
        <f>SOMMEPROD(('19-C'!$L$46:$L$66=$A72)*('19-C'!$N$45:$S$45=B$59)*('19-C'!$N$44:$S$44=B$58)*('19-C'!$N$46:$S$66))+SOMMEPROD(('20-D'!$L$46:$L$66=$A72)*('20-D'!$N$45:$S$45=B$59)*('20-D'!$N$44:$S$44=B$58)*('20-D'!$N$46:$S$66))+SOMMEPROD(('21-E'!$L$46:$L$66=$A72)*('21-E'!$N$45:$S$45=B$59)*('21-E'!$N$44:$S$44=B$58)*('21-E'!$N$46:$S$66))+SOMMEPROD(('22-F'!$L$46:$L$66=$A72)*('22-F'!$N$45:$S$45=B$59)*('22-F'!$N$44:$S$44=B$58)*('22-F'!$N$46:$S$66))+SOMMEPROD(('23-G'!$L$46:$L$66=$A72)*('23-G'!$N$45:$S$45=B$59)*('23-G'!$N$44:$S$44=B$58)*('23-G'!$N$46:$S$66))+SOMMEPROD(('24-H'!$L$46:$L$66=$A72)*('24-H'!$N$45:$S$45=B$59)*('24-H'!$N$44:$S$44=B$58)*('24-H'!$N$46:$S$66))+SOMMEPROD(('25-I'!$L$46:$L$66=$A72)*('25-I'!$N$45:$S$45=B$59)*('25-I'!$N$44:$S$44=B$58)*('25-I'!$N$46:$S$66))+SOMMEPROD(('26-J'!$L$46:$L$66=$A72)*('26-J'!$N$45:$S$45=B$59)*('26-J'!$N$44:$S$44=B$58)*('26-J'!$N$46:$S$66))+SOMMEPROD(('27-K'!$L$46:$L$66=$A72)*('27-K'!$N$45:$S$45=B$59)*('27-K'!$N$44:$S$44=B$58)*('27-K'!$N$46:$S$66))+SOMMEPROD(('28-L'!$L$46:$L$66=$A72)*('28-L'!$N$45:$S$45=B$59)*('28-L'!$N$44:$S$44=B$58)*('28-L'!$N$46:$S$66))</f>
        <v>0</v>
      </c>
      <c r="C72" s="19">
        <f>SOMMEPROD(('19-C'!$L$46:$L$66=$A72)*('19-C'!$N$45:$S$45=C$59)*('19-C'!$N$44:$S$44=C$58)*('19-C'!$N$46:$S$66))+SOMMEPROD(('20-D'!$L$46:$L$66=$A72)*('20-D'!$N$45:$S$45=C$59)*('20-D'!$N$44:$S$44=C$58)*('20-D'!$N$46:$S$66))+SOMMEPROD(('21-E'!$L$46:$L$66=$A72)*('21-E'!$N$45:$S$45=C$59)*('21-E'!$N$44:$S$44=C$58)*('21-E'!$N$46:$S$66))+SOMMEPROD(('22-F'!$L$46:$L$66=$A72)*('22-F'!$N$45:$S$45=C$59)*('22-F'!$N$44:$S$44=C$58)*('22-F'!$N$46:$S$66))+SOMMEPROD(('23-G'!$L$46:$L$66=$A72)*('23-G'!$N$45:$S$45=C$59)*('23-G'!$N$44:$S$44=C$58)*('23-G'!$N$46:$S$66))+SOMMEPROD(('24-H'!$L$46:$L$66=$A72)*('24-H'!$N$45:$S$45=C$59)*('24-H'!$N$44:$S$44=C$58)*('24-H'!$N$46:$S$66))+SOMMEPROD(('25-I'!$L$46:$L$66=$A72)*('25-I'!$N$45:$S$45=C$59)*('25-I'!$N$44:$S$44=C$58)*('25-I'!$N$46:$S$66))+SOMMEPROD(('26-J'!$L$46:$L$66=$A72)*('26-J'!$N$45:$S$45=C$59)*('26-J'!$N$44:$S$44=C$58)*('26-J'!$N$46:$S$66))+SOMMEPROD(('27-K'!$L$46:$L$66=$A72)*('27-K'!$N$45:$S$45=C$59)*('27-K'!$N$44:$S$44=C$58)*('27-K'!$N$46:$S$66))+SOMMEPROD(('28-L'!$L$46:$L$66=$A72)*('28-L'!$N$45:$S$45=C$59)*('28-L'!$N$44:$S$44=C$58)*('28-L'!$N$46:$S$66))</f>
        <v>0</v>
      </c>
      <c r="D72" s="19">
        <f>SOMMEPROD(('19-C'!$L$46:$L$66=$A72)*('19-C'!$N$45:$S$45=D$59)*('19-C'!$N$44:$S$44=D$58)*('19-C'!$N$46:$S$66))+SOMMEPROD(('20-D'!$L$46:$L$66=$A72)*('20-D'!$N$45:$S$45=D$59)*('20-D'!$N$44:$S$44=D$58)*('20-D'!$N$46:$S$66))+SOMMEPROD(('21-E'!$L$46:$L$66=$A72)*('21-E'!$N$45:$S$45=D$59)*('21-E'!$N$44:$S$44=D$58)*('21-E'!$N$46:$S$66))+SOMMEPROD(('22-F'!$L$46:$L$66=$A72)*('22-F'!$N$45:$S$45=D$59)*('22-F'!$N$44:$S$44=D$58)*('22-F'!$N$46:$S$66))+SOMMEPROD(('23-G'!$L$46:$L$66=$A72)*('23-G'!$N$45:$S$45=D$59)*('23-G'!$N$44:$S$44=D$58)*('23-G'!$N$46:$S$66))+SOMMEPROD(('24-H'!$L$46:$L$66=$A72)*('24-H'!$N$45:$S$45=D$59)*('24-H'!$N$44:$S$44=D$58)*('24-H'!$N$46:$S$66))+SOMMEPROD(('25-I'!$L$46:$L$66=$A72)*('25-I'!$N$45:$S$45=D$59)*('25-I'!$N$44:$S$44=D$58)*('25-I'!$N$46:$S$66))+SOMMEPROD(('26-J'!$L$46:$L$66=$A72)*('26-J'!$N$45:$S$45=D$59)*('26-J'!$N$44:$S$44=D$58)*('26-J'!$N$46:$S$66))+SOMMEPROD(('27-K'!$L$46:$L$66=$A72)*('27-K'!$N$45:$S$45=D$59)*('27-K'!$N$44:$S$44=D$58)*('27-K'!$N$46:$S$66))+SOMMEPROD(('28-L'!$L$46:$L$66=$A72)*('28-L'!$N$45:$S$45=D$59)*('28-L'!$N$44:$S$44=D$58)*('28-L'!$N$46:$S$66))</f>
        <v>0</v>
      </c>
      <c r="E72" s="19">
        <f>SOMMEPROD(('19-C'!$L$46:$L$66=$A72)*('19-C'!$N$45:$S$45=E$59)*('19-C'!$N$44:$S$44=E$58)*('19-C'!$N$46:$S$66))+SOMMEPROD(('20-D'!$L$46:$L$66=$A72)*('20-D'!$N$45:$S$45=E$59)*('20-D'!$N$44:$S$44=E$58)*('20-D'!$N$46:$S$66))+SOMMEPROD(('21-E'!$L$46:$L$66=$A72)*('21-E'!$N$45:$S$45=E$59)*('21-E'!$N$44:$S$44=E$58)*('21-E'!$N$46:$S$66))+SOMMEPROD(('22-F'!$L$46:$L$66=$A72)*('22-F'!$N$45:$S$45=E$59)*('22-F'!$N$44:$S$44=E$58)*('22-F'!$N$46:$S$66))+SOMMEPROD(('23-G'!$L$46:$L$66=$A72)*('23-G'!$N$45:$S$45=E$59)*('23-G'!$N$44:$S$44=E$58)*('23-G'!$N$46:$S$66))+SOMMEPROD(('24-H'!$L$46:$L$66=$A72)*('24-H'!$N$45:$S$45=E$59)*('24-H'!$N$44:$S$44=E$58)*('24-H'!$N$46:$S$66))+SOMMEPROD(('25-I'!$L$46:$L$66=$A72)*('25-I'!$N$45:$S$45=E$59)*('25-I'!$N$44:$S$44=E$58)*('25-I'!$N$46:$S$66))+SOMMEPROD(('26-J'!$L$46:$L$66=$A72)*('26-J'!$N$45:$S$45=E$59)*('26-J'!$N$44:$S$44=E$58)*('26-J'!$N$46:$S$66))+SOMMEPROD(('27-K'!$L$46:$L$66=$A72)*('27-K'!$N$45:$S$45=E$59)*('27-K'!$N$44:$S$44=E$58)*('27-K'!$N$46:$S$66))+SOMMEPROD(('28-L'!$L$46:$L$66=$A72)*('28-L'!$N$45:$S$45=E$59)*('28-L'!$N$44:$S$44=E$58)*('28-L'!$N$46:$S$66))</f>
        <v>256</v>
      </c>
      <c r="F72" s="19">
        <f>SOMMEPROD(('19-C'!$L$46:$L$66=$A72)*('19-C'!$N$45:$S$45=F$59)*('19-C'!$N$44:$S$44=F$58)*('19-C'!$N$46:$S$66))+SOMMEPROD(('20-D'!$L$46:$L$66=$A72)*('20-D'!$N$45:$S$45=F$59)*('20-D'!$N$44:$S$44=F$58)*('20-D'!$N$46:$S$66))+SOMMEPROD(('21-E'!$L$46:$L$66=$A72)*('21-E'!$N$45:$S$45=F$59)*('21-E'!$N$44:$S$44=F$58)*('21-E'!$N$46:$S$66))+SOMMEPROD(('22-F'!$L$46:$L$66=$A72)*('22-F'!$N$45:$S$45=F$59)*('22-F'!$N$44:$S$44=F$58)*('22-F'!$N$46:$S$66))+SOMMEPROD(('23-G'!$L$46:$L$66=$A72)*('23-G'!$N$45:$S$45=F$59)*('23-G'!$N$44:$S$44=F$58)*('23-G'!$N$46:$S$66))+SOMMEPROD(('24-H'!$L$46:$L$66=$A72)*('24-H'!$N$45:$S$45=F$59)*('24-H'!$N$44:$S$44=F$58)*('24-H'!$N$46:$S$66))+SOMMEPROD(('25-I'!$L$46:$L$66=$A72)*('25-I'!$N$45:$S$45=F$59)*('25-I'!$N$44:$S$44=F$58)*('25-I'!$N$46:$S$66))+SOMMEPROD(('26-J'!$L$46:$L$66=$A72)*('26-J'!$N$45:$S$45=F$59)*('26-J'!$N$44:$S$44=F$58)*('26-J'!$N$46:$S$66))+SOMMEPROD(('27-K'!$L$46:$L$66=$A72)*('27-K'!$N$45:$S$45=F$59)*('27-K'!$N$44:$S$44=F$58)*('27-K'!$N$46:$S$66))+SOMMEPROD(('28-L'!$L$46:$L$66=$A72)*('28-L'!$N$45:$S$45=F$59)*('28-L'!$N$44:$S$44=F$58)*('28-L'!$N$46:$S$66))</f>
        <v>0</v>
      </c>
      <c r="G72" s="19">
        <f>SOMMEPROD(('19-C'!$L$46:$L$66=$A72)*('19-C'!$N$45:$S$45=G$59)*('19-C'!$N$44:$S$44=G$58)*('19-C'!$N$46:$S$66))+SOMMEPROD(('20-D'!$L$46:$L$66=$A72)*('20-D'!$N$45:$S$45=G$59)*('20-D'!$N$44:$S$44=G$58)*('20-D'!$N$46:$S$66))+SOMMEPROD(('21-E'!$L$46:$L$66=$A72)*('21-E'!$N$45:$S$45=G$59)*('21-E'!$N$44:$S$44=G$58)*('21-E'!$N$46:$S$66))+SOMMEPROD(('22-F'!$L$46:$L$66=$A72)*('22-F'!$N$45:$S$45=G$59)*('22-F'!$N$44:$S$44=G$58)*('22-F'!$N$46:$S$66))+SOMMEPROD(('23-G'!$L$46:$L$66=$A72)*('23-G'!$N$45:$S$45=G$59)*('23-G'!$N$44:$S$44=G$58)*('23-G'!$N$46:$S$66))+SOMMEPROD(('24-H'!$L$46:$L$66=$A72)*('24-H'!$N$45:$S$45=G$59)*('24-H'!$N$44:$S$44=G$58)*('24-H'!$N$46:$S$66))+SOMMEPROD(('25-I'!$L$46:$L$66=$A72)*('25-I'!$N$45:$S$45=G$59)*('25-I'!$N$44:$S$44=G$58)*('25-I'!$N$46:$S$66))+SOMMEPROD(('26-J'!$L$46:$L$66=$A72)*('26-J'!$N$45:$S$45=G$59)*('26-J'!$N$44:$S$44=G$58)*('26-J'!$N$46:$S$66))+SOMMEPROD(('27-K'!$L$46:$L$66=$A72)*('27-K'!$N$45:$S$45=G$59)*('27-K'!$N$44:$S$44=G$58)*('27-K'!$N$46:$S$66))+SOMMEPROD(('28-L'!$L$46:$L$66=$A72)*('28-L'!$N$45:$S$45=G$59)*('28-L'!$N$44:$S$44=G$58)*('28-L'!$N$46:$S$66))</f>
        <v>0</v>
      </c>
      <c r="H72" s="19">
        <f>SOMMEPROD(('19-C'!$L$46:$L$66=$A72)*('19-C'!$N$45:$S$45=H$59)*('19-C'!$N$44:$S$44=H$58)*('19-C'!$N$46:$S$66))+SOMMEPROD(('20-D'!$L$46:$L$66=$A72)*('20-D'!$N$45:$S$45=H$59)*('20-D'!$N$44:$S$44=H$58)*('20-D'!$N$46:$S$66))+SOMMEPROD(('21-E'!$L$46:$L$66=$A72)*('21-E'!$N$45:$S$45=H$59)*('21-E'!$N$44:$S$44=H$58)*('21-E'!$N$46:$S$66))+SOMMEPROD(('22-F'!$L$46:$L$66=$A72)*('22-F'!$N$45:$S$45=H$59)*('22-F'!$N$44:$S$44=H$58)*('22-F'!$N$46:$S$66))+SOMMEPROD(('23-G'!$L$46:$L$66=$A72)*('23-G'!$N$45:$S$45=H$59)*('23-G'!$N$44:$S$44=H$58)*('23-G'!$N$46:$S$66))+SOMMEPROD(('24-H'!$L$46:$L$66=$A72)*('24-H'!$N$45:$S$45=H$59)*('24-H'!$N$44:$S$44=H$58)*('24-H'!$N$46:$S$66))+SOMMEPROD(('25-I'!$L$46:$L$66=$A72)*('25-I'!$N$45:$S$45=H$59)*('25-I'!$N$44:$S$44=H$58)*('25-I'!$N$46:$S$66))+SOMMEPROD(('26-J'!$L$46:$L$66=$A72)*('26-J'!$N$45:$S$45=H$59)*('26-J'!$N$44:$S$44=H$58)*('26-J'!$N$46:$S$66))+SOMMEPROD(('27-K'!$L$46:$L$66=$A72)*('27-K'!$N$45:$S$45=H$59)*('27-K'!$N$44:$S$44=H$58)*('27-K'!$N$46:$S$66))+SOMMEPROD(('28-L'!$L$46:$L$66=$A72)*('28-L'!$N$45:$S$45=H$59)*('28-L'!$N$44:$S$44=H$58)*('28-L'!$N$46:$S$66))</f>
        <v>0</v>
      </c>
      <c r="I72" s="19">
        <f>SOMMEPROD(('19-C'!$L$46:$L$66=$A72)*('19-C'!$N$45:$S$45=I$59)*('19-C'!$N$44:$S$44=I$58)*('19-C'!$N$46:$S$66))+SOMMEPROD(('20-D'!$L$46:$L$66=$A72)*('20-D'!$N$45:$S$45=I$59)*('20-D'!$N$44:$S$44=I$58)*('20-D'!$N$46:$S$66))+SOMMEPROD(('21-E'!$L$46:$L$66=$A72)*('21-E'!$N$45:$S$45=I$59)*('21-E'!$N$44:$S$44=I$58)*('21-E'!$N$46:$S$66))+SOMMEPROD(('22-F'!$L$46:$L$66=$A72)*('22-F'!$N$45:$S$45=I$59)*('22-F'!$N$44:$S$44=I$58)*('22-F'!$N$46:$S$66))+SOMMEPROD(('23-G'!$L$46:$L$66=$A72)*('23-G'!$N$45:$S$45=I$59)*('23-G'!$N$44:$S$44=I$58)*('23-G'!$N$46:$S$66))+SOMMEPROD(('24-H'!$L$46:$L$66=$A72)*('24-H'!$N$45:$S$45=I$59)*('24-H'!$N$44:$S$44=I$58)*('24-H'!$N$46:$S$66))+SOMMEPROD(('25-I'!$L$46:$L$66=$A72)*('25-I'!$N$45:$S$45=I$59)*('25-I'!$N$44:$S$44=I$58)*('25-I'!$N$46:$S$66))+SOMMEPROD(('26-J'!$L$46:$L$66=$A72)*('26-J'!$N$45:$S$45=I$59)*('26-J'!$N$44:$S$44=I$58)*('26-J'!$N$46:$S$66))+SOMMEPROD(('27-K'!$L$46:$L$66=$A72)*('27-K'!$N$45:$S$45=I$59)*('27-K'!$N$44:$S$44=I$58)*('27-K'!$N$46:$S$66))+SOMMEPROD(('28-L'!$L$46:$L$66=$A72)*('28-L'!$N$45:$S$45=I$59)*('28-L'!$N$44:$S$44=I$58)*('28-L'!$N$46:$S$66))</f>
        <v>0</v>
      </c>
      <c r="J72" s="19">
        <f>SOMMEPROD(('19-C'!$L$46:$L$66=$A72)*('19-C'!$N$45:$S$45=J$59)*('19-C'!$N$44:$S$44=J$58)*('19-C'!$N$46:$S$66))+SOMMEPROD(('20-D'!$L$46:$L$66=$A72)*('20-D'!$N$45:$S$45=J$59)*('20-D'!$N$44:$S$44=J$58)*('20-D'!$N$46:$S$66))+SOMMEPROD(('21-E'!$L$46:$L$66=$A72)*('21-E'!$N$45:$S$45=J$59)*('21-E'!$N$44:$S$44=J$58)*('21-E'!$N$46:$S$66))+SOMMEPROD(('22-F'!$L$46:$L$66=$A72)*('22-F'!$N$45:$S$45=J$59)*('22-F'!$N$44:$S$44=J$58)*('22-F'!$N$46:$S$66))+SOMMEPROD(('23-G'!$L$46:$L$66=$A72)*('23-G'!$N$45:$S$45=J$59)*('23-G'!$N$44:$S$44=J$58)*('23-G'!$N$46:$S$66))+SOMMEPROD(('24-H'!$L$46:$L$66=$A72)*('24-H'!$N$45:$S$45=J$59)*('24-H'!$N$44:$S$44=J$58)*('24-H'!$N$46:$S$66))+SOMMEPROD(('25-I'!$L$46:$L$66=$A72)*('25-I'!$N$45:$S$45=J$59)*('25-I'!$N$44:$S$44=J$58)*('25-I'!$N$46:$S$66))+SOMMEPROD(('26-J'!$L$46:$L$66=$A72)*('26-J'!$N$45:$S$45=J$59)*('26-J'!$N$44:$S$44=J$58)*('26-J'!$N$46:$S$66))+SOMMEPROD(('27-K'!$L$46:$L$66=$A72)*('27-K'!$N$45:$S$45=J$59)*('27-K'!$N$44:$S$44=J$58)*('27-K'!$N$46:$S$66))+SOMMEPROD(('28-L'!$L$46:$L$66=$A72)*('28-L'!$N$45:$S$45=J$59)*('28-L'!$N$44:$S$44=J$58)*('28-L'!$N$46:$S$66))</f>
        <v>6296</v>
      </c>
      <c r="K72" s="19">
        <f>SOMMEPROD(('19-C'!$L$46:$L$66=$A72)*('19-C'!$N$45:$S$45=K$59)*('19-C'!$N$44:$S$44=K$58)*('19-C'!$N$46:$S$66))+SOMMEPROD(('20-D'!$L$46:$L$66=$A72)*('20-D'!$N$45:$S$45=K$59)*('20-D'!$N$44:$S$44=K$58)*('20-D'!$N$46:$S$66))+SOMMEPROD(('21-E'!$L$46:$L$66=$A72)*('21-E'!$N$45:$S$45=K$59)*('21-E'!$N$44:$S$44=K$58)*('21-E'!$N$46:$S$66))+SOMMEPROD(('22-F'!$L$46:$L$66=$A72)*('22-F'!$N$45:$S$45=K$59)*('22-F'!$N$44:$S$44=K$58)*('22-F'!$N$46:$S$66))+SOMMEPROD(('23-G'!$L$46:$L$66=$A72)*('23-G'!$N$45:$S$45=K$59)*('23-G'!$N$44:$S$44=K$58)*('23-G'!$N$46:$S$66))+SOMMEPROD(('24-H'!$L$46:$L$66=$A72)*('24-H'!$N$45:$S$45=K$59)*('24-H'!$N$44:$S$44=K$58)*('24-H'!$N$46:$S$66))+SOMMEPROD(('25-I'!$L$46:$L$66=$A72)*('25-I'!$N$45:$S$45=K$59)*('25-I'!$N$44:$S$44=K$58)*('25-I'!$N$46:$S$66))+SOMMEPROD(('26-J'!$L$46:$L$66=$A72)*('26-J'!$N$45:$S$45=K$59)*('26-J'!$N$44:$S$44=K$58)*('26-J'!$N$46:$S$66))+SOMMEPROD(('27-K'!$L$46:$L$66=$A72)*('27-K'!$N$45:$S$45=K$59)*('27-K'!$N$44:$S$44=K$58)*('27-K'!$N$46:$S$66))+SOMMEPROD(('28-L'!$L$46:$L$66=$A72)*('28-L'!$N$45:$S$45=K$59)*('28-L'!$N$44:$S$44=K$58)*('28-L'!$N$46:$S$66))</f>
        <v>4016</v>
      </c>
      <c r="L72" s="19">
        <f>SOMMEPROD(('19-C'!$L$46:$L$66=$A72)*('19-C'!$N$45:$S$45=L$59)*('19-C'!$N$44:$S$44=L$58)*('19-C'!$N$46:$S$66))+SOMMEPROD(('20-D'!$L$46:$L$66=$A72)*('20-D'!$N$45:$S$45=L$59)*('20-D'!$N$44:$S$44=L$58)*('20-D'!$N$46:$S$66))+SOMMEPROD(('21-E'!$L$46:$L$66=$A72)*('21-E'!$N$45:$S$45=L$59)*('21-E'!$N$44:$S$44=L$58)*('21-E'!$N$46:$S$66))+SOMMEPROD(('22-F'!$L$46:$L$66=$A72)*('22-F'!$N$45:$S$45=L$59)*('22-F'!$N$44:$S$44=L$58)*('22-F'!$N$46:$S$66))+SOMMEPROD(('23-G'!$L$46:$L$66=$A72)*('23-G'!$N$45:$S$45=L$59)*('23-G'!$N$44:$S$44=L$58)*('23-G'!$N$46:$S$66))+SOMMEPROD(('24-H'!$L$46:$L$66=$A72)*('24-H'!$N$45:$S$45=L$59)*('24-H'!$N$44:$S$44=L$58)*('24-H'!$N$46:$S$66))+SOMMEPROD(('25-I'!$L$46:$L$66=$A72)*('25-I'!$N$45:$S$45=L$59)*('25-I'!$N$44:$S$44=L$58)*('25-I'!$N$46:$S$66))+SOMMEPROD(('26-J'!$L$46:$L$66=$A72)*('26-J'!$N$45:$S$45=L$59)*('26-J'!$N$44:$S$44=L$58)*('26-J'!$N$46:$S$66))+SOMMEPROD(('27-K'!$L$46:$L$66=$A72)*('27-K'!$N$45:$S$45=L$59)*('27-K'!$N$44:$S$44=L$58)*('27-K'!$N$46:$S$66))+SOMMEPROD(('28-L'!$L$46:$L$66=$A72)*('28-L'!$N$45:$S$45=L$59)*('28-L'!$N$44:$S$44=L$58)*('28-L'!$N$46:$S$66))</f>
        <v>2112</v>
      </c>
      <c r="M72" s="19">
        <f>SOMMEPROD(('19-C'!$L$46:$L$66=$A72)*('19-C'!$N$45:$S$45=M$59)*('19-C'!$N$44:$S$44=M$58)*('19-C'!$N$46:$S$66))+SOMMEPROD(('20-D'!$L$46:$L$66=$A72)*('20-D'!$N$45:$S$45=M$59)*('20-D'!$N$44:$S$44=M$58)*('20-D'!$N$46:$S$66))+SOMMEPROD(('21-E'!$L$46:$L$66=$A72)*('21-E'!$N$45:$S$45=M$59)*('21-E'!$N$44:$S$44=M$58)*('21-E'!$N$46:$S$66))+SOMMEPROD(('22-F'!$L$46:$L$66=$A72)*('22-F'!$N$45:$S$45=M$59)*('22-F'!$N$44:$S$44=M$58)*('22-F'!$N$46:$S$66))+SOMMEPROD(('23-G'!$L$46:$L$66=$A72)*('23-G'!$N$45:$S$45=M$59)*('23-G'!$N$44:$S$44=M$58)*('23-G'!$N$46:$S$66))+SOMMEPROD(('24-H'!$L$46:$L$66=$A72)*('24-H'!$N$45:$S$45=M$59)*('24-H'!$N$44:$S$44=M$58)*('24-H'!$N$46:$S$66))+SOMMEPROD(('25-I'!$L$46:$L$66=$A72)*('25-I'!$N$45:$S$45=M$59)*('25-I'!$N$44:$S$44=M$58)*('25-I'!$N$46:$S$66))+SOMMEPROD(('26-J'!$L$46:$L$66=$A72)*('26-J'!$N$45:$S$45=M$59)*('26-J'!$N$44:$S$44=M$58)*('26-J'!$N$46:$S$66))+SOMMEPROD(('27-K'!$L$46:$L$66=$A72)*('27-K'!$N$45:$S$45=M$59)*('27-K'!$N$44:$S$44=M$58)*('27-K'!$N$46:$S$66))+SOMMEPROD(('28-L'!$L$46:$L$66=$A72)*('28-L'!$N$45:$S$45=M$59)*('28-L'!$N$44:$S$44=M$58)*('28-L'!$N$46:$S$66))</f>
        <v>1056</v>
      </c>
      <c r="N72" s="19" t="e">
        <f ca="1">SOMMEPROD(('19-C'!$L$46:$L$66=$A72)*('19-C'!$N$45:$S$45=N$59)*('19-C'!$N$44:$S$44=N$58)*('19-C'!$N$46:$S$66))+SOMMEPROD(('20-D'!$L$46:$L$66=$A72)*('20-D'!$N$45:$S$45=N$59)*('20-D'!$N$44:$S$44=N$58)*('20-D'!$N$46:$S$66))+SOMMEPROD(('21-E'!$L$46:$L$66=$A72)*('21-E'!$N$45:$S$45=N$59)*('21-E'!$N$44:$S$44=N$58)*('21-E'!$N$46:$S$66))+SOMMEPROD(('22-F'!$L$46:$L$66=$A72)*('22-F'!$N$45:$S$45=N$59)*('22-F'!$N$44:$S$44=N$58)*('22-F'!$N$46:$S$66))+SOMMEPROD(('23-G'!$L$46:$L$66=$A72)*('23-G'!$N$45:$S$45=N$59)*('23-G'!$N$44:$S$44=N$58)*('23-G'!$N$46:$S$66))+SOMMEPROD(('24-H'!$L$46:$L$66=$A72)*('24-H'!$N$45:$S$45=N$59)*('24-H'!$N$44:$S$44=N$58)*('24-H'!$N$46:$S$66))+SOMMEPROD(('25-I'!$L$46:$L$66=$A72)*('25-I'!$N$45:$S$45=N$59)*('25-I'!$N$44:$S$44=N$58)*('25-I'!$N$46:$S$66))+SOMMEPROD(('26-J'!$L$46:$L$66=$A72)*('26-J'!$N$45:$S$45=N$59)*('26-J'!$N$44:$S$44=N$58)*('26-J'!$N$46:$S$66))+SOMMEPROD(('27-K'!$L$46:$L$66=$A72)*('27-K'!$N$45:$S$45=N$59)*('27-K'!$N$44:$S$44=N$58)*('27-K'!$N$46:$S$66))+SOMMEPROD(('28-L'!$L$46:$L$66=$A72)*('28-L'!$N$45:$S$45=N$59)*('28-L'!$N$44:$S$44=N$58)*('28-L'!$N$46:$S$66))</f>
        <v>#NAME?</v>
      </c>
      <c r="O72" s="19" t="e">
        <f ca="1">SOMMEPROD(('19-C'!$L$46:$L$66=$A72)*('19-C'!$N$45:$S$45=O$59)*('19-C'!$N$44:$S$44=O$58)*('19-C'!$N$46:$S$66))+SOMMEPROD(('20-D'!$L$46:$L$66=$A72)*('20-D'!$N$45:$S$45=O$59)*('20-D'!$N$44:$S$44=O$58)*('20-D'!$N$46:$S$66))+SOMMEPROD(('21-E'!$L$46:$L$66=$A72)*('21-E'!$N$45:$S$45=O$59)*('21-E'!$N$44:$S$44=O$58)*('21-E'!$N$46:$S$66))+SOMMEPROD(('22-F'!$L$46:$L$66=$A72)*('22-F'!$N$45:$S$45=O$59)*('22-F'!$N$44:$S$44=O$58)*('22-F'!$N$46:$S$66))+SOMMEPROD(('23-G'!$L$46:$L$66=$A72)*('23-G'!$N$45:$S$45=O$59)*('23-G'!$N$44:$S$44=O$58)*('23-G'!$N$46:$S$66))+SOMMEPROD(('24-H'!$L$46:$L$66=$A72)*('24-H'!$N$45:$S$45=O$59)*('24-H'!$N$44:$S$44=O$58)*('24-H'!$N$46:$S$66))+SOMMEPROD(('25-I'!$L$46:$L$66=$A72)*('25-I'!$N$45:$S$45=O$59)*('25-I'!$N$44:$S$44=O$58)*('25-I'!$N$46:$S$66))+SOMMEPROD(('26-J'!$L$46:$L$66=$A72)*('26-J'!$N$45:$S$45=O$59)*('26-J'!$N$44:$S$44=O$58)*('26-J'!$N$46:$S$66))+SOMMEPROD(('27-K'!$L$46:$L$66=$A72)*('27-K'!$N$45:$S$45=O$59)*('27-K'!$N$44:$S$44=O$58)*('27-K'!$N$46:$S$66))+SOMMEPROD(('28-L'!$L$46:$L$66=$A72)*('28-L'!$N$45:$S$45=O$59)*('28-L'!$N$44:$S$44=O$58)*('28-L'!$N$46:$S$66))</f>
        <v>#NAME?</v>
      </c>
      <c r="P72" s="19" t="e">
        <f ca="1">SOMMEPROD(('19-C'!$L$46:$L$66=$A72)*('19-C'!$N$45:$S$45=P$59)*('19-C'!$N$44:$S$44=P$58)*('19-C'!$N$46:$S$66))+SOMMEPROD(('20-D'!$L$46:$L$66=$A72)*('20-D'!$N$45:$S$45=P$59)*('20-D'!$N$44:$S$44=P$58)*('20-D'!$N$46:$S$66))+SOMMEPROD(('21-E'!$L$46:$L$66=$A72)*('21-E'!$N$45:$S$45=P$59)*('21-E'!$N$44:$S$44=P$58)*('21-E'!$N$46:$S$66))+SOMMEPROD(('22-F'!$L$46:$L$66=$A72)*('22-F'!$N$45:$S$45=P$59)*('22-F'!$N$44:$S$44=P$58)*('22-F'!$N$46:$S$66))+SOMMEPROD(('23-G'!$L$46:$L$66=$A72)*('23-G'!$N$45:$S$45=P$59)*('23-G'!$N$44:$S$44=P$58)*('23-G'!$N$46:$S$66))+SOMMEPROD(('24-H'!$L$46:$L$66=$A72)*('24-H'!$N$45:$S$45=P$59)*('24-H'!$N$44:$S$44=P$58)*('24-H'!$N$46:$S$66))+SOMMEPROD(('25-I'!$L$46:$L$66=$A72)*('25-I'!$N$45:$S$45=P$59)*('25-I'!$N$44:$S$44=P$58)*('25-I'!$N$46:$S$66))+SOMMEPROD(('26-J'!$L$46:$L$66=$A72)*('26-J'!$N$45:$S$45=P$59)*('26-J'!$N$44:$S$44=P$58)*('26-J'!$N$46:$S$66))+SOMMEPROD(('27-K'!$L$46:$L$66=$A72)*('27-K'!$N$45:$S$45=P$59)*('27-K'!$N$44:$S$44=P$58)*('27-K'!$N$46:$S$66))+SOMMEPROD(('28-L'!$L$46:$L$66=$A72)*('28-L'!$N$45:$S$45=P$59)*('28-L'!$N$44:$S$44=P$58)*('28-L'!$N$46:$S$66))</f>
        <v>#NAME?</v>
      </c>
      <c r="Q72" s="19" t="e">
        <f ca="1">SOMMEPROD(('19-C'!$L$46:$L$66=$A72)*('19-C'!$N$45:$S$45=Q$59)*('19-C'!$N$44:$S$44=Q$58)*('19-C'!$N$46:$S$66))+SOMMEPROD(('20-D'!$L$46:$L$66=$A72)*('20-D'!$N$45:$S$45=Q$59)*('20-D'!$N$44:$S$44=Q$58)*('20-D'!$N$46:$S$66))+SOMMEPROD(('21-E'!$L$46:$L$66=$A72)*('21-E'!$N$45:$S$45=Q$59)*('21-E'!$N$44:$S$44=Q$58)*('21-E'!$N$46:$S$66))+SOMMEPROD(('22-F'!$L$46:$L$66=$A72)*('22-F'!$N$45:$S$45=Q$59)*('22-F'!$N$44:$S$44=Q$58)*('22-F'!$N$46:$S$66))+SOMMEPROD(('23-G'!$L$46:$L$66=$A72)*('23-G'!$N$45:$S$45=Q$59)*('23-G'!$N$44:$S$44=Q$58)*('23-G'!$N$46:$S$66))+SOMMEPROD(('24-H'!$L$46:$L$66=$A72)*('24-H'!$N$45:$S$45=Q$59)*('24-H'!$N$44:$S$44=Q$58)*('24-H'!$N$46:$S$66))+SOMMEPROD(('25-I'!$L$46:$L$66=$A72)*('25-I'!$N$45:$S$45=Q$59)*('25-I'!$N$44:$S$44=Q$58)*('25-I'!$N$46:$S$66))+SOMMEPROD(('26-J'!$L$46:$L$66=$A72)*('26-J'!$N$45:$S$45=Q$59)*('26-J'!$N$44:$S$44=Q$58)*('26-J'!$N$46:$S$66))+SOMMEPROD(('27-K'!$L$46:$L$66=$A72)*('27-K'!$N$45:$S$45=Q$59)*('27-K'!$N$44:$S$44=Q$58)*('27-K'!$N$46:$S$66))+SOMMEPROD(('28-L'!$L$46:$L$66=$A72)*('28-L'!$N$45:$S$45=Q$59)*('28-L'!$N$44:$S$44=Q$58)*('28-L'!$N$46:$S$66))</f>
        <v>#NAME?</v>
      </c>
      <c r="R72" s="19" t="e">
        <f ca="1">SOMMEPROD(('19-C'!$L$46:$L$66=$A72)*('19-C'!$N$45:$S$45=R$59)*('19-C'!$N$44:$S$44=R$58)*('19-C'!$N$46:$S$66))+SOMMEPROD(('20-D'!$L$46:$L$66=$A72)*('20-D'!$N$45:$S$45=R$59)*('20-D'!$N$44:$S$44=R$58)*('20-D'!$N$46:$S$66))+SOMMEPROD(('21-E'!$L$46:$L$66=$A72)*('21-E'!$N$45:$S$45=R$59)*('21-E'!$N$44:$S$44=R$58)*('21-E'!$N$46:$S$66))+SOMMEPROD(('22-F'!$L$46:$L$66=$A72)*('22-F'!$N$45:$S$45=R$59)*('22-F'!$N$44:$S$44=R$58)*('22-F'!$N$46:$S$66))+SOMMEPROD(('23-G'!$L$46:$L$66=$A72)*('23-G'!$N$45:$S$45=R$59)*('23-G'!$N$44:$S$44=R$58)*('23-G'!$N$46:$S$66))+SOMMEPROD(('24-H'!$L$46:$L$66=$A72)*('24-H'!$N$45:$S$45=R$59)*('24-H'!$N$44:$S$44=R$58)*('24-H'!$N$46:$S$66))+SOMMEPROD(('25-I'!$L$46:$L$66=$A72)*('25-I'!$N$45:$S$45=R$59)*('25-I'!$N$44:$S$44=R$58)*('25-I'!$N$46:$S$66))+SOMMEPROD(('26-J'!$L$46:$L$66=$A72)*('26-J'!$N$45:$S$45=R$59)*('26-J'!$N$44:$S$44=R$58)*('26-J'!$N$46:$S$66))+SOMMEPROD(('27-K'!$L$46:$L$66=$A72)*('27-K'!$N$45:$S$45=R$59)*('27-K'!$N$44:$S$44=R$58)*('27-K'!$N$46:$S$66))+SOMMEPROD(('28-L'!$L$46:$L$66=$A72)*('28-L'!$N$45:$S$45=R$59)*('28-L'!$N$44:$S$44=R$58)*('28-L'!$N$46:$S$66))</f>
        <v>#NAME?</v>
      </c>
      <c r="S72" s="19" t="e">
        <f ca="1">SOMMEPROD(('19-C'!$L$46:$L$66=$A72)*('19-C'!$N$45:$S$45=S$59)*('19-C'!$N$44:$S$44=S$58)*('19-C'!$N$46:$S$66))+SOMMEPROD(('20-D'!$L$46:$L$66=$A72)*('20-D'!$N$45:$S$45=S$59)*('20-D'!$N$44:$S$44=S$58)*('20-D'!$N$46:$S$66))+SOMMEPROD(('21-E'!$L$46:$L$66=$A72)*('21-E'!$N$45:$S$45=S$59)*('21-E'!$N$44:$S$44=S$58)*('21-E'!$N$46:$S$66))+SOMMEPROD(('22-F'!$L$46:$L$66=$A72)*('22-F'!$N$45:$S$45=S$59)*('22-F'!$N$44:$S$44=S$58)*('22-F'!$N$46:$S$66))+SOMMEPROD(('23-G'!$L$46:$L$66=$A72)*('23-G'!$N$45:$S$45=S$59)*('23-G'!$N$44:$S$44=S$58)*('23-G'!$N$46:$S$66))+SOMMEPROD(('24-H'!$L$46:$L$66=$A72)*('24-H'!$N$45:$S$45=S$59)*('24-H'!$N$44:$S$44=S$58)*('24-H'!$N$46:$S$66))+SOMMEPROD(('25-I'!$L$46:$L$66=$A72)*('25-I'!$N$45:$S$45=S$59)*('25-I'!$N$44:$S$44=S$58)*('25-I'!$N$46:$S$66))+SOMMEPROD(('26-J'!$L$46:$L$66=$A72)*('26-J'!$N$45:$S$45=S$59)*('26-J'!$N$44:$S$44=S$58)*('26-J'!$N$46:$S$66))+SOMMEPROD(('27-K'!$L$46:$L$66=$A72)*('27-K'!$N$45:$S$45=S$59)*('27-K'!$N$44:$S$44=S$58)*('27-K'!$N$46:$S$66))+SOMMEPROD(('28-L'!$L$46:$L$66=$A72)*('28-L'!$N$45:$S$45=S$59)*('28-L'!$N$44:$S$44=S$58)*('28-L'!$N$46:$S$66))</f>
        <v>#NAME?</v>
      </c>
      <c r="T72" s="19">
        <f>SOMMEPROD(('19-C'!$L$46:$L$66=$A72)*('19-C'!$N$45:$S$45=T$59)*('19-C'!$N$44:$S$44=T$58)*('19-C'!$N$46:$S$66))+SOMMEPROD(('20-D'!$L$46:$L$66=$A72)*('20-D'!$N$45:$S$45=T$59)*('20-D'!$N$44:$S$44=T$58)*('20-D'!$N$46:$S$66))+SOMMEPROD(('21-E'!$L$46:$L$66=$A72)*('21-E'!$N$45:$S$45=T$59)*('21-E'!$N$44:$S$44=T$58)*('21-E'!$N$46:$S$66))+SOMMEPROD(('22-F'!$L$46:$L$66=$A72)*('22-F'!$N$45:$S$45=T$59)*('22-F'!$N$44:$S$44=T$58)*('22-F'!$N$46:$S$66))+SOMMEPROD(('23-G'!$L$46:$L$66=$A72)*('23-G'!$N$45:$S$45=T$59)*('23-G'!$N$44:$S$44=T$58)*('23-G'!$N$46:$S$66))+SOMMEPROD(('24-H'!$L$46:$L$66=$A72)*('24-H'!$N$45:$S$45=T$59)*('24-H'!$N$44:$S$44=T$58)*('24-H'!$N$46:$S$66))+SOMMEPROD(('25-I'!$L$46:$L$66=$A72)*('25-I'!$N$45:$S$45=T$59)*('25-I'!$N$44:$S$44=T$58)*('25-I'!$N$46:$S$66))+SOMMEPROD(('26-J'!$L$46:$L$66=$A72)*('26-J'!$N$45:$S$45=T$59)*('26-J'!$N$44:$S$44=T$58)*('26-J'!$N$46:$S$66))+SOMMEPROD(('27-K'!$L$46:$L$66=$A72)*('27-K'!$N$45:$S$45=T$59)*('27-K'!$N$44:$S$44=T$58)*('27-K'!$N$46:$S$66))+SOMMEPROD(('28-L'!$L$46:$L$66=$A72)*('28-L'!$N$45:$S$45=T$59)*('28-L'!$N$44:$S$44=T$58)*('28-L'!$N$46:$S$66))</f>
        <v>65124</v>
      </c>
      <c r="U72" s="19">
        <f>SOMMEPROD(('19-C'!$L$46:$L$66=$A72)*('19-C'!$N$45:$S$45=U$59)*('19-C'!$N$44:$S$44=U$58)*('19-C'!$N$46:$S$66))+SOMMEPROD(('20-D'!$L$46:$L$66=$A72)*('20-D'!$N$45:$S$45=U$59)*('20-D'!$N$44:$S$44=U$58)*('20-D'!$N$46:$S$66))+SOMMEPROD(('21-E'!$L$46:$L$66=$A72)*('21-E'!$N$45:$S$45=U$59)*('21-E'!$N$44:$S$44=U$58)*('21-E'!$N$46:$S$66))+SOMMEPROD(('22-F'!$L$46:$L$66=$A72)*('22-F'!$N$45:$S$45=U$59)*('22-F'!$N$44:$S$44=U$58)*('22-F'!$N$46:$S$66))+SOMMEPROD(('23-G'!$L$46:$L$66=$A72)*('23-G'!$N$45:$S$45=U$59)*('23-G'!$N$44:$S$44=U$58)*('23-G'!$N$46:$S$66))+SOMMEPROD(('24-H'!$L$46:$L$66=$A72)*('24-H'!$N$45:$S$45=U$59)*('24-H'!$N$44:$S$44=U$58)*('24-H'!$N$46:$S$66))+SOMMEPROD(('25-I'!$L$46:$L$66=$A72)*('25-I'!$N$45:$S$45=U$59)*('25-I'!$N$44:$S$44=U$58)*('25-I'!$N$46:$S$66))+SOMMEPROD(('26-J'!$L$46:$L$66=$A72)*('26-J'!$N$45:$S$45=U$59)*('26-J'!$N$44:$S$44=U$58)*('26-J'!$N$46:$S$66))+SOMMEPROD(('27-K'!$L$46:$L$66=$A72)*('27-K'!$N$45:$S$45=U$59)*('27-K'!$N$44:$S$44=U$58)*('27-K'!$N$46:$S$66))+SOMMEPROD(('28-L'!$L$46:$L$66=$A72)*('28-L'!$N$45:$S$45=U$59)*('28-L'!$N$44:$S$44=U$58)*('28-L'!$N$46:$S$66))</f>
        <v>3500</v>
      </c>
      <c r="V72" s="19">
        <f>SOMMEPROD(('19-C'!$L$46:$L$66=$A72)*('19-C'!$N$45:$S$45=V$59)*('19-C'!$N$44:$S$44=V$58)*('19-C'!$N$46:$S$66))+SOMMEPROD(('20-D'!$L$46:$L$66=$A72)*('20-D'!$N$45:$S$45=V$59)*('20-D'!$N$44:$S$44=V$58)*('20-D'!$N$46:$S$66))+SOMMEPROD(('21-E'!$L$46:$L$66=$A72)*('21-E'!$N$45:$S$45=V$59)*('21-E'!$N$44:$S$44=V$58)*('21-E'!$N$46:$S$66))+SOMMEPROD(('22-F'!$L$46:$L$66=$A72)*('22-F'!$N$45:$S$45=V$59)*('22-F'!$N$44:$S$44=V$58)*('22-F'!$N$46:$S$66))+SOMMEPROD(('23-G'!$L$46:$L$66=$A72)*('23-G'!$N$45:$S$45=V$59)*('23-G'!$N$44:$S$44=V$58)*('23-G'!$N$46:$S$66))+SOMMEPROD(('24-H'!$L$46:$L$66=$A72)*('24-H'!$N$45:$S$45=V$59)*('24-H'!$N$44:$S$44=V$58)*('24-H'!$N$46:$S$66))+SOMMEPROD(('25-I'!$L$46:$L$66=$A72)*('25-I'!$N$45:$S$45=V$59)*('25-I'!$N$44:$S$44=V$58)*('25-I'!$N$46:$S$66))+SOMMEPROD(('26-J'!$L$46:$L$66=$A72)*('26-J'!$N$45:$S$45=V$59)*('26-J'!$N$44:$S$44=V$58)*('26-J'!$N$46:$S$66))+SOMMEPROD(('27-K'!$L$46:$L$66=$A72)*('27-K'!$N$45:$S$45=V$59)*('27-K'!$N$44:$S$44=V$58)*('27-K'!$N$46:$S$66))+SOMMEPROD(('28-L'!$L$46:$L$66=$A72)*('28-L'!$N$45:$S$45=V$59)*('28-L'!$N$44:$S$44=V$58)*('28-L'!$N$46:$S$66))</f>
        <v>25740</v>
      </c>
      <c r="W72" s="19">
        <f>SOMMEPROD(('19-C'!$L$46:$L$66=$A72)*('19-C'!$N$45:$S$45=W$59)*('19-C'!$N$44:$S$44=W$58)*('19-C'!$N$46:$S$66))+SOMMEPROD(('20-D'!$L$46:$L$66=$A72)*('20-D'!$N$45:$S$45=W$59)*('20-D'!$N$44:$S$44=W$58)*('20-D'!$N$46:$S$66))+SOMMEPROD(('21-E'!$L$46:$L$66=$A72)*('21-E'!$N$45:$S$45=W$59)*('21-E'!$N$44:$S$44=W$58)*('21-E'!$N$46:$S$66))+SOMMEPROD(('22-F'!$L$46:$L$66=$A72)*('22-F'!$N$45:$S$45=W$59)*('22-F'!$N$44:$S$44=W$58)*('22-F'!$N$46:$S$66))+SOMMEPROD(('23-G'!$L$46:$L$66=$A72)*('23-G'!$N$45:$S$45=W$59)*('23-G'!$N$44:$S$44=W$58)*('23-G'!$N$46:$S$66))+SOMMEPROD(('24-H'!$L$46:$L$66=$A72)*('24-H'!$N$45:$S$45=W$59)*('24-H'!$N$44:$S$44=W$58)*('24-H'!$N$46:$S$66))+SOMMEPROD(('25-I'!$L$46:$L$66=$A72)*('25-I'!$N$45:$S$45=W$59)*('25-I'!$N$44:$S$44=W$58)*('25-I'!$N$46:$S$66))+SOMMEPROD(('26-J'!$L$46:$L$66=$A72)*('26-J'!$N$45:$S$45=W$59)*('26-J'!$N$44:$S$44=W$58)*('26-J'!$N$46:$S$66))+SOMMEPROD(('27-K'!$L$46:$L$66=$A72)*('27-K'!$N$45:$S$45=W$59)*('27-K'!$N$44:$S$44=W$58)*('27-K'!$N$46:$S$66))+SOMMEPROD(('28-L'!$L$46:$L$66=$A72)*('28-L'!$N$45:$S$45=W$59)*('28-L'!$N$44:$S$44=W$58)*('28-L'!$N$46:$S$66))</f>
        <v>0</v>
      </c>
      <c r="X72" s="19">
        <f>SOMMEPROD(('19-C'!$L$46:$L$66=$A72)*('19-C'!$N$45:$S$45=X$59)*('19-C'!$N$44:$S$44=X$58)*('19-C'!$N$46:$S$66))+SOMMEPROD(('20-D'!$L$46:$L$66=$A72)*('20-D'!$N$45:$S$45=X$59)*('20-D'!$N$44:$S$44=X$58)*('20-D'!$N$46:$S$66))+SOMMEPROD(('21-E'!$L$46:$L$66=$A72)*('21-E'!$N$45:$S$45=X$59)*('21-E'!$N$44:$S$44=X$58)*('21-E'!$N$46:$S$66))+SOMMEPROD(('22-F'!$L$46:$L$66=$A72)*('22-F'!$N$45:$S$45=X$59)*('22-F'!$N$44:$S$44=X$58)*('22-F'!$N$46:$S$66))+SOMMEPROD(('23-G'!$L$46:$L$66=$A72)*('23-G'!$N$45:$S$45=X$59)*('23-G'!$N$44:$S$44=X$58)*('23-G'!$N$46:$S$66))+SOMMEPROD(('24-H'!$L$46:$L$66=$A72)*('24-H'!$N$45:$S$45=X$59)*('24-H'!$N$44:$S$44=X$58)*('24-H'!$N$46:$S$66))+SOMMEPROD(('25-I'!$L$46:$L$66=$A72)*('25-I'!$N$45:$S$45=X$59)*('25-I'!$N$44:$S$44=X$58)*('25-I'!$N$46:$S$66))+SOMMEPROD(('26-J'!$L$46:$L$66=$A72)*('26-J'!$N$45:$S$45=X$59)*('26-J'!$N$44:$S$44=X$58)*('26-J'!$N$46:$S$66))+SOMMEPROD(('27-K'!$L$46:$L$66=$A72)*('27-K'!$N$45:$S$45=X$59)*('27-K'!$N$44:$S$44=X$58)*('27-K'!$N$46:$S$66))+SOMMEPROD(('28-L'!$L$46:$L$66=$A72)*('28-L'!$N$45:$S$45=X$59)*('28-L'!$N$44:$S$44=X$58)*('28-L'!$N$46:$S$66))</f>
        <v>0</v>
      </c>
      <c r="Y72" s="135" t="e">
        <f t="shared" ca="1" si="25"/>
        <v>#NAME?</v>
      </c>
      <c r="AA72" s="126">
        <f t="shared" si="26"/>
        <v>2032</v>
      </c>
      <c r="AB72" s="19">
        <f t="shared" si="31"/>
        <v>0</v>
      </c>
      <c r="AC72" s="132">
        <f t="shared" si="31"/>
        <v>0</v>
      </c>
      <c r="AD72" s="132">
        <f t="shared" si="31"/>
        <v>0</v>
      </c>
      <c r="AE72" s="132">
        <f t="shared" si="31"/>
        <v>0</v>
      </c>
      <c r="AF72" s="132">
        <f t="shared" si="31"/>
        <v>0</v>
      </c>
      <c r="AG72" s="132">
        <f t="shared" si="31"/>
        <v>0</v>
      </c>
      <c r="AH72" s="132">
        <f t="shared" si="31"/>
        <v>0</v>
      </c>
      <c r="AI72" s="132">
        <f t="shared" si="31"/>
        <v>1056</v>
      </c>
      <c r="AJ72" s="132">
        <f t="shared" si="31"/>
        <v>688</v>
      </c>
      <c r="AK72" s="132">
        <f t="shared" si="31"/>
        <v>256</v>
      </c>
      <c r="AL72" s="132">
        <f t="shared" si="32"/>
        <v>12424</v>
      </c>
      <c r="AM72" s="19">
        <f t="shared" si="32"/>
        <v>3372</v>
      </c>
      <c r="AN72" s="19">
        <f t="shared" si="32"/>
        <v>5160</v>
      </c>
      <c r="AO72" s="19">
        <f t="shared" si="32"/>
        <v>3196</v>
      </c>
      <c r="AP72" s="19">
        <f t="shared" si="32"/>
        <v>15208</v>
      </c>
      <c r="AQ72" s="19">
        <f t="shared" si="32"/>
        <v>94364</v>
      </c>
      <c r="AR72" s="19">
        <f t="shared" si="32"/>
        <v>0</v>
      </c>
      <c r="AS72" s="135">
        <f t="shared" si="29"/>
        <v>135724</v>
      </c>
    </row>
    <row r="73" spans="1:45" s="128" customFormat="1" ht="15" customHeight="1" x14ac:dyDescent="0.25">
      <c r="A73" s="126">
        <f t="shared" si="30"/>
        <v>2033</v>
      </c>
      <c r="B73" s="19">
        <f>SOMMEPROD(('19-C'!$L$46:$L$66=$A73)*('19-C'!$N$45:$S$45=B$59)*('19-C'!$N$44:$S$44=B$58)*('19-C'!$N$46:$S$66))+SOMMEPROD(('20-D'!$L$46:$L$66=$A73)*('20-D'!$N$45:$S$45=B$59)*('20-D'!$N$44:$S$44=B$58)*('20-D'!$N$46:$S$66))+SOMMEPROD(('21-E'!$L$46:$L$66=$A73)*('21-E'!$N$45:$S$45=B$59)*('21-E'!$N$44:$S$44=B$58)*('21-E'!$N$46:$S$66))+SOMMEPROD(('22-F'!$L$46:$L$66=$A73)*('22-F'!$N$45:$S$45=B$59)*('22-F'!$N$44:$S$44=B$58)*('22-F'!$N$46:$S$66))+SOMMEPROD(('23-G'!$L$46:$L$66=$A73)*('23-G'!$N$45:$S$45=B$59)*('23-G'!$N$44:$S$44=B$58)*('23-G'!$N$46:$S$66))+SOMMEPROD(('24-H'!$L$46:$L$66=$A73)*('24-H'!$N$45:$S$45=B$59)*('24-H'!$N$44:$S$44=B$58)*('24-H'!$N$46:$S$66))+SOMMEPROD(('25-I'!$L$46:$L$66=$A73)*('25-I'!$N$45:$S$45=B$59)*('25-I'!$N$44:$S$44=B$58)*('25-I'!$N$46:$S$66))+SOMMEPROD(('26-J'!$L$46:$L$66=$A73)*('26-J'!$N$45:$S$45=B$59)*('26-J'!$N$44:$S$44=B$58)*('26-J'!$N$46:$S$66))+SOMMEPROD(('27-K'!$L$46:$L$66=$A73)*('27-K'!$N$45:$S$45=B$59)*('27-K'!$N$44:$S$44=B$58)*('27-K'!$N$46:$S$66))+SOMMEPROD(('28-L'!$L$46:$L$66=$A73)*('28-L'!$N$45:$S$45=B$59)*('28-L'!$N$44:$S$44=B$58)*('28-L'!$N$46:$S$66))</f>
        <v>0</v>
      </c>
      <c r="C73" s="19">
        <f>SOMMEPROD(('19-C'!$L$46:$L$66=$A73)*('19-C'!$N$45:$S$45=C$59)*('19-C'!$N$44:$S$44=C$58)*('19-C'!$N$46:$S$66))+SOMMEPROD(('20-D'!$L$46:$L$66=$A73)*('20-D'!$N$45:$S$45=C$59)*('20-D'!$N$44:$S$44=C$58)*('20-D'!$N$46:$S$66))+SOMMEPROD(('21-E'!$L$46:$L$66=$A73)*('21-E'!$N$45:$S$45=C$59)*('21-E'!$N$44:$S$44=C$58)*('21-E'!$N$46:$S$66))+SOMMEPROD(('22-F'!$L$46:$L$66=$A73)*('22-F'!$N$45:$S$45=C$59)*('22-F'!$N$44:$S$44=C$58)*('22-F'!$N$46:$S$66))+SOMMEPROD(('23-G'!$L$46:$L$66=$A73)*('23-G'!$N$45:$S$45=C$59)*('23-G'!$N$44:$S$44=C$58)*('23-G'!$N$46:$S$66))+SOMMEPROD(('24-H'!$L$46:$L$66=$A73)*('24-H'!$N$45:$S$45=C$59)*('24-H'!$N$44:$S$44=C$58)*('24-H'!$N$46:$S$66))+SOMMEPROD(('25-I'!$L$46:$L$66=$A73)*('25-I'!$N$45:$S$45=C$59)*('25-I'!$N$44:$S$44=C$58)*('25-I'!$N$46:$S$66))+SOMMEPROD(('26-J'!$L$46:$L$66=$A73)*('26-J'!$N$45:$S$45=C$59)*('26-J'!$N$44:$S$44=C$58)*('26-J'!$N$46:$S$66))+SOMMEPROD(('27-K'!$L$46:$L$66=$A73)*('27-K'!$N$45:$S$45=C$59)*('27-K'!$N$44:$S$44=C$58)*('27-K'!$N$46:$S$66))+SOMMEPROD(('28-L'!$L$46:$L$66=$A73)*('28-L'!$N$45:$S$45=C$59)*('28-L'!$N$44:$S$44=C$58)*('28-L'!$N$46:$S$66))</f>
        <v>0</v>
      </c>
      <c r="D73" s="19">
        <f>SOMMEPROD(('19-C'!$L$46:$L$66=$A73)*('19-C'!$N$45:$S$45=D$59)*('19-C'!$N$44:$S$44=D$58)*('19-C'!$N$46:$S$66))+SOMMEPROD(('20-D'!$L$46:$L$66=$A73)*('20-D'!$N$45:$S$45=D$59)*('20-D'!$N$44:$S$44=D$58)*('20-D'!$N$46:$S$66))+SOMMEPROD(('21-E'!$L$46:$L$66=$A73)*('21-E'!$N$45:$S$45=D$59)*('21-E'!$N$44:$S$44=D$58)*('21-E'!$N$46:$S$66))+SOMMEPROD(('22-F'!$L$46:$L$66=$A73)*('22-F'!$N$45:$S$45=D$59)*('22-F'!$N$44:$S$44=D$58)*('22-F'!$N$46:$S$66))+SOMMEPROD(('23-G'!$L$46:$L$66=$A73)*('23-G'!$N$45:$S$45=D$59)*('23-G'!$N$44:$S$44=D$58)*('23-G'!$N$46:$S$66))+SOMMEPROD(('24-H'!$L$46:$L$66=$A73)*('24-H'!$N$45:$S$45=D$59)*('24-H'!$N$44:$S$44=D$58)*('24-H'!$N$46:$S$66))+SOMMEPROD(('25-I'!$L$46:$L$66=$A73)*('25-I'!$N$45:$S$45=D$59)*('25-I'!$N$44:$S$44=D$58)*('25-I'!$N$46:$S$66))+SOMMEPROD(('26-J'!$L$46:$L$66=$A73)*('26-J'!$N$45:$S$45=D$59)*('26-J'!$N$44:$S$44=D$58)*('26-J'!$N$46:$S$66))+SOMMEPROD(('27-K'!$L$46:$L$66=$A73)*('27-K'!$N$45:$S$45=D$59)*('27-K'!$N$44:$S$44=D$58)*('27-K'!$N$46:$S$66))+SOMMEPROD(('28-L'!$L$46:$L$66=$A73)*('28-L'!$N$45:$S$45=D$59)*('28-L'!$N$44:$S$44=D$58)*('28-L'!$N$46:$S$66))</f>
        <v>0</v>
      </c>
      <c r="E73" s="19">
        <f>SOMMEPROD(('19-C'!$L$46:$L$66=$A73)*('19-C'!$N$45:$S$45=E$59)*('19-C'!$N$44:$S$44=E$58)*('19-C'!$N$46:$S$66))+SOMMEPROD(('20-D'!$L$46:$L$66=$A73)*('20-D'!$N$45:$S$45=E$59)*('20-D'!$N$44:$S$44=E$58)*('20-D'!$N$46:$S$66))+SOMMEPROD(('21-E'!$L$46:$L$66=$A73)*('21-E'!$N$45:$S$45=E$59)*('21-E'!$N$44:$S$44=E$58)*('21-E'!$N$46:$S$66))+SOMMEPROD(('22-F'!$L$46:$L$66=$A73)*('22-F'!$N$45:$S$45=E$59)*('22-F'!$N$44:$S$44=E$58)*('22-F'!$N$46:$S$66))+SOMMEPROD(('23-G'!$L$46:$L$66=$A73)*('23-G'!$N$45:$S$45=E$59)*('23-G'!$N$44:$S$44=E$58)*('23-G'!$N$46:$S$66))+SOMMEPROD(('24-H'!$L$46:$L$66=$A73)*('24-H'!$N$45:$S$45=E$59)*('24-H'!$N$44:$S$44=E$58)*('24-H'!$N$46:$S$66))+SOMMEPROD(('25-I'!$L$46:$L$66=$A73)*('25-I'!$N$45:$S$45=E$59)*('25-I'!$N$44:$S$44=E$58)*('25-I'!$N$46:$S$66))+SOMMEPROD(('26-J'!$L$46:$L$66=$A73)*('26-J'!$N$45:$S$45=E$59)*('26-J'!$N$44:$S$44=E$58)*('26-J'!$N$46:$S$66))+SOMMEPROD(('27-K'!$L$46:$L$66=$A73)*('27-K'!$N$45:$S$45=E$59)*('27-K'!$N$44:$S$44=E$58)*('27-K'!$N$46:$S$66))+SOMMEPROD(('28-L'!$L$46:$L$66=$A73)*('28-L'!$N$45:$S$45=E$59)*('28-L'!$N$44:$S$44=E$58)*('28-L'!$N$46:$S$66))</f>
        <v>172</v>
      </c>
      <c r="F73" s="19">
        <f>SOMMEPROD(('19-C'!$L$46:$L$66=$A73)*('19-C'!$N$45:$S$45=F$59)*('19-C'!$N$44:$S$44=F$58)*('19-C'!$N$46:$S$66))+SOMMEPROD(('20-D'!$L$46:$L$66=$A73)*('20-D'!$N$45:$S$45=F$59)*('20-D'!$N$44:$S$44=F$58)*('20-D'!$N$46:$S$66))+SOMMEPROD(('21-E'!$L$46:$L$66=$A73)*('21-E'!$N$45:$S$45=F$59)*('21-E'!$N$44:$S$44=F$58)*('21-E'!$N$46:$S$66))+SOMMEPROD(('22-F'!$L$46:$L$66=$A73)*('22-F'!$N$45:$S$45=F$59)*('22-F'!$N$44:$S$44=F$58)*('22-F'!$N$46:$S$66))+SOMMEPROD(('23-G'!$L$46:$L$66=$A73)*('23-G'!$N$45:$S$45=F$59)*('23-G'!$N$44:$S$44=F$58)*('23-G'!$N$46:$S$66))+SOMMEPROD(('24-H'!$L$46:$L$66=$A73)*('24-H'!$N$45:$S$45=F$59)*('24-H'!$N$44:$S$44=F$58)*('24-H'!$N$46:$S$66))+SOMMEPROD(('25-I'!$L$46:$L$66=$A73)*('25-I'!$N$45:$S$45=F$59)*('25-I'!$N$44:$S$44=F$58)*('25-I'!$N$46:$S$66))+SOMMEPROD(('26-J'!$L$46:$L$66=$A73)*('26-J'!$N$45:$S$45=F$59)*('26-J'!$N$44:$S$44=F$58)*('26-J'!$N$46:$S$66))+SOMMEPROD(('27-K'!$L$46:$L$66=$A73)*('27-K'!$N$45:$S$45=F$59)*('27-K'!$N$44:$S$44=F$58)*('27-K'!$N$46:$S$66))+SOMMEPROD(('28-L'!$L$46:$L$66=$A73)*('28-L'!$N$45:$S$45=F$59)*('28-L'!$N$44:$S$44=F$58)*('28-L'!$N$46:$S$66))</f>
        <v>0</v>
      </c>
      <c r="G73" s="19">
        <f>SOMMEPROD(('19-C'!$L$46:$L$66=$A73)*('19-C'!$N$45:$S$45=G$59)*('19-C'!$N$44:$S$44=G$58)*('19-C'!$N$46:$S$66))+SOMMEPROD(('20-D'!$L$46:$L$66=$A73)*('20-D'!$N$45:$S$45=G$59)*('20-D'!$N$44:$S$44=G$58)*('20-D'!$N$46:$S$66))+SOMMEPROD(('21-E'!$L$46:$L$66=$A73)*('21-E'!$N$45:$S$45=G$59)*('21-E'!$N$44:$S$44=G$58)*('21-E'!$N$46:$S$66))+SOMMEPROD(('22-F'!$L$46:$L$66=$A73)*('22-F'!$N$45:$S$45=G$59)*('22-F'!$N$44:$S$44=G$58)*('22-F'!$N$46:$S$66))+SOMMEPROD(('23-G'!$L$46:$L$66=$A73)*('23-G'!$N$45:$S$45=G$59)*('23-G'!$N$44:$S$44=G$58)*('23-G'!$N$46:$S$66))+SOMMEPROD(('24-H'!$L$46:$L$66=$A73)*('24-H'!$N$45:$S$45=G$59)*('24-H'!$N$44:$S$44=G$58)*('24-H'!$N$46:$S$66))+SOMMEPROD(('25-I'!$L$46:$L$66=$A73)*('25-I'!$N$45:$S$45=G$59)*('25-I'!$N$44:$S$44=G$58)*('25-I'!$N$46:$S$66))+SOMMEPROD(('26-J'!$L$46:$L$66=$A73)*('26-J'!$N$45:$S$45=G$59)*('26-J'!$N$44:$S$44=G$58)*('26-J'!$N$46:$S$66))+SOMMEPROD(('27-K'!$L$46:$L$66=$A73)*('27-K'!$N$45:$S$45=G$59)*('27-K'!$N$44:$S$44=G$58)*('27-K'!$N$46:$S$66))+SOMMEPROD(('28-L'!$L$46:$L$66=$A73)*('28-L'!$N$45:$S$45=G$59)*('28-L'!$N$44:$S$44=G$58)*('28-L'!$N$46:$S$66))</f>
        <v>0</v>
      </c>
      <c r="H73" s="19">
        <f>SOMMEPROD(('19-C'!$L$46:$L$66=$A73)*('19-C'!$N$45:$S$45=H$59)*('19-C'!$N$44:$S$44=H$58)*('19-C'!$N$46:$S$66))+SOMMEPROD(('20-D'!$L$46:$L$66=$A73)*('20-D'!$N$45:$S$45=H$59)*('20-D'!$N$44:$S$44=H$58)*('20-D'!$N$46:$S$66))+SOMMEPROD(('21-E'!$L$46:$L$66=$A73)*('21-E'!$N$45:$S$45=H$59)*('21-E'!$N$44:$S$44=H$58)*('21-E'!$N$46:$S$66))+SOMMEPROD(('22-F'!$L$46:$L$66=$A73)*('22-F'!$N$45:$S$45=H$59)*('22-F'!$N$44:$S$44=H$58)*('22-F'!$N$46:$S$66))+SOMMEPROD(('23-G'!$L$46:$L$66=$A73)*('23-G'!$N$45:$S$45=H$59)*('23-G'!$N$44:$S$44=H$58)*('23-G'!$N$46:$S$66))+SOMMEPROD(('24-H'!$L$46:$L$66=$A73)*('24-H'!$N$45:$S$45=H$59)*('24-H'!$N$44:$S$44=H$58)*('24-H'!$N$46:$S$66))+SOMMEPROD(('25-I'!$L$46:$L$66=$A73)*('25-I'!$N$45:$S$45=H$59)*('25-I'!$N$44:$S$44=H$58)*('25-I'!$N$46:$S$66))+SOMMEPROD(('26-J'!$L$46:$L$66=$A73)*('26-J'!$N$45:$S$45=H$59)*('26-J'!$N$44:$S$44=H$58)*('26-J'!$N$46:$S$66))+SOMMEPROD(('27-K'!$L$46:$L$66=$A73)*('27-K'!$N$45:$S$45=H$59)*('27-K'!$N$44:$S$44=H$58)*('27-K'!$N$46:$S$66))+SOMMEPROD(('28-L'!$L$46:$L$66=$A73)*('28-L'!$N$45:$S$45=H$59)*('28-L'!$N$44:$S$44=H$58)*('28-L'!$N$46:$S$66))</f>
        <v>0</v>
      </c>
      <c r="I73" s="19">
        <f>SOMMEPROD(('19-C'!$L$46:$L$66=$A73)*('19-C'!$N$45:$S$45=I$59)*('19-C'!$N$44:$S$44=I$58)*('19-C'!$N$46:$S$66))+SOMMEPROD(('20-D'!$L$46:$L$66=$A73)*('20-D'!$N$45:$S$45=I$59)*('20-D'!$N$44:$S$44=I$58)*('20-D'!$N$46:$S$66))+SOMMEPROD(('21-E'!$L$46:$L$66=$A73)*('21-E'!$N$45:$S$45=I$59)*('21-E'!$N$44:$S$44=I$58)*('21-E'!$N$46:$S$66))+SOMMEPROD(('22-F'!$L$46:$L$66=$A73)*('22-F'!$N$45:$S$45=I$59)*('22-F'!$N$44:$S$44=I$58)*('22-F'!$N$46:$S$66))+SOMMEPROD(('23-G'!$L$46:$L$66=$A73)*('23-G'!$N$45:$S$45=I$59)*('23-G'!$N$44:$S$44=I$58)*('23-G'!$N$46:$S$66))+SOMMEPROD(('24-H'!$L$46:$L$66=$A73)*('24-H'!$N$45:$S$45=I$59)*('24-H'!$N$44:$S$44=I$58)*('24-H'!$N$46:$S$66))+SOMMEPROD(('25-I'!$L$46:$L$66=$A73)*('25-I'!$N$45:$S$45=I$59)*('25-I'!$N$44:$S$44=I$58)*('25-I'!$N$46:$S$66))+SOMMEPROD(('26-J'!$L$46:$L$66=$A73)*('26-J'!$N$45:$S$45=I$59)*('26-J'!$N$44:$S$44=I$58)*('26-J'!$N$46:$S$66))+SOMMEPROD(('27-K'!$L$46:$L$66=$A73)*('27-K'!$N$45:$S$45=I$59)*('27-K'!$N$44:$S$44=I$58)*('27-K'!$N$46:$S$66))+SOMMEPROD(('28-L'!$L$46:$L$66=$A73)*('28-L'!$N$45:$S$45=I$59)*('28-L'!$N$44:$S$44=I$58)*('28-L'!$N$46:$S$66))</f>
        <v>0</v>
      </c>
      <c r="J73" s="19">
        <f>SOMMEPROD(('19-C'!$L$46:$L$66=$A73)*('19-C'!$N$45:$S$45=J$59)*('19-C'!$N$44:$S$44=J$58)*('19-C'!$N$46:$S$66))+SOMMEPROD(('20-D'!$L$46:$L$66=$A73)*('20-D'!$N$45:$S$45=J$59)*('20-D'!$N$44:$S$44=J$58)*('20-D'!$N$46:$S$66))+SOMMEPROD(('21-E'!$L$46:$L$66=$A73)*('21-E'!$N$45:$S$45=J$59)*('21-E'!$N$44:$S$44=J$58)*('21-E'!$N$46:$S$66))+SOMMEPROD(('22-F'!$L$46:$L$66=$A73)*('22-F'!$N$45:$S$45=J$59)*('22-F'!$N$44:$S$44=J$58)*('22-F'!$N$46:$S$66))+SOMMEPROD(('23-G'!$L$46:$L$66=$A73)*('23-G'!$N$45:$S$45=J$59)*('23-G'!$N$44:$S$44=J$58)*('23-G'!$N$46:$S$66))+SOMMEPROD(('24-H'!$L$46:$L$66=$A73)*('24-H'!$N$45:$S$45=J$59)*('24-H'!$N$44:$S$44=J$58)*('24-H'!$N$46:$S$66))+SOMMEPROD(('25-I'!$L$46:$L$66=$A73)*('25-I'!$N$45:$S$45=J$59)*('25-I'!$N$44:$S$44=J$58)*('25-I'!$N$46:$S$66))+SOMMEPROD(('26-J'!$L$46:$L$66=$A73)*('26-J'!$N$45:$S$45=J$59)*('26-J'!$N$44:$S$44=J$58)*('26-J'!$N$46:$S$66))+SOMMEPROD(('27-K'!$L$46:$L$66=$A73)*('27-K'!$N$45:$S$45=J$59)*('27-K'!$N$44:$S$44=J$58)*('27-K'!$N$46:$S$66))+SOMMEPROD(('28-L'!$L$46:$L$66=$A73)*('28-L'!$N$45:$S$45=J$59)*('28-L'!$N$44:$S$44=J$58)*('28-L'!$N$46:$S$66))</f>
        <v>4820</v>
      </c>
      <c r="K73" s="19">
        <f>SOMMEPROD(('19-C'!$L$46:$L$66=$A73)*('19-C'!$N$45:$S$45=K$59)*('19-C'!$N$44:$S$44=K$58)*('19-C'!$N$46:$S$66))+SOMMEPROD(('20-D'!$L$46:$L$66=$A73)*('20-D'!$N$45:$S$45=K$59)*('20-D'!$N$44:$S$44=K$58)*('20-D'!$N$46:$S$66))+SOMMEPROD(('21-E'!$L$46:$L$66=$A73)*('21-E'!$N$45:$S$45=K$59)*('21-E'!$N$44:$S$44=K$58)*('21-E'!$N$46:$S$66))+SOMMEPROD(('22-F'!$L$46:$L$66=$A73)*('22-F'!$N$45:$S$45=K$59)*('22-F'!$N$44:$S$44=K$58)*('22-F'!$N$46:$S$66))+SOMMEPROD(('23-G'!$L$46:$L$66=$A73)*('23-G'!$N$45:$S$45=K$59)*('23-G'!$N$44:$S$44=K$58)*('23-G'!$N$46:$S$66))+SOMMEPROD(('24-H'!$L$46:$L$66=$A73)*('24-H'!$N$45:$S$45=K$59)*('24-H'!$N$44:$S$44=K$58)*('24-H'!$N$46:$S$66))+SOMMEPROD(('25-I'!$L$46:$L$66=$A73)*('25-I'!$N$45:$S$45=K$59)*('25-I'!$N$44:$S$44=K$58)*('25-I'!$N$46:$S$66))+SOMMEPROD(('26-J'!$L$46:$L$66=$A73)*('26-J'!$N$45:$S$45=K$59)*('26-J'!$N$44:$S$44=K$58)*('26-J'!$N$46:$S$66))+SOMMEPROD(('27-K'!$L$46:$L$66=$A73)*('27-K'!$N$45:$S$45=K$59)*('27-K'!$N$44:$S$44=K$58)*('27-K'!$N$46:$S$66))+SOMMEPROD(('28-L'!$L$46:$L$66=$A73)*('28-L'!$N$45:$S$45=K$59)*('28-L'!$N$44:$S$44=K$58)*('28-L'!$N$46:$S$66))</f>
        <v>3240</v>
      </c>
      <c r="L73" s="19">
        <f>SOMMEPROD(('19-C'!$L$46:$L$66=$A73)*('19-C'!$N$45:$S$45=L$59)*('19-C'!$N$44:$S$44=L$58)*('19-C'!$N$46:$S$66))+SOMMEPROD(('20-D'!$L$46:$L$66=$A73)*('20-D'!$N$45:$S$45=L$59)*('20-D'!$N$44:$S$44=L$58)*('20-D'!$N$46:$S$66))+SOMMEPROD(('21-E'!$L$46:$L$66=$A73)*('21-E'!$N$45:$S$45=L$59)*('21-E'!$N$44:$S$44=L$58)*('21-E'!$N$46:$S$66))+SOMMEPROD(('22-F'!$L$46:$L$66=$A73)*('22-F'!$N$45:$S$45=L$59)*('22-F'!$N$44:$S$44=L$58)*('22-F'!$N$46:$S$66))+SOMMEPROD(('23-G'!$L$46:$L$66=$A73)*('23-G'!$N$45:$S$45=L$59)*('23-G'!$N$44:$S$44=L$58)*('23-G'!$N$46:$S$66))+SOMMEPROD(('24-H'!$L$46:$L$66=$A73)*('24-H'!$N$45:$S$45=L$59)*('24-H'!$N$44:$S$44=L$58)*('24-H'!$N$46:$S$66))+SOMMEPROD(('25-I'!$L$46:$L$66=$A73)*('25-I'!$N$45:$S$45=L$59)*('25-I'!$N$44:$S$44=L$58)*('25-I'!$N$46:$S$66))+SOMMEPROD(('26-J'!$L$46:$L$66=$A73)*('26-J'!$N$45:$S$45=L$59)*('26-J'!$N$44:$S$44=L$58)*('26-J'!$N$46:$S$66))+SOMMEPROD(('27-K'!$L$46:$L$66=$A73)*('27-K'!$N$45:$S$45=L$59)*('27-K'!$N$44:$S$44=L$58)*('27-K'!$N$46:$S$66))+SOMMEPROD(('28-L'!$L$46:$L$66=$A73)*('28-L'!$N$45:$S$45=L$59)*('28-L'!$N$44:$S$44=L$58)*('28-L'!$N$46:$S$66))</f>
        <v>1596</v>
      </c>
      <c r="M73" s="19">
        <f>SOMMEPROD(('19-C'!$L$46:$L$66=$A73)*('19-C'!$N$45:$S$45=M$59)*('19-C'!$N$44:$S$44=M$58)*('19-C'!$N$46:$S$66))+SOMMEPROD(('20-D'!$L$46:$L$66=$A73)*('20-D'!$N$45:$S$45=M$59)*('20-D'!$N$44:$S$44=M$58)*('20-D'!$N$46:$S$66))+SOMMEPROD(('21-E'!$L$46:$L$66=$A73)*('21-E'!$N$45:$S$45=M$59)*('21-E'!$N$44:$S$44=M$58)*('21-E'!$N$46:$S$66))+SOMMEPROD(('22-F'!$L$46:$L$66=$A73)*('22-F'!$N$45:$S$45=M$59)*('22-F'!$N$44:$S$44=M$58)*('22-F'!$N$46:$S$66))+SOMMEPROD(('23-G'!$L$46:$L$66=$A73)*('23-G'!$N$45:$S$45=M$59)*('23-G'!$N$44:$S$44=M$58)*('23-G'!$N$46:$S$66))+SOMMEPROD(('24-H'!$L$46:$L$66=$A73)*('24-H'!$N$45:$S$45=M$59)*('24-H'!$N$44:$S$44=M$58)*('24-H'!$N$46:$S$66))+SOMMEPROD(('25-I'!$L$46:$L$66=$A73)*('25-I'!$N$45:$S$45=M$59)*('25-I'!$N$44:$S$44=M$58)*('25-I'!$N$46:$S$66))+SOMMEPROD(('26-J'!$L$46:$L$66=$A73)*('26-J'!$N$45:$S$45=M$59)*('26-J'!$N$44:$S$44=M$58)*('26-J'!$N$46:$S$66))+SOMMEPROD(('27-K'!$L$46:$L$66=$A73)*('27-K'!$N$45:$S$45=M$59)*('27-K'!$N$44:$S$44=M$58)*('27-K'!$N$46:$S$66))+SOMMEPROD(('28-L'!$L$46:$L$66=$A73)*('28-L'!$N$45:$S$45=M$59)*('28-L'!$N$44:$S$44=M$58)*('28-L'!$N$46:$S$66))</f>
        <v>0</v>
      </c>
      <c r="N73" s="19" t="e">
        <f ca="1">SOMMEPROD(('19-C'!$L$46:$L$66=$A73)*('19-C'!$N$45:$S$45=N$59)*('19-C'!$N$44:$S$44=N$58)*('19-C'!$N$46:$S$66))+SOMMEPROD(('20-D'!$L$46:$L$66=$A73)*('20-D'!$N$45:$S$45=N$59)*('20-D'!$N$44:$S$44=N$58)*('20-D'!$N$46:$S$66))+SOMMEPROD(('21-E'!$L$46:$L$66=$A73)*('21-E'!$N$45:$S$45=N$59)*('21-E'!$N$44:$S$44=N$58)*('21-E'!$N$46:$S$66))+SOMMEPROD(('22-F'!$L$46:$L$66=$A73)*('22-F'!$N$45:$S$45=N$59)*('22-F'!$N$44:$S$44=N$58)*('22-F'!$N$46:$S$66))+SOMMEPROD(('23-G'!$L$46:$L$66=$A73)*('23-G'!$N$45:$S$45=N$59)*('23-G'!$N$44:$S$44=N$58)*('23-G'!$N$46:$S$66))+SOMMEPROD(('24-H'!$L$46:$L$66=$A73)*('24-H'!$N$45:$S$45=N$59)*('24-H'!$N$44:$S$44=N$58)*('24-H'!$N$46:$S$66))+SOMMEPROD(('25-I'!$L$46:$L$66=$A73)*('25-I'!$N$45:$S$45=N$59)*('25-I'!$N$44:$S$44=N$58)*('25-I'!$N$46:$S$66))+SOMMEPROD(('26-J'!$L$46:$L$66=$A73)*('26-J'!$N$45:$S$45=N$59)*('26-J'!$N$44:$S$44=N$58)*('26-J'!$N$46:$S$66))+SOMMEPROD(('27-K'!$L$46:$L$66=$A73)*('27-K'!$N$45:$S$45=N$59)*('27-K'!$N$44:$S$44=N$58)*('27-K'!$N$46:$S$66))+SOMMEPROD(('28-L'!$L$46:$L$66=$A73)*('28-L'!$N$45:$S$45=N$59)*('28-L'!$N$44:$S$44=N$58)*('28-L'!$N$46:$S$66))</f>
        <v>#NAME?</v>
      </c>
      <c r="O73" s="19" t="e">
        <f ca="1">SOMMEPROD(('19-C'!$L$46:$L$66=$A73)*('19-C'!$N$45:$S$45=O$59)*('19-C'!$N$44:$S$44=O$58)*('19-C'!$N$46:$S$66))+SOMMEPROD(('20-D'!$L$46:$L$66=$A73)*('20-D'!$N$45:$S$45=O$59)*('20-D'!$N$44:$S$44=O$58)*('20-D'!$N$46:$S$66))+SOMMEPROD(('21-E'!$L$46:$L$66=$A73)*('21-E'!$N$45:$S$45=O$59)*('21-E'!$N$44:$S$44=O$58)*('21-E'!$N$46:$S$66))+SOMMEPROD(('22-F'!$L$46:$L$66=$A73)*('22-F'!$N$45:$S$45=O$59)*('22-F'!$N$44:$S$44=O$58)*('22-F'!$N$46:$S$66))+SOMMEPROD(('23-G'!$L$46:$L$66=$A73)*('23-G'!$N$45:$S$45=O$59)*('23-G'!$N$44:$S$44=O$58)*('23-G'!$N$46:$S$66))+SOMMEPROD(('24-H'!$L$46:$L$66=$A73)*('24-H'!$N$45:$S$45=O$59)*('24-H'!$N$44:$S$44=O$58)*('24-H'!$N$46:$S$66))+SOMMEPROD(('25-I'!$L$46:$L$66=$A73)*('25-I'!$N$45:$S$45=O$59)*('25-I'!$N$44:$S$44=O$58)*('25-I'!$N$46:$S$66))+SOMMEPROD(('26-J'!$L$46:$L$66=$A73)*('26-J'!$N$45:$S$45=O$59)*('26-J'!$N$44:$S$44=O$58)*('26-J'!$N$46:$S$66))+SOMMEPROD(('27-K'!$L$46:$L$66=$A73)*('27-K'!$N$45:$S$45=O$59)*('27-K'!$N$44:$S$44=O$58)*('27-K'!$N$46:$S$66))+SOMMEPROD(('28-L'!$L$46:$L$66=$A73)*('28-L'!$N$45:$S$45=O$59)*('28-L'!$N$44:$S$44=O$58)*('28-L'!$N$46:$S$66))</f>
        <v>#NAME?</v>
      </c>
      <c r="P73" s="19" t="e">
        <f ca="1">SOMMEPROD(('19-C'!$L$46:$L$66=$A73)*('19-C'!$N$45:$S$45=P$59)*('19-C'!$N$44:$S$44=P$58)*('19-C'!$N$46:$S$66))+SOMMEPROD(('20-D'!$L$46:$L$66=$A73)*('20-D'!$N$45:$S$45=P$59)*('20-D'!$N$44:$S$44=P$58)*('20-D'!$N$46:$S$66))+SOMMEPROD(('21-E'!$L$46:$L$66=$A73)*('21-E'!$N$45:$S$45=P$59)*('21-E'!$N$44:$S$44=P$58)*('21-E'!$N$46:$S$66))+SOMMEPROD(('22-F'!$L$46:$L$66=$A73)*('22-F'!$N$45:$S$45=P$59)*('22-F'!$N$44:$S$44=P$58)*('22-F'!$N$46:$S$66))+SOMMEPROD(('23-G'!$L$46:$L$66=$A73)*('23-G'!$N$45:$S$45=P$59)*('23-G'!$N$44:$S$44=P$58)*('23-G'!$N$46:$S$66))+SOMMEPROD(('24-H'!$L$46:$L$66=$A73)*('24-H'!$N$45:$S$45=P$59)*('24-H'!$N$44:$S$44=P$58)*('24-H'!$N$46:$S$66))+SOMMEPROD(('25-I'!$L$46:$L$66=$A73)*('25-I'!$N$45:$S$45=P$59)*('25-I'!$N$44:$S$44=P$58)*('25-I'!$N$46:$S$66))+SOMMEPROD(('26-J'!$L$46:$L$66=$A73)*('26-J'!$N$45:$S$45=P$59)*('26-J'!$N$44:$S$44=P$58)*('26-J'!$N$46:$S$66))+SOMMEPROD(('27-K'!$L$46:$L$66=$A73)*('27-K'!$N$45:$S$45=P$59)*('27-K'!$N$44:$S$44=P$58)*('27-K'!$N$46:$S$66))+SOMMEPROD(('28-L'!$L$46:$L$66=$A73)*('28-L'!$N$45:$S$45=P$59)*('28-L'!$N$44:$S$44=P$58)*('28-L'!$N$46:$S$66))</f>
        <v>#NAME?</v>
      </c>
      <c r="Q73" s="19" t="e">
        <f ca="1">SOMMEPROD(('19-C'!$L$46:$L$66=$A73)*('19-C'!$N$45:$S$45=Q$59)*('19-C'!$N$44:$S$44=Q$58)*('19-C'!$N$46:$S$66))+SOMMEPROD(('20-D'!$L$46:$L$66=$A73)*('20-D'!$N$45:$S$45=Q$59)*('20-D'!$N$44:$S$44=Q$58)*('20-D'!$N$46:$S$66))+SOMMEPROD(('21-E'!$L$46:$L$66=$A73)*('21-E'!$N$45:$S$45=Q$59)*('21-E'!$N$44:$S$44=Q$58)*('21-E'!$N$46:$S$66))+SOMMEPROD(('22-F'!$L$46:$L$66=$A73)*('22-F'!$N$45:$S$45=Q$59)*('22-F'!$N$44:$S$44=Q$58)*('22-F'!$N$46:$S$66))+SOMMEPROD(('23-G'!$L$46:$L$66=$A73)*('23-G'!$N$45:$S$45=Q$59)*('23-G'!$N$44:$S$44=Q$58)*('23-G'!$N$46:$S$66))+SOMMEPROD(('24-H'!$L$46:$L$66=$A73)*('24-H'!$N$45:$S$45=Q$59)*('24-H'!$N$44:$S$44=Q$58)*('24-H'!$N$46:$S$66))+SOMMEPROD(('25-I'!$L$46:$L$66=$A73)*('25-I'!$N$45:$S$45=Q$59)*('25-I'!$N$44:$S$44=Q$58)*('25-I'!$N$46:$S$66))+SOMMEPROD(('26-J'!$L$46:$L$66=$A73)*('26-J'!$N$45:$S$45=Q$59)*('26-J'!$N$44:$S$44=Q$58)*('26-J'!$N$46:$S$66))+SOMMEPROD(('27-K'!$L$46:$L$66=$A73)*('27-K'!$N$45:$S$45=Q$59)*('27-K'!$N$44:$S$44=Q$58)*('27-K'!$N$46:$S$66))+SOMMEPROD(('28-L'!$L$46:$L$66=$A73)*('28-L'!$N$45:$S$45=Q$59)*('28-L'!$N$44:$S$44=Q$58)*('28-L'!$N$46:$S$66))</f>
        <v>#NAME?</v>
      </c>
      <c r="R73" s="19" t="e">
        <f ca="1">SOMMEPROD(('19-C'!$L$46:$L$66=$A73)*('19-C'!$N$45:$S$45=R$59)*('19-C'!$N$44:$S$44=R$58)*('19-C'!$N$46:$S$66))+SOMMEPROD(('20-D'!$L$46:$L$66=$A73)*('20-D'!$N$45:$S$45=R$59)*('20-D'!$N$44:$S$44=R$58)*('20-D'!$N$46:$S$66))+SOMMEPROD(('21-E'!$L$46:$L$66=$A73)*('21-E'!$N$45:$S$45=R$59)*('21-E'!$N$44:$S$44=R$58)*('21-E'!$N$46:$S$66))+SOMMEPROD(('22-F'!$L$46:$L$66=$A73)*('22-F'!$N$45:$S$45=R$59)*('22-F'!$N$44:$S$44=R$58)*('22-F'!$N$46:$S$66))+SOMMEPROD(('23-G'!$L$46:$L$66=$A73)*('23-G'!$N$45:$S$45=R$59)*('23-G'!$N$44:$S$44=R$58)*('23-G'!$N$46:$S$66))+SOMMEPROD(('24-H'!$L$46:$L$66=$A73)*('24-H'!$N$45:$S$45=R$59)*('24-H'!$N$44:$S$44=R$58)*('24-H'!$N$46:$S$66))+SOMMEPROD(('25-I'!$L$46:$L$66=$A73)*('25-I'!$N$45:$S$45=R$59)*('25-I'!$N$44:$S$44=R$58)*('25-I'!$N$46:$S$66))+SOMMEPROD(('26-J'!$L$46:$L$66=$A73)*('26-J'!$N$45:$S$45=R$59)*('26-J'!$N$44:$S$44=R$58)*('26-J'!$N$46:$S$66))+SOMMEPROD(('27-K'!$L$46:$L$66=$A73)*('27-K'!$N$45:$S$45=R$59)*('27-K'!$N$44:$S$44=R$58)*('27-K'!$N$46:$S$66))+SOMMEPROD(('28-L'!$L$46:$L$66=$A73)*('28-L'!$N$45:$S$45=R$59)*('28-L'!$N$44:$S$44=R$58)*('28-L'!$N$46:$S$66))</f>
        <v>#NAME?</v>
      </c>
      <c r="S73" s="19" t="e">
        <f ca="1">SOMMEPROD(('19-C'!$L$46:$L$66=$A73)*('19-C'!$N$45:$S$45=S$59)*('19-C'!$N$44:$S$44=S$58)*('19-C'!$N$46:$S$66))+SOMMEPROD(('20-D'!$L$46:$L$66=$A73)*('20-D'!$N$45:$S$45=S$59)*('20-D'!$N$44:$S$44=S$58)*('20-D'!$N$46:$S$66))+SOMMEPROD(('21-E'!$L$46:$L$66=$A73)*('21-E'!$N$45:$S$45=S$59)*('21-E'!$N$44:$S$44=S$58)*('21-E'!$N$46:$S$66))+SOMMEPROD(('22-F'!$L$46:$L$66=$A73)*('22-F'!$N$45:$S$45=S$59)*('22-F'!$N$44:$S$44=S$58)*('22-F'!$N$46:$S$66))+SOMMEPROD(('23-G'!$L$46:$L$66=$A73)*('23-G'!$N$45:$S$45=S$59)*('23-G'!$N$44:$S$44=S$58)*('23-G'!$N$46:$S$66))+SOMMEPROD(('24-H'!$L$46:$L$66=$A73)*('24-H'!$N$45:$S$45=S$59)*('24-H'!$N$44:$S$44=S$58)*('24-H'!$N$46:$S$66))+SOMMEPROD(('25-I'!$L$46:$L$66=$A73)*('25-I'!$N$45:$S$45=S$59)*('25-I'!$N$44:$S$44=S$58)*('25-I'!$N$46:$S$66))+SOMMEPROD(('26-J'!$L$46:$L$66=$A73)*('26-J'!$N$45:$S$45=S$59)*('26-J'!$N$44:$S$44=S$58)*('26-J'!$N$46:$S$66))+SOMMEPROD(('27-K'!$L$46:$L$66=$A73)*('27-K'!$N$45:$S$45=S$59)*('27-K'!$N$44:$S$44=S$58)*('27-K'!$N$46:$S$66))+SOMMEPROD(('28-L'!$L$46:$L$66=$A73)*('28-L'!$N$45:$S$45=S$59)*('28-L'!$N$44:$S$44=S$58)*('28-L'!$N$46:$S$66))</f>
        <v>#NAME?</v>
      </c>
      <c r="T73" s="19">
        <f>SOMMEPROD(('19-C'!$L$46:$L$66=$A73)*('19-C'!$N$45:$S$45=T$59)*('19-C'!$N$44:$S$44=T$58)*('19-C'!$N$46:$S$66))+SOMMEPROD(('20-D'!$L$46:$L$66=$A73)*('20-D'!$N$45:$S$45=T$59)*('20-D'!$N$44:$S$44=T$58)*('20-D'!$N$46:$S$66))+SOMMEPROD(('21-E'!$L$46:$L$66=$A73)*('21-E'!$N$45:$S$45=T$59)*('21-E'!$N$44:$S$44=T$58)*('21-E'!$N$46:$S$66))+SOMMEPROD(('22-F'!$L$46:$L$66=$A73)*('22-F'!$N$45:$S$45=T$59)*('22-F'!$N$44:$S$44=T$58)*('22-F'!$N$46:$S$66))+SOMMEPROD(('23-G'!$L$46:$L$66=$A73)*('23-G'!$N$45:$S$45=T$59)*('23-G'!$N$44:$S$44=T$58)*('23-G'!$N$46:$S$66))+SOMMEPROD(('24-H'!$L$46:$L$66=$A73)*('24-H'!$N$45:$S$45=T$59)*('24-H'!$N$44:$S$44=T$58)*('24-H'!$N$46:$S$66))+SOMMEPROD(('25-I'!$L$46:$L$66=$A73)*('25-I'!$N$45:$S$45=T$59)*('25-I'!$N$44:$S$44=T$58)*('25-I'!$N$46:$S$66))+SOMMEPROD(('26-J'!$L$46:$L$66=$A73)*('26-J'!$N$45:$S$45=T$59)*('26-J'!$N$44:$S$44=T$58)*('26-J'!$N$46:$S$66))+SOMMEPROD(('27-K'!$L$46:$L$66=$A73)*('27-K'!$N$45:$S$45=T$59)*('27-K'!$N$44:$S$44=T$58)*('27-K'!$N$46:$S$66))+SOMMEPROD(('28-L'!$L$46:$L$66=$A73)*('28-L'!$N$45:$S$45=T$59)*('28-L'!$N$44:$S$44=T$58)*('28-L'!$N$46:$S$66))</f>
        <v>58384</v>
      </c>
      <c r="U73" s="19">
        <f>SOMMEPROD(('19-C'!$L$46:$L$66=$A73)*('19-C'!$N$45:$S$45=U$59)*('19-C'!$N$44:$S$44=U$58)*('19-C'!$N$46:$S$66))+SOMMEPROD(('20-D'!$L$46:$L$66=$A73)*('20-D'!$N$45:$S$45=U$59)*('20-D'!$N$44:$S$44=U$58)*('20-D'!$N$46:$S$66))+SOMMEPROD(('21-E'!$L$46:$L$66=$A73)*('21-E'!$N$45:$S$45=U$59)*('21-E'!$N$44:$S$44=U$58)*('21-E'!$N$46:$S$66))+SOMMEPROD(('22-F'!$L$46:$L$66=$A73)*('22-F'!$N$45:$S$45=U$59)*('22-F'!$N$44:$S$44=U$58)*('22-F'!$N$46:$S$66))+SOMMEPROD(('23-G'!$L$46:$L$66=$A73)*('23-G'!$N$45:$S$45=U$59)*('23-G'!$N$44:$S$44=U$58)*('23-G'!$N$46:$S$66))+SOMMEPROD(('24-H'!$L$46:$L$66=$A73)*('24-H'!$N$45:$S$45=U$59)*('24-H'!$N$44:$S$44=U$58)*('24-H'!$N$46:$S$66))+SOMMEPROD(('25-I'!$L$46:$L$66=$A73)*('25-I'!$N$45:$S$45=U$59)*('25-I'!$N$44:$S$44=U$58)*('25-I'!$N$46:$S$66))+SOMMEPROD(('26-J'!$L$46:$L$66=$A73)*('26-J'!$N$45:$S$45=U$59)*('26-J'!$N$44:$S$44=U$58)*('26-J'!$N$46:$S$66))+SOMMEPROD(('27-K'!$L$46:$L$66=$A73)*('27-K'!$N$45:$S$45=U$59)*('27-K'!$N$44:$S$44=U$58)*('27-K'!$N$46:$S$66))+SOMMEPROD(('28-L'!$L$46:$L$66=$A73)*('28-L'!$N$45:$S$45=U$59)*('28-L'!$N$44:$S$44=U$58)*('28-L'!$N$46:$S$66))</f>
        <v>3112</v>
      </c>
      <c r="V73" s="19">
        <f>SOMMEPROD(('19-C'!$L$46:$L$66=$A73)*('19-C'!$N$45:$S$45=V$59)*('19-C'!$N$44:$S$44=V$58)*('19-C'!$N$46:$S$66))+SOMMEPROD(('20-D'!$L$46:$L$66=$A73)*('20-D'!$N$45:$S$45=V$59)*('20-D'!$N$44:$S$44=V$58)*('20-D'!$N$46:$S$66))+SOMMEPROD(('21-E'!$L$46:$L$66=$A73)*('21-E'!$N$45:$S$45=V$59)*('21-E'!$N$44:$S$44=V$58)*('21-E'!$N$46:$S$66))+SOMMEPROD(('22-F'!$L$46:$L$66=$A73)*('22-F'!$N$45:$S$45=V$59)*('22-F'!$N$44:$S$44=V$58)*('22-F'!$N$46:$S$66))+SOMMEPROD(('23-G'!$L$46:$L$66=$A73)*('23-G'!$N$45:$S$45=V$59)*('23-G'!$N$44:$S$44=V$58)*('23-G'!$N$46:$S$66))+SOMMEPROD(('24-H'!$L$46:$L$66=$A73)*('24-H'!$N$45:$S$45=V$59)*('24-H'!$N$44:$S$44=V$58)*('24-H'!$N$46:$S$66))+SOMMEPROD(('25-I'!$L$46:$L$66=$A73)*('25-I'!$N$45:$S$45=V$59)*('25-I'!$N$44:$S$44=V$58)*('25-I'!$N$46:$S$66))+SOMMEPROD(('26-J'!$L$46:$L$66=$A73)*('26-J'!$N$45:$S$45=V$59)*('26-J'!$N$44:$S$44=V$58)*('26-J'!$N$46:$S$66))+SOMMEPROD(('27-K'!$L$46:$L$66=$A73)*('27-K'!$N$45:$S$45=V$59)*('27-K'!$N$44:$S$44=V$58)*('27-K'!$N$46:$S$66))+SOMMEPROD(('28-L'!$L$46:$L$66=$A73)*('28-L'!$N$45:$S$45=V$59)*('28-L'!$N$44:$S$44=V$58)*('28-L'!$N$46:$S$66))</f>
        <v>23056</v>
      </c>
      <c r="W73" s="19">
        <f>SOMMEPROD(('19-C'!$L$46:$L$66=$A73)*('19-C'!$N$45:$S$45=W$59)*('19-C'!$N$44:$S$44=W$58)*('19-C'!$N$46:$S$66))+SOMMEPROD(('20-D'!$L$46:$L$66=$A73)*('20-D'!$N$45:$S$45=W$59)*('20-D'!$N$44:$S$44=W$58)*('20-D'!$N$46:$S$66))+SOMMEPROD(('21-E'!$L$46:$L$66=$A73)*('21-E'!$N$45:$S$45=W$59)*('21-E'!$N$44:$S$44=W$58)*('21-E'!$N$46:$S$66))+SOMMEPROD(('22-F'!$L$46:$L$66=$A73)*('22-F'!$N$45:$S$45=W$59)*('22-F'!$N$44:$S$44=W$58)*('22-F'!$N$46:$S$66))+SOMMEPROD(('23-G'!$L$46:$L$66=$A73)*('23-G'!$N$45:$S$45=W$59)*('23-G'!$N$44:$S$44=W$58)*('23-G'!$N$46:$S$66))+SOMMEPROD(('24-H'!$L$46:$L$66=$A73)*('24-H'!$N$45:$S$45=W$59)*('24-H'!$N$44:$S$44=W$58)*('24-H'!$N$46:$S$66))+SOMMEPROD(('25-I'!$L$46:$L$66=$A73)*('25-I'!$N$45:$S$45=W$59)*('25-I'!$N$44:$S$44=W$58)*('25-I'!$N$46:$S$66))+SOMMEPROD(('26-J'!$L$46:$L$66=$A73)*('26-J'!$N$45:$S$45=W$59)*('26-J'!$N$44:$S$44=W$58)*('26-J'!$N$46:$S$66))+SOMMEPROD(('27-K'!$L$46:$L$66=$A73)*('27-K'!$N$45:$S$45=W$59)*('27-K'!$N$44:$S$44=W$58)*('27-K'!$N$46:$S$66))+SOMMEPROD(('28-L'!$L$46:$L$66=$A73)*('28-L'!$N$45:$S$45=W$59)*('28-L'!$N$44:$S$44=W$58)*('28-L'!$N$46:$S$66))</f>
        <v>0</v>
      </c>
      <c r="X73" s="19">
        <f>SOMMEPROD(('19-C'!$L$46:$L$66=$A73)*('19-C'!$N$45:$S$45=X$59)*('19-C'!$N$44:$S$44=X$58)*('19-C'!$N$46:$S$66))+SOMMEPROD(('20-D'!$L$46:$L$66=$A73)*('20-D'!$N$45:$S$45=X$59)*('20-D'!$N$44:$S$44=X$58)*('20-D'!$N$46:$S$66))+SOMMEPROD(('21-E'!$L$46:$L$66=$A73)*('21-E'!$N$45:$S$45=X$59)*('21-E'!$N$44:$S$44=X$58)*('21-E'!$N$46:$S$66))+SOMMEPROD(('22-F'!$L$46:$L$66=$A73)*('22-F'!$N$45:$S$45=X$59)*('22-F'!$N$44:$S$44=X$58)*('22-F'!$N$46:$S$66))+SOMMEPROD(('23-G'!$L$46:$L$66=$A73)*('23-G'!$N$45:$S$45=X$59)*('23-G'!$N$44:$S$44=X$58)*('23-G'!$N$46:$S$66))+SOMMEPROD(('24-H'!$L$46:$L$66=$A73)*('24-H'!$N$45:$S$45=X$59)*('24-H'!$N$44:$S$44=X$58)*('24-H'!$N$46:$S$66))+SOMMEPROD(('25-I'!$L$46:$L$66=$A73)*('25-I'!$N$45:$S$45=X$59)*('25-I'!$N$44:$S$44=X$58)*('25-I'!$N$46:$S$66))+SOMMEPROD(('26-J'!$L$46:$L$66=$A73)*('26-J'!$N$45:$S$45=X$59)*('26-J'!$N$44:$S$44=X$58)*('26-J'!$N$46:$S$66))+SOMMEPROD(('27-K'!$L$46:$L$66=$A73)*('27-K'!$N$45:$S$45=X$59)*('27-K'!$N$44:$S$44=X$58)*('27-K'!$N$46:$S$66))+SOMMEPROD(('28-L'!$L$46:$L$66=$A73)*('28-L'!$N$45:$S$45=X$59)*('28-L'!$N$44:$S$44=X$58)*('28-L'!$N$46:$S$66))</f>
        <v>0</v>
      </c>
      <c r="Y73" s="135" t="e">
        <f t="shared" ca="1" si="25"/>
        <v>#NAME?</v>
      </c>
      <c r="AA73" s="126">
        <f t="shared" si="26"/>
        <v>2033</v>
      </c>
      <c r="AB73" s="19">
        <f t="shared" si="31"/>
        <v>0</v>
      </c>
      <c r="AC73" s="132">
        <f t="shared" si="31"/>
        <v>0</v>
      </c>
      <c r="AD73" s="132">
        <f t="shared" si="31"/>
        <v>0</v>
      </c>
      <c r="AE73" s="132">
        <f t="shared" si="31"/>
        <v>0</v>
      </c>
      <c r="AF73" s="132">
        <f t="shared" si="31"/>
        <v>0</v>
      </c>
      <c r="AG73" s="132">
        <f t="shared" si="31"/>
        <v>0</v>
      </c>
      <c r="AH73" s="132">
        <f t="shared" si="31"/>
        <v>0</v>
      </c>
      <c r="AI73" s="132">
        <f t="shared" si="31"/>
        <v>0</v>
      </c>
      <c r="AJ73" s="132">
        <f t="shared" si="31"/>
        <v>0</v>
      </c>
      <c r="AK73" s="132">
        <f t="shared" si="31"/>
        <v>172</v>
      </c>
      <c r="AL73" s="132">
        <f t="shared" si="32"/>
        <v>9656</v>
      </c>
      <c r="AM73" s="19">
        <f t="shared" si="32"/>
        <v>2852</v>
      </c>
      <c r="AN73" s="19">
        <f t="shared" si="32"/>
        <v>4592</v>
      </c>
      <c r="AO73" s="19">
        <f t="shared" si="32"/>
        <v>2844</v>
      </c>
      <c r="AP73" s="19">
        <f t="shared" si="32"/>
        <v>13620</v>
      </c>
      <c r="AQ73" s="19">
        <f t="shared" si="32"/>
        <v>84552</v>
      </c>
      <c r="AR73" s="19">
        <f t="shared" si="32"/>
        <v>0</v>
      </c>
      <c r="AS73" s="135">
        <f t="shared" si="29"/>
        <v>118288</v>
      </c>
    </row>
    <row r="74" spans="1:45" s="128" customFormat="1" ht="15" customHeight="1" x14ac:dyDescent="0.25">
      <c r="A74" s="126">
        <f t="shared" si="30"/>
        <v>2034</v>
      </c>
      <c r="B74" s="19">
        <f>SOMMEPROD(('19-C'!$L$46:$L$66=$A74)*('19-C'!$N$45:$S$45=B$59)*('19-C'!$N$44:$S$44=B$58)*('19-C'!$N$46:$S$66))+SOMMEPROD(('20-D'!$L$46:$L$66=$A74)*('20-D'!$N$45:$S$45=B$59)*('20-D'!$N$44:$S$44=B$58)*('20-D'!$N$46:$S$66))+SOMMEPROD(('21-E'!$L$46:$L$66=$A74)*('21-E'!$N$45:$S$45=B$59)*('21-E'!$N$44:$S$44=B$58)*('21-E'!$N$46:$S$66))+SOMMEPROD(('22-F'!$L$46:$L$66=$A74)*('22-F'!$N$45:$S$45=B$59)*('22-F'!$N$44:$S$44=B$58)*('22-F'!$N$46:$S$66))+SOMMEPROD(('23-G'!$L$46:$L$66=$A74)*('23-G'!$N$45:$S$45=B$59)*('23-G'!$N$44:$S$44=B$58)*('23-G'!$N$46:$S$66))+SOMMEPROD(('24-H'!$L$46:$L$66=$A74)*('24-H'!$N$45:$S$45=B$59)*('24-H'!$N$44:$S$44=B$58)*('24-H'!$N$46:$S$66))+SOMMEPROD(('25-I'!$L$46:$L$66=$A74)*('25-I'!$N$45:$S$45=B$59)*('25-I'!$N$44:$S$44=B$58)*('25-I'!$N$46:$S$66))+SOMMEPROD(('26-J'!$L$46:$L$66=$A74)*('26-J'!$N$45:$S$45=B$59)*('26-J'!$N$44:$S$44=B$58)*('26-J'!$N$46:$S$66))+SOMMEPROD(('27-K'!$L$46:$L$66=$A74)*('27-K'!$N$45:$S$45=B$59)*('27-K'!$N$44:$S$44=B$58)*('27-K'!$N$46:$S$66))+SOMMEPROD(('28-L'!$L$46:$L$66=$A74)*('28-L'!$N$45:$S$45=B$59)*('28-L'!$N$44:$S$44=B$58)*('28-L'!$N$46:$S$66))</f>
        <v>0</v>
      </c>
      <c r="C74" s="19">
        <f>SOMMEPROD(('19-C'!$L$46:$L$66=$A74)*('19-C'!$N$45:$S$45=C$59)*('19-C'!$N$44:$S$44=C$58)*('19-C'!$N$46:$S$66))+SOMMEPROD(('20-D'!$L$46:$L$66=$A74)*('20-D'!$N$45:$S$45=C$59)*('20-D'!$N$44:$S$44=C$58)*('20-D'!$N$46:$S$66))+SOMMEPROD(('21-E'!$L$46:$L$66=$A74)*('21-E'!$N$45:$S$45=C$59)*('21-E'!$N$44:$S$44=C$58)*('21-E'!$N$46:$S$66))+SOMMEPROD(('22-F'!$L$46:$L$66=$A74)*('22-F'!$N$45:$S$45=C$59)*('22-F'!$N$44:$S$44=C$58)*('22-F'!$N$46:$S$66))+SOMMEPROD(('23-G'!$L$46:$L$66=$A74)*('23-G'!$N$45:$S$45=C$59)*('23-G'!$N$44:$S$44=C$58)*('23-G'!$N$46:$S$66))+SOMMEPROD(('24-H'!$L$46:$L$66=$A74)*('24-H'!$N$45:$S$45=C$59)*('24-H'!$N$44:$S$44=C$58)*('24-H'!$N$46:$S$66))+SOMMEPROD(('25-I'!$L$46:$L$66=$A74)*('25-I'!$N$45:$S$45=C$59)*('25-I'!$N$44:$S$44=C$58)*('25-I'!$N$46:$S$66))+SOMMEPROD(('26-J'!$L$46:$L$66=$A74)*('26-J'!$N$45:$S$45=C$59)*('26-J'!$N$44:$S$44=C$58)*('26-J'!$N$46:$S$66))+SOMMEPROD(('27-K'!$L$46:$L$66=$A74)*('27-K'!$N$45:$S$45=C$59)*('27-K'!$N$44:$S$44=C$58)*('27-K'!$N$46:$S$66))+SOMMEPROD(('28-L'!$L$46:$L$66=$A74)*('28-L'!$N$45:$S$45=C$59)*('28-L'!$N$44:$S$44=C$58)*('28-L'!$N$46:$S$66))</f>
        <v>0</v>
      </c>
      <c r="D74" s="19">
        <f>SOMMEPROD(('19-C'!$L$46:$L$66=$A74)*('19-C'!$N$45:$S$45=D$59)*('19-C'!$N$44:$S$44=D$58)*('19-C'!$N$46:$S$66))+SOMMEPROD(('20-D'!$L$46:$L$66=$A74)*('20-D'!$N$45:$S$45=D$59)*('20-D'!$N$44:$S$44=D$58)*('20-D'!$N$46:$S$66))+SOMMEPROD(('21-E'!$L$46:$L$66=$A74)*('21-E'!$N$45:$S$45=D$59)*('21-E'!$N$44:$S$44=D$58)*('21-E'!$N$46:$S$66))+SOMMEPROD(('22-F'!$L$46:$L$66=$A74)*('22-F'!$N$45:$S$45=D$59)*('22-F'!$N$44:$S$44=D$58)*('22-F'!$N$46:$S$66))+SOMMEPROD(('23-G'!$L$46:$L$66=$A74)*('23-G'!$N$45:$S$45=D$59)*('23-G'!$N$44:$S$44=D$58)*('23-G'!$N$46:$S$66))+SOMMEPROD(('24-H'!$L$46:$L$66=$A74)*('24-H'!$N$45:$S$45=D$59)*('24-H'!$N$44:$S$44=D$58)*('24-H'!$N$46:$S$66))+SOMMEPROD(('25-I'!$L$46:$L$66=$A74)*('25-I'!$N$45:$S$45=D$59)*('25-I'!$N$44:$S$44=D$58)*('25-I'!$N$46:$S$66))+SOMMEPROD(('26-J'!$L$46:$L$66=$A74)*('26-J'!$N$45:$S$45=D$59)*('26-J'!$N$44:$S$44=D$58)*('26-J'!$N$46:$S$66))+SOMMEPROD(('27-K'!$L$46:$L$66=$A74)*('27-K'!$N$45:$S$45=D$59)*('27-K'!$N$44:$S$44=D$58)*('27-K'!$N$46:$S$66))+SOMMEPROD(('28-L'!$L$46:$L$66=$A74)*('28-L'!$N$45:$S$45=D$59)*('28-L'!$N$44:$S$44=D$58)*('28-L'!$N$46:$S$66))</f>
        <v>0</v>
      </c>
      <c r="E74" s="19">
        <f>SOMMEPROD(('19-C'!$L$46:$L$66=$A74)*('19-C'!$N$45:$S$45=E$59)*('19-C'!$N$44:$S$44=E$58)*('19-C'!$N$46:$S$66))+SOMMEPROD(('20-D'!$L$46:$L$66=$A74)*('20-D'!$N$45:$S$45=E$59)*('20-D'!$N$44:$S$44=E$58)*('20-D'!$N$46:$S$66))+SOMMEPROD(('21-E'!$L$46:$L$66=$A74)*('21-E'!$N$45:$S$45=E$59)*('21-E'!$N$44:$S$44=E$58)*('21-E'!$N$46:$S$66))+SOMMEPROD(('22-F'!$L$46:$L$66=$A74)*('22-F'!$N$45:$S$45=E$59)*('22-F'!$N$44:$S$44=E$58)*('22-F'!$N$46:$S$66))+SOMMEPROD(('23-G'!$L$46:$L$66=$A74)*('23-G'!$N$45:$S$45=E$59)*('23-G'!$N$44:$S$44=E$58)*('23-G'!$N$46:$S$66))+SOMMEPROD(('24-H'!$L$46:$L$66=$A74)*('24-H'!$N$45:$S$45=E$59)*('24-H'!$N$44:$S$44=E$58)*('24-H'!$N$46:$S$66))+SOMMEPROD(('25-I'!$L$46:$L$66=$A74)*('25-I'!$N$45:$S$45=E$59)*('25-I'!$N$44:$S$44=E$58)*('25-I'!$N$46:$S$66))+SOMMEPROD(('26-J'!$L$46:$L$66=$A74)*('26-J'!$N$45:$S$45=E$59)*('26-J'!$N$44:$S$44=E$58)*('26-J'!$N$46:$S$66))+SOMMEPROD(('27-K'!$L$46:$L$66=$A74)*('27-K'!$N$45:$S$45=E$59)*('27-K'!$N$44:$S$44=E$58)*('27-K'!$N$46:$S$66))+SOMMEPROD(('28-L'!$L$46:$L$66=$A74)*('28-L'!$N$45:$S$45=E$59)*('28-L'!$N$44:$S$44=E$58)*('28-L'!$N$46:$S$66))</f>
        <v>88</v>
      </c>
      <c r="F74" s="19">
        <f>SOMMEPROD(('19-C'!$L$46:$L$66=$A74)*('19-C'!$N$45:$S$45=F$59)*('19-C'!$N$44:$S$44=F$58)*('19-C'!$N$46:$S$66))+SOMMEPROD(('20-D'!$L$46:$L$66=$A74)*('20-D'!$N$45:$S$45=F$59)*('20-D'!$N$44:$S$44=F$58)*('20-D'!$N$46:$S$66))+SOMMEPROD(('21-E'!$L$46:$L$66=$A74)*('21-E'!$N$45:$S$45=F$59)*('21-E'!$N$44:$S$44=F$58)*('21-E'!$N$46:$S$66))+SOMMEPROD(('22-F'!$L$46:$L$66=$A74)*('22-F'!$N$45:$S$45=F$59)*('22-F'!$N$44:$S$44=F$58)*('22-F'!$N$46:$S$66))+SOMMEPROD(('23-G'!$L$46:$L$66=$A74)*('23-G'!$N$45:$S$45=F$59)*('23-G'!$N$44:$S$44=F$58)*('23-G'!$N$46:$S$66))+SOMMEPROD(('24-H'!$L$46:$L$66=$A74)*('24-H'!$N$45:$S$45=F$59)*('24-H'!$N$44:$S$44=F$58)*('24-H'!$N$46:$S$66))+SOMMEPROD(('25-I'!$L$46:$L$66=$A74)*('25-I'!$N$45:$S$45=F$59)*('25-I'!$N$44:$S$44=F$58)*('25-I'!$N$46:$S$66))+SOMMEPROD(('26-J'!$L$46:$L$66=$A74)*('26-J'!$N$45:$S$45=F$59)*('26-J'!$N$44:$S$44=F$58)*('26-J'!$N$46:$S$66))+SOMMEPROD(('27-K'!$L$46:$L$66=$A74)*('27-K'!$N$45:$S$45=F$59)*('27-K'!$N$44:$S$44=F$58)*('27-K'!$N$46:$S$66))+SOMMEPROD(('28-L'!$L$46:$L$66=$A74)*('28-L'!$N$45:$S$45=F$59)*('28-L'!$N$44:$S$44=F$58)*('28-L'!$N$46:$S$66))</f>
        <v>0</v>
      </c>
      <c r="G74" s="19">
        <f>SOMMEPROD(('19-C'!$L$46:$L$66=$A74)*('19-C'!$N$45:$S$45=G$59)*('19-C'!$N$44:$S$44=G$58)*('19-C'!$N$46:$S$66))+SOMMEPROD(('20-D'!$L$46:$L$66=$A74)*('20-D'!$N$45:$S$45=G$59)*('20-D'!$N$44:$S$44=G$58)*('20-D'!$N$46:$S$66))+SOMMEPROD(('21-E'!$L$46:$L$66=$A74)*('21-E'!$N$45:$S$45=G$59)*('21-E'!$N$44:$S$44=G$58)*('21-E'!$N$46:$S$66))+SOMMEPROD(('22-F'!$L$46:$L$66=$A74)*('22-F'!$N$45:$S$45=G$59)*('22-F'!$N$44:$S$44=G$58)*('22-F'!$N$46:$S$66))+SOMMEPROD(('23-G'!$L$46:$L$66=$A74)*('23-G'!$N$45:$S$45=G$59)*('23-G'!$N$44:$S$44=G$58)*('23-G'!$N$46:$S$66))+SOMMEPROD(('24-H'!$L$46:$L$66=$A74)*('24-H'!$N$45:$S$45=G$59)*('24-H'!$N$44:$S$44=G$58)*('24-H'!$N$46:$S$66))+SOMMEPROD(('25-I'!$L$46:$L$66=$A74)*('25-I'!$N$45:$S$45=G$59)*('25-I'!$N$44:$S$44=G$58)*('25-I'!$N$46:$S$66))+SOMMEPROD(('26-J'!$L$46:$L$66=$A74)*('26-J'!$N$45:$S$45=G$59)*('26-J'!$N$44:$S$44=G$58)*('26-J'!$N$46:$S$66))+SOMMEPROD(('27-K'!$L$46:$L$66=$A74)*('27-K'!$N$45:$S$45=G$59)*('27-K'!$N$44:$S$44=G$58)*('27-K'!$N$46:$S$66))+SOMMEPROD(('28-L'!$L$46:$L$66=$A74)*('28-L'!$N$45:$S$45=G$59)*('28-L'!$N$44:$S$44=G$58)*('28-L'!$N$46:$S$66))</f>
        <v>0</v>
      </c>
      <c r="H74" s="19">
        <f>SOMMEPROD(('19-C'!$L$46:$L$66=$A74)*('19-C'!$N$45:$S$45=H$59)*('19-C'!$N$44:$S$44=H$58)*('19-C'!$N$46:$S$66))+SOMMEPROD(('20-D'!$L$46:$L$66=$A74)*('20-D'!$N$45:$S$45=H$59)*('20-D'!$N$44:$S$44=H$58)*('20-D'!$N$46:$S$66))+SOMMEPROD(('21-E'!$L$46:$L$66=$A74)*('21-E'!$N$45:$S$45=H$59)*('21-E'!$N$44:$S$44=H$58)*('21-E'!$N$46:$S$66))+SOMMEPROD(('22-F'!$L$46:$L$66=$A74)*('22-F'!$N$45:$S$45=H$59)*('22-F'!$N$44:$S$44=H$58)*('22-F'!$N$46:$S$66))+SOMMEPROD(('23-G'!$L$46:$L$66=$A74)*('23-G'!$N$45:$S$45=H$59)*('23-G'!$N$44:$S$44=H$58)*('23-G'!$N$46:$S$66))+SOMMEPROD(('24-H'!$L$46:$L$66=$A74)*('24-H'!$N$45:$S$45=H$59)*('24-H'!$N$44:$S$44=H$58)*('24-H'!$N$46:$S$66))+SOMMEPROD(('25-I'!$L$46:$L$66=$A74)*('25-I'!$N$45:$S$45=H$59)*('25-I'!$N$44:$S$44=H$58)*('25-I'!$N$46:$S$66))+SOMMEPROD(('26-J'!$L$46:$L$66=$A74)*('26-J'!$N$45:$S$45=H$59)*('26-J'!$N$44:$S$44=H$58)*('26-J'!$N$46:$S$66))+SOMMEPROD(('27-K'!$L$46:$L$66=$A74)*('27-K'!$N$45:$S$45=H$59)*('27-K'!$N$44:$S$44=H$58)*('27-K'!$N$46:$S$66))+SOMMEPROD(('28-L'!$L$46:$L$66=$A74)*('28-L'!$N$45:$S$45=H$59)*('28-L'!$N$44:$S$44=H$58)*('28-L'!$N$46:$S$66))</f>
        <v>0</v>
      </c>
      <c r="I74" s="19">
        <f>SOMMEPROD(('19-C'!$L$46:$L$66=$A74)*('19-C'!$N$45:$S$45=I$59)*('19-C'!$N$44:$S$44=I$58)*('19-C'!$N$46:$S$66))+SOMMEPROD(('20-D'!$L$46:$L$66=$A74)*('20-D'!$N$45:$S$45=I$59)*('20-D'!$N$44:$S$44=I$58)*('20-D'!$N$46:$S$66))+SOMMEPROD(('21-E'!$L$46:$L$66=$A74)*('21-E'!$N$45:$S$45=I$59)*('21-E'!$N$44:$S$44=I$58)*('21-E'!$N$46:$S$66))+SOMMEPROD(('22-F'!$L$46:$L$66=$A74)*('22-F'!$N$45:$S$45=I$59)*('22-F'!$N$44:$S$44=I$58)*('22-F'!$N$46:$S$66))+SOMMEPROD(('23-G'!$L$46:$L$66=$A74)*('23-G'!$N$45:$S$45=I$59)*('23-G'!$N$44:$S$44=I$58)*('23-G'!$N$46:$S$66))+SOMMEPROD(('24-H'!$L$46:$L$66=$A74)*('24-H'!$N$45:$S$45=I$59)*('24-H'!$N$44:$S$44=I$58)*('24-H'!$N$46:$S$66))+SOMMEPROD(('25-I'!$L$46:$L$66=$A74)*('25-I'!$N$45:$S$45=I$59)*('25-I'!$N$44:$S$44=I$58)*('25-I'!$N$46:$S$66))+SOMMEPROD(('26-J'!$L$46:$L$66=$A74)*('26-J'!$N$45:$S$45=I$59)*('26-J'!$N$44:$S$44=I$58)*('26-J'!$N$46:$S$66))+SOMMEPROD(('27-K'!$L$46:$L$66=$A74)*('27-K'!$N$45:$S$45=I$59)*('27-K'!$N$44:$S$44=I$58)*('27-K'!$N$46:$S$66))+SOMMEPROD(('28-L'!$L$46:$L$66=$A74)*('28-L'!$N$45:$S$45=I$59)*('28-L'!$N$44:$S$44=I$58)*('28-L'!$N$46:$S$66))</f>
        <v>0</v>
      </c>
      <c r="J74" s="19">
        <f>SOMMEPROD(('19-C'!$L$46:$L$66=$A74)*('19-C'!$N$45:$S$45=J$59)*('19-C'!$N$44:$S$44=J$58)*('19-C'!$N$46:$S$66))+SOMMEPROD(('20-D'!$L$46:$L$66=$A74)*('20-D'!$N$45:$S$45=J$59)*('20-D'!$N$44:$S$44=J$58)*('20-D'!$N$46:$S$66))+SOMMEPROD(('21-E'!$L$46:$L$66=$A74)*('21-E'!$N$45:$S$45=J$59)*('21-E'!$N$44:$S$44=J$58)*('21-E'!$N$46:$S$66))+SOMMEPROD(('22-F'!$L$46:$L$66=$A74)*('22-F'!$N$45:$S$45=J$59)*('22-F'!$N$44:$S$44=J$58)*('22-F'!$N$46:$S$66))+SOMMEPROD(('23-G'!$L$46:$L$66=$A74)*('23-G'!$N$45:$S$45=J$59)*('23-G'!$N$44:$S$44=J$58)*('23-G'!$N$46:$S$66))+SOMMEPROD(('24-H'!$L$46:$L$66=$A74)*('24-H'!$N$45:$S$45=J$59)*('24-H'!$N$44:$S$44=J$58)*('24-H'!$N$46:$S$66))+SOMMEPROD(('25-I'!$L$46:$L$66=$A74)*('25-I'!$N$45:$S$45=J$59)*('25-I'!$N$44:$S$44=J$58)*('25-I'!$N$46:$S$66))+SOMMEPROD(('26-J'!$L$46:$L$66=$A74)*('26-J'!$N$45:$S$45=J$59)*('26-J'!$N$44:$S$44=J$58)*('26-J'!$N$46:$S$66))+SOMMEPROD(('27-K'!$L$46:$L$66=$A74)*('27-K'!$N$45:$S$45=J$59)*('27-K'!$N$44:$S$44=J$58)*('27-K'!$N$46:$S$66))+SOMMEPROD(('28-L'!$L$46:$L$66=$A74)*('28-L'!$N$45:$S$45=J$59)*('28-L'!$N$44:$S$44=J$58)*('28-L'!$N$46:$S$66))</f>
        <v>3320</v>
      </c>
      <c r="K74" s="19">
        <f>SOMMEPROD(('19-C'!$L$46:$L$66=$A74)*('19-C'!$N$45:$S$45=K$59)*('19-C'!$N$44:$S$44=K$58)*('19-C'!$N$46:$S$66))+SOMMEPROD(('20-D'!$L$46:$L$66=$A74)*('20-D'!$N$45:$S$45=K$59)*('20-D'!$N$44:$S$44=K$58)*('20-D'!$N$46:$S$66))+SOMMEPROD(('21-E'!$L$46:$L$66=$A74)*('21-E'!$N$45:$S$45=K$59)*('21-E'!$N$44:$S$44=K$58)*('21-E'!$N$46:$S$66))+SOMMEPROD(('22-F'!$L$46:$L$66=$A74)*('22-F'!$N$45:$S$45=K$59)*('22-F'!$N$44:$S$44=K$58)*('22-F'!$N$46:$S$66))+SOMMEPROD(('23-G'!$L$46:$L$66=$A74)*('23-G'!$N$45:$S$45=K$59)*('23-G'!$N$44:$S$44=K$58)*('23-G'!$N$46:$S$66))+SOMMEPROD(('24-H'!$L$46:$L$66=$A74)*('24-H'!$N$45:$S$45=K$59)*('24-H'!$N$44:$S$44=K$58)*('24-H'!$N$46:$S$66))+SOMMEPROD(('25-I'!$L$46:$L$66=$A74)*('25-I'!$N$45:$S$45=K$59)*('25-I'!$N$44:$S$44=K$58)*('25-I'!$N$46:$S$66))+SOMMEPROD(('26-J'!$L$46:$L$66=$A74)*('26-J'!$N$45:$S$45=K$59)*('26-J'!$N$44:$S$44=K$58)*('26-J'!$N$46:$S$66))+SOMMEPROD(('27-K'!$L$46:$L$66=$A74)*('27-K'!$N$45:$S$45=K$59)*('27-K'!$N$44:$S$44=K$58)*('27-K'!$N$46:$S$66))+SOMMEPROD(('28-L'!$L$46:$L$66=$A74)*('28-L'!$N$45:$S$45=K$59)*('28-L'!$N$44:$S$44=K$58)*('28-L'!$N$46:$S$66))</f>
        <v>2448</v>
      </c>
      <c r="L74" s="19">
        <f>SOMMEPROD(('19-C'!$L$46:$L$66=$A74)*('19-C'!$N$45:$S$45=L$59)*('19-C'!$N$44:$S$44=L$58)*('19-C'!$N$46:$S$66))+SOMMEPROD(('20-D'!$L$46:$L$66=$A74)*('20-D'!$N$45:$S$45=L$59)*('20-D'!$N$44:$S$44=L$58)*('20-D'!$N$46:$S$66))+SOMMEPROD(('21-E'!$L$46:$L$66=$A74)*('21-E'!$N$45:$S$45=L$59)*('21-E'!$N$44:$S$44=L$58)*('21-E'!$N$46:$S$66))+SOMMEPROD(('22-F'!$L$46:$L$66=$A74)*('22-F'!$N$45:$S$45=L$59)*('22-F'!$N$44:$S$44=L$58)*('22-F'!$N$46:$S$66))+SOMMEPROD(('23-G'!$L$46:$L$66=$A74)*('23-G'!$N$45:$S$45=L$59)*('23-G'!$N$44:$S$44=L$58)*('23-G'!$N$46:$S$66))+SOMMEPROD(('24-H'!$L$46:$L$66=$A74)*('24-H'!$N$45:$S$45=L$59)*('24-H'!$N$44:$S$44=L$58)*('24-H'!$N$46:$S$66))+SOMMEPROD(('25-I'!$L$46:$L$66=$A74)*('25-I'!$N$45:$S$45=L$59)*('25-I'!$N$44:$S$44=L$58)*('25-I'!$N$46:$S$66))+SOMMEPROD(('26-J'!$L$46:$L$66=$A74)*('26-J'!$N$45:$S$45=L$59)*('26-J'!$N$44:$S$44=L$58)*('26-J'!$N$46:$S$66))+SOMMEPROD(('27-K'!$L$46:$L$66=$A74)*('27-K'!$N$45:$S$45=L$59)*('27-K'!$N$44:$S$44=L$58)*('27-K'!$N$46:$S$66))+SOMMEPROD(('28-L'!$L$46:$L$66=$A74)*('28-L'!$N$45:$S$45=L$59)*('28-L'!$N$44:$S$44=L$58)*('28-L'!$N$46:$S$66))</f>
        <v>1072</v>
      </c>
      <c r="M74" s="19">
        <f>SOMMEPROD(('19-C'!$L$46:$L$66=$A74)*('19-C'!$N$45:$S$45=M$59)*('19-C'!$N$44:$S$44=M$58)*('19-C'!$N$46:$S$66))+SOMMEPROD(('20-D'!$L$46:$L$66=$A74)*('20-D'!$N$45:$S$45=M$59)*('20-D'!$N$44:$S$44=M$58)*('20-D'!$N$46:$S$66))+SOMMEPROD(('21-E'!$L$46:$L$66=$A74)*('21-E'!$N$45:$S$45=M$59)*('21-E'!$N$44:$S$44=M$58)*('21-E'!$N$46:$S$66))+SOMMEPROD(('22-F'!$L$46:$L$66=$A74)*('22-F'!$N$45:$S$45=M$59)*('22-F'!$N$44:$S$44=M$58)*('22-F'!$N$46:$S$66))+SOMMEPROD(('23-G'!$L$46:$L$66=$A74)*('23-G'!$N$45:$S$45=M$59)*('23-G'!$N$44:$S$44=M$58)*('23-G'!$N$46:$S$66))+SOMMEPROD(('24-H'!$L$46:$L$66=$A74)*('24-H'!$N$45:$S$45=M$59)*('24-H'!$N$44:$S$44=M$58)*('24-H'!$N$46:$S$66))+SOMMEPROD(('25-I'!$L$46:$L$66=$A74)*('25-I'!$N$45:$S$45=M$59)*('25-I'!$N$44:$S$44=M$58)*('25-I'!$N$46:$S$66))+SOMMEPROD(('26-J'!$L$46:$L$66=$A74)*('26-J'!$N$45:$S$45=M$59)*('26-J'!$N$44:$S$44=M$58)*('26-J'!$N$46:$S$66))+SOMMEPROD(('27-K'!$L$46:$L$66=$A74)*('27-K'!$N$45:$S$45=M$59)*('27-K'!$N$44:$S$44=M$58)*('27-K'!$N$46:$S$66))+SOMMEPROD(('28-L'!$L$46:$L$66=$A74)*('28-L'!$N$45:$S$45=M$59)*('28-L'!$N$44:$S$44=M$58)*('28-L'!$N$46:$S$66))</f>
        <v>0</v>
      </c>
      <c r="N74" s="19" t="e">
        <f ca="1">SOMMEPROD(('19-C'!$L$46:$L$66=$A74)*('19-C'!$N$45:$S$45=N$59)*('19-C'!$N$44:$S$44=N$58)*('19-C'!$N$46:$S$66))+SOMMEPROD(('20-D'!$L$46:$L$66=$A74)*('20-D'!$N$45:$S$45=N$59)*('20-D'!$N$44:$S$44=N$58)*('20-D'!$N$46:$S$66))+SOMMEPROD(('21-E'!$L$46:$L$66=$A74)*('21-E'!$N$45:$S$45=N$59)*('21-E'!$N$44:$S$44=N$58)*('21-E'!$N$46:$S$66))+SOMMEPROD(('22-F'!$L$46:$L$66=$A74)*('22-F'!$N$45:$S$45=N$59)*('22-F'!$N$44:$S$44=N$58)*('22-F'!$N$46:$S$66))+SOMMEPROD(('23-G'!$L$46:$L$66=$A74)*('23-G'!$N$45:$S$45=N$59)*('23-G'!$N$44:$S$44=N$58)*('23-G'!$N$46:$S$66))+SOMMEPROD(('24-H'!$L$46:$L$66=$A74)*('24-H'!$N$45:$S$45=N$59)*('24-H'!$N$44:$S$44=N$58)*('24-H'!$N$46:$S$66))+SOMMEPROD(('25-I'!$L$46:$L$66=$A74)*('25-I'!$N$45:$S$45=N$59)*('25-I'!$N$44:$S$44=N$58)*('25-I'!$N$46:$S$66))+SOMMEPROD(('26-J'!$L$46:$L$66=$A74)*('26-J'!$N$45:$S$45=N$59)*('26-J'!$N$44:$S$44=N$58)*('26-J'!$N$46:$S$66))+SOMMEPROD(('27-K'!$L$46:$L$66=$A74)*('27-K'!$N$45:$S$45=N$59)*('27-K'!$N$44:$S$44=N$58)*('27-K'!$N$46:$S$66))+SOMMEPROD(('28-L'!$L$46:$L$66=$A74)*('28-L'!$N$45:$S$45=N$59)*('28-L'!$N$44:$S$44=N$58)*('28-L'!$N$46:$S$66))</f>
        <v>#NAME?</v>
      </c>
      <c r="O74" s="19" t="e">
        <f ca="1">SOMMEPROD(('19-C'!$L$46:$L$66=$A74)*('19-C'!$N$45:$S$45=O$59)*('19-C'!$N$44:$S$44=O$58)*('19-C'!$N$46:$S$66))+SOMMEPROD(('20-D'!$L$46:$L$66=$A74)*('20-D'!$N$45:$S$45=O$59)*('20-D'!$N$44:$S$44=O$58)*('20-D'!$N$46:$S$66))+SOMMEPROD(('21-E'!$L$46:$L$66=$A74)*('21-E'!$N$45:$S$45=O$59)*('21-E'!$N$44:$S$44=O$58)*('21-E'!$N$46:$S$66))+SOMMEPROD(('22-F'!$L$46:$L$66=$A74)*('22-F'!$N$45:$S$45=O$59)*('22-F'!$N$44:$S$44=O$58)*('22-F'!$N$46:$S$66))+SOMMEPROD(('23-G'!$L$46:$L$66=$A74)*('23-G'!$N$45:$S$45=O$59)*('23-G'!$N$44:$S$44=O$58)*('23-G'!$N$46:$S$66))+SOMMEPROD(('24-H'!$L$46:$L$66=$A74)*('24-H'!$N$45:$S$45=O$59)*('24-H'!$N$44:$S$44=O$58)*('24-H'!$N$46:$S$66))+SOMMEPROD(('25-I'!$L$46:$L$66=$A74)*('25-I'!$N$45:$S$45=O$59)*('25-I'!$N$44:$S$44=O$58)*('25-I'!$N$46:$S$66))+SOMMEPROD(('26-J'!$L$46:$L$66=$A74)*('26-J'!$N$45:$S$45=O$59)*('26-J'!$N$44:$S$44=O$58)*('26-J'!$N$46:$S$66))+SOMMEPROD(('27-K'!$L$46:$L$66=$A74)*('27-K'!$N$45:$S$45=O$59)*('27-K'!$N$44:$S$44=O$58)*('27-K'!$N$46:$S$66))+SOMMEPROD(('28-L'!$L$46:$L$66=$A74)*('28-L'!$N$45:$S$45=O$59)*('28-L'!$N$44:$S$44=O$58)*('28-L'!$N$46:$S$66))</f>
        <v>#NAME?</v>
      </c>
      <c r="P74" s="19" t="e">
        <f ca="1">SOMMEPROD(('19-C'!$L$46:$L$66=$A74)*('19-C'!$N$45:$S$45=P$59)*('19-C'!$N$44:$S$44=P$58)*('19-C'!$N$46:$S$66))+SOMMEPROD(('20-D'!$L$46:$L$66=$A74)*('20-D'!$N$45:$S$45=P$59)*('20-D'!$N$44:$S$44=P$58)*('20-D'!$N$46:$S$66))+SOMMEPROD(('21-E'!$L$46:$L$66=$A74)*('21-E'!$N$45:$S$45=P$59)*('21-E'!$N$44:$S$44=P$58)*('21-E'!$N$46:$S$66))+SOMMEPROD(('22-F'!$L$46:$L$66=$A74)*('22-F'!$N$45:$S$45=P$59)*('22-F'!$N$44:$S$44=P$58)*('22-F'!$N$46:$S$66))+SOMMEPROD(('23-G'!$L$46:$L$66=$A74)*('23-G'!$N$45:$S$45=P$59)*('23-G'!$N$44:$S$44=P$58)*('23-G'!$N$46:$S$66))+SOMMEPROD(('24-H'!$L$46:$L$66=$A74)*('24-H'!$N$45:$S$45=P$59)*('24-H'!$N$44:$S$44=P$58)*('24-H'!$N$46:$S$66))+SOMMEPROD(('25-I'!$L$46:$L$66=$A74)*('25-I'!$N$45:$S$45=P$59)*('25-I'!$N$44:$S$44=P$58)*('25-I'!$N$46:$S$66))+SOMMEPROD(('26-J'!$L$46:$L$66=$A74)*('26-J'!$N$45:$S$45=P$59)*('26-J'!$N$44:$S$44=P$58)*('26-J'!$N$46:$S$66))+SOMMEPROD(('27-K'!$L$46:$L$66=$A74)*('27-K'!$N$45:$S$45=P$59)*('27-K'!$N$44:$S$44=P$58)*('27-K'!$N$46:$S$66))+SOMMEPROD(('28-L'!$L$46:$L$66=$A74)*('28-L'!$N$45:$S$45=P$59)*('28-L'!$N$44:$S$44=P$58)*('28-L'!$N$46:$S$66))</f>
        <v>#NAME?</v>
      </c>
      <c r="Q74" s="19" t="e">
        <f ca="1">SOMMEPROD(('19-C'!$L$46:$L$66=$A74)*('19-C'!$N$45:$S$45=Q$59)*('19-C'!$N$44:$S$44=Q$58)*('19-C'!$N$46:$S$66))+SOMMEPROD(('20-D'!$L$46:$L$66=$A74)*('20-D'!$N$45:$S$45=Q$59)*('20-D'!$N$44:$S$44=Q$58)*('20-D'!$N$46:$S$66))+SOMMEPROD(('21-E'!$L$46:$L$66=$A74)*('21-E'!$N$45:$S$45=Q$59)*('21-E'!$N$44:$S$44=Q$58)*('21-E'!$N$46:$S$66))+SOMMEPROD(('22-F'!$L$46:$L$66=$A74)*('22-F'!$N$45:$S$45=Q$59)*('22-F'!$N$44:$S$44=Q$58)*('22-F'!$N$46:$S$66))+SOMMEPROD(('23-G'!$L$46:$L$66=$A74)*('23-G'!$N$45:$S$45=Q$59)*('23-G'!$N$44:$S$44=Q$58)*('23-G'!$N$46:$S$66))+SOMMEPROD(('24-H'!$L$46:$L$66=$A74)*('24-H'!$N$45:$S$45=Q$59)*('24-H'!$N$44:$S$44=Q$58)*('24-H'!$N$46:$S$66))+SOMMEPROD(('25-I'!$L$46:$L$66=$A74)*('25-I'!$N$45:$S$45=Q$59)*('25-I'!$N$44:$S$44=Q$58)*('25-I'!$N$46:$S$66))+SOMMEPROD(('26-J'!$L$46:$L$66=$A74)*('26-J'!$N$45:$S$45=Q$59)*('26-J'!$N$44:$S$44=Q$58)*('26-J'!$N$46:$S$66))+SOMMEPROD(('27-K'!$L$46:$L$66=$A74)*('27-K'!$N$45:$S$45=Q$59)*('27-K'!$N$44:$S$44=Q$58)*('27-K'!$N$46:$S$66))+SOMMEPROD(('28-L'!$L$46:$L$66=$A74)*('28-L'!$N$45:$S$45=Q$59)*('28-L'!$N$44:$S$44=Q$58)*('28-L'!$N$46:$S$66))</f>
        <v>#NAME?</v>
      </c>
      <c r="R74" s="19" t="e">
        <f ca="1">SOMMEPROD(('19-C'!$L$46:$L$66=$A74)*('19-C'!$N$45:$S$45=R$59)*('19-C'!$N$44:$S$44=R$58)*('19-C'!$N$46:$S$66))+SOMMEPROD(('20-D'!$L$46:$L$66=$A74)*('20-D'!$N$45:$S$45=R$59)*('20-D'!$N$44:$S$44=R$58)*('20-D'!$N$46:$S$66))+SOMMEPROD(('21-E'!$L$46:$L$66=$A74)*('21-E'!$N$45:$S$45=R$59)*('21-E'!$N$44:$S$44=R$58)*('21-E'!$N$46:$S$66))+SOMMEPROD(('22-F'!$L$46:$L$66=$A74)*('22-F'!$N$45:$S$45=R$59)*('22-F'!$N$44:$S$44=R$58)*('22-F'!$N$46:$S$66))+SOMMEPROD(('23-G'!$L$46:$L$66=$A74)*('23-G'!$N$45:$S$45=R$59)*('23-G'!$N$44:$S$44=R$58)*('23-G'!$N$46:$S$66))+SOMMEPROD(('24-H'!$L$46:$L$66=$A74)*('24-H'!$N$45:$S$45=R$59)*('24-H'!$N$44:$S$44=R$58)*('24-H'!$N$46:$S$66))+SOMMEPROD(('25-I'!$L$46:$L$66=$A74)*('25-I'!$N$45:$S$45=R$59)*('25-I'!$N$44:$S$44=R$58)*('25-I'!$N$46:$S$66))+SOMMEPROD(('26-J'!$L$46:$L$66=$A74)*('26-J'!$N$45:$S$45=R$59)*('26-J'!$N$44:$S$44=R$58)*('26-J'!$N$46:$S$66))+SOMMEPROD(('27-K'!$L$46:$L$66=$A74)*('27-K'!$N$45:$S$45=R$59)*('27-K'!$N$44:$S$44=R$58)*('27-K'!$N$46:$S$66))+SOMMEPROD(('28-L'!$L$46:$L$66=$A74)*('28-L'!$N$45:$S$45=R$59)*('28-L'!$N$44:$S$44=R$58)*('28-L'!$N$46:$S$66))</f>
        <v>#NAME?</v>
      </c>
      <c r="S74" s="19" t="e">
        <f ca="1">SOMMEPROD(('19-C'!$L$46:$L$66=$A74)*('19-C'!$N$45:$S$45=S$59)*('19-C'!$N$44:$S$44=S$58)*('19-C'!$N$46:$S$66))+SOMMEPROD(('20-D'!$L$46:$L$66=$A74)*('20-D'!$N$45:$S$45=S$59)*('20-D'!$N$44:$S$44=S$58)*('20-D'!$N$46:$S$66))+SOMMEPROD(('21-E'!$L$46:$L$66=$A74)*('21-E'!$N$45:$S$45=S$59)*('21-E'!$N$44:$S$44=S$58)*('21-E'!$N$46:$S$66))+SOMMEPROD(('22-F'!$L$46:$L$66=$A74)*('22-F'!$N$45:$S$45=S$59)*('22-F'!$N$44:$S$44=S$58)*('22-F'!$N$46:$S$66))+SOMMEPROD(('23-G'!$L$46:$L$66=$A74)*('23-G'!$N$45:$S$45=S$59)*('23-G'!$N$44:$S$44=S$58)*('23-G'!$N$46:$S$66))+SOMMEPROD(('24-H'!$L$46:$L$66=$A74)*('24-H'!$N$45:$S$45=S$59)*('24-H'!$N$44:$S$44=S$58)*('24-H'!$N$46:$S$66))+SOMMEPROD(('25-I'!$L$46:$L$66=$A74)*('25-I'!$N$45:$S$45=S$59)*('25-I'!$N$44:$S$44=S$58)*('25-I'!$N$46:$S$66))+SOMMEPROD(('26-J'!$L$46:$L$66=$A74)*('26-J'!$N$45:$S$45=S$59)*('26-J'!$N$44:$S$44=S$58)*('26-J'!$N$46:$S$66))+SOMMEPROD(('27-K'!$L$46:$L$66=$A74)*('27-K'!$N$45:$S$45=S$59)*('27-K'!$N$44:$S$44=S$58)*('27-K'!$N$46:$S$66))+SOMMEPROD(('28-L'!$L$46:$L$66=$A74)*('28-L'!$N$45:$S$45=S$59)*('28-L'!$N$44:$S$44=S$58)*('28-L'!$N$46:$S$66))</f>
        <v>#NAME?</v>
      </c>
      <c r="T74" s="19">
        <f>SOMMEPROD(('19-C'!$L$46:$L$66=$A74)*('19-C'!$N$45:$S$45=T$59)*('19-C'!$N$44:$S$44=T$58)*('19-C'!$N$46:$S$66))+SOMMEPROD(('20-D'!$L$46:$L$66=$A74)*('20-D'!$N$45:$S$45=T$59)*('20-D'!$N$44:$S$44=T$58)*('20-D'!$N$46:$S$66))+SOMMEPROD(('21-E'!$L$46:$L$66=$A74)*('21-E'!$N$45:$S$45=T$59)*('21-E'!$N$44:$S$44=T$58)*('21-E'!$N$46:$S$66))+SOMMEPROD(('22-F'!$L$46:$L$66=$A74)*('22-F'!$N$45:$S$45=T$59)*('22-F'!$N$44:$S$44=T$58)*('22-F'!$N$46:$S$66))+SOMMEPROD(('23-G'!$L$46:$L$66=$A74)*('23-G'!$N$45:$S$45=T$59)*('23-G'!$N$44:$S$44=T$58)*('23-G'!$N$46:$S$66))+SOMMEPROD(('24-H'!$L$46:$L$66=$A74)*('24-H'!$N$45:$S$45=T$59)*('24-H'!$N$44:$S$44=T$58)*('24-H'!$N$46:$S$66))+SOMMEPROD(('25-I'!$L$46:$L$66=$A74)*('25-I'!$N$45:$S$45=T$59)*('25-I'!$N$44:$S$44=T$58)*('25-I'!$N$46:$S$66))+SOMMEPROD(('26-J'!$L$46:$L$66=$A74)*('26-J'!$N$45:$S$45=T$59)*('26-J'!$N$44:$S$44=T$58)*('26-J'!$N$46:$S$66))+SOMMEPROD(('27-K'!$L$46:$L$66=$A74)*('27-K'!$N$45:$S$45=T$59)*('27-K'!$N$44:$S$44=T$58)*('27-K'!$N$46:$S$66))+SOMMEPROD(('28-L'!$L$46:$L$66=$A74)*('28-L'!$N$45:$S$45=T$59)*('28-L'!$N$44:$S$44=T$58)*('28-L'!$N$46:$S$66))</f>
        <v>51472</v>
      </c>
      <c r="U74" s="19">
        <f>SOMMEPROD(('19-C'!$L$46:$L$66=$A74)*('19-C'!$N$45:$S$45=U$59)*('19-C'!$N$44:$S$44=U$58)*('19-C'!$N$46:$S$66))+SOMMEPROD(('20-D'!$L$46:$L$66=$A74)*('20-D'!$N$45:$S$45=U$59)*('20-D'!$N$44:$S$44=U$58)*('20-D'!$N$46:$S$66))+SOMMEPROD(('21-E'!$L$46:$L$66=$A74)*('21-E'!$N$45:$S$45=U$59)*('21-E'!$N$44:$S$44=U$58)*('21-E'!$N$46:$S$66))+SOMMEPROD(('22-F'!$L$46:$L$66=$A74)*('22-F'!$N$45:$S$45=U$59)*('22-F'!$N$44:$S$44=U$58)*('22-F'!$N$46:$S$66))+SOMMEPROD(('23-G'!$L$46:$L$66=$A74)*('23-G'!$N$45:$S$45=U$59)*('23-G'!$N$44:$S$44=U$58)*('23-G'!$N$46:$S$66))+SOMMEPROD(('24-H'!$L$46:$L$66=$A74)*('24-H'!$N$45:$S$45=U$59)*('24-H'!$N$44:$S$44=U$58)*('24-H'!$N$46:$S$66))+SOMMEPROD(('25-I'!$L$46:$L$66=$A74)*('25-I'!$N$45:$S$45=U$59)*('25-I'!$N$44:$S$44=U$58)*('25-I'!$N$46:$S$66))+SOMMEPROD(('26-J'!$L$46:$L$66=$A74)*('26-J'!$N$45:$S$45=U$59)*('26-J'!$N$44:$S$44=U$58)*('26-J'!$N$46:$S$66))+SOMMEPROD(('27-K'!$L$46:$L$66=$A74)*('27-K'!$N$45:$S$45=U$59)*('27-K'!$N$44:$S$44=U$58)*('27-K'!$N$46:$S$66))+SOMMEPROD(('28-L'!$L$46:$L$66=$A74)*('28-L'!$N$45:$S$45=U$59)*('28-L'!$N$44:$S$44=U$58)*('28-L'!$N$46:$S$66))</f>
        <v>2704</v>
      </c>
      <c r="V74" s="19">
        <f>SOMMEPROD(('19-C'!$L$46:$L$66=$A74)*('19-C'!$N$45:$S$45=V$59)*('19-C'!$N$44:$S$44=V$58)*('19-C'!$N$46:$S$66))+SOMMEPROD(('20-D'!$L$46:$L$66=$A74)*('20-D'!$N$45:$S$45=V$59)*('20-D'!$N$44:$S$44=V$58)*('20-D'!$N$46:$S$66))+SOMMEPROD(('21-E'!$L$46:$L$66=$A74)*('21-E'!$N$45:$S$45=V$59)*('21-E'!$N$44:$S$44=V$58)*('21-E'!$N$46:$S$66))+SOMMEPROD(('22-F'!$L$46:$L$66=$A74)*('22-F'!$N$45:$S$45=V$59)*('22-F'!$N$44:$S$44=V$58)*('22-F'!$N$46:$S$66))+SOMMEPROD(('23-G'!$L$46:$L$66=$A74)*('23-G'!$N$45:$S$45=V$59)*('23-G'!$N$44:$S$44=V$58)*('23-G'!$N$46:$S$66))+SOMMEPROD(('24-H'!$L$46:$L$66=$A74)*('24-H'!$N$45:$S$45=V$59)*('24-H'!$N$44:$S$44=V$58)*('24-H'!$N$46:$S$66))+SOMMEPROD(('25-I'!$L$46:$L$66=$A74)*('25-I'!$N$45:$S$45=V$59)*('25-I'!$N$44:$S$44=V$58)*('25-I'!$N$46:$S$66))+SOMMEPROD(('26-J'!$L$46:$L$66=$A74)*('26-J'!$N$45:$S$45=V$59)*('26-J'!$N$44:$S$44=V$58)*('26-J'!$N$46:$S$66))+SOMMEPROD(('27-K'!$L$46:$L$66=$A74)*('27-K'!$N$45:$S$45=V$59)*('27-K'!$N$44:$S$44=V$58)*('27-K'!$N$46:$S$66))+SOMMEPROD(('28-L'!$L$46:$L$66=$A74)*('28-L'!$N$45:$S$45=V$59)*('28-L'!$N$44:$S$44=V$58)*('28-L'!$N$46:$S$66))</f>
        <v>20296</v>
      </c>
      <c r="W74" s="19">
        <f>SOMMEPROD(('19-C'!$L$46:$L$66=$A74)*('19-C'!$N$45:$S$45=W$59)*('19-C'!$N$44:$S$44=W$58)*('19-C'!$N$46:$S$66))+SOMMEPROD(('20-D'!$L$46:$L$66=$A74)*('20-D'!$N$45:$S$45=W$59)*('20-D'!$N$44:$S$44=W$58)*('20-D'!$N$46:$S$66))+SOMMEPROD(('21-E'!$L$46:$L$66=$A74)*('21-E'!$N$45:$S$45=W$59)*('21-E'!$N$44:$S$44=W$58)*('21-E'!$N$46:$S$66))+SOMMEPROD(('22-F'!$L$46:$L$66=$A74)*('22-F'!$N$45:$S$45=W$59)*('22-F'!$N$44:$S$44=W$58)*('22-F'!$N$46:$S$66))+SOMMEPROD(('23-G'!$L$46:$L$66=$A74)*('23-G'!$N$45:$S$45=W$59)*('23-G'!$N$44:$S$44=W$58)*('23-G'!$N$46:$S$66))+SOMMEPROD(('24-H'!$L$46:$L$66=$A74)*('24-H'!$N$45:$S$45=W$59)*('24-H'!$N$44:$S$44=W$58)*('24-H'!$N$46:$S$66))+SOMMEPROD(('25-I'!$L$46:$L$66=$A74)*('25-I'!$N$45:$S$45=W$59)*('25-I'!$N$44:$S$44=W$58)*('25-I'!$N$46:$S$66))+SOMMEPROD(('26-J'!$L$46:$L$66=$A74)*('26-J'!$N$45:$S$45=W$59)*('26-J'!$N$44:$S$44=W$58)*('26-J'!$N$46:$S$66))+SOMMEPROD(('27-K'!$L$46:$L$66=$A74)*('27-K'!$N$45:$S$45=W$59)*('27-K'!$N$44:$S$44=W$58)*('27-K'!$N$46:$S$66))+SOMMEPROD(('28-L'!$L$46:$L$66=$A74)*('28-L'!$N$45:$S$45=W$59)*('28-L'!$N$44:$S$44=W$58)*('28-L'!$N$46:$S$66))</f>
        <v>0</v>
      </c>
      <c r="X74" s="19">
        <f>SOMMEPROD(('19-C'!$L$46:$L$66=$A74)*('19-C'!$N$45:$S$45=X$59)*('19-C'!$N$44:$S$44=X$58)*('19-C'!$N$46:$S$66))+SOMMEPROD(('20-D'!$L$46:$L$66=$A74)*('20-D'!$N$45:$S$45=X$59)*('20-D'!$N$44:$S$44=X$58)*('20-D'!$N$46:$S$66))+SOMMEPROD(('21-E'!$L$46:$L$66=$A74)*('21-E'!$N$45:$S$45=X$59)*('21-E'!$N$44:$S$44=X$58)*('21-E'!$N$46:$S$66))+SOMMEPROD(('22-F'!$L$46:$L$66=$A74)*('22-F'!$N$45:$S$45=X$59)*('22-F'!$N$44:$S$44=X$58)*('22-F'!$N$46:$S$66))+SOMMEPROD(('23-G'!$L$46:$L$66=$A74)*('23-G'!$N$45:$S$45=X$59)*('23-G'!$N$44:$S$44=X$58)*('23-G'!$N$46:$S$66))+SOMMEPROD(('24-H'!$L$46:$L$66=$A74)*('24-H'!$N$45:$S$45=X$59)*('24-H'!$N$44:$S$44=X$58)*('24-H'!$N$46:$S$66))+SOMMEPROD(('25-I'!$L$46:$L$66=$A74)*('25-I'!$N$45:$S$45=X$59)*('25-I'!$N$44:$S$44=X$58)*('25-I'!$N$46:$S$66))+SOMMEPROD(('26-J'!$L$46:$L$66=$A74)*('26-J'!$N$45:$S$45=X$59)*('26-J'!$N$44:$S$44=X$58)*('26-J'!$N$46:$S$66))+SOMMEPROD(('27-K'!$L$46:$L$66=$A74)*('27-K'!$N$45:$S$45=X$59)*('27-K'!$N$44:$S$44=X$58)*('27-K'!$N$46:$S$66))+SOMMEPROD(('28-L'!$L$46:$L$66=$A74)*('28-L'!$N$45:$S$45=X$59)*('28-L'!$N$44:$S$44=X$58)*('28-L'!$N$46:$S$66))</f>
        <v>0</v>
      </c>
      <c r="Y74" s="135" t="e">
        <f t="shared" ca="1" si="25"/>
        <v>#NAME?</v>
      </c>
      <c r="AA74" s="126">
        <f t="shared" si="26"/>
        <v>2034</v>
      </c>
      <c r="AB74" s="19">
        <f t="shared" si="31"/>
        <v>0</v>
      </c>
      <c r="AC74" s="132">
        <f t="shared" si="31"/>
        <v>0</v>
      </c>
      <c r="AD74" s="132">
        <f t="shared" si="31"/>
        <v>0</v>
      </c>
      <c r="AE74" s="132">
        <f t="shared" si="31"/>
        <v>0</v>
      </c>
      <c r="AF74" s="132">
        <f t="shared" si="31"/>
        <v>0</v>
      </c>
      <c r="AG74" s="132">
        <f t="shared" si="31"/>
        <v>0</v>
      </c>
      <c r="AH74" s="132">
        <f t="shared" si="31"/>
        <v>0</v>
      </c>
      <c r="AI74" s="132">
        <f t="shared" si="31"/>
        <v>0</v>
      </c>
      <c r="AJ74" s="132">
        <f t="shared" si="31"/>
        <v>0</v>
      </c>
      <c r="AK74" s="132">
        <f t="shared" si="31"/>
        <v>88</v>
      </c>
      <c r="AL74" s="132">
        <f t="shared" si="32"/>
        <v>6840</v>
      </c>
      <c r="AM74" s="19">
        <f t="shared" si="32"/>
        <v>2312</v>
      </c>
      <c r="AN74" s="19">
        <f t="shared" si="32"/>
        <v>4008</v>
      </c>
      <c r="AO74" s="19">
        <f t="shared" si="32"/>
        <v>2480</v>
      </c>
      <c r="AP74" s="19">
        <f t="shared" si="32"/>
        <v>12008</v>
      </c>
      <c r="AQ74" s="19">
        <f t="shared" si="32"/>
        <v>74472</v>
      </c>
      <c r="AR74" s="19">
        <f t="shared" si="32"/>
        <v>0</v>
      </c>
      <c r="AS74" s="135">
        <f t="shared" si="29"/>
        <v>102208</v>
      </c>
    </row>
    <row r="75" spans="1:45" s="128" customFormat="1" ht="15" customHeight="1" x14ac:dyDescent="0.25">
      <c r="A75" s="126">
        <f t="shared" si="30"/>
        <v>2035</v>
      </c>
      <c r="B75" s="19">
        <f>SOMMEPROD(('19-C'!$L$46:$L$66=$A75)*('19-C'!$N$45:$S$45=B$59)*('19-C'!$N$44:$S$44=B$58)*('19-C'!$N$46:$S$66))+SOMMEPROD(('20-D'!$L$46:$L$66=$A75)*('20-D'!$N$45:$S$45=B$59)*('20-D'!$N$44:$S$44=B$58)*('20-D'!$N$46:$S$66))+SOMMEPROD(('21-E'!$L$46:$L$66=$A75)*('21-E'!$N$45:$S$45=B$59)*('21-E'!$N$44:$S$44=B$58)*('21-E'!$N$46:$S$66))+SOMMEPROD(('22-F'!$L$46:$L$66=$A75)*('22-F'!$N$45:$S$45=B$59)*('22-F'!$N$44:$S$44=B$58)*('22-F'!$N$46:$S$66))+SOMMEPROD(('23-G'!$L$46:$L$66=$A75)*('23-G'!$N$45:$S$45=B$59)*('23-G'!$N$44:$S$44=B$58)*('23-G'!$N$46:$S$66))+SOMMEPROD(('24-H'!$L$46:$L$66=$A75)*('24-H'!$N$45:$S$45=B$59)*('24-H'!$N$44:$S$44=B$58)*('24-H'!$N$46:$S$66))+SOMMEPROD(('25-I'!$L$46:$L$66=$A75)*('25-I'!$N$45:$S$45=B$59)*('25-I'!$N$44:$S$44=B$58)*('25-I'!$N$46:$S$66))+SOMMEPROD(('26-J'!$L$46:$L$66=$A75)*('26-J'!$N$45:$S$45=B$59)*('26-J'!$N$44:$S$44=B$58)*('26-J'!$N$46:$S$66))+SOMMEPROD(('27-K'!$L$46:$L$66=$A75)*('27-K'!$N$45:$S$45=B$59)*('27-K'!$N$44:$S$44=B$58)*('27-K'!$N$46:$S$66))+SOMMEPROD(('28-L'!$L$46:$L$66=$A75)*('28-L'!$N$45:$S$45=B$59)*('28-L'!$N$44:$S$44=B$58)*('28-L'!$N$46:$S$66))</f>
        <v>0</v>
      </c>
      <c r="C75" s="19">
        <f>SOMMEPROD(('19-C'!$L$46:$L$66=$A75)*('19-C'!$N$45:$S$45=C$59)*('19-C'!$N$44:$S$44=C$58)*('19-C'!$N$46:$S$66))+SOMMEPROD(('20-D'!$L$46:$L$66=$A75)*('20-D'!$N$45:$S$45=C$59)*('20-D'!$N$44:$S$44=C$58)*('20-D'!$N$46:$S$66))+SOMMEPROD(('21-E'!$L$46:$L$66=$A75)*('21-E'!$N$45:$S$45=C$59)*('21-E'!$N$44:$S$44=C$58)*('21-E'!$N$46:$S$66))+SOMMEPROD(('22-F'!$L$46:$L$66=$A75)*('22-F'!$N$45:$S$45=C$59)*('22-F'!$N$44:$S$44=C$58)*('22-F'!$N$46:$S$66))+SOMMEPROD(('23-G'!$L$46:$L$66=$A75)*('23-G'!$N$45:$S$45=C$59)*('23-G'!$N$44:$S$44=C$58)*('23-G'!$N$46:$S$66))+SOMMEPROD(('24-H'!$L$46:$L$66=$A75)*('24-H'!$N$45:$S$45=C$59)*('24-H'!$N$44:$S$44=C$58)*('24-H'!$N$46:$S$66))+SOMMEPROD(('25-I'!$L$46:$L$66=$A75)*('25-I'!$N$45:$S$45=C$59)*('25-I'!$N$44:$S$44=C$58)*('25-I'!$N$46:$S$66))+SOMMEPROD(('26-J'!$L$46:$L$66=$A75)*('26-J'!$N$45:$S$45=C$59)*('26-J'!$N$44:$S$44=C$58)*('26-J'!$N$46:$S$66))+SOMMEPROD(('27-K'!$L$46:$L$66=$A75)*('27-K'!$N$45:$S$45=C$59)*('27-K'!$N$44:$S$44=C$58)*('27-K'!$N$46:$S$66))+SOMMEPROD(('28-L'!$L$46:$L$66=$A75)*('28-L'!$N$45:$S$45=C$59)*('28-L'!$N$44:$S$44=C$58)*('28-L'!$N$46:$S$66))</f>
        <v>0</v>
      </c>
      <c r="D75" s="19">
        <f>SOMMEPROD(('19-C'!$L$46:$L$66=$A75)*('19-C'!$N$45:$S$45=D$59)*('19-C'!$N$44:$S$44=D$58)*('19-C'!$N$46:$S$66))+SOMMEPROD(('20-D'!$L$46:$L$66=$A75)*('20-D'!$N$45:$S$45=D$59)*('20-D'!$N$44:$S$44=D$58)*('20-D'!$N$46:$S$66))+SOMMEPROD(('21-E'!$L$46:$L$66=$A75)*('21-E'!$N$45:$S$45=D$59)*('21-E'!$N$44:$S$44=D$58)*('21-E'!$N$46:$S$66))+SOMMEPROD(('22-F'!$L$46:$L$66=$A75)*('22-F'!$N$45:$S$45=D$59)*('22-F'!$N$44:$S$44=D$58)*('22-F'!$N$46:$S$66))+SOMMEPROD(('23-G'!$L$46:$L$66=$A75)*('23-G'!$N$45:$S$45=D$59)*('23-G'!$N$44:$S$44=D$58)*('23-G'!$N$46:$S$66))+SOMMEPROD(('24-H'!$L$46:$L$66=$A75)*('24-H'!$N$45:$S$45=D$59)*('24-H'!$N$44:$S$44=D$58)*('24-H'!$N$46:$S$66))+SOMMEPROD(('25-I'!$L$46:$L$66=$A75)*('25-I'!$N$45:$S$45=D$59)*('25-I'!$N$44:$S$44=D$58)*('25-I'!$N$46:$S$66))+SOMMEPROD(('26-J'!$L$46:$L$66=$A75)*('26-J'!$N$45:$S$45=D$59)*('26-J'!$N$44:$S$44=D$58)*('26-J'!$N$46:$S$66))+SOMMEPROD(('27-K'!$L$46:$L$66=$A75)*('27-K'!$N$45:$S$45=D$59)*('27-K'!$N$44:$S$44=D$58)*('27-K'!$N$46:$S$66))+SOMMEPROD(('28-L'!$L$46:$L$66=$A75)*('28-L'!$N$45:$S$45=D$59)*('28-L'!$N$44:$S$44=D$58)*('28-L'!$N$46:$S$66))</f>
        <v>0</v>
      </c>
      <c r="E75" s="19">
        <f>SOMMEPROD(('19-C'!$L$46:$L$66=$A75)*('19-C'!$N$45:$S$45=E$59)*('19-C'!$N$44:$S$44=E$58)*('19-C'!$N$46:$S$66))+SOMMEPROD(('20-D'!$L$46:$L$66=$A75)*('20-D'!$N$45:$S$45=E$59)*('20-D'!$N$44:$S$44=E$58)*('20-D'!$N$46:$S$66))+SOMMEPROD(('21-E'!$L$46:$L$66=$A75)*('21-E'!$N$45:$S$45=E$59)*('21-E'!$N$44:$S$44=E$58)*('21-E'!$N$46:$S$66))+SOMMEPROD(('22-F'!$L$46:$L$66=$A75)*('22-F'!$N$45:$S$45=E$59)*('22-F'!$N$44:$S$44=E$58)*('22-F'!$N$46:$S$66))+SOMMEPROD(('23-G'!$L$46:$L$66=$A75)*('23-G'!$N$45:$S$45=E$59)*('23-G'!$N$44:$S$44=E$58)*('23-G'!$N$46:$S$66))+SOMMEPROD(('24-H'!$L$46:$L$66=$A75)*('24-H'!$N$45:$S$45=E$59)*('24-H'!$N$44:$S$44=E$58)*('24-H'!$N$46:$S$66))+SOMMEPROD(('25-I'!$L$46:$L$66=$A75)*('25-I'!$N$45:$S$45=E$59)*('25-I'!$N$44:$S$44=E$58)*('25-I'!$N$46:$S$66))+SOMMEPROD(('26-J'!$L$46:$L$66=$A75)*('26-J'!$N$45:$S$45=E$59)*('26-J'!$N$44:$S$44=E$58)*('26-J'!$N$46:$S$66))+SOMMEPROD(('27-K'!$L$46:$L$66=$A75)*('27-K'!$N$45:$S$45=E$59)*('27-K'!$N$44:$S$44=E$58)*('27-K'!$N$46:$S$66))+SOMMEPROD(('28-L'!$L$46:$L$66=$A75)*('28-L'!$N$45:$S$45=E$59)*('28-L'!$N$44:$S$44=E$58)*('28-L'!$N$46:$S$66))</f>
        <v>0</v>
      </c>
      <c r="F75" s="19">
        <f>SOMMEPROD(('19-C'!$L$46:$L$66=$A75)*('19-C'!$N$45:$S$45=F$59)*('19-C'!$N$44:$S$44=F$58)*('19-C'!$N$46:$S$66))+SOMMEPROD(('20-D'!$L$46:$L$66=$A75)*('20-D'!$N$45:$S$45=F$59)*('20-D'!$N$44:$S$44=F$58)*('20-D'!$N$46:$S$66))+SOMMEPROD(('21-E'!$L$46:$L$66=$A75)*('21-E'!$N$45:$S$45=F$59)*('21-E'!$N$44:$S$44=F$58)*('21-E'!$N$46:$S$66))+SOMMEPROD(('22-F'!$L$46:$L$66=$A75)*('22-F'!$N$45:$S$45=F$59)*('22-F'!$N$44:$S$44=F$58)*('22-F'!$N$46:$S$66))+SOMMEPROD(('23-G'!$L$46:$L$66=$A75)*('23-G'!$N$45:$S$45=F$59)*('23-G'!$N$44:$S$44=F$58)*('23-G'!$N$46:$S$66))+SOMMEPROD(('24-H'!$L$46:$L$66=$A75)*('24-H'!$N$45:$S$45=F$59)*('24-H'!$N$44:$S$44=F$58)*('24-H'!$N$46:$S$66))+SOMMEPROD(('25-I'!$L$46:$L$66=$A75)*('25-I'!$N$45:$S$45=F$59)*('25-I'!$N$44:$S$44=F$58)*('25-I'!$N$46:$S$66))+SOMMEPROD(('26-J'!$L$46:$L$66=$A75)*('26-J'!$N$45:$S$45=F$59)*('26-J'!$N$44:$S$44=F$58)*('26-J'!$N$46:$S$66))+SOMMEPROD(('27-K'!$L$46:$L$66=$A75)*('27-K'!$N$45:$S$45=F$59)*('27-K'!$N$44:$S$44=F$58)*('27-K'!$N$46:$S$66))+SOMMEPROD(('28-L'!$L$46:$L$66=$A75)*('28-L'!$N$45:$S$45=F$59)*('28-L'!$N$44:$S$44=F$58)*('28-L'!$N$46:$S$66))</f>
        <v>0</v>
      </c>
      <c r="G75" s="19">
        <f>SOMMEPROD(('19-C'!$L$46:$L$66=$A75)*('19-C'!$N$45:$S$45=G$59)*('19-C'!$N$44:$S$44=G$58)*('19-C'!$N$46:$S$66))+SOMMEPROD(('20-D'!$L$46:$L$66=$A75)*('20-D'!$N$45:$S$45=G$59)*('20-D'!$N$44:$S$44=G$58)*('20-D'!$N$46:$S$66))+SOMMEPROD(('21-E'!$L$46:$L$66=$A75)*('21-E'!$N$45:$S$45=G$59)*('21-E'!$N$44:$S$44=G$58)*('21-E'!$N$46:$S$66))+SOMMEPROD(('22-F'!$L$46:$L$66=$A75)*('22-F'!$N$45:$S$45=G$59)*('22-F'!$N$44:$S$44=G$58)*('22-F'!$N$46:$S$66))+SOMMEPROD(('23-G'!$L$46:$L$66=$A75)*('23-G'!$N$45:$S$45=G$59)*('23-G'!$N$44:$S$44=G$58)*('23-G'!$N$46:$S$66))+SOMMEPROD(('24-H'!$L$46:$L$66=$A75)*('24-H'!$N$45:$S$45=G$59)*('24-H'!$N$44:$S$44=G$58)*('24-H'!$N$46:$S$66))+SOMMEPROD(('25-I'!$L$46:$L$66=$A75)*('25-I'!$N$45:$S$45=G$59)*('25-I'!$N$44:$S$44=G$58)*('25-I'!$N$46:$S$66))+SOMMEPROD(('26-J'!$L$46:$L$66=$A75)*('26-J'!$N$45:$S$45=G$59)*('26-J'!$N$44:$S$44=G$58)*('26-J'!$N$46:$S$66))+SOMMEPROD(('27-K'!$L$46:$L$66=$A75)*('27-K'!$N$45:$S$45=G$59)*('27-K'!$N$44:$S$44=G$58)*('27-K'!$N$46:$S$66))+SOMMEPROD(('28-L'!$L$46:$L$66=$A75)*('28-L'!$N$45:$S$45=G$59)*('28-L'!$N$44:$S$44=G$58)*('28-L'!$N$46:$S$66))</f>
        <v>0</v>
      </c>
      <c r="H75" s="19">
        <f>SOMMEPROD(('19-C'!$L$46:$L$66=$A75)*('19-C'!$N$45:$S$45=H$59)*('19-C'!$N$44:$S$44=H$58)*('19-C'!$N$46:$S$66))+SOMMEPROD(('20-D'!$L$46:$L$66=$A75)*('20-D'!$N$45:$S$45=H$59)*('20-D'!$N$44:$S$44=H$58)*('20-D'!$N$46:$S$66))+SOMMEPROD(('21-E'!$L$46:$L$66=$A75)*('21-E'!$N$45:$S$45=H$59)*('21-E'!$N$44:$S$44=H$58)*('21-E'!$N$46:$S$66))+SOMMEPROD(('22-F'!$L$46:$L$66=$A75)*('22-F'!$N$45:$S$45=H$59)*('22-F'!$N$44:$S$44=H$58)*('22-F'!$N$46:$S$66))+SOMMEPROD(('23-G'!$L$46:$L$66=$A75)*('23-G'!$N$45:$S$45=H$59)*('23-G'!$N$44:$S$44=H$58)*('23-G'!$N$46:$S$66))+SOMMEPROD(('24-H'!$L$46:$L$66=$A75)*('24-H'!$N$45:$S$45=H$59)*('24-H'!$N$44:$S$44=H$58)*('24-H'!$N$46:$S$66))+SOMMEPROD(('25-I'!$L$46:$L$66=$A75)*('25-I'!$N$45:$S$45=H$59)*('25-I'!$N$44:$S$44=H$58)*('25-I'!$N$46:$S$66))+SOMMEPROD(('26-J'!$L$46:$L$66=$A75)*('26-J'!$N$45:$S$45=H$59)*('26-J'!$N$44:$S$44=H$58)*('26-J'!$N$46:$S$66))+SOMMEPROD(('27-K'!$L$46:$L$66=$A75)*('27-K'!$N$45:$S$45=H$59)*('27-K'!$N$44:$S$44=H$58)*('27-K'!$N$46:$S$66))+SOMMEPROD(('28-L'!$L$46:$L$66=$A75)*('28-L'!$N$45:$S$45=H$59)*('28-L'!$N$44:$S$44=H$58)*('28-L'!$N$46:$S$66))</f>
        <v>0</v>
      </c>
      <c r="I75" s="19">
        <f>SOMMEPROD(('19-C'!$L$46:$L$66=$A75)*('19-C'!$N$45:$S$45=I$59)*('19-C'!$N$44:$S$44=I$58)*('19-C'!$N$46:$S$66))+SOMMEPROD(('20-D'!$L$46:$L$66=$A75)*('20-D'!$N$45:$S$45=I$59)*('20-D'!$N$44:$S$44=I$58)*('20-D'!$N$46:$S$66))+SOMMEPROD(('21-E'!$L$46:$L$66=$A75)*('21-E'!$N$45:$S$45=I$59)*('21-E'!$N$44:$S$44=I$58)*('21-E'!$N$46:$S$66))+SOMMEPROD(('22-F'!$L$46:$L$66=$A75)*('22-F'!$N$45:$S$45=I$59)*('22-F'!$N$44:$S$44=I$58)*('22-F'!$N$46:$S$66))+SOMMEPROD(('23-G'!$L$46:$L$66=$A75)*('23-G'!$N$45:$S$45=I$59)*('23-G'!$N$44:$S$44=I$58)*('23-G'!$N$46:$S$66))+SOMMEPROD(('24-H'!$L$46:$L$66=$A75)*('24-H'!$N$45:$S$45=I$59)*('24-H'!$N$44:$S$44=I$58)*('24-H'!$N$46:$S$66))+SOMMEPROD(('25-I'!$L$46:$L$66=$A75)*('25-I'!$N$45:$S$45=I$59)*('25-I'!$N$44:$S$44=I$58)*('25-I'!$N$46:$S$66))+SOMMEPROD(('26-J'!$L$46:$L$66=$A75)*('26-J'!$N$45:$S$45=I$59)*('26-J'!$N$44:$S$44=I$58)*('26-J'!$N$46:$S$66))+SOMMEPROD(('27-K'!$L$46:$L$66=$A75)*('27-K'!$N$45:$S$45=I$59)*('27-K'!$N$44:$S$44=I$58)*('27-K'!$N$46:$S$66))+SOMMEPROD(('28-L'!$L$46:$L$66=$A75)*('28-L'!$N$45:$S$45=I$59)*('28-L'!$N$44:$S$44=I$58)*('28-L'!$N$46:$S$66))</f>
        <v>0</v>
      </c>
      <c r="J75" s="19">
        <f>SOMMEPROD(('19-C'!$L$46:$L$66=$A75)*('19-C'!$N$45:$S$45=J$59)*('19-C'!$N$44:$S$44=J$58)*('19-C'!$N$46:$S$66))+SOMMEPROD(('20-D'!$L$46:$L$66=$A75)*('20-D'!$N$45:$S$45=J$59)*('20-D'!$N$44:$S$44=J$58)*('20-D'!$N$46:$S$66))+SOMMEPROD(('21-E'!$L$46:$L$66=$A75)*('21-E'!$N$45:$S$45=J$59)*('21-E'!$N$44:$S$44=J$58)*('21-E'!$N$46:$S$66))+SOMMEPROD(('22-F'!$L$46:$L$66=$A75)*('22-F'!$N$45:$S$45=J$59)*('22-F'!$N$44:$S$44=J$58)*('22-F'!$N$46:$S$66))+SOMMEPROD(('23-G'!$L$46:$L$66=$A75)*('23-G'!$N$45:$S$45=J$59)*('23-G'!$N$44:$S$44=J$58)*('23-G'!$N$46:$S$66))+SOMMEPROD(('24-H'!$L$46:$L$66=$A75)*('24-H'!$N$45:$S$45=J$59)*('24-H'!$N$44:$S$44=J$58)*('24-H'!$N$46:$S$66))+SOMMEPROD(('25-I'!$L$46:$L$66=$A75)*('25-I'!$N$45:$S$45=J$59)*('25-I'!$N$44:$S$44=J$58)*('25-I'!$N$46:$S$66))+SOMMEPROD(('26-J'!$L$46:$L$66=$A75)*('26-J'!$N$45:$S$45=J$59)*('26-J'!$N$44:$S$44=J$58)*('26-J'!$N$46:$S$66))+SOMMEPROD(('27-K'!$L$46:$L$66=$A75)*('27-K'!$N$45:$S$45=J$59)*('27-K'!$N$44:$S$44=J$58)*('27-K'!$N$46:$S$66))+SOMMEPROD(('28-L'!$L$46:$L$66=$A75)*('28-L'!$N$45:$S$45=J$59)*('28-L'!$N$44:$S$44=J$58)*('28-L'!$N$46:$S$66))</f>
        <v>1792</v>
      </c>
      <c r="K75" s="19">
        <f>SOMMEPROD(('19-C'!$L$46:$L$66=$A75)*('19-C'!$N$45:$S$45=K$59)*('19-C'!$N$44:$S$44=K$58)*('19-C'!$N$46:$S$66))+SOMMEPROD(('20-D'!$L$46:$L$66=$A75)*('20-D'!$N$45:$S$45=K$59)*('20-D'!$N$44:$S$44=K$58)*('20-D'!$N$46:$S$66))+SOMMEPROD(('21-E'!$L$46:$L$66=$A75)*('21-E'!$N$45:$S$45=K$59)*('21-E'!$N$44:$S$44=K$58)*('21-E'!$N$46:$S$66))+SOMMEPROD(('22-F'!$L$46:$L$66=$A75)*('22-F'!$N$45:$S$45=K$59)*('22-F'!$N$44:$S$44=K$58)*('22-F'!$N$46:$S$66))+SOMMEPROD(('23-G'!$L$46:$L$66=$A75)*('23-G'!$N$45:$S$45=K$59)*('23-G'!$N$44:$S$44=K$58)*('23-G'!$N$46:$S$66))+SOMMEPROD(('24-H'!$L$46:$L$66=$A75)*('24-H'!$N$45:$S$45=K$59)*('24-H'!$N$44:$S$44=K$58)*('24-H'!$N$46:$S$66))+SOMMEPROD(('25-I'!$L$46:$L$66=$A75)*('25-I'!$N$45:$S$45=K$59)*('25-I'!$N$44:$S$44=K$58)*('25-I'!$N$46:$S$66))+SOMMEPROD(('26-J'!$L$46:$L$66=$A75)*('26-J'!$N$45:$S$45=K$59)*('26-J'!$N$44:$S$44=K$58)*('26-J'!$N$46:$S$66))+SOMMEPROD(('27-K'!$L$46:$L$66=$A75)*('27-K'!$N$45:$S$45=K$59)*('27-K'!$N$44:$S$44=K$58)*('27-K'!$N$46:$S$66))+SOMMEPROD(('28-L'!$L$46:$L$66=$A75)*('28-L'!$N$45:$S$45=K$59)*('28-L'!$N$44:$S$44=K$58)*('28-L'!$N$46:$S$66))</f>
        <v>1644</v>
      </c>
      <c r="L75" s="19">
        <f>SOMMEPROD(('19-C'!$L$46:$L$66=$A75)*('19-C'!$N$45:$S$45=L$59)*('19-C'!$N$44:$S$44=L$58)*('19-C'!$N$46:$S$66))+SOMMEPROD(('20-D'!$L$46:$L$66=$A75)*('20-D'!$N$45:$S$45=L$59)*('20-D'!$N$44:$S$44=L$58)*('20-D'!$N$46:$S$66))+SOMMEPROD(('21-E'!$L$46:$L$66=$A75)*('21-E'!$N$45:$S$45=L$59)*('21-E'!$N$44:$S$44=L$58)*('21-E'!$N$46:$S$66))+SOMMEPROD(('22-F'!$L$46:$L$66=$A75)*('22-F'!$N$45:$S$45=L$59)*('22-F'!$N$44:$S$44=L$58)*('22-F'!$N$46:$S$66))+SOMMEPROD(('23-G'!$L$46:$L$66=$A75)*('23-G'!$N$45:$S$45=L$59)*('23-G'!$N$44:$S$44=L$58)*('23-G'!$N$46:$S$66))+SOMMEPROD(('24-H'!$L$46:$L$66=$A75)*('24-H'!$N$45:$S$45=L$59)*('24-H'!$N$44:$S$44=L$58)*('24-H'!$N$46:$S$66))+SOMMEPROD(('25-I'!$L$46:$L$66=$A75)*('25-I'!$N$45:$S$45=L$59)*('25-I'!$N$44:$S$44=L$58)*('25-I'!$N$46:$S$66))+SOMMEPROD(('26-J'!$L$46:$L$66=$A75)*('26-J'!$N$45:$S$45=L$59)*('26-J'!$N$44:$S$44=L$58)*('26-J'!$N$46:$S$66))+SOMMEPROD(('27-K'!$L$46:$L$66=$A75)*('27-K'!$N$45:$S$45=L$59)*('27-K'!$N$44:$S$44=L$58)*('27-K'!$N$46:$S$66))+SOMMEPROD(('28-L'!$L$46:$L$66=$A75)*('28-L'!$N$45:$S$45=L$59)*('28-L'!$N$44:$S$44=L$58)*('28-L'!$N$46:$S$66))</f>
        <v>540</v>
      </c>
      <c r="M75" s="19">
        <f>SOMMEPROD(('19-C'!$L$46:$L$66=$A75)*('19-C'!$N$45:$S$45=M$59)*('19-C'!$N$44:$S$44=M$58)*('19-C'!$N$46:$S$66))+SOMMEPROD(('20-D'!$L$46:$L$66=$A75)*('20-D'!$N$45:$S$45=M$59)*('20-D'!$N$44:$S$44=M$58)*('20-D'!$N$46:$S$66))+SOMMEPROD(('21-E'!$L$46:$L$66=$A75)*('21-E'!$N$45:$S$45=M$59)*('21-E'!$N$44:$S$44=M$58)*('21-E'!$N$46:$S$66))+SOMMEPROD(('22-F'!$L$46:$L$66=$A75)*('22-F'!$N$45:$S$45=M$59)*('22-F'!$N$44:$S$44=M$58)*('22-F'!$N$46:$S$66))+SOMMEPROD(('23-G'!$L$46:$L$66=$A75)*('23-G'!$N$45:$S$45=M$59)*('23-G'!$N$44:$S$44=M$58)*('23-G'!$N$46:$S$66))+SOMMEPROD(('24-H'!$L$46:$L$66=$A75)*('24-H'!$N$45:$S$45=M$59)*('24-H'!$N$44:$S$44=M$58)*('24-H'!$N$46:$S$66))+SOMMEPROD(('25-I'!$L$46:$L$66=$A75)*('25-I'!$N$45:$S$45=M$59)*('25-I'!$N$44:$S$44=M$58)*('25-I'!$N$46:$S$66))+SOMMEPROD(('26-J'!$L$46:$L$66=$A75)*('26-J'!$N$45:$S$45=M$59)*('26-J'!$N$44:$S$44=M$58)*('26-J'!$N$46:$S$66))+SOMMEPROD(('27-K'!$L$46:$L$66=$A75)*('27-K'!$N$45:$S$45=M$59)*('27-K'!$N$44:$S$44=M$58)*('27-K'!$N$46:$S$66))+SOMMEPROD(('28-L'!$L$46:$L$66=$A75)*('28-L'!$N$45:$S$45=M$59)*('28-L'!$N$44:$S$44=M$58)*('28-L'!$N$46:$S$66))</f>
        <v>0</v>
      </c>
      <c r="N75" s="19" t="e">
        <f ca="1">SOMMEPROD(('19-C'!$L$46:$L$66=$A75)*('19-C'!$N$45:$S$45=N$59)*('19-C'!$N$44:$S$44=N$58)*('19-C'!$N$46:$S$66))+SOMMEPROD(('20-D'!$L$46:$L$66=$A75)*('20-D'!$N$45:$S$45=N$59)*('20-D'!$N$44:$S$44=N$58)*('20-D'!$N$46:$S$66))+SOMMEPROD(('21-E'!$L$46:$L$66=$A75)*('21-E'!$N$45:$S$45=N$59)*('21-E'!$N$44:$S$44=N$58)*('21-E'!$N$46:$S$66))+SOMMEPROD(('22-F'!$L$46:$L$66=$A75)*('22-F'!$N$45:$S$45=N$59)*('22-F'!$N$44:$S$44=N$58)*('22-F'!$N$46:$S$66))+SOMMEPROD(('23-G'!$L$46:$L$66=$A75)*('23-G'!$N$45:$S$45=N$59)*('23-G'!$N$44:$S$44=N$58)*('23-G'!$N$46:$S$66))+SOMMEPROD(('24-H'!$L$46:$L$66=$A75)*('24-H'!$N$45:$S$45=N$59)*('24-H'!$N$44:$S$44=N$58)*('24-H'!$N$46:$S$66))+SOMMEPROD(('25-I'!$L$46:$L$66=$A75)*('25-I'!$N$45:$S$45=N$59)*('25-I'!$N$44:$S$44=N$58)*('25-I'!$N$46:$S$66))+SOMMEPROD(('26-J'!$L$46:$L$66=$A75)*('26-J'!$N$45:$S$45=N$59)*('26-J'!$N$44:$S$44=N$58)*('26-J'!$N$46:$S$66))+SOMMEPROD(('27-K'!$L$46:$L$66=$A75)*('27-K'!$N$45:$S$45=N$59)*('27-K'!$N$44:$S$44=N$58)*('27-K'!$N$46:$S$66))+SOMMEPROD(('28-L'!$L$46:$L$66=$A75)*('28-L'!$N$45:$S$45=N$59)*('28-L'!$N$44:$S$44=N$58)*('28-L'!$N$46:$S$66))</f>
        <v>#NAME?</v>
      </c>
      <c r="O75" s="19" t="e">
        <f ca="1">SOMMEPROD(('19-C'!$L$46:$L$66=$A75)*('19-C'!$N$45:$S$45=O$59)*('19-C'!$N$44:$S$44=O$58)*('19-C'!$N$46:$S$66))+SOMMEPROD(('20-D'!$L$46:$L$66=$A75)*('20-D'!$N$45:$S$45=O$59)*('20-D'!$N$44:$S$44=O$58)*('20-D'!$N$46:$S$66))+SOMMEPROD(('21-E'!$L$46:$L$66=$A75)*('21-E'!$N$45:$S$45=O$59)*('21-E'!$N$44:$S$44=O$58)*('21-E'!$N$46:$S$66))+SOMMEPROD(('22-F'!$L$46:$L$66=$A75)*('22-F'!$N$45:$S$45=O$59)*('22-F'!$N$44:$S$44=O$58)*('22-F'!$N$46:$S$66))+SOMMEPROD(('23-G'!$L$46:$L$66=$A75)*('23-G'!$N$45:$S$45=O$59)*('23-G'!$N$44:$S$44=O$58)*('23-G'!$N$46:$S$66))+SOMMEPROD(('24-H'!$L$46:$L$66=$A75)*('24-H'!$N$45:$S$45=O$59)*('24-H'!$N$44:$S$44=O$58)*('24-H'!$N$46:$S$66))+SOMMEPROD(('25-I'!$L$46:$L$66=$A75)*('25-I'!$N$45:$S$45=O$59)*('25-I'!$N$44:$S$44=O$58)*('25-I'!$N$46:$S$66))+SOMMEPROD(('26-J'!$L$46:$L$66=$A75)*('26-J'!$N$45:$S$45=O$59)*('26-J'!$N$44:$S$44=O$58)*('26-J'!$N$46:$S$66))+SOMMEPROD(('27-K'!$L$46:$L$66=$A75)*('27-K'!$N$45:$S$45=O$59)*('27-K'!$N$44:$S$44=O$58)*('27-K'!$N$46:$S$66))+SOMMEPROD(('28-L'!$L$46:$L$66=$A75)*('28-L'!$N$45:$S$45=O$59)*('28-L'!$N$44:$S$44=O$58)*('28-L'!$N$46:$S$66))</f>
        <v>#NAME?</v>
      </c>
      <c r="P75" s="19" t="e">
        <f ca="1">SOMMEPROD(('19-C'!$L$46:$L$66=$A75)*('19-C'!$N$45:$S$45=P$59)*('19-C'!$N$44:$S$44=P$58)*('19-C'!$N$46:$S$66))+SOMMEPROD(('20-D'!$L$46:$L$66=$A75)*('20-D'!$N$45:$S$45=P$59)*('20-D'!$N$44:$S$44=P$58)*('20-D'!$N$46:$S$66))+SOMMEPROD(('21-E'!$L$46:$L$66=$A75)*('21-E'!$N$45:$S$45=P$59)*('21-E'!$N$44:$S$44=P$58)*('21-E'!$N$46:$S$66))+SOMMEPROD(('22-F'!$L$46:$L$66=$A75)*('22-F'!$N$45:$S$45=P$59)*('22-F'!$N$44:$S$44=P$58)*('22-F'!$N$46:$S$66))+SOMMEPROD(('23-G'!$L$46:$L$66=$A75)*('23-G'!$N$45:$S$45=P$59)*('23-G'!$N$44:$S$44=P$58)*('23-G'!$N$46:$S$66))+SOMMEPROD(('24-H'!$L$46:$L$66=$A75)*('24-H'!$N$45:$S$45=P$59)*('24-H'!$N$44:$S$44=P$58)*('24-H'!$N$46:$S$66))+SOMMEPROD(('25-I'!$L$46:$L$66=$A75)*('25-I'!$N$45:$S$45=P$59)*('25-I'!$N$44:$S$44=P$58)*('25-I'!$N$46:$S$66))+SOMMEPROD(('26-J'!$L$46:$L$66=$A75)*('26-J'!$N$45:$S$45=P$59)*('26-J'!$N$44:$S$44=P$58)*('26-J'!$N$46:$S$66))+SOMMEPROD(('27-K'!$L$46:$L$66=$A75)*('27-K'!$N$45:$S$45=P$59)*('27-K'!$N$44:$S$44=P$58)*('27-K'!$N$46:$S$66))+SOMMEPROD(('28-L'!$L$46:$L$66=$A75)*('28-L'!$N$45:$S$45=P$59)*('28-L'!$N$44:$S$44=P$58)*('28-L'!$N$46:$S$66))</f>
        <v>#NAME?</v>
      </c>
      <c r="Q75" s="19" t="e">
        <f ca="1">SOMMEPROD(('19-C'!$L$46:$L$66=$A75)*('19-C'!$N$45:$S$45=Q$59)*('19-C'!$N$44:$S$44=Q$58)*('19-C'!$N$46:$S$66))+SOMMEPROD(('20-D'!$L$46:$L$66=$A75)*('20-D'!$N$45:$S$45=Q$59)*('20-D'!$N$44:$S$44=Q$58)*('20-D'!$N$46:$S$66))+SOMMEPROD(('21-E'!$L$46:$L$66=$A75)*('21-E'!$N$45:$S$45=Q$59)*('21-E'!$N$44:$S$44=Q$58)*('21-E'!$N$46:$S$66))+SOMMEPROD(('22-F'!$L$46:$L$66=$A75)*('22-F'!$N$45:$S$45=Q$59)*('22-F'!$N$44:$S$44=Q$58)*('22-F'!$N$46:$S$66))+SOMMEPROD(('23-G'!$L$46:$L$66=$A75)*('23-G'!$N$45:$S$45=Q$59)*('23-G'!$N$44:$S$44=Q$58)*('23-G'!$N$46:$S$66))+SOMMEPROD(('24-H'!$L$46:$L$66=$A75)*('24-H'!$N$45:$S$45=Q$59)*('24-H'!$N$44:$S$44=Q$58)*('24-H'!$N$46:$S$66))+SOMMEPROD(('25-I'!$L$46:$L$66=$A75)*('25-I'!$N$45:$S$45=Q$59)*('25-I'!$N$44:$S$44=Q$58)*('25-I'!$N$46:$S$66))+SOMMEPROD(('26-J'!$L$46:$L$66=$A75)*('26-J'!$N$45:$S$45=Q$59)*('26-J'!$N$44:$S$44=Q$58)*('26-J'!$N$46:$S$66))+SOMMEPROD(('27-K'!$L$46:$L$66=$A75)*('27-K'!$N$45:$S$45=Q$59)*('27-K'!$N$44:$S$44=Q$58)*('27-K'!$N$46:$S$66))+SOMMEPROD(('28-L'!$L$46:$L$66=$A75)*('28-L'!$N$45:$S$45=Q$59)*('28-L'!$N$44:$S$44=Q$58)*('28-L'!$N$46:$S$66))</f>
        <v>#NAME?</v>
      </c>
      <c r="R75" s="19" t="e">
        <f ca="1">SOMMEPROD(('19-C'!$L$46:$L$66=$A75)*('19-C'!$N$45:$S$45=R$59)*('19-C'!$N$44:$S$44=R$58)*('19-C'!$N$46:$S$66))+SOMMEPROD(('20-D'!$L$46:$L$66=$A75)*('20-D'!$N$45:$S$45=R$59)*('20-D'!$N$44:$S$44=R$58)*('20-D'!$N$46:$S$66))+SOMMEPROD(('21-E'!$L$46:$L$66=$A75)*('21-E'!$N$45:$S$45=R$59)*('21-E'!$N$44:$S$44=R$58)*('21-E'!$N$46:$S$66))+SOMMEPROD(('22-F'!$L$46:$L$66=$A75)*('22-F'!$N$45:$S$45=R$59)*('22-F'!$N$44:$S$44=R$58)*('22-F'!$N$46:$S$66))+SOMMEPROD(('23-G'!$L$46:$L$66=$A75)*('23-G'!$N$45:$S$45=R$59)*('23-G'!$N$44:$S$44=R$58)*('23-G'!$N$46:$S$66))+SOMMEPROD(('24-H'!$L$46:$L$66=$A75)*('24-H'!$N$45:$S$45=R$59)*('24-H'!$N$44:$S$44=R$58)*('24-H'!$N$46:$S$66))+SOMMEPROD(('25-I'!$L$46:$L$66=$A75)*('25-I'!$N$45:$S$45=R$59)*('25-I'!$N$44:$S$44=R$58)*('25-I'!$N$46:$S$66))+SOMMEPROD(('26-J'!$L$46:$L$66=$A75)*('26-J'!$N$45:$S$45=R$59)*('26-J'!$N$44:$S$44=R$58)*('26-J'!$N$46:$S$66))+SOMMEPROD(('27-K'!$L$46:$L$66=$A75)*('27-K'!$N$45:$S$45=R$59)*('27-K'!$N$44:$S$44=R$58)*('27-K'!$N$46:$S$66))+SOMMEPROD(('28-L'!$L$46:$L$66=$A75)*('28-L'!$N$45:$S$45=R$59)*('28-L'!$N$44:$S$44=R$58)*('28-L'!$N$46:$S$66))</f>
        <v>#NAME?</v>
      </c>
      <c r="S75" s="19" t="e">
        <f ca="1">SOMMEPROD(('19-C'!$L$46:$L$66=$A75)*('19-C'!$N$45:$S$45=S$59)*('19-C'!$N$44:$S$44=S$58)*('19-C'!$N$46:$S$66))+SOMMEPROD(('20-D'!$L$46:$L$66=$A75)*('20-D'!$N$45:$S$45=S$59)*('20-D'!$N$44:$S$44=S$58)*('20-D'!$N$46:$S$66))+SOMMEPROD(('21-E'!$L$46:$L$66=$A75)*('21-E'!$N$45:$S$45=S$59)*('21-E'!$N$44:$S$44=S$58)*('21-E'!$N$46:$S$66))+SOMMEPROD(('22-F'!$L$46:$L$66=$A75)*('22-F'!$N$45:$S$45=S$59)*('22-F'!$N$44:$S$44=S$58)*('22-F'!$N$46:$S$66))+SOMMEPROD(('23-G'!$L$46:$L$66=$A75)*('23-G'!$N$45:$S$45=S$59)*('23-G'!$N$44:$S$44=S$58)*('23-G'!$N$46:$S$66))+SOMMEPROD(('24-H'!$L$46:$L$66=$A75)*('24-H'!$N$45:$S$45=S$59)*('24-H'!$N$44:$S$44=S$58)*('24-H'!$N$46:$S$66))+SOMMEPROD(('25-I'!$L$46:$L$66=$A75)*('25-I'!$N$45:$S$45=S$59)*('25-I'!$N$44:$S$44=S$58)*('25-I'!$N$46:$S$66))+SOMMEPROD(('26-J'!$L$46:$L$66=$A75)*('26-J'!$N$45:$S$45=S$59)*('26-J'!$N$44:$S$44=S$58)*('26-J'!$N$46:$S$66))+SOMMEPROD(('27-K'!$L$46:$L$66=$A75)*('27-K'!$N$45:$S$45=S$59)*('27-K'!$N$44:$S$44=S$58)*('27-K'!$N$46:$S$66))+SOMMEPROD(('28-L'!$L$46:$L$66=$A75)*('28-L'!$N$45:$S$45=S$59)*('28-L'!$N$44:$S$44=S$58)*('28-L'!$N$46:$S$66))</f>
        <v>#NAME?</v>
      </c>
      <c r="T75" s="19">
        <f>SOMMEPROD(('19-C'!$L$46:$L$66=$A75)*('19-C'!$N$45:$S$45=T$59)*('19-C'!$N$44:$S$44=T$58)*('19-C'!$N$46:$S$66))+SOMMEPROD(('20-D'!$L$46:$L$66=$A75)*('20-D'!$N$45:$S$45=T$59)*('20-D'!$N$44:$S$44=T$58)*('20-D'!$N$46:$S$66))+SOMMEPROD(('21-E'!$L$46:$L$66=$A75)*('21-E'!$N$45:$S$45=T$59)*('21-E'!$N$44:$S$44=T$58)*('21-E'!$N$46:$S$66))+SOMMEPROD(('22-F'!$L$46:$L$66=$A75)*('22-F'!$N$45:$S$45=T$59)*('22-F'!$N$44:$S$44=T$58)*('22-F'!$N$46:$S$66))+SOMMEPROD(('23-G'!$L$46:$L$66=$A75)*('23-G'!$N$45:$S$45=T$59)*('23-G'!$N$44:$S$44=T$58)*('23-G'!$N$46:$S$66))+SOMMEPROD(('24-H'!$L$46:$L$66=$A75)*('24-H'!$N$45:$S$45=T$59)*('24-H'!$N$44:$S$44=T$58)*('24-H'!$N$46:$S$66))+SOMMEPROD(('25-I'!$L$46:$L$66=$A75)*('25-I'!$N$45:$S$45=T$59)*('25-I'!$N$44:$S$44=T$58)*('25-I'!$N$46:$S$66))+SOMMEPROD(('26-J'!$L$46:$L$66=$A75)*('26-J'!$N$45:$S$45=T$59)*('26-J'!$N$44:$S$44=T$58)*('26-J'!$N$46:$S$66))+SOMMEPROD(('27-K'!$L$46:$L$66=$A75)*('27-K'!$N$45:$S$45=T$59)*('27-K'!$N$44:$S$44=T$58)*('27-K'!$N$46:$S$66))+SOMMEPROD(('28-L'!$L$46:$L$66=$A75)*('28-L'!$N$45:$S$45=T$59)*('28-L'!$N$44:$S$44=T$58)*('28-L'!$N$46:$S$66))</f>
        <v>44388</v>
      </c>
      <c r="U75" s="19">
        <f>SOMMEPROD(('19-C'!$L$46:$L$66=$A75)*('19-C'!$N$45:$S$45=U$59)*('19-C'!$N$44:$S$44=U$58)*('19-C'!$N$46:$S$66))+SOMMEPROD(('20-D'!$L$46:$L$66=$A75)*('20-D'!$N$45:$S$45=U$59)*('20-D'!$N$44:$S$44=U$58)*('20-D'!$N$46:$S$66))+SOMMEPROD(('21-E'!$L$46:$L$66=$A75)*('21-E'!$N$45:$S$45=U$59)*('21-E'!$N$44:$S$44=U$58)*('21-E'!$N$46:$S$66))+SOMMEPROD(('22-F'!$L$46:$L$66=$A75)*('22-F'!$N$45:$S$45=U$59)*('22-F'!$N$44:$S$44=U$58)*('22-F'!$N$46:$S$66))+SOMMEPROD(('23-G'!$L$46:$L$66=$A75)*('23-G'!$N$45:$S$45=U$59)*('23-G'!$N$44:$S$44=U$58)*('23-G'!$N$46:$S$66))+SOMMEPROD(('24-H'!$L$46:$L$66=$A75)*('24-H'!$N$45:$S$45=U$59)*('24-H'!$N$44:$S$44=U$58)*('24-H'!$N$46:$S$66))+SOMMEPROD(('25-I'!$L$46:$L$66=$A75)*('25-I'!$N$45:$S$45=U$59)*('25-I'!$N$44:$S$44=U$58)*('25-I'!$N$46:$S$66))+SOMMEPROD(('26-J'!$L$46:$L$66=$A75)*('26-J'!$N$45:$S$45=U$59)*('26-J'!$N$44:$S$44=U$58)*('26-J'!$N$46:$S$66))+SOMMEPROD(('27-K'!$L$46:$L$66=$A75)*('27-K'!$N$45:$S$45=U$59)*('27-K'!$N$44:$S$44=U$58)*('27-K'!$N$46:$S$66))+SOMMEPROD(('28-L'!$L$46:$L$66=$A75)*('28-L'!$N$45:$S$45=U$59)*('28-L'!$N$44:$S$44=U$58)*('28-L'!$N$46:$S$66))</f>
        <v>2288</v>
      </c>
      <c r="V75" s="19">
        <f>SOMMEPROD(('19-C'!$L$46:$L$66=$A75)*('19-C'!$N$45:$S$45=V$59)*('19-C'!$N$44:$S$44=V$58)*('19-C'!$N$46:$S$66))+SOMMEPROD(('20-D'!$L$46:$L$66=$A75)*('20-D'!$N$45:$S$45=V$59)*('20-D'!$N$44:$S$44=V$58)*('20-D'!$N$46:$S$66))+SOMMEPROD(('21-E'!$L$46:$L$66=$A75)*('21-E'!$N$45:$S$45=V$59)*('21-E'!$N$44:$S$44=V$58)*('21-E'!$N$46:$S$66))+SOMMEPROD(('22-F'!$L$46:$L$66=$A75)*('22-F'!$N$45:$S$45=V$59)*('22-F'!$N$44:$S$44=V$58)*('22-F'!$N$46:$S$66))+SOMMEPROD(('23-G'!$L$46:$L$66=$A75)*('23-G'!$N$45:$S$45=V$59)*('23-G'!$N$44:$S$44=V$58)*('23-G'!$N$46:$S$66))+SOMMEPROD(('24-H'!$L$46:$L$66=$A75)*('24-H'!$N$45:$S$45=V$59)*('24-H'!$N$44:$S$44=V$58)*('24-H'!$N$46:$S$66))+SOMMEPROD(('25-I'!$L$46:$L$66=$A75)*('25-I'!$N$45:$S$45=V$59)*('25-I'!$N$44:$S$44=V$58)*('25-I'!$N$46:$S$66))+SOMMEPROD(('26-J'!$L$46:$L$66=$A75)*('26-J'!$N$45:$S$45=V$59)*('26-J'!$N$44:$S$44=V$58)*('26-J'!$N$46:$S$66))+SOMMEPROD(('27-K'!$L$46:$L$66=$A75)*('27-K'!$N$45:$S$45=V$59)*('27-K'!$N$44:$S$44=V$58)*('27-K'!$N$46:$S$66))+SOMMEPROD(('28-L'!$L$46:$L$66=$A75)*('28-L'!$N$45:$S$45=V$59)*('28-L'!$N$44:$S$44=V$58)*('28-L'!$N$46:$S$66))</f>
        <v>17464</v>
      </c>
      <c r="W75" s="19">
        <f>SOMMEPROD(('19-C'!$L$46:$L$66=$A75)*('19-C'!$N$45:$S$45=W$59)*('19-C'!$N$44:$S$44=W$58)*('19-C'!$N$46:$S$66))+SOMMEPROD(('20-D'!$L$46:$L$66=$A75)*('20-D'!$N$45:$S$45=W$59)*('20-D'!$N$44:$S$44=W$58)*('20-D'!$N$46:$S$66))+SOMMEPROD(('21-E'!$L$46:$L$66=$A75)*('21-E'!$N$45:$S$45=W$59)*('21-E'!$N$44:$S$44=W$58)*('21-E'!$N$46:$S$66))+SOMMEPROD(('22-F'!$L$46:$L$66=$A75)*('22-F'!$N$45:$S$45=W$59)*('22-F'!$N$44:$S$44=W$58)*('22-F'!$N$46:$S$66))+SOMMEPROD(('23-G'!$L$46:$L$66=$A75)*('23-G'!$N$45:$S$45=W$59)*('23-G'!$N$44:$S$44=W$58)*('23-G'!$N$46:$S$66))+SOMMEPROD(('24-H'!$L$46:$L$66=$A75)*('24-H'!$N$45:$S$45=W$59)*('24-H'!$N$44:$S$44=W$58)*('24-H'!$N$46:$S$66))+SOMMEPROD(('25-I'!$L$46:$L$66=$A75)*('25-I'!$N$45:$S$45=W$59)*('25-I'!$N$44:$S$44=W$58)*('25-I'!$N$46:$S$66))+SOMMEPROD(('26-J'!$L$46:$L$66=$A75)*('26-J'!$N$45:$S$45=W$59)*('26-J'!$N$44:$S$44=W$58)*('26-J'!$N$46:$S$66))+SOMMEPROD(('27-K'!$L$46:$L$66=$A75)*('27-K'!$N$45:$S$45=W$59)*('27-K'!$N$44:$S$44=W$58)*('27-K'!$N$46:$S$66))+SOMMEPROD(('28-L'!$L$46:$L$66=$A75)*('28-L'!$N$45:$S$45=W$59)*('28-L'!$N$44:$S$44=W$58)*('28-L'!$N$46:$S$66))</f>
        <v>0</v>
      </c>
      <c r="X75" s="19">
        <f>SOMMEPROD(('19-C'!$L$46:$L$66=$A75)*('19-C'!$N$45:$S$45=X$59)*('19-C'!$N$44:$S$44=X$58)*('19-C'!$N$46:$S$66))+SOMMEPROD(('20-D'!$L$46:$L$66=$A75)*('20-D'!$N$45:$S$45=X$59)*('20-D'!$N$44:$S$44=X$58)*('20-D'!$N$46:$S$66))+SOMMEPROD(('21-E'!$L$46:$L$66=$A75)*('21-E'!$N$45:$S$45=X$59)*('21-E'!$N$44:$S$44=X$58)*('21-E'!$N$46:$S$66))+SOMMEPROD(('22-F'!$L$46:$L$66=$A75)*('22-F'!$N$45:$S$45=X$59)*('22-F'!$N$44:$S$44=X$58)*('22-F'!$N$46:$S$66))+SOMMEPROD(('23-G'!$L$46:$L$66=$A75)*('23-G'!$N$45:$S$45=X$59)*('23-G'!$N$44:$S$44=X$58)*('23-G'!$N$46:$S$66))+SOMMEPROD(('24-H'!$L$46:$L$66=$A75)*('24-H'!$N$45:$S$45=X$59)*('24-H'!$N$44:$S$44=X$58)*('24-H'!$N$46:$S$66))+SOMMEPROD(('25-I'!$L$46:$L$66=$A75)*('25-I'!$N$45:$S$45=X$59)*('25-I'!$N$44:$S$44=X$58)*('25-I'!$N$46:$S$66))+SOMMEPROD(('26-J'!$L$46:$L$66=$A75)*('26-J'!$N$45:$S$45=X$59)*('26-J'!$N$44:$S$44=X$58)*('26-J'!$N$46:$S$66))+SOMMEPROD(('27-K'!$L$46:$L$66=$A75)*('27-K'!$N$45:$S$45=X$59)*('27-K'!$N$44:$S$44=X$58)*('27-K'!$N$46:$S$66))+SOMMEPROD(('28-L'!$L$46:$L$66=$A75)*('28-L'!$N$45:$S$45=X$59)*('28-L'!$N$44:$S$44=X$58)*('28-L'!$N$46:$S$66))</f>
        <v>0</v>
      </c>
      <c r="Y75" s="135" t="e">
        <f t="shared" ca="1" si="25"/>
        <v>#NAME?</v>
      </c>
      <c r="AA75" s="126">
        <f t="shared" si="26"/>
        <v>2035</v>
      </c>
      <c r="AB75" s="19">
        <f t="shared" si="31"/>
        <v>0</v>
      </c>
      <c r="AC75" s="132">
        <f t="shared" si="31"/>
        <v>0</v>
      </c>
      <c r="AD75" s="132">
        <f t="shared" si="31"/>
        <v>0</v>
      </c>
      <c r="AE75" s="132">
        <f t="shared" si="31"/>
        <v>0</v>
      </c>
      <c r="AF75" s="132">
        <f t="shared" si="31"/>
        <v>0</v>
      </c>
      <c r="AG75" s="132">
        <f t="shared" si="31"/>
        <v>0</v>
      </c>
      <c r="AH75" s="132">
        <f t="shared" si="31"/>
        <v>0</v>
      </c>
      <c r="AI75" s="132">
        <f t="shared" si="31"/>
        <v>0</v>
      </c>
      <c r="AJ75" s="132">
        <f t="shared" si="31"/>
        <v>0</v>
      </c>
      <c r="AK75" s="132">
        <f t="shared" si="31"/>
        <v>0</v>
      </c>
      <c r="AL75" s="132">
        <f t="shared" si="32"/>
        <v>3976</v>
      </c>
      <c r="AM75" s="19">
        <f t="shared" si="32"/>
        <v>1760</v>
      </c>
      <c r="AN75" s="19">
        <f t="shared" si="32"/>
        <v>3396</v>
      </c>
      <c r="AO75" s="19">
        <f t="shared" si="32"/>
        <v>2104</v>
      </c>
      <c r="AP75" s="19">
        <f t="shared" si="32"/>
        <v>10372</v>
      </c>
      <c r="AQ75" s="19">
        <f t="shared" si="32"/>
        <v>64140</v>
      </c>
      <c r="AR75" s="19">
        <f t="shared" si="32"/>
        <v>0</v>
      </c>
      <c r="AS75" s="135">
        <f t="shared" si="29"/>
        <v>85748</v>
      </c>
    </row>
    <row r="76" spans="1:45" s="128" customFormat="1" ht="15" customHeight="1" x14ac:dyDescent="0.25">
      <c r="A76" s="126">
        <f t="shared" si="30"/>
        <v>2036</v>
      </c>
      <c r="B76" s="19">
        <f>SOMMEPROD(('19-C'!$L$46:$L$66=$A76)*('19-C'!$N$45:$S$45=B$59)*('19-C'!$N$44:$S$44=B$58)*('19-C'!$N$46:$S$66))+SOMMEPROD(('20-D'!$L$46:$L$66=$A76)*('20-D'!$N$45:$S$45=B$59)*('20-D'!$N$44:$S$44=B$58)*('20-D'!$N$46:$S$66))+SOMMEPROD(('21-E'!$L$46:$L$66=$A76)*('21-E'!$N$45:$S$45=B$59)*('21-E'!$N$44:$S$44=B$58)*('21-E'!$N$46:$S$66))+SOMMEPROD(('22-F'!$L$46:$L$66=$A76)*('22-F'!$N$45:$S$45=B$59)*('22-F'!$N$44:$S$44=B$58)*('22-F'!$N$46:$S$66))+SOMMEPROD(('23-G'!$L$46:$L$66=$A76)*('23-G'!$N$45:$S$45=B$59)*('23-G'!$N$44:$S$44=B$58)*('23-G'!$N$46:$S$66))+SOMMEPROD(('24-H'!$L$46:$L$66=$A76)*('24-H'!$N$45:$S$45=B$59)*('24-H'!$N$44:$S$44=B$58)*('24-H'!$N$46:$S$66))+SOMMEPROD(('25-I'!$L$46:$L$66=$A76)*('25-I'!$N$45:$S$45=B$59)*('25-I'!$N$44:$S$44=B$58)*('25-I'!$N$46:$S$66))+SOMMEPROD(('26-J'!$L$46:$L$66=$A76)*('26-J'!$N$45:$S$45=B$59)*('26-J'!$N$44:$S$44=B$58)*('26-J'!$N$46:$S$66))+SOMMEPROD(('27-K'!$L$46:$L$66=$A76)*('27-K'!$N$45:$S$45=B$59)*('27-K'!$N$44:$S$44=B$58)*('27-K'!$N$46:$S$66))+SOMMEPROD(('28-L'!$L$46:$L$66=$A76)*('28-L'!$N$45:$S$45=B$59)*('28-L'!$N$44:$S$44=B$58)*('28-L'!$N$46:$S$66))</f>
        <v>0</v>
      </c>
      <c r="C76" s="19">
        <f>SOMMEPROD(('19-C'!$L$46:$L$66=$A76)*('19-C'!$N$45:$S$45=C$59)*('19-C'!$N$44:$S$44=C$58)*('19-C'!$N$46:$S$66))+SOMMEPROD(('20-D'!$L$46:$L$66=$A76)*('20-D'!$N$45:$S$45=C$59)*('20-D'!$N$44:$S$44=C$58)*('20-D'!$N$46:$S$66))+SOMMEPROD(('21-E'!$L$46:$L$66=$A76)*('21-E'!$N$45:$S$45=C$59)*('21-E'!$N$44:$S$44=C$58)*('21-E'!$N$46:$S$66))+SOMMEPROD(('22-F'!$L$46:$L$66=$A76)*('22-F'!$N$45:$S$45=C$59)*('22-F'!$N$44:$S$44=C$58)*('22-F'!$N$46:$S$66))+SOMMEPROD(('23-G'!$L$46:$L$66=$A76)*('23-G'!$N$45:$S$45=C$59)*('23-G'!$N$44:$S$44=C$58)*('23-G'!$N$46:$S$66))+SOMMEPROD(('24-H'!$L$46:$L$66=$A76)*('24-H'!$N$45:$S$45=C$59)*('24-H'!$N$44:$S$44=C$58)*('24-H'!$N$46:$S$66))+SOMMEPROD(('25-I'!$L$46:$L$66=$A76)*('25-I'!$N$45:$S$45=C$59)*('25-I'!$N$44:$S$44=C$58)*('25-I'!$N$46:$S$66))+SOMMEPROD(('26-J'!$L$46:$L$66=$A76)*('26-J'!$N$45:$S$45=C$59)*('26-J'!$N$44:$S$44=C$58)*('26-J'!$N$46:$S$66))+SOMMEPROD(('27-K'!$L$46:$L$66=$A76)*('27-K'!$N$45:$S$45=C$59)*('27-K'!$N$44:$S$44=C$58)*('27-K'!$N$46:$S$66))+SOMMEPROD(('28-L'!$L$46:$L$66=$A76)*('28-L'!$N$45:$S$45=C$59)*('28-L'!$N$44:$S$44=C$58)*('28-L'!$N$46:$S$66))</f>
        <v>0</v>
      </c>
      <c r="D76" s="19">
        <f>SOMMEPROD(('19-C'!$L$46:$L$66=$A76)*('19-C'!$N$45:$S$45=D$59)*('19-C'!$N$44:$S$44=D$58)*('19-C'!$N$46:$S$66))+SOMMEPROD(('20-D'!$L$46:$L$66=$A76)*('20-D'!$N$45:$S$45=D$59)*('20-D'!$N$44:$S$44=D$58)*('20-D'!$N$46:$S$66))+SOMMEPROD(('21-E'!$L$46:$L$66=$A76)*('21-E'!$N$45:$S$45=D$59)*('21-E'!$N$44:$S$44=D$58)*('21-E'!$N$46:$S$66))+SOMMEPROD(('22-F'!$L$46:$L$66=$A76)*('22-F'!$N$45:$S$45=D$59)*('22-F'!$N$44:$S$44=D$58)*('22-F'!$N$46:$S$66))+SOMMEPROD(('23-G'!$L$46:$L$66=$A76)*('23-G'!$N$45:$S$45=D$59)*('23-G'!$N$44:$S$44=D$58)*('23-G'!$N$46:$S$66))+SOMMEPROD(('24-H'!$L$46:$L$66=$A76)*('24-H'!$N$45:$S$45=D$59)*('24-H'!$N$44:$S$44=D$58)*('24-H'!$N$46:$S$66))+SOMMEPROD(('25-I'!$L$46:$L$66=$A76)*('25-I'!$N$45:$S$45=D$59)*('25-I'!$N$44:$S$44=D$58)*('25-I'!$N$46:$S$66))+SOMMEPROD(('26-J'!$L$46:$L$66=$A76)*('26-J'!$N$45:$S$45=D$59)*('26-J'!$N$44:$S$44=D$58)*('26-J'!$N$46:$S$66))+SOMMEPROD(('27-K'!$L$46:$L$66=$A76)*('27-K'!$N$45:$S$45=D$59)*('27-K'!$N$44:$S$44=D$58)*('27-K'!$N$46:$S$66))+SOMMEPROD(('28-L'!$L$46:$L$66=$A76)*('28-L'!$N$45:$S$45=D$59)*('28-L'!$N$44:$S$44=D$58)*('28-L'!$N$46:$S$66))</f>
        <v>0</v>
      </c>
      <c r="E76" s="19">
        <f>SOMMEPROD(('19-C'!$L$46:$L$66=$A76)*('19-C'!$N$45:$S$45=E$59)*('19-C'!$N$44:$S$44=E$58)*('19-C'!$N$46:$S$66))+SOMMEPROD(('20-D'!$L$46:$L$66=$A76)*('20-D'!$N$45:$S$45=E$59)*('20-D'!$N$44:$S$44=E$58)*('20-D'!$N$46:$S$66))+SOMMEPROD(('21-E'!$L$46:$L$66=$A76)*('21-E'!$N$45:$S$45=E$59)*('21-E'!$N$44:$S$44=E$58)*('21-E'!$N$46:$S$66))+SOMMEPROD(('22-F'!$L$46:$L$66=$A76)*('22-F'!$N$45:$S$45=E$59)*('22-F'!$N$44:$S$44=E$58)*('22-F'!$N$46:$S$66))+SOMMEPROD(('23-G'!$L$46:$L$66=$A76)*('23-G'!$N$45:$S$45=E$59)*('23-G'!$N$44:$S$44=E$58)*('23-G'!$N$46:$S$66))+SOMMEPROD(('24-H'!$L$46:$L$66=$A76)*('24-H'!$N$45:$S$45=E$59)*('24-H'!$N$44:$S$44=E$58)*('24-H'!$N$46:$S$66))+SOMMEPROD(('25-I'!$L$46:$L$66=$A76)*('25-I'!$N$45:$S$45=E$59)*('25-I'!$N$44:$S$44=E$58)*('25-I'!$N$46:$S$66))+SOMMEPROD(('26-J'!$L$46:$L$66=$A76)*('26-J'!$N$45:$S$45=E$59)*('26-J'!$N$44:$S$44=E$58)*('26-J'!$N$46:$S$66))+SOMMEPROD(('27-K'!$L$46:$L$66=$A76)*('27-K'!$N$45:$S$45=E$59)*('27-K'!$N$44:$S$44=E$58)*('27-K'!$N$46:$S$66))+SOMMEPROD(('28-L'!$L$46:$L$66=$A76)*('28-L'!$N$45:$S$45=E$59)*('28-L'!$N$44:$S$44=E$58)*('28-L'!$N$46:$S$66))</f>
        <v>0</v>
      </c>
      <c r="F76" s="19">
        <f>SOMMEPROD(('19-C'!$L$46:$L$66=$A76)*('19-C'!$N$45:$S$45=F$59)*('19-C'!$N$44:$S$44=F$58)*('19-C'!$N$46:$S$66))+SOMMEPROD(('20-D'!$L$46:$L$66=$A76)*('20-D'!$N$45:$S$45=F$59)*('20-D'!$N$44:$S$44=F$58)*('20-D'!$N$46:$S$66))+SOMMEPROD(('21-E'!$L$46:$L$66=$A76)*('21-E'!$N$45:$S$45=F$59)*('21-E'!$N$44:$S$44=F$58)*('21-E'!$N$46:$S$66))+SOMMEPROD(('22-F'!$L$46:$L$66=$A76)*('22-F'!$N$45:$S$45=F$59)*('22-F'!$N$44:$S$44=F$58)*('22-F'!$N$46:$S$66))+SOMMEPROD(('23-G'!$L$46:$L$66=$A76)*('23-G'!$N$45:$S$45=F$59)*('23-G'!$N$44:$S$44=F$58)*('23-G'!$N$46:$S$66))+SOMMEPROD(('24-H'!$L$46:$L$66=$A76)*('24-H'!$N$45:$S$45=F$59)*('24-H'!$N$44:$S$44=F$58)*('24-H'!$N$46:$S$66))+SOMMEPROD(('25-I'!$L$46:$L$66=$A76)*('25-I'!$N$45:$S$45=F$59)*('25-I'!$N$44:$S$44=F$58)*('25-I'!$N$46:$S$66))+SOMMEPROD(('26-J'!$L$46:$L$66=$A76)*('26-J'!$N$45:$S$45=F$59)*('26-J'!$N$44:$S$44=F$58)*('26-J'!$N$46:$S$66))+SOMMEPROD(('27-K'!$L$46:$L$66=$A76)*('27-K'!$N$45:$S$45=F$59)*('27-K'!$N$44:$S$44=F$58)*('27-K'!$N$46:$S$66))+SOMMEPROD(('28-L'!$L$46:$L$66=$A76)*('28-L'!$N$45:$S$45=F$59)*('28-L'!$N$44:$S$44=F$58)*('28-L'!$N$46:$S$66))</f>
        <v>0</v>
      </c>
      <c r="G76" s="19">
        <f>SOMMEPROD(('19-C'!$L$46:$L$66=$A76)*('19-C'!$N$45:$S$45=G$59)*('19-C'!$N$44:$S$44=G$58)*('19-C'!$N$46:$S$66))+SOMMEPROD(('20-D'!$L$46:$L$66=$A76)*('20-D'!$N$45:$S$45=G$59)*('20-D'!$N$44:$S$44=G$58)*('20-D'!$N$46:$S$66))+SOMMEPROD(('21-E'!$L$46:$L$66=$A76)*('21-E'!$N$45:$S$45=G$59)*('21-E'!$N$44:$S$44=G$58)*('21-E'!$N$46:$S$66))+SOMMEPROD(('22-F'!$L$46:$L$66=$A76)*('22-F'!$N$45:$S$45=G$59)*('22-F'!$N$44:$S$44=G$58)*('22-F'!$N$46:$S$66))+SOMMEPROD(('23-G'!$L$46:$L$66=$A76)*('23-G'!$N$45:$S$45=G$59)*('23-G'!$N$44:$S$44=G$58)*('23-G'!$N$46:$S$66))+SOMMEPROD(('24-H'!$L$46:$L$66=$A76)*('24-H'!$N$45:$S$45=G$59)*('24-H'!$N$44:$S$44=G$58)*('24-H'!$N$46:$S$66))+SOMMEPROD(('25-I'!$L$46:$L$66=$A76)*('25-I'!$N$45:$S$45=G$59)*('25-I'!$N$44:$S$44=G$58)*('25-I'!$N$46:$S$66))+SOMMEPROD(('26-J'!$L$46:$L$66=$A76)*('26-J'!$N$45:$S$45=G$59)*('26-J'!$N$44:$S$44=G$58)*('26-J'!$N$46:$S$66))+SOMMEPROD(('27-K'!$L$46:$L$66=$A76)*('27-K'!$N$45:$S$45=G$59)*('27-K'!$N$44:$S$44=G$58)*('27-K'!$N$46:$S$66))+SOMMEPROD(('28-L'!$L$46:$L$66=$A76)*('28-L'!$N$45:$S$45=G$59)*('28-L'!$N$44:$S$44=G$58)*('28-L'!$N$46:$S$66))</f>
        <v>0</v>
      </c>
      <c r="H76" s="19">
        <f>SOMMEPROD(('19-C'!$L$46:$L$66=$A76)*('19-C'!$N$45:$S$45=H$59)*('19-C'!$N$44:$S$44=H$58)*('19-C'!$N$46:$S$66))+SOMMEPROD(('20-D'!$L$46:$L$66=$A76)*('20-D'!$N$45:$S$45=H$59)*('20-D'!$N$44:$S$44=H$58)*('20-D'!$N$46:$S$66))+SOMMEPROD(('21-E'!$L$46:$L$66=$A76)*('21-E'!$N$45:$S$45=H$59)*('21-E'!$N$44:$S$44=H$58)*('21-E'!$N$46:$S$66))+SOMMEPROD(('22-F'!$L$46:$L$66=$A76)*('22-F'!$N$45:$S$45=H$59)*('22-F'!$N$44:$S$44=H$58)*('22-F'!$N$46:$S$66))+SOMMEPROD(('23-G'!$L$46:$L$66=$A76)*('23-G'!$N$45:$S$45=H$59)*('23-G'!$N$44:$S$44=H$58)*('23-G'!$N$46:$S$66))+SOMMEPROD(('24-H'!$L$46:$L$66=$A76)*('24-H'!$N$45:$S$45=H$59)*('24-H'!$N$44:$S$44=H$58)*('24-H'!$N$46:$S$66))+SOMMEPROD(('25-I'!$L$46:$L$66=$A76)*('25-I'!$N$45:$S$45=H$59)*('25-I'!$N$44:$S$44=H$58)*('25-I'!$N$46:$S$66))+SOMMEPROD(('26-J'!$L$46:$L$66=$A76)*('26-J'!$N$45:$S$45=H$59)*('26-J'!$N$44:$S$44=H$58)*('26-J'!$N$46:$S$66))+SOMMEPROD(('27-K'!$L$46:$L$66=$A76)*('27-K'!$N$45:$S$45=H$59)*('27-K'!$N$44:$S$44=H$58)*('27-K'!$N$46:$S$66))+SOMMEPROD(('28-L'!$L$46:$L$66=$A76)*('28-L'!$N$45:$S$45=H$59)*('28-L'!$N$44:$S$44=H$58)*('28-L'!$N$46:$S$66))</f>
        <v>0</v>
      </c>
      <c r="I76" s="19">
        <f>SOMMEPROD(('19-C'!$L$46:$L$66=$A76)*('19-C'!$N$45:$S$45=I$59)*('19-C'!$N$44:$S$44=I$58)*('19-C'!$N$46:$S$66))+SOMMEPROD(('20-D'!$L$46:$L$66=$A76)*('20-D'!$N$45:$S$45=I$59)*('20-D'!$N$44:$S$44=I$58)*('20-D'!$N$46:$S$66))+SOMMEPROD(('21-E'!$L$46:$L$66=$A76)*('21-E'!$N$45:$S$45=I$59)*('21-E'!$N$44:$S$44=I$58)*('21-E'!$N$46:$S$66))+SOMMEPROD(('22-F'!$L$46:$L$66=$A76)*('22-F'!$N$45:$S$45=I$59)*('22-F'!$N$44:$S$44=I$58)*('22-F'!$N$46:$S$66))+SOMMEPROD(('23-G'!$L$46:$L$66=$A76)*('23-G'!$N$45:$S$45=I$59)*('23-G'!$N$44:$S$44=I$58)*('23-G'!$N$46:$S$66))+SOMMEPROD(('24-H'!$L$46:$L$66=$A76)*('24-H'!$N$45:$S$45=I$59)*('24-H'!$N$44:$S$44=I$58)*('24-H'!$N$46:$S$66))+SOMMEPROD(('25-I'!$L$46:$L$66=$A76)*('25-I'!$N$45:$S$45=I$59)*('25-I'!$N$44:$S$44=I$58)*('25-I'!$N$46:$S$66))+SOMMEPROD(('26-J'!$L$46:$L$66=$A76)*('26-J'!$N$45:$S$45=I$59)*('26-J'!$N$44:$S$44=I$58)*('26-J'!$N$46:$S$66))+SOMMEPROD(('27-K'!$L$46:$L$66=$A76)*('27-K'!$N$45:$S$45=I$59)*('27-K'!$N$44:$S$44=I$58)*('27-K'!$N$46:$S$66))+SOMMEPROD(('28-L'!$L$46:$L$66=$A76)*('28-L'!$N$45:$S$45=I$59)*('28-L'!$N$44:$S$44=I$58)*('28-L'!$N$46:$S$66))</f>
        <v>0</v>
      </c>
      <c r="J76" s="19">
        <f>SOMMEPROD(('19-C'!$L$46:$L$66=$A76)*('19-C'!$N$45:$S$45=J$59)*('19-C'!$N$44:$S$44=J$58)*('19-C'!$N$46:$S$66))+SOMMEPROD(('20-D'!$L$46:$L$66=$A76)*('20-D'!$N$45:$S$45=J$59)*('20-D'!$N$44:$S$44=J$58)*('20-D'!$N$46:$S$66))+SOMMEPROD(('21-E'!$L$46:$L$66=$A76)*('21-E'!$N$45:$S$45=J$59)*('21-E'!$N$44:$S$44=J$58)*('21-E'!$N$46:$S$66))+SOMMEPROD(('22-F'!$L$46:$L$66=$A76)*('22-F'!$N$45:$S$45=J$59)*('22-F'!$N$44:$S$44=J$58)*('22-F'!$N$46:$S$66))+SOMMEPROD(('23-G'!$L$46:$L$66=$A76)*('23-G'!$N$45:$S$45=J$59)*('23-G'!$N$44:$S$44=J$58)*('23-G'!$N$46:$S$66))+SOMMEPROD(('24-H'!$L$46:$L$66=$A76)*('24-H'!$N$45:$S$45=J$59)*('24-H'!$N$44:$S$44=J$58)*('24-H'!$N$46:$S$66))+SOMMEPROD(('25-I'!$L$46:$L$66=$A76)*('25-I'!$N$45:$S$45=J$59)*('25-I'!$N$44:$S$44=J$58)*('25-I'!$N$46:$S$66))+SOMMEPROD(('26-J'!$L$46:$L$66=$A76)*('26-J'!$N$45:$S$45=J$59)*('26-J'!$N$44:$S$44=J$58)*('26-J'!$N$46:$S$66))+SOMMEPROD(('27-K'!$L$46:$L$66=$A76)*('27-K'!$N$45:$S$45=J$59)*('27-K'!$N$44:$S$44=J$58)*('27-K'!$N$46:$S$66))+SOMMEPROD(('28-L'!$L$46:$L$66=$A76)*('28-L'!$N$45:$S$45=J$59)*('28-L'!$N$44:$S$44=J$58)*('28-L'!$N$46:$S$66))</f>
        <v>244</v>
      </c>
      <c r="K76" s="19">
        <f>SOMMEPROD(('19-C'!$L$46:$L$66=$A76)*('19-C'!$N$45:$S$45=K$59)*('19-C'!$N$44:$S$44=K$58)*('19-C'!$N$46:$S$66))+SOMMEPROD(('20-D'!$L$46:$L$66=$A76)*('20-D'!$N$45:$S$45=K$59)*('20-D'!$N$44:$S$44=K$58)*('20-D'!$N$46:$S$66))+SOMMEPROD(('21-E'!$L$46:$L$66=$A76)*('21-E'!$N$45:$S$45=K$59)*('21-E'!$N$44:$S$44=K$58)*('21-E'!$N$46:$S$66))+SOMMEPROD(('22-F'!$L$46:$L$66=$A76)*('22-F'!$N$45:$S$45=K$59)*('22-F'!$N$44:$S$44=K$58)*('22-F'!$N$46:$S$66))+SOMMEPROD(('23-G'!$L$46:$L$66=$A76)*('23-G'!$N$45:$S$45=K$59)*('23-G'!$N$44:$S$44=K$58)*('23-G'!$N$46:$S$66))+SOMMEPROD(('24-H'!$L$46:$L$66=$A76)*('24-H'!$N$45:$S$45=K$59)*('24-H'!$N$44:$S$44=K$58)*('24-H'!$N$46:$S$66))+SOMMEPROD(('25-I'!$L$46:$L$66=$A76)*('25-I'!$N$45:$S$45=K$59)*('25-I'!$N$44:$S$44=K$58)*('25-I'!$N$46:$S$66))+SOMMEPROD(('26-J'!$L$46:$L$66=$A76)*('26-J'!$N$45:$S$45=K$59)*('26-J'!$N$44:$S$44=K$58)*('26-J'!$N$46:$S$66))+SOMMEPROD(('27-K'!$L$46:$L$66=$A76)*('27-K'!$N$45:$S$45=K$59)*('27-K'!$N$44:$S$44=K$58)*('27-K'!$N$46:$S$66))+SOMMEPROD(('28-L'!$L$46:$L$66=$A76)*('28-L'!$N$45:$S$45=K$59)*('28-L'!$N$44:$S$44=K$58)*('28-L'!$N$46:$S$66))</f>
        <v>828</v>
      </c>
      <c r="L76" s="19">
        <f>SOMMEPROD(('19-C'!$L$46:$L$66=$A76)*('19-C'!$N$45:$S$45=L$59)*('19-C'!$N$44:$S$44=L$58)*('19-C'!$N$46:$S$66))+SOMMEPROD(('20-D'!$L$46:$L$66=$A76)*('20-D'!$N$45:$S$45=L$59)*('20-D'!$N$44:$S$44=L$58)*('20-D'!$N$46:$S$66))+SOMMEPROD(('21-E'!$L$46:$L$66=$A76)*('21-E'!$N$45:$S$45=L$59)*('21-E'!$N$44:$S$44=L$58)*('21-E'!$N$46:$S$66))+SOMMEPROD(('22-F'!$L$46:$L$66=$A76)*('22-F'!$N$45:$S$45=L$59)*('22-F'!$N$44:$S$44=L$58)*('22-F'!$N$46:$S$66))+SOMMEPROD(('23-G'!$L$46:$L$66=$A76)*('23-G'!$N$45:$S$45=L$59)*('23-G'!$N$44:$S$44=L$58)*('23-G'!$N$46:$S$66))+SOMMEPROD(('24-H'!$L$46:$L$66=$A76)*('24-H'!$N$45:$S$45=L$59)*('24-H'!$N$44:$S$44=L$58)*('24-H'!$N$46:$S$66))+SOMMEPROD(('25-I'!$L$46:$L$66=$A76)*('25-I'!$N$45:$S$45=L$59)*('25-I'!$N$44:$S$44=L$58)*('25-I'!$N$46:$S$66))+SOMMEPROD(('26-J'!$L$46:$L$66=$A76)*('26-J'!$N$45:$S$45=L$59)*('26-J'!$N$44:$S$44=L$58)*('26-J'!$N$46:$S$66))+SOMMEPROD(('27-K'!$L$46:$L$66=$A76)*('27-K'!$N$45:$S$45=L$59)*('27-K'!$N$44:$S$44=L$58)*('27-K'!$N$46:$S$66))+SOMMEPROD(('28-L'!$L$46:$L$66=$A76)*('28-L'!$N$45:$S$45=L$59)*('28-L'!$N$44:$S$44=L$58)*('28-L'!$N$46:$S$66))</f>
        <v>0</v>
      </c>
      <c r="M76" s="19">
        <f>SOMMEPROD(('19-C'!$L$46:$L$66=$A76)*('19-C'!$N$45:$S$45=M$59)*('19-C'!$N$44:$S$44=M$58)*('19-C'!$N$46:$S$66))+SOMMEPROD(('20-D'!$L$46:$L$66=$A76)*('20-D'!$N$45:$S$45=M$59)*('20-D'!$N$44:$S$44=M$58)*('20-D'!$N$46:$S$66))+SOMMEPROD(('21-E'!$L$46:$L$66=$A76)*('21-E'!$N$45:$S$45=M$59)*('21-E'!$N$44:$S$44=M$58)*('21-E'!$N$46:$S$66))+SOMMEPROD(('22-F'!$L$46:$L$66=$A76)*('22-F'!$N$45:$S$45=M$59)*('22-F'!$N$44:$S$44=M$58)*('22-F'!$N$46:$S$66))+SOMMEPROD(('23-G'!$L$46:$L$66=$A76)*('23-G'!$N$45:$S$45=M$59)*('23-G'!$N$44:$S$44=M$58)*('23-G'!$N$46:$S$66))+SOMMEPROD(('24-H'!$L$46:$L$66=$A76)*('24-H'!$N$45:$S$45=M$59)*('24-H'!$N$44:$S$44=M$58)*('24-H'!$N$46:$S$66))+SOMMEPROD(('25-I'!$L$46:$L$66=$A76)*('25-I'!$N$45:$S$45=M$59)*('25-I'!$N$44:$S$44=M$58)*('25-I'!$N$46:$S$66))+SOMMEPROD(('26-J'!$L$46:$L$66=$A76)*('26-J'!$N$45:$S$45=M$59)*('26-J'!$N$44:$S$44=M$58)*('26-J'!$N$46:$S$66))+SOMMEPROD(('27-K'!$L$46:$L$66=$A76)*('27-K'!$N$45:$S$45=M$59)*('27-K'!$N$44:$S$44=M$58)*('27-K'!$N$46:$S$66))+SOMMEPROD(('28-L'!$L$46:$L$66=$A76)*('28-L'!$N$45:$S$45=M$59)*('28-L'!$N$44:$S$44=M$58)*('28-L'!$N$46:$S$66))</f>
        <v>0</v>
      </c>
      <c r="N76" s="19" t="e">
        <f ca="1">SOMMEPROD(('19-C'!$L$46:$L$66=$A76)*('19-C'!$N$45:$S$45=N$59)*('19-C'!$N$44:$S$44=N$58)*('19-C'!$N$46:$S$66))+SOMMEPROD(('20-D'!$L$46:$L$66=$A76)*('20-D'!$N$45:$S$45=N$59)*('20-D'!$N$44:$S$44=N$58)*('20-D'!$N$46:$S$66))+SOMMEPROD(('21-E'!$L$46:$L$66=$A76)*('21-E'!$N$45:$S$45=N$59)*('21-E'!$N$44:$S$44=N$58)*('21-E'!$N$46:$S$66))+SOMMEPROD(('22-F'!$L$46:$L$66=$A76)*('22-F'!$N$45:$S$45=N$59)*('22-F'!$N$44:$S$44=N$58)*('22-F'!$N$46:$S$66))+SOMMEPROD(('23-G'!$L$46:$L$66=$A76)*('23-G'!$N$45:$S$45=N$59)*('23-G'!$N$44:$S$44=N$58)*('23-G'!$N$46:$S$66))+SOMMEPROD(('24-H'!$L$46:$L$66=$A76)*('24-H'!$N$45:$S$45=N$59)*('24-H'!$N$44:$S$44=N$58)*('24-H'!$N$46:$S$66))+SOMMEPROD(('25-I'!$L$46:$L$66=$A76)*('25-I'!$N$45:$S$45=N$59)*('25-I'!$N$44:$S$44=N$58)*('25-I'!$N$46:$S$66))+SOMMEPROD(('26-J'!$L$46:$L$66=$A76)*('26-J'!$N$45:$S$45=N$59)*('26-J'!$N$44:$S$44=N$58)*('26-J'!$N$46:$S$66))+SOMMEPROD(('27-K'!$L$46:$L$66=$A76)*('27-K'!$N$45:$S$45=N$59)*('27-K'!$N$44:$S$44=N$58)*('27-K'!$N$46:$S$66))+SOMMEPROD(('28-L'!$L$46:$L$66=$A76)*('28-L'!$N$45:$S$45=N$59)*('28-L'!$N$44:$S$44=N$58)*('28-L'!$N$46:$S$66))</f>
        <v>#NAME?</v>
      </c>
      <c r="O76" s="19" t="e">
        <f ca="1">SOMMEPROD(('19-C'!$L$46:$L$66=$A76)*('19-C'!$N$45:$S$45=O$59)*('19-C'!$N$44:$S$44=O$58)*('19-C'!$N$46:$S$66))+SOMMEPROD(('20-D'!$L$46:$L$66=$A76)*('20-D'!$N$45:$S$45=O$59)*('20-D'!$N$44:$S$44=O$58)*('20-D'!$N$46:$S$66))+SOMMEPROD(('21-E'!$L$46:$L$66=$A76)*('21-E'!$N$45:$S$45=O$59)*('21-E'!$N$44:$S$44=O$58)*('21-E'!$N$46:$S$66))+SOMMEPROD(('22-F'!$L$46:$L$66=$A76)*('22-F'!$N$45:$S$45=O$59)*('22-F'!$N$44:$S$44=O$58)*('22-F'!$N$46:$S$66))+SOMMEPROD(('23-G'!$L$46:$L$66=$A76)*('23-G'!$N$45:$S$45=O$59)*('23-G'!$N$44:$S$44=O$58)*('23-G'!$N$46:$S$66))+SOMMEPROD(('24-H'!$L$46:$L$66=$A76)*('24-H'!$N$45:$S$45=O$59)*('24-H'!$N$44:$S$44=O$58)*('24-H'!$N$46:$S$66))+SOMMEPROD(('25-I'!$L$46:$L$66=$A76)*('25-I'!$N$45:$S$45=O$59)*('25-I'!$N$44:$S$44=O$58)*('25-I'!$N$46:$S$66))+SOMMEPROD(('26-J'!$L$46:$L$66=$A76)*('26-J'!$N$45:$S$45=O$59)*('26-J'!$N$44:$S$44=O$58)*('26-J'!$N$46:$S$66))+SOMMEPROD(('27-K'!$L$46:$L$66=$A76)*('27-K'!$N$45:$S$45=O$59)*('27-K'!$N$44:$S$44=O$58)*('27-K'!$N$46:$S$66))+SOMMEPROD(('28-L'!$L$46:$L$66=$A76)*('28-L'!$N$45:$S$45=O$59)*('28-L'!$N$44:$S$44=O$58)*('28-L'!$N$46:$S$66))</f>
        <v>#NAME?</v>
      </c>
      <c r="P76" s="19" t="e">
        <f ca="1">SOMMEPROD(('19-C'!$L$46:$L$66=$A76)*('19-C'!$N$45:$S$45=P$59)*('19-C'!$N$44:$S$44=P$58)*('19-C'!$N$46:$S$66))+SOMMEPROD(('20-D'!$L$46:$L$66=$A76)*('20-D'!$N$45:$S$45=P$59)*('20-D'!$N$44:$S$44=P$58)*('20-D'!$N$46:$S$66))+SOMMEPROD(('21-E'!$L$46:$L$66=$A76)*('21-E'!$N$45:$S$45=P$59)*('21-E'!$N$44:$S$44=P$58)*('21-E'!$N$46:$S$66))+SOMMEPROD(('22-F'!$L$46:$L$66=$A76)*('22-F'!$N$45:$S$45=P$59)*('22-F'!$N$44:$S$44=P$58)*('22-F'!$N$46:$S$66))+SOMMEPROD(('23-G'!$L$46:$L$66=$A76)*('23-G'!$N$45:$S$45=P$59)*('23-G'!$N$44:$S$44=P$58)*('23-G'!$N$46:$S$66))+SOMMEPROD(('24-H'!$L$46:$L$66=$A76)*('24-H'!$N$45:$S$45=P$59)*('24-H'!$N$44:$S$44=P$58)*('24-H'!$N$46:$S$66))+SOMMEPROD(('25-I'!$L$46:$L$66=$A76)*('25-I'!$N$45:$S$45=P$59)*('25-I'!$N$44:$S$44=P$58)*('25-I'!$N$46:$S$66))+SOMMEPROD(('26-J'!$L$46:$L$66=$A76)*('26-J'!$N$45:$S$45=P$59)*('26-J'!$N$44:$S$44=P$58)*('26-J'!$N$46:$S$66))+SOMMEPROD(('27-K'!$L$46:$L$66=$A76)*('27-K'!$N$45:$S$45=P$59)*('27-K'!$N$44:$S$44=P$58)*('27-K'!$N$46:$S$66))+SOMMEPROD(('28-L'!$L$46:$L$66=$A76)*('28-L'!$N$45:$S$45=P$59)*('28-L'!$N$44:$S$44=P$58)*('28-L'!$N$46:$S$66))</f>
        <v>#NAME?</v>
      </c>
      <c r="Q76" s="19" t="e">
        <f ca="1">SOMMEPROD(('19-C'!$L$46:$L$66=$A76)*('19-C'!$N$45:$S$45=Q$59)*('19-C'!$N$44:$S$44=Q$58)*('19-C'!$N$46:$S$66))+SOMMEPROD(('20-D'!$L$46:$L$66=$A76)*('20-D'!$N$45:$S$45=Q$59)*('20-D'!$N$44:$S$44=Q$58)*('20-D'!$N$46:$S$66))+SOMMEPROD(('21-E'!$L$46:$L$66=$A76)*('21-E'!$N$45:$S$45=Q$59)*('21-E'!$N$44:$S$44=Q$58)*('21-E'!$N$46:$S$66))+SOMMEPROD(('22-F'!$L$46:$L$66=$A76)*('22-F'!$N$45:$S$45=Q$59)*('22-F'!$N$44:$S$44=Q$58)*('22-F'!$N$46:$S$66))+SOMMEPROD(('23-G'!$L$46:$L$66=$A76)*('23-G'!$N$45:$S$45=Q$59)*('23-G'!$N$44:$S$44=Q$58)*('23-G'!$N$46:$S$66))+SOMMEPROD(('24-H'!$L$46:$L$66=$A76)*('24-H'!$N$45:$S$45=Q$59)*('24-H'!$N$44:$S$44=Q$58)*('24-H'!$N$46:$S$66))+SOMMEPROD(('25-I'!$L$46:$L$66=$A76)*('25-I'!$N$45:$S$45=Q$59)*('25-I'!$N$44:$S$44=Q$58)*('25-I'!$N$46:$S$66))+SOMMEPROD(('26-J'!$L$46:$L$66=$A76)*('26-J'!$N$45:$S$45=Q$59)*('26-J'!$N$44:$S$44=Q$58)*('26-J'!$N$46:$S$66))+SOMMEPROD(('27-K'!$L$46:$L$66=$A76)*('27-K'!$N$45:$S$45=Q$59)*('27-K'!$N$44:$S$44=Q$58)*('27-K'!$N$46:$S$66))+SOMMEPROD(('28-L'!$L$46:$L$66=$A76)*('28-L'!$N$45:$S$45=Q$59)*('28-L'!$N$44:$S$44=Q$58)*('28-L'!$N$46:$S$66))</f>
        <v>#NAME?</v>
      </c>
      <c r="R76" s="19" t="e">
        <f ca="1">SOMMEPROD(('19-C'!$L$46:$L$66=$A76)*('19-C'!$N$45:$S$45=R$59)*('19-C'!$N$44:$S$44=R$58)*('19-C'!$N$46:$S$66))+SOMMEPROD(('20-D'!$L$46:$L$66=$A76)*('20-D'!$N$45:$S$45=R$59)*('20-D'!$N$44:$S$44=R$58)*('20-D'!$N$46:$S$66))+SOMMEPROD(('21-E'!$L$46:$L$66=$A76)*('21-E'!$N$45:$S$45=R$59)*('21-E'!$N$44:$S$44=R$58)*('21-E'!$N$46:$S$66))+SOMMEPROD(('22-F'!$L$46:$L$66=$A76)*('22-F'!$N$45:$S$45=R$59)*('22-F'!$N$44:$S$44=R$58)*('22-F'!$N$46:$S$66))+SOMMEPROD(('23-G'!$L$46:$L$66=$A76)*('23-G'!$N$45:$S$45=R$59)*('23-G'!$N$44:$S$44=R$58)*('23-G'!$N$46:$S$66))+SOMMEPROD(('24-H'!$L$46:$L$66=$A76)*('24-H'!$N$45:$S$45=R$59)*('24-H'!$N$44:$S$44=R$58)*('24-H'!$N$46:$S$66))+SOMMEPROD(('25-I'!$L$46:$L$66=$A76)*('25-I'!$N$45:$S$45=R$59)*('25-I'!$N$44:$S$44=R$58)*('25-I'!$N$46:$S$66))+SOMMEPROD(('26-J'!$L$46:$L$66=$A76)*('26-J'!$N$45:$S$45=R$59)*('26-J'!$N$44:$S$44=R$58)*('26-J'!$N$46:$S$66))+SOMMEPROD(('27-K'!$L$46:$L$66=$A76)*('27-K'!$N$45:$S$45=R$59)*('27-K'!$N$44:$S$44=R$58)*('27-K'!$N$46:$S$66))+SOMMEPROD(('28-L'!$L$46:$L$66=$A76)*('28-L'!$N$45:$S$45=R$59)*('28-L'!$N$44:$S$44=R$58)*('28-L'!$N$46:$S$66))</f>
        <v>#NAME?</v>
      </c>
      <c r="S76" s="19" t="e">
        <f ca="1">SOMMEPROD(('19-C'!$L$46:$L$66=$A76)*('19-C'!$N$45:$S$45=S$59)*('19-C'!$N$44:$S$44=S$58)*('19-C'!$N$46:$S$66))+SOMMEPROD(('20-D'!$L$46:$L$66=$A76)*('20-D'!$N$45:$S$45=S$59)*('20-D'!$N$44:$S$44=S$58)*('20-D'!$N$46:$S$66))+SOMMEPROD(('21-E'!$L$46:$L$66=$A76)*('21-E'!$N$45:$S$45=S$59)*('21-E'!$N$44:$S$44=S$58)*('21-E'!$N$46:$S$66))+SOMMEPROD(('22-F'!$L$46:$L$66=$A76)*('22-F'!$N$45:$S$45=S$59)*('22-F'!$N$44:$S$44=S$58)*('22-F'!$N$46:$S$66))+SOMMEPROD(('23-G'!$L$46:$L$66=$A76)*('23-G'!$N$45:$S$45=S$59)*('23-G'!$N$44:$S$44=S$58)*('23-G'!$N$46:$S$66))+SOMMEPROD(('24-H'!$L$46:$L$66=$A76)*('24-H'!$N$45:$S$45=S$59)*('24-H'!$N$44:$S$44=S$58)*('24-H'!$N$46:$S$66))+SOMMEPROD(('25-I'!$L$46:$L$66=$A76)*('25-I'!$N$45:$S$45=S$59)*('25-I'!$N$44:$S$44=S$58)*('25-I'!$N$46:$S$66))+SOMMEPROD(('26-J'!$L$46:$L$66=$A76)*('26-J'!$N$45:$S$45=S$59)*('26-J'!$N$44:$S$44=S$58)*('26-J'!$N$46:$S$66))+SOMMEPROD(('27-K'!$L$46:$L$66=$A76)*('27-K'!$N$45:$S$45=S$59)*('27-K'!$N$44:$S$44=S$58)*('27-K'!$N$46:$S$66))+SOMMEPROD(('28-L'!$L$46:$L$66=$A76)*('28-L'!$N$45:$S$45=S$59)*('28-L'!$N$44:$S$44=S$58)*('28-L'!$N$46:$S$66))</f>
        <v>#NAME?</v>
      </c>
      <c r="T76" s="19">
        <f>SOMMEPROD(('19-C'!$L$46:$L$66=$A76)*('19-C'!$N$45:$S$45=T$59)*('19-C'!$N$44:$S$44=T$58)*('19-C'!$N$46:$S$66))+SOMMEPROD(('20-D'!$L$46:$L$66=$A76)*('20-D'!$N$45:$S$45=T$59)*('20-D'!$N$44:$S$44=T$58)*('20-D'!$N$46:$S$66))+SOMMEPROD(('21-E'!$L$46:$L$66=$A76)*('21-E'!$N$45:$S$45=T$59)*('21-E'!$N$44:$S$44=T$58)*('21-E'!$N$46:$S$66))+SOMMEPROD(('22-F'!$L$46:$L$66=$A76)*('22-F'!$N$45:$S$45=T$59)*('22-F'!$N$44:$S$44=T$58)*('22-F'!$N$46:$S$66))+SOMMEPROD(('23-G'!$L$46:$L$66=$A76)*('23-G'!$N$45:$S$45=T$59)*('23-G'!$N$44:$S$44=T$58)*('23-G'!$N$46:$S$66))+SOMMEPROD(('24-H'!$L$46:$L$66=$A76)*('24-H'!$N$45:$S$45=T$59)*('24-H'!$N$44:$S$44=T$58)*('24-H'!$N$46:$S$66))+SOMMEPROD(('25-I'!$L$46:$L$66=$A76)*('25-I'!$N$45:$S$45=T$59)*('25-I'!$N$44:$S$44=T$58)*('25-I'!$N$46:$S$66))+SOMMEPROD(('26-J'!$L$46:$L$66=$A76)*('26-J'!$N$45:$S$45=T$59)*('26-J'!$N$44:$S$44=T$58)*('26-J'!$N$46:$S$66))+SOMMEPROD(('27-K'!$L$46:$L$66=$A76)*('27-K'!$N$45:$S$45=T$59)*('27-K'!$N$44:$S$44=T$58)*('27-K'!$N$46:$S$66))+SOMMEPROD(('28-L'!$L$46:$L$66=$A76)*('28-L'!$N$45:$S$45=T$59)*('28-L'!$N$44:$S$44=T$58)*('28-L'!$N$46:$S$66))</f>
        <v>37092</v>
      </c>
      <c r="U76" s="19">
        <f>SOMMEPROD(('19-C'!$L$46:$L$66=$A76)*('19-C'!$N$45:$S$45=U$59)*('19-C'!$N$44:$S$44=U$58)*('19-C'!$N$46:$S$66))+SOMMEPROD(('20-D'!$L$46:$L$66=$A76)*('20-D'!$N$45:$S$45=U$59)*('20-D'!$N$44:$S$44=U$58)*('20-D'!$N$46:$S$66))+SOMMEPROD(('21-E'!$L$46:$L$66=$A76)*('21-E'!$N$45:$S$45=U$59)*('21-E'!$N$44:$S$44=U$58)*('21-E'!$N$46:$S$66))+SOMMEPROD(('22-F'!$L$46:$L$66=$A76)*('22-F'!$N$45:$S$45=U$59)*('22-F'!$N$44:$S$44=U$58)*('22-F'!$N$46:$S$66))+SOMMEPROD(('23-G'!$L$46:$L$66=$A76)*('23-G'!$N$45:$S$45=U$59)*('23-G'!$N$44:$S$44=U$58)*('23-G'!$N$46:$S$66))+SOMMEPROD(('24-H'!$L$46:$L$66=$A76)*('24-H'!$N$45:$S$45=U$59)*('24-H'!$N$44:$S$44=U$58)*('24-H'!$N$46:$S$66))+SOMMEPROD(('25-I'!$L$46:$L$66=$A76)*('25-I'!$N$45:$S$45=U$59)*('25-I'!$N$44:$S$44=U$58)*('25-I'!$N$46:$S$66))+SOMMEPROD(('26-J'!$L$46:$L$66=$A76)*('26-J'!$N$45:$S$45=U$59)*('26-J'!$N$44:$S$44=U$58)*('26-J'!$N$46:$S$66))+SOMMEPROD(('27-K'!$L$46:$L$66=$A76)*('27-K'!$N$45:$S$45=U$59)*('27-K'!$N$44:$S$44=U$58)*('27-K'!$N$46:$S$66))+SOMMEPROD(('28-L'!$L$46:$L$66=$A76)*('28-L'!$N$45:$S$45=U$59)*('28-L'!$N$44:$S$44=U$58)*('28-L'!$N$46:$S$66))</f>
        <v>1860</v>
      </c>
      <c r="V76" s="19">
        <f>SOMMEPROD(('19-C'!$L$46:$L$66=$A76)*('19-C'!$N$45:$S$45=V$59)*('19-C'!$N$44:$S$44=V$58)*('19-C'!$N$46:$S$66))+SOMMEPROD(('20-D'!$L$46:$L$66=$A76)*('20-D'!$N$45:$S$45=V$59)*('20-D'!$N$44:$S$44=V$58)*('20-D'!$N$46:$S$66))+SOMMEPROD(('21-E'!$L$46:$L$66=$A76)*('21-E'!$N$45:$S$45=V$59)*('21-E'!$N$44:$S$44=V$58)*('21-E'!$N$46:$S$66))+SOMMEPROD(('22-F'!$L$46:$L$66=$A76)*('22-F'!$N$45:$S$45=V$59)*('22-F'!$N$44:$S$44=V$58)*('22-F'!$N$46:$S$66))+SOMMEPROD(('23-G'!$L$46:$L$66=$A76)*('23-G'!$N$45:$S$45=V$59)*('23-G'!$N$44:$S$44=V$58)*('23-G'!$N$46:$S$66))+SOMMEPROD(('24-H'!$L$46:$L$66=$A76)*('24-H'!$N$45:$S$45=V$59)*('24-H'!$N$44:$S$44=V$58)*('24-H'!$N$46:$S$66))+SOMMEPROD(('25-I'!$L$46:$L$66=$A76)*('25-I'!$N$45:$S$45=V$59)*('25-I'!$N$44:$S$44=V$58)*('25-I'!$N$46:$S$66))+SOMMEPROD(('26-J'!$L$46:$L$66=$A76)*('26-J'!$N$45:$S$45=V$59)*('26-J'!$N$44:$S$44=V$58)*('26-J'!$N$46:$S$66))+SOMMEPROD(('27-K'!$L$46:$L$66=$A76)*('27-K'!$N$45:$S$45=V$59)*('27-K'!$N$44:$S$44=V$58)*('27-K'!$N$46:$S$66))+SOMMEPROD(('28-L'!$L$46:$L$66=$A76)*('28-L'!$N$45:$S$45=V$59)*('28-L'!$N$44:$S$44=V$58)*('28-L'!$N$46:$S$66))</f>
        <v>14556</v>
      </c>
      <c r="W76" s="19">
        <f>SOMMEPROD(('19-C'!$L$46:$L$66=$A76)*('19-C'!$N$45:$S$45=W$59)*('19-C'!$N$44:$S$44=W$58)*('19-C'!$N$46:$S$66))+SOMMEPROD(('20-D'!$L$46:$L$66=$A76)*('20-D'!$N$45:$S$45=W$59)*('20-D'!$N$44:$S$44=W$58)*('20-D'!$N$46:$S$66))+SOMMEPROD(('21-E'!$L$46:$L$66=$A76)*('21-E'!$N$45:$S$45=W$59)*('21-E'!$N$44:$S$44=W$58)*('21-E'!$N$46:$S$66))+SOMMEPROD(('22-F'!$L$46:$L$66=$A76)*('22-F'!$N$45:$S$45=W$59)*('22-F'!$N$44:$S$44=W$58)*('22-F'!$N$46:$S$66))+SOMMEPROD(('23-G'!$L$46:$L$66=$A76)*('23-G'!$N$45:$S$45=W$59)*('23-G'!$N$44:$S$44=W$58)*('23-G'!$N$46:$S$66))+SOMMEPROD(('24-H'!$L$46:$L$66=$A76)*('24-H'!$N$45:$S$45=W$59)*('24-H'!$N$44:$S$44=W$58)*('24-H'!$N$46:$S$66))+SOMMEPROD(('25-I'!$L$46:$L$66=$A76)*('25-I'!$N$45:$S$45=W$59)*('25-I'!$N$44:$S$44=W$58)*('25-I'!$N$46:$S$66))+SOMMEPROD(('26-J'!$L$46:$L$66=$A76)*('26-J'!$N$45:$S$45=W$59)*('26-J'!$N$44:$S$44=W$58)*('26-J'!$N$46:$S$66))+SOMMEPROD(('27-K'!$L$46:$L$66=$A76)*('27-K'!$N$45:$S$45=W$59)*('27-K'!$N$44:$S$44=W$58)*('27-K'!$N$46:$S$66))+SOMMEPROD(('28-L'!$L$46:$L$66=$A76)*('28-L'!$N$45:$S$45=W$59)*('28-L'!$N$44:$S$44=W$58)*('28-L'!$N$46:$S$66))</f>
        <v>0</v>
      </c>
      <c r="X76" s="19">
        <f>SOMMEPROD(('19-C'!$L$46:$L$66=$A76)*('19-C'!$N$45:$S$45=X$59)*('19-C'!$N$44:$S$44=X$58)*('19-C'!$N$46:$S$66))+SOMMEPROD(('20-D'!$L$46:$L$66=$A76)*('20-D'!$N$45:$S$45=X$59)*('20-D'!$N$44:$S$44=X$58)*('20-D'!$N$46:$S$66))+SOMMEPROD(('21-E'!$L$46:$L$66=$A76)*('21-E'!$N$45:$S$45=X$59)*('21-E'!$N$44:$S$44=X$58)*('21-E'!$N$46:$S$66))+SOMMEPROD(('22-F'!$L$46:$L$66=$A76)*('22-F'!$N$45:$S$45=X$59)*('22-F'!$N$44:$S$44=X$58)*('22-F'!$N$46:$S$66))+SOMMEPROD(('23-G'!$L$46:$L$66=$A76)*('23-G'!$N$45:$S$45=X$59)*('23-G'!$N$44:$S$44=X$58)*('23-G'!$N$46:$S$66))+SOMMEPROD(('24-H'!$L$46:$L$66=$A76)*('24-H'!$N$45:$S$45=X$59)*('24-H'!$N$44:$S$44=X$58)*('24-H'!$N$46:$S$66))+SOMMEPROD(('25-I'!$L$46:$L$66=$A76)*('25-I'!$N$45:$S$45=X$59)*('25-I'!$N$44:$S$44=X$58)*('25-I'!$N$46:$S$66))+SOMMEPROD(('26-J'!$L$46:$L$66=$A76)*('26-J'!$N$45:$S$45=X$59)*('26-J'!$N$44:$S$44=X$58)*('26-J'!$N$46:$S$66))+SOMMEPROD(('27-K'!$L$46:$L$66=$A76)*('27-K'!$N$45:$S$45=X$59)*('27-K'!$N$44:$S$44=X$58)*('27-K'!$N$46:$S$66))+SOMMEPROD(('28-L'!$L$46:$L$66=$A76)*('28-L'!$N$45:$S$45=X$59)*('28-L'!$N$44:$S$44=X$58)*('28-L'!$N$46:$S$66))</f>
        <v>0</v>
      </c>
      <c r="Y76" s="135" t="e">
        <f t="shared" ca="1" si="25"/>
        <v>#NAME?</v>
      </c>
      <c r="AA76" s="126">
        <f t="shared" si="26"/>
        <v>2036</v>
      </c>
      <c r="AB76" s="19">
        <f t="shared" si="31"/>
        <v>0</v>
      </c>
      <c r="AC76" s="132">
        <f t="shared" si="31"/>
        <v>0</v>
      </c>
      <c r="AD76" s="132">
        <f t="shared" si="31"/>
        <v>0</v>
      </c>
      <c r="AE76" s="132">
        <f t="shared" si="31"/>
        <v>0</v>
      </c>
      <c r="AF76" s="132">
        <f t="shared" si="31"/>
        <v>0</v>
      </c>
      <c r="AG76" s="132">
        <f t="shared" si="31"/>
        <v>0</v>
      </c>
      <c r="AH76" s="132">
        <f t="shared" si="31"/>
        <v>0</v>
      </c>
      <c r="AI76" s="132">
        <f t="shared" si="31"/>
        <v>0</v>
      </c>
      <c r="AJ76" s="132">
        <f t="shared" si="31"/>
        <v>0</v>
      </c>
      <c r="AK76" s="132">
        <f t="shared" si="31"/>
        <v>0</v>
      </c>
      <c r="AL76" s="132">
        <f t="shared" si="32"/>
        <v>1072</v>
      </c>
      <c r="AM76" s="19">
        <f t="shared" si="32"/>
        <v>1192</v>
      </c>
      <c r="AN76" s="19">
        <f t="shared" si="32"/>
        <v>2768</v>
      </c>
      <c r="AO76" s="19">
        <f t="shared" si="32"/>
        <v>1712</v>
      </c>
      <c r="AP76" s="19">
        <f t="shared" si="32"/>
        <v>8708</v>
      </c>
      <c r="AQ76" s="19">
        <f t="shared" si="32"/>
        <v>53508</v>
      </c>
      <c r="AR76" s="19">
        <f t="shared" si="32"/>
        <v>0</v>
      </c>
      <c r="AS76" s="135">
        <f t="shared" si="29"/>
        <v>68960</v>
      </c>
    </row>
    <row r="77" spans="1:45" s="128" customFormat="1" ht="15" customHeight="1" x14ac:dyDescent="0.25">
      <c r="A77" s="126">
        <f t="shared" si="30"/>
        <v>2037</v>
      </c>
      <c r="B77" s="19">
        <f>SOMMEPROD(('19-C'!$L$46:$L$66=$A77)*('19-C'!$N$45:$S$45=B$59)*('19-C'!$N$44:$S$44=B$58)*('19-C'!$N$46:$S$66))+SOMMEPROD(('20-D'!$L$46:$L$66=$A77)*('20-D'!$N$45:$S$45=B$59)*('20-D'!$N$44:$S$44=B$58)*('20-D'!$N$46:$S$66))+SOMMEPROD(('21-E'!$L$46:$L$66=$A77)*('21-E'!$N$45:$S$45=B$59)*('21-E'!$N$44:$S$44=B$58)*('21-E'!$N$46:$S$66))+SOMMEPROD(('22-F'!$L$46:$L$66=$A77)*('22-F'!$N$45:$S$45=B$59)*('22-F'!$N$44:$S$44=B$58)*('22-F'!$N$46:$S$66))+SOMMEPROD(('23-G'!$L$46:$L$66=$A77)*('23-G'!$N$45:$S$45=B$59)*('23-G'!$N$44:$S$44=B$58)*('23-G'!$N$46:$S$66))+SOMMEPROD(('24-H'!$L$46:$L$66=$A77)*('24-H'!$N$45:$S$45=B$59)*('24-H'!$N$44:$S$44=B$58)*('24-H'!$N$46:$S$66))+SOMMEPROD(('25-I'!$L$46:$L$66=$A77)*('25-I'!$N$45:$S$45=B$59)*('25-I'!$N$44:$S$44=B$58)*('25-I'!$N$46:$S$66))+SOMMEPROD(('26-J'!$L$46:$L$66=$A77)*('26-J'!$N$45:$S$45=B$59)*('26-J'!$N$44:$S$44=B$58)*('26-J'!$N$46:$S$66))+SOMMEPROD(('27-K'!$L$46:$L$66=$A77)*('27-K'!$N$45:$S$45=B$59)*('27-K'!$N$44:$S$44=B$58)*('27-K'!$N$46:$S$66))+SOMMEPROD(('28-L'!$L$46:$L$66=$A77)*('28-L'!$N$45:$S$45=B$59)*('28-L'!$N$44:$S$44=B$58)*('28-L'!$N$46:$S$66))</f>
        <v>0</v>
      </c>
      <c r="C77" s="19">
        <f>SOMMEPROD(('19-C'!$L$46:$L$66=$A77)*('19-C'!$N$45:$S$45=C$59)*('19-C'!$N$44:$S$44=C$58)*('19-C'!$N$46:$S$66))+SOMMEPROD(('20-D'!$L$46:$L$66=$A77)*('20-D'!$N$45:$S$45=C$59)*('20-D'!$N$44:$S$44=C$58)*('20-D'!$N$46:$S$66))+SOMMEPROD(('21-E'!$L$46:$L$66=$A77)*('21-E'!$N$45:$S$45=C$59)*('21-E'!$N$44:$S$44=C$58)*('21-E'!$N$46:$S$66))+SOMMEPROD(('22-F'!$L$46:$L$66=$A77)*('22-F'!$N$45:$S$45=C$59)*('22-F'!$N$44:$S$44=C$58)*('22-F'!$N$46:$S$66))+SOMMEPROD(('23-G'!$L$46:$L$66=$A77)*('23-G'!$N$45:$S$45=C$59)*('23-G'!$N$44:$S$44=C$58)*('23-G'!$N$46:$S$66))+SOMMEPROD(('24-H'!$L$46:$L$66=$A77)*('24-H'!$N$45:$S$45=C$59)*('24-H'!$N$44:$S$44=C$58)*('24-H'!$N$46:$S$66))+SOMMEPROD(('25-I'!$L$46:$L$66=$A77)*('25-I'!$N$45:$S$45=C$59)*('25-I'!$N$44:$S$44=C$58)*('25-I'!$N$46:$S$66))+SOMMEPROD(('26-J'!$L$46:$L$66=$A77)*('26-J'!$N$45:$S$45=C$59)*('26-J'!$N$44:$S$44=C$58)*('26-J'!$N$46:$S$66))+SOMMEPROD(('27-K'!$L$46:$L$66=$A77)*('27-K'!$N$45:$S$45=C$59)*('27-K'!$N$44:$S$44=C$58)*('27-K'!$N$46:$S$66))+SOMMEPROD(('28-L'!$L$46:$L$66=$A77)*('28-L'!$N$45:$S$45=C$59)*('28-L'!$N$44:$S$44=C$58)*('28-L'!$N$46:$S$66))</f>
        <v>0</v>
      </c>
      <c r="D77" s="19">
        <f>SOMMEPROD(('19-C'!$L$46:$L$66=$A77)*('19-C'!$N$45:$S$45=D$59)*('19-C'!$N$44:$S$44=D$58)*('19-C'!$N$46:$S$66))+SOMMEPROD(('20-D'!$L$46:$L$66=$A77)*('20-D'!$N$45:$S$45=D$59)*('20-D'!$N$44:$S$44=D$58)*('20-D'!$N$46:$S$66))+SOMMEPROD(('21-E'!$L$46:$L$66=$A77)*('21-E'!$N$45:$S$45=D$59)*('21-E'!$N$44:$S$44=D$58)*('21-E'!$N$46:$S$66))+SOMMEPROD(('22-F'!$L$46:$L$66=$A77)*('22-F'!$N$45:$S$45=D$59)*('22-F'!$N$44:$S$44=D$58)*('22-F'!$N$46:$S$66))+SOMMEPROD(('23-G'!$L$46:$L$66=$A77)*('23-G'!$N$45:$S$45=D$59)*('23-G'!$N$44:$S$44=D$58)*('23-G'!$N$46:$S$66))+SOMMEPROD(('24-H'!$L$46:$L$66=$A77)*('24-H'!$N$45:$S$45=D$59)*('24-H'!$N$44:$S$44=D$58)*('24-H'!$N$46:$S$66))+SOMMEPROD(('25-I'!$L$46:$L$66=$A77)*('25-I'!$N$45:$S$45=D$59)*('25-I'!$N$44:$S$44=D$58)*('25-I'!$N$46:$S$66))+SOMMEPROD(('26-J'!$L$46:$L$66=$A77)*('26-J'!$N$45:$S$45=D$59)*('26-J'!$N$44:$S$44=D$58)*('26-J'!$N$46:$S$66))+SOMMEPROD(('27-K'!$L$46:$L$66=$A77)*('27-K'!$N$45:$S$45=D$59)*('27-K'!$N$44:$S$44=D$58)*('27-K'!$N$46:$S$66))+SOMMEPROD(('28-L'!$L$46:$L$66=$A77)*('28-L'!$N$45:$S$45=D$59)*('28-L'!$N$44:$S$44=D$58)*('28-L'!$N$46:$S$66))</f>
        <v>0</v>
      </c>
      <c r="E77" s="19">
        <f>SOMMEPROD(('19-C'!$L$46:$L$66=$A77)*('19-C'!$N$45:$S$45=E$59)*('19-C'!$N$44:$S$44=E$58)*('19-C'!$N$46:$S$66))+SOMMEPROD(('20-D'!$L$46:$L$66=$A77)*('20-D'!$N$45:$S$45=E$59)*('20-D'!$N$44:$S$44=E$58)*('20-D'!$N$46:$S$66))+SOMMEPROD(('21-E'!$L$46:$L$66=$A77)*('21-E'!$N$45:$S$45=E$59)*('21-E'!$N$44:$S$44=E$58)*('21-E'!$N$46:$S$66))+SOMMEPROD(('22-F'!$L$46:$L$66=$A77)*('22-F'!$N$45:$S$45=E$59)*('22-F'!$N$44:$S$44=E$58)*('22-F'!$N$46:$S$66))+SOMMEPROD(('23-G'!$L$46:$L$66=$A77)*('23-G'!$N$45:$S$45=E$59)*('23-G'!$N$44:$S$44=E$58)*('23-G'!$N$46:$S$66))+SOMMEPROD(('24-H'!$L$46:$L$66=$A77)*('24-H'!$N$45:$S$45=E$59)*('24-H'!$N$44:$S$44=E$58)*('24-H'!$N$46:$S$66))+SOMMEPROD(('25-I'!$L$46:$L$66=$A77)*('25-I'!$N$45:$S$45=E$59)*('25-I'!$N$44:$S$44=E$58)*('25-I'!$N$46:$S$66))+SOMMEPROD(('26-J'!$L$46:$L$66=$A77)*('26-J'!$N$45:$S$45=E$59)*('26-J'!$N$44:$S$44=E$58)*('26-J'!$N$46:$S$66))+SOMMEPROD(('27-K'!$L$46:$L$66=$A77)*('27-K'!$N$45:$S$45=E$59)*('27-K'!$N$44:$S$44=E$58)*('27-K'!$N$46:$S$66))+SOMMEPROD(('28-L'!$L$46:$L$66=$A77)*('28-L'!$N$45:$S$45=E$59)*('28-L'!$N$44:$S$44=E$58)*('28-L'!$N$46:$S$66))</f>
        <v>0</v>
      </c>
      <c r="F77" s="19">
        <f>SOMMEPROD(('19-C'!$L$46:$L$66=$A77)*('19-C'!$N$45:$S$45=F$59)*('19-C'!$N$44:$S$44=F$58)*('19-C'!$N$46:$S$66))+SOMMEPROD(('20-D'!$L$46:$L$66=$A77)*('20-D'!$N$45:$S$45=F$59)*('20-D'!$N$44:$S$44=F$58)*('20-D'!$N$46:$S$66))+SOMMEPROD(('21-E'!$L$46:$L$66=$A77)*('21-E'!$N$45:$S$45=F$59)*('21-E'!$N$44:$S$44=F$58)*('21-E'!$N$46:$S$66))+SOMMEPROD(('22-F'!$L$46:$L$66=$A77)*('22-F'!$N$45:$S$45=F$59)*('22-F'!$N$44:$S$44=F$58)*('22-F'!$N$46:$S$66))+SOMMEPROD(('23-G'!$L$46:$L$66=$A77)*('23-G'!$N$45:$S$45=F$59)*('23-G'!$N$44:$S$44=F$58)*('23-G'!$N$46:$S$66))+SOMMEPROD(('24-H'!$L$46:$L$66=$A77)*('24-H'!$N$45:$S$45=F$59)*('24-H'!$N$44:$S$44=F$58)*('24-H'!$N$46:$S$66))+SOMMEPROD(('25-I'!$L$46:$L$66=$A77)*('25-I'!$N$45:$S$45=F$59)*('25-I'!$N$44:$S$44=F$58)*('25-I'!$N$46:$S$66))+SOMMEPROD(('26-J'!$L$46:$L$66=$A77)*('26-J'!$N$45:$S$45=F$59)*('26-J'!$N$44:$S$44=F$58)*('26-J'!$N$46:$S$66))+SOMMEPROD(('27-K'!$L$46:$L$66=$A77)*('27-K'!$N$45:$S$45=F$59)*('27-K'!$N$44:$S$44=F$58)*('27-K'!$N$46:$S$66))+SOMMEPROD(('28-L'!$L$46:$L$66=$A77)*('28-L'!$N$45:$S$45=F$59)*('28-L'!$N$44:$S$44=F$58)*('28-L'!$N$46:$S$66))</f>
        <v>0</v>
      </c>
      <c r="G77" s="19">
        <f>SOMMEPROD(('19-C'!$L$46:$L$66=$A77)*('19-C'!$N$45:$S$45=G$59)*('19-C'!$N$44:$S$44=G$58)*('19-C'!$N$46:$S$66))+SOMMEPROD(('20-D'!$L$46:$L$66=$A77)*('20-D'!$N$45:$S$45=G$59)*('20-D'!$N$44:$S$44=G$58)*('20-D'!$N$46:$S$66))+SOMMEPROD(('21-E'!$L$46:$L$66=$A77)*('21-E'!$N$45:$S$45=G$59)*('21-E'!$N$44:$S$44=G$58)*('21-E'!$N$46:$S$66))+SOMMEPROD(('22-F'!$L$46:$L$66=$A77)*('22-F'!$N$45:$S$45=G$59)*('22-F'!$N$44:$S$44=G$58)*('22-F'!$N$46:$S$66))+SOMMEPROD(('23-G'!$L$46:$L$66=$A77)*('23-G'!$N$45:$S$45=G$59)*('23-G'!$N$44:$S$44=G$58)*('23-G'!$N$46:$S$66))+SOMMEPROD(('24-H'!$L$46:$L$66=$A77)*('24-H'!$N$45:$S$45=G$59)*('24-H'!$N$44:$S$44=G$58)*('24-H'!$N$46:$S$66))+SOMMEPROD(('25-I'!$L$46:$L$66=$A77)*('25-I'!$N$45:$S$45=G$59)*('25-I'!$N$44:$S$44=G$58)*('25-I'!$N$46:$S$66))+SOMMEPROD(('26-J'!$L$46:$L$66=$A77)*('26-J'!$N$45:$S$45=G$59)*('26-J'!$N$44:$S$44=G$58)*('26-J'!$N$46:$S$66))+SOMMEPROD(('27-K'!$L$46:$L$66=$A77)*('27-K'!$N$45:$S$45=G$59)*('27-K'!$N$44:$S$44=G$58)*('27-K'!$N$46:$S$66))+SOMMEPROD(('28-L'!$L$46:$L$66=$A77)*('28-L'!$N$45:$S$45=G$59)*('28-L'!$N$44:$S$44=G$58)*('28-L'!$N$46:$S$66))</f>
        <v>0</v>
      </c>
      <c r="H77" s="19">
        <f>SOMMEPROD(('19-C'!$L$46:$L$66=$A77)*('19-C'!$N$45:$S$45=H$59)*('19-C'!$N$44:$S$44=H$58)*('19-C'!$N$46:$S$66))+SOMMEPROD(('20-D'!$L$46:$L$66=$A77)*('20-D'!$N$45:$S$45=H$59)*('20-D'!$N$44:$S$44=H$58)*('20-D'!$N$46:$S$66))+SOMMEPROD(('21-E'!$L$46:$L$66=$A77)*('21-E'!$N$45:$S$45=H$59)*('21-E'!$N$44:$S$44=H$58)*('21-E'!$N$46:$S$66))+SOMMEPROD(('22-F'!$L$46:$L$66=$A77)*('22-F'!$N$45:$S$45=H$59)*('22-F'!$N$44:$S$44=H$58)*('22-F'!$N$46:$S$66))+SOMMEPROD(('23-G'!$L$46:$L$66=$A77)*('23-G'!$N$45:$S$45=H$59)*('23-G'!$N$44:$S$44=H$58)*('23-G'!$N$46:$S$66))+SOMMEPROD(('24-H'!$L$46:$L$66=$A77)*('24-H'!$N$45:$S$45=H$59)*('24-H'!$N$44:$S$44=H$58)*('24-H'!$N$46:$S$66))+SOMMEPROD(('25-I'!$L$46:$L$66=$A77)*('25-I'!$N$45:$S$45=H$59)*('25-I'!$N$44:$S$44=H$58)*('25-I'!$N$46:$S$66))+SOMMEPROD(('26-J'!$L$46:$L$66=$A77)*('26-J'!$N$45:$S$45=H$59)*('26-J'!$N$44:$S$44=H$58)*('26-J'!$N$46:$S$66))+SOMMEPROD(('27-K'!$L$46:$L$66=$A77)*('27-K'!$N$45:$S$45=H$59)*('27-K'!$N$44:$S$44=H$58)*('27-K'!$N$46:$S$66))+SOMMEPROD(('28-L'!$L$46:$L$66=$A77)*('28-L'!$N$45:$S$45=H$59)*('28-L'!$N$44:$S$44=H$58)*('28-L'!$N$46:$S$66))</f>
        <v>0</v>
      </c>
      <c r="I77" s="19">
        <f>SOMMEPROD(('19-C'!$L$46:$L$66=$A77)*('19-C'!$N$45:$S$45=I$59)*('19-C'!$N$44:$S$44=I$58)*('19-C'!$N$46:$S$66))+SOMMEPROD(('20-D'!$L$46:$L$66=$A77)*('20-D'!$N$45:$S$45=I$59)*('20-D'!$N$44:$S$44=I$58)*('20-D'!$N$46:$S$66))+SOMMEPROD(('21-E'!$L$46:$L$66=$A77)*('21-E'!$N$45:$S$45=I$59)*('21-E'!$N$44:$S$44=I$58)*('21-E'!$N$46:$S$66))+SOMMEPROD(('22-F'!$L$46:$L$66=$A77)*('22-F'!$N$45:$S$45=I$59)*('22-F'!$N$44:$S$44=I$58)*('22-F'!$N$46:$S$66))+SOMMEPROD(('23-G'!$L$46:$L$66=$A77)*('23-G'!$N$45:$S$45=I$59)*('23-G'!$N$44:$S$44=I$58)*('23-G'!$N$46:$S$66))+SOMMEPROD(('24-H'!$L$46:$L$66=$A77)*('24-H'!$N$45:$S$45=I$59)*('24-H'!$N$44:$S$44=I$58)*('24-H'!$N$46:$S$66))+SOMMEPROD(('25-I'!$L$46:$L$66=$A77)*('25-I'!$N$45:$S$45=I$59)*('25-I'!$N$44:$S$44=I$58)*('25-I'!$N$46:$S$66))+SOMMEPROD(('26-J'!$L$46:$L$66=$A77)*('26-J'!$N$45:$S$45=I$59)*('26-J'!$N$44:$S$44=I$58)*('26-J'!$N$46:$S$66))+SOMMEPROD(('27-K'!$L$46:$L$66=$A77)*('27-K'!$N$45:$S$45=I$59)*('27-K'!$N$44:$S$44=I$58)*('27-K'!$N$46:$S$66))+SOMMEPROD(('28-L'!$L$46:$L$66=$A77)*('28-L'!$N$45:$S$45=I$59)*('28-L'!$N$44:$S$44=I$58)*('28-L'!$N$46:$S$66))</f>
        <v>0</v>
      </c>
      <c r="J77" s="19">
        <f>SOMMEPROD(('19-C'!$L$46:$L$66=$A77)*('19-C'!$N$45:$S$45=J$59)*('19-C'!$N$44:$S$44=J$58)*('19-C'!$N$46:$S$66))+SOMMEPROD(('20-D'!$L$46:$L$66=$A77)*('20-D'!$N$45:$S$45=J$59)*('20-D'!$N$44:$S$44=J$58)*('20-D'!$N$46:$S$66))+SOMMEPROD(('21-E'!$L$46:$L$66=$A77)*('21-E'!$N$45:$S$45=J$59)*('21-E'!$N$44:$S$44=J$58)*('21-E'!$N$46:$S$66))+SOMMEPROD(('22-F'!$L$46:$L$66=$A77)*('22-F'!$N$45:$S$45=J$59)*('22-F'!$N$44:$S$44=J$58)*('22-F'!$N$46:$S$66))+SOMMEPROD(('23-G'!$L$46:$L$66=$A77)*('23-G'!$N$45:$S$45=J$59)*('23-G'!$N$44:$S$44=J$58)*('23-G'!$N$46:$S$66))+SOMMEPROD(('24-H'!$L$46:$L$66=$A77)*('24-H'!$N$45:$S$45=J$59)*('24-H'!$N$44:$S$44=J$58)*('24-H'!$N$46:$S$66))+SOMMEPROD(('25-I'!$L$46:$L$66=$A77)*('25-I'!$N$45:$S$45=J$59)*('25-I'!$N$44:$S$44=J$58)*('25-I'!$N$46:$S$66))+SOMMEPROD(('26-J'!$L$46:$L$66=$A77)*('26-J'!$N$45:$S$45=J$59)*('26-J'!$N$44:$S$44=J$58)*('26-J'!$N$46:$S$66))+SOMMEPROD(('27-K'!$L$46:$L$66=$A77)*('27-K'!$N$45:$S$45=J$59)*('27-K'!$N$44:$S$44=J$58)*('27-K'!$N$46:$S$66))+SOMMEPROD(('28-L'!$L$46:$L$66=$A77)*('28-L'!$N$45:$S$45=J$59)*('28-L'!$N$44:$S$44=J$58)*('28-L'!$N$46:$S$66))</f>
        <v>0</v>
      </c>
      <c r="K77" s="19">
        <f>SOMMEPROD(('19-C'!$L$46:$L$66=$A77)*('19-C'!$N$45:$S$45=K$59)*('19-C'!$N$44:$S$44=K$58)*('19-C'!$N$46:$S$66))+SOMMEPROD(('20-D'!$L$46:$L$66=$A77)*('20-D'!$N$45:$S$45=K$59)*('20-D'!$N$44:$S$44=K$58)*('20-D'!$N$46:$S$66))+SOMMEPROD(('21-E'!$L$46:$L$66=$A77)*('21-E'!$N$45:$S$45=K$59)*('21-E'!$N$44:$S$44=K$58)*('21-E'!$N$46:$S$66))+SOMMEPROD(('22-F'!$L$46:$L$66=$A77)*('22-F'!$N$45:$S$45=K$59)*('22-F'!$N$44:$S$44=K$58)*('22-F'!$N$46:$S$66))+SOMMEPROD(('23-G'!$L$46:$L$66=$A77)*('23-G'!$N$45:$S$45=K$59)*('23-G'!$N$44:$S$44=K$58)*('23-G'!$N$46:$S$66))+SOMMEPROD(('24-H'!$L$46:$L$66=$A77)*('24-H'!$N$45:$S$45=K$59)*('24-H'!$N$44:$S$44=K$58)*('24-H'!$N$46:$S$66))+SOMMEPROD(('25-I'!$L$46:$L$66=$A77)*('25-I'!$N$45:$S$45=K$59)*('25-I'!$N$44:$S$44=K$58)*('25-I'!$N$46:$S$66))+SOMMEPROD(('26-J'!$L$46:$L$66=$A77)*('26-J'!$N$45:$S$45=K$59)*('26-J'!$N$44:$S$44=K$58)*('26-J'!$N$46:$S$66))+SOMMEPROD(('27-K'!$L$46:$L$66=$A77)*('27-K'!$N$45:$S$45=K$59)*('27-K'!$N$44:$S$44=K$58)*('27-K'!$N$46:$S$66))+SOMMEPROD(('28-L'!$L$46:$L$66=$A77)*('28-L'!$N$45:$S$45=K$59)*('28-L'!$N$44:$S$44=K$58)*('28-L'!$N$46:$S$66))</f>
        <v>0</v>
      </c>
      <c r="L77" s="19">
        <f>SOMMEPROD(('19-C'!$L$46:$L$66=$A77)*('19-C'!$N$45:$S$45=L$59)*('19-C'!$N$44:$S$44=L$58)*('19-C'!$N$46:$S$66))+SOMMEPROD(('20-D'!$L$46:$L$66=$A77)*('20-D'!$N$45:$S$45=L$59)*('20-D'!$N$44:$S$44=L$58)*('20-D'!$N$46:$S$66))+SOMMEPROD(('21-E'!$L$46:$L$66=$A77)*('21-E'!$N$45:$S$45=L$59)*('21-E'!$N$44:$S$44=L$58)*('21-E'!$N$46:$S$66))+SOMMEPROD(('22-F'!$L$46:$L$66=$A77)*('22-F'!$N$45:$S$45=L$59)*('22-F'!$N$44:$S$44=L$58)*('22-F'!$N$46:$S$66))+SOMMEPROD(('23-G'!$L$46:$L$66=$A77)*('23-G'!$N$45:$S$45=L$59)*('23-G'!$N$44:$S$44=L$58)*('23-G'!$N$46:$S$66))+SOMMEPROD(('24-H'!$L$46:$L$66=$A77)*('24-H'!$N$45:$S$45=L$59)*('24-H'!$N$44:$S$44=L$58)*('24-H'!$N$46:$S$66))+SOMMEPROD(('25-I'!$L$46:$L$66=$A77)*('25-I'!$N$45:$S$45=L$59)*('25-I'!$N$44:$S$44=L$58)*('25-I'!$N$46:$S$66))+SOMMEPROD(('26-J'!$L$46:$L$66=$A77)*('26-J'!$N$45:$S$45=L$59)*('26-J'!$N$44:$S$44=L$58)*('26-J'!$N$46:$S$66))+SOMMEPROD(('27-K'!$L$46:$L$66=$A77)*('27-K'!$N$45:$S$45=L$59)*('27-K'!$N$44:$S$44=L$58)*('27-K'!$N$46:$S$66))+SOMMEPROD(('28-L'!$L$46:$L$66=$A77)*('28-L'!$N$45:$S$45=L$59)*('28-L'!$N$44:$S$44=L$58)*('28-L'!$N$46:$S$66))</f>
        <v>0</v>
      </c>
      <c r="M77" s="19">
        <f>SOMMEPROD(('19-C'!$L$46:$L$66=$A77)*('19-C'!$N$45:$S$45=M$59)*('19-C'!$N$44:$S$44=M$58)*('19-C'!$N$46:$S$66))+SOMMEPROD(('20-D'!$L$46:$L$66=$A77)*('20-D'!$N$45:$S$45=M$59)*('20-D'!$N$44:$S$44=M$58)*('20-D'!$N$46:$S$66))+SOMMEPROD(('21-E'!$L$46:$L$66=$A77)*('21-E'!$N$45:$S$45=M$59)*('21-E'!$N$44:$S$44=M$58)*('21-E'!$N$46:$S$66))+SOMMEPROD(('22-F'!$L$46:$L$66=$A77)*('22-F'!$N$45:$S$45=M$59)*('22-F'!$N$44:$S$44=M$58)*('22-F'!$N$46:$S$66))+SOMMEPROD(('23-G'!$L$46:$L$66=$A77)*('23-G'!$N$45:$S$45=M$59)*('23-G'!$N$44:$S$44=M$58)*('23-G'!$N$46:$S$66))+SOMMEPROD(('24-H'!$L$46:$L$66=$A77)*('24-H'!$N$45:$S$45=M$59)*('24-H'!$N$44:$S$44=M$58)*('24-H'!$N$46:$S$66))+SOMMEPROD(('25-I'!$L$46:$L$66=$A77)*('25-I'!$N$45:$S$45=M$59)*('25-I'!$N$44:$S$44=M$58)*('25-I'!$N$46:$S$66))+SOMMEPROD(('26-J'!$L$46:$L$66=$A77)*('26-J'!$N$45:$S$45=M$59)*('26-J'!$N$44:$S$44=M$58)*('26-J'!$N$46:$S$66))+SOMMEPROD(('27-K'!$L$46:$L$66=$A77)*('27-K'!$N$45:$S$45=M$59)*('27-K'!$N$44:$S$44=M$58)*('27-K'!$N$46:$S$66))+SOMMEPROD(('28-L'!$L$46:$L$66=$A77)*('28-L'!$N$45:$S$45=M$59)*('28-L'!$N$44:$S$44=M$58)*('28-L'!$N$46:$S$66))</f>
        <v>0</v>
      </c>
      <c r="N77" s="19" t="e">
        <f ca="1">SOMMEPROD(('19-C'!$L$46:$L$66=$A77)*('19-C'!$N$45:$S$45=N$59)*('19-C'!$N$44:$S$44=N$58)*('19-C'!$N$46:$S$66))+SOMMEPROD(('20-D'!$L$46:$L$66=$A77)*('20-D'!$N$45:$S$45=N$59)*('20-D'!$N$44:$S$44=N$58)*('20-D'!$N$46:$S$66))+SOMMEPROD(('21-E'!$L$46:$L$66=$A77)*('21-E'!$N$45:$S$45=N$59)*('21-E'!$N$44:$S$44=N$58)*('21-E'!$N$46:$S$66))+SOMMEPROD(('22-F'!$L$46:$L$66=$A77)*('22-F'!$N$45:$S$45=N$59)*('22-F'!$N$44:$S$44=N$58)*('22-F'!$N$46:$S$66))+SOMMEPROD(('23-G'!$L$46:$L$66=$A77)*('23-G'!$N$45:$S$45=N$59)*('23-G'!$N$44:$S$44=N$58)*('23-G'!$N$46:$S$66))+SOMMEPROD(('24-H'!$L$46:$L$66=$A77)*('24-H'!$N$45:$S$45=N$59)*('24-H'!$N$44:$S$44=N$58)*('24-H'!$N$46:$S$66))+SOMMEPROD(('25-I'!$L$46:$L$66=$A77)*('25-I'!$N$45:$S$45=N$59)*('25-I'!$N$44:$S$44=N$58)*('25-I'!$N$46:$S$66))+SOMMEPROD(('26-J'!$L$46:$L$66=$A77)*('26-J'!$N$45:$S$45=N$59)*('26-J'!$N$44:$S$44=N$58)*('26-J'!$N$46:$S$66))+SOMMEPROD(('27-K'!$L$46:$L$66=$A77)*('27-K'!$N$45:$S$45=N$59)*('27-K'!$N$44:$S$44=N$58)*('27-K'!$N$46:$S$66))+SOMMEPROD(('28-L'!$L$46:$L$66=$A77)*('28-L'!$N$45:$S$45=N$59)*('28-L'!$N$44:$S$44=N$58)*('28-L'!$N$46:$S$66))</f>
        <v>#NAME?</v>
      </c>
      <c r="O77" s="19" t="e">
        <f ca="1">SOMMEPROD(('19-C'!$L$46:$L$66=$A77)*('19-C'!$N$45:$S$45=O$59)*('19-C'!$N$44:$S$44=O$58)*('19-C'!$N$46:$S$66))+SOMMEPROD(('20-D'!$L$46:$L$66=$A77)*('20-D'!$N$45:$S$45=O$59)*('20-D'!$N$44:$S$44=O$58)*('20-D'!$N$46:$S$66))+SOMMEPROD(('21-E'!$L$46:$L$66=$A77)*('21-E'!$N$45:$S$45=O$59)*('21-E'!$N$44:$S$44=O$58)*('21-E'!$N$46:$S$66))+SOMMEPROD(('22-F'!$L$46:$L$66=$A77)*('22-F'!$N$45:$S$45=O$59)*('22-F'!$N$44:$S$44=O$58)*('22-F'!$N$46:$S$66))+SOMMEPROD(('23-G'!$L$46:$L$66=$A77)*('23-G'!$N$45:$S$45=O$59)*('23-G'!$N$44:$S$44=O$58)*('23-G'!$N$46:$S$66))+SOMMEPROD(('24-H'!$L$46:$L$66=$A77)*('24-H'!$N$45:$S$45=O$59)*('24-H'!$N$44:$S$44=O$58)*('24-H'!$N$46:$S$66))+SOMMEPROD(('25-I'!$L$46:$L$66=$A77)*('25-I'!$N$45:$S$45=O$59)*('25-I'!$N$44:$S$44=O$58)*('25-I'!$N$46:$S$66))+SOMMEPROD(('26-J'!$L$46:$L$66=$A77)*('26-J'!$N$45:$S$45=O$59)*('26-J'!$N$44:$S$44=O$58)*('26-J'!$N$46:$S$66))+SOMMEPROD(('27-K'!$L$46:$L$66=$A77)*('27-K'!$N$45:$S$45=O$59)*('27-K'!$N$44:$S$44=O$58)*('27-K'!$N$46:$S$66))+SOMMEPROD(('28-L'!$L$46:$L$66=$A77)*('28-L'!$N$45:$S$45=O$59)*('28-L'!$N$44:$S$44=O$58)*('28-L'!$N$46:$S$66))</f>
        <v>#NAME?</v>
      </c>
      <c r="P77" s="19" t="e">
        <f ca="1">SOMMEPROD(('19-C'!$L$46:$L$66=$A77)*('19-C'!$N$45:$S$45=P$59)*('19-C'!$N$44:$S$44=P$58)*('19-C'!$N$46:$S$66))+SOMMEPROD(('20-D'!$L$46:$L$66=$A77)*('20-D'!$N$45:$S$45=P$59)*('20-D'!$N$44:$S$44=P$58)*('20-D'!$N$46:$S$66))+SOMMEPROD(('21-E'!$L$46:$L$66=$A77)*('21-E'!$N$45:$S$45=P$59)*('21-E'!$N$44:$S$44=P$58)*('21-E'!$N$46:$S$66))+SOMMEPROD(('22-F'!$L$46:$L$66=$A77)*('22-F'!$N$45:$S$45=P$59)*('22-F'!$N$44:$S$44=P$58)*('22-F'!$N$46:$S$66))+SOMMEPROD(('23-G'!$L$46:$L$66=$A77)*('23-G'!$N$45:$S$45=P$59)*('23-G'!$N$44:$S$44=P$58)*('23-G'!$N$46:$S$66))+SOMMEPROD(('24-H'!$L$46:$L$66=$A77)*('24-H'!$N$45:$S$45=P$59)*('24-H'!$N$44:$S$44=P$58)*('24-H'!$N$46:$S$66))+SOMMEPROD(('25-I'!$L$46:$L$66=$A77)*('25-I'!$N$45:$S$45=P$59)*('25-I'!$N$44:$S$44=P$58)*('25-I'!$N$46:$S$66))+SOMMEPROD(('26-J'!$L$46:$L$66=$A77)*('26-J'!$N$45:$S$45=P$59)*('26-J'!$N$44:$S$44=P$58)*('26-J'!$N$46:$S$66))+SOMMEPROD(('27-K'!$L$46:$L$66=$A77)*('27-K'!$N$45:$S$45=P$59)*('27-K'!$N$44:$S$44=P$58)*('27-K'!$N$46:$S$66))+SOMMEPROD(('28-L'!$L$46:$L$66=$A77)*('28-L'!$N$45:$S$45=P$59)*('28-L'!$N$44:$S$44=P$58)*('28-L'!$N$46:$S$66))</f>
        <v>#NAME?</v>
      </c>
      <c r="Q77" s="19" t="e">
        <f ca="1">SOMMEPROD(('19-C'!$L$46:$L$66=$A77)*('19-C'!$N$45:$S$45=Q$59)*('19-C'!$N$44:$S$44=Q$58)*('19-C'!$N$46:$S$66))+SOMMEPROD(('20-D'!$L$46:$L$66=$A77)*('20-D'!$N$45:$S$45=Q$59)*('20-D'!$N$44:$S$44=Q$58)*('20-D'!$N$46:$S$66))+SOMMEPROD(('21-E'!$L$46:$L$66=$A77)*('21-E'!$N$45:$S$45=Q$59)*('21-E'!$N$44:$S$44=Q$58)*('21-E'!$N$46:$S$66))+SOMMEPROD(('22-F'!$L$46:$L$66=$A77)*('22-F'!$N$45:$S$45=Q$59)*('22-F'!$N$44:$S$44=Q$58)*('22-F'!$N$46:$S$66))+SOMMEPROD(('23-G'!$L$46:$L$66=$A77)*('23-G'!$N$45:$S$45=Q$59)*('23-G'!$N$44:$S$44=Q$58)*('23-G'!$N$46:$S$66))+SOMMEPROD(('24-H'!$L$46:$L$66=$A77)*('24-H'!$N$45:$S$45=Q$59)*('24-H'!$N$44:$S$44=Q$58)*('24-H'!$N$46:$S$66))+SOMMEPROD(('25-I'!$L$46:$L$66=$A77)*('25-I'!$N$45:$S$45=Q$59)*('25-I'!$N$44:$S$44=Q$58)*('25-I'!$N$46:$S$66))+SOMMEPROD(('26-J'!$L$46:$L$66=$A77)*('26-J'!$N$45:$S$45=Q$59)*('26-J'!$N$44:$S$44=Q$58)*('26-J'!$N$46:$S$66))+SOMMEPROD(('27-K'!$L$46:$L$66=$A77)*('27-K'!$N$45:$S$45=Q$59)*('27-K'!$N$44:$S$44=Q$58)*('27-K'!$N$46:$S$66))+SOMMEPROD(('28-L'!$L$46:$L$66=$A77)*('28-L'!$N$45:$S$45=Q$59)*('28-L'!$N$44:$S$44=Q$58)*('28-L'!$N$46:$S$66))</f>
        <v>#NAME?</v>
      </c>
      <c r="R77" s="19" t="e">
        <f ca="1">SOMMEPROD(('19-C'!$L$46:$L$66=$A77)*('19-C'!$N$45:$S$45=R$59)*('19-C'!$N$44:$S$44=R$58)*('19-C'!$N$46:$S$66))+SOMMEPROD(('20-D'!$L$46:$L$66=$A77)*('20-D'!$N$45:$S$45=R$59)*('20-D'!$N$44:$S$44=R$58)*('20-D'!$N$46:$S$66))+SOMMEPROD(('21-E'!$L$46:$L$66=$A77)*('21-E'!$N$45:$S$45=R$59)*('21-E'!$N$44:$S$44=R$58)*('21-E'!$N$46:$S$66))+SOMMEPROD(('22-F'!$L$46:$L$66=$A77)*('22-F'!$N$45:$S$45=R$59)*('22-F'!$N$44:$S$44=R$58)*('22-F'!$N$46:$S$66))+SOMMEPROD(('23-G'!$L$46:$L$66=$A77)*('23-G'!$N$45:$S$45=R$59)*('23-G'!$N$44:$S$44=R$58)*('23-G'!$N$46:$S$66))+SOMMEPROD(('24-H'!$L$46:$L$66=$A77)*('24-H'!$N$45:$S$45=R$59)*('24-H'!$N$44:$S$44=R$58)*('24-H'!$N$46:$S$66))+SOMMEPROD(('25-I'!$L$46:$L$66=$A77)*('25-I'!$N$45:$S$45=R$59)*('25-I'!$N$44:$S$44=R$58)*('25-I'!$N$46:$S$66))+SOMMEPROD(('26-J'!$L$46:$L$66=$A77)*('26-J'!$N$45:$S$45=R$59)*('26-J'!$N$44:$S$44=R$58)*('26-J'!$N$46:$S$66))+SOMMEPROD(('27-K'!$L$46:$L$66=$A77)*('27-K'!$N$45:$S$45=R$59)*('27-K'!$N$44:$S$44=R$58)*('27-K'!$N$46:$S$66))+SOMMEPROD(('28-L'!$L$46:$L$66=$A77)*('28-L'!$N$45:$S$45=R$59)*('28-L'!$N$44:$S$44=R$58)*('28-L'!$N$46:$S$66))</f>
        <v>#NAME?</v>
      </c>
      <c r="S77" s="19" t="e">
        <f ca="1">SOMMEPROD(('19-C'!$L$46:$L$66=$A77)*('19-C'!$N$45:$S$45=S$59)*('19-C'!$N$44:$S$44=S$58)*('19-C'!$N$46:$S$66))+SOMMEPROD(('20-D'!$L$46:$L$66=$A77)*('20-D'!$N$45:$S$45=S$59)*('20-D'!$N$44:$S$44=S$58)*('20-D'!$N$46:$S$66))+SOMMEPROD(('21-E'!$L$46:$L$66=$A77)*('21-E'!$N$45:$S$45=S$59)*('21-E'!$N$44:$S$44=S$58)*('21-E'!$N$46:$S$66))+SOMMEPROD(('22-F'!$L$46:$L$66=$A77)*('22-F'!$N$45:$S$45=S$59)*('22-F'!$N$44:$S$44=S$58)*('22-F'!$N$46:$S$66))+SOMMEPROD(('23-G'!$L$46:$L$66=$A77)*('23-G'!$N$45:$S$45=S$59)*('23-G'!$N$44:$S$44=S$58)*('23-G'!$N$46:$S$66))+SOMMEPROD(('24-H'!$L$46:$L$66=$A77)*('24-H'!$N$45:$S$45=S$59)*('24-H'!$N$44:$S$44=S$58)*('24-H'!$N$46:$S$66))+SOMMEPROD(('25-I'!$L$46:$L$66=$A77)*('25-I'!$N$45:$S$45=S$59)*('25-I'!$N$44:$S$44=S$58)*('25-I'!$N$46:$S$66))+SOMMEPROD(('26-J'!$L$46:$L$66=$A77)*('26-J'!$N$45:$S$45=S$59)*('26-J'!$N$44:$S$44=S$58)*('26-J'!$N$46:$S$66))+SOMMEPROD(('27-K'!$L$46:$L$66=$A77)*('27-K'!$N$45:$S$45=S$59)*('27-K'!$N$44:$S$44=S$58)*('27-K'!$N$46:$S$66))+SOMMEPROD(('28-L'!$L$46:$L$66=$A77)*('28-L'!$N$45:$S$45=S$59)*('28-L'!$N$44:$S$44=S$58)*('28-L'!$N$46:$S$66))</f>
        <v>#NAME?</v>
      </c>
      <c r="T77" s="19">
        <f>SOMMEPROD(('19-C'!$L$46:$L$66=$A77)*('19-C'!$N$45:$S$45=T$59)*('19-C'!$N$44:$S$44=T$58)*('19-C'!$N$46:$S$66))+SOMMEPROD(('20-D'!$L$46:$L$66=$A77)*('20-D'!$N$45:$S$45=T$59)*('20-D'!$N$44:$S$44=T$58)*('20-D'!$N$46:$S$66))+SOMMEPROD(('21-E'!$L$46:$L$66=$A77)*('21-E'!$N$45:$S$45=T$59)*('21-E'!$N$44:$S$44=T$58)*('21-E'!$N$46:$S$66))+SOMMEPROD(('22-F'!$L$46:$L$66=$A77)*('22-F'!$N$45:$S$45=T$59)*('22-F'!$N$44:$S$44=T$58)*('22-F'!$N$46:$S$66))+SOMMEPROD(('23-G'!$L$46:$L$66=$A77)*('23-G'!$N$45:$S$45=T$59)*('23-G'!$N$44:$S$44=T$58)*('23-G'!$N$46:$S$66))+SOMMEPROD(('24-H'!$L$46:$L$66=$A77)*('24-H'!$N$45:$S$45=T$59)*('24-H'!$N$44:$S$44=T$58)*('24-H'!$N$46:$S$66))+SOMMEPROD(('25-I'!$L$46:$L$66=$A77)*('25-I'!$N$45:$S$45=T$59)*('25-I'!$N$44:$S$44=T$58)*('25-I'!$N$46:$S$66))+SOMMEPROD(('26-J'!$L$46:$L$66=$A77)*('26-J'!$N$45:$S$45=T$59)*('26-J'!$N$44:$S$44=T$58)*('26-J'!$N$46:$S$66))+SOMMEPROD(('27-K'!$L$46:$L$66=$A77)*('27-K'!$N$45:$S$45=T$59)*('27-K'!$N$44:$S$44=T$58)*('27-K'!$N$46:$S$66))+SOMMEPROD(('28-L'!$L$46:$L$66=$A77)*('28-L'!$N$45:$S$45=T$59)*('28-L'!$N$44:$S$44=T$58)*('28-L'!$N$46:$S$66))</f>
        <v>29616</v>
      </c>
      <c r="U77" s="19">
        <f>SOMMEPROD(('19-C'!$L$46:$L$66=$A77)*('19-C'!$N$45:$S$45=U$59)*('19-C'!$N$44:$S$44=U$58)*('19-C'!$N$46:$S$66))+SOMMEPROD(('20-D'!$L$46:$L$66=$A77)*('20-D'!$N$45:$S$45=U$59)*('20-D'!$N$44:$S$44=U$58)*('20-D'!$N$46:$S$66))+SOMMEPROD(('21-E'!$L$46:$L$66=$A77)*('21-E'!$N$45:$S$45=U$59)*('21-E'!$N$44:$S$44=U$58)*('21-E'!$N$46:$S$66))+SOMMEPROD(('22-F'!$L$46:$L$66=$A77)*('22-F'!$N$45:$S$45=U$59)*('22-F'!$N$44:$S$44=U$58)*('22-F'!$N$46:$S$66))+SOMMEPROD(('23-G'!$L$46:$L$66=$A77)*('23-G'!$N$45:$S$45=U$59)*('23-G'!$N$44:$S$44=U$58)*('23-G'!$N$46:$S$66))+SOMMEPROD(('24-H'!$L$46:$L$66=$A77)*('24-H'!$N$45:$S$45=U$59)*('24-H'!$N$44:$S$44=U$58)*('24-H'!$N$46:$S$66))+SOMMEPROD(('25-I'!$L$46:$L$66=$A77)*('25-I'!$N$45:$S$45=U$59)*('25-I'!$N$44:$S$44=U$58)*('25-I'!$N$46:$S$66))+SOMMEPROD(('26-J'!$L$46:$L$66=$A77)*('26-J'!$N$45:$S$45=U$59)*('26-J'!$N$44:$S$44=U$58)*('26-J'!$N$46:$S$66))+SOMMEPROD(('27-K'!$L$46:$L$66=$A77)*('27-K'!$N$45:$S$45=U$59)*('27-K'!$N$44:$S$44=U$58)*('27-K'!$N$46:$S$66))+SOMMEPROD(('28-L'!$L$46:$L$66=$A77)*('28-L'!$N$45:$S$45=U$59)*('28-L'!$N$44:$S$44=U$58)*('28-L'!$N$46:$S$66))</f>
        <v>1416</v>
      </c>
      <c r="V77" s="19">
        <f>SOMMEPROD(('19-C'!$L$46:$L$66=$A77)*('19-C'!$N$45:$S$45=V$59)*('19-C'!$N$44:$S$44=V$58)*('19-C'!$N$46:$S$66))+SOMMEPROD(('20-D'!$L$46:$L$66=$A77)*('20-D'!$N$45:$S$45=V$59)*('20-D'!$N$44:$S$44=V$58)*('20-D'!$N$46:$S$66))+SOMMEPROD(('21-E'!$L$46:$L$66=$A77)*('21-E'!$N$45:$S$45=V$59)*('21-E'!$N$44:$S$44=V$58)*('21-E'!$N$46:$S$66))+SOMMEPROD(('22-F'!$L$46:$L$66=$A77)*('22-F'!$N$45:$S$45=V$59)*('22-F'!$N$44:$S$44=V$58)*('22-F'!$N$46:$S$66))+SOMMEPROD(('23-G'!$L$46:$L$66=$A77)*('23-G'!$N$45:$S$45=V$59)*('23-G'!$N$44:$S$44=V$58)*('23-G'!$N$46:$S$66))+SOMMEPROD(('24-H'!$L$46:$L$66=$A77)*('24-H'!$N$45:$S$45=V$59)*('24-H'!$N$44:$S$44=V$58)*('24-H'!$N$46:$S$66))+SOMMEPROD(('25-I'!$L$46:$L$66=$A77)*('25-I'!$N$45:$S$45=V$59)*('25-I'!$N$44:$S$44=V$58)*('25-I'!$N$46:$S$66))+SOMMEPROD(('26-J'!$L$46:$L$66=$A77)*('26-J'!$N$45:$S$45=V$59)*('26-J'!$N$44:$S$44=V$58)*('26-J'!$N$46:$S$66))+SOMMEPROD(('27-K'!$L$46:$L$66=$A77)*('27-K'!$N$45:$S$45=V$59)*('27-K'!$N$44:$S$44=V$58)*('27-K'!$N$46:$S$66))+SOMMEPROD(('28-L'!$L$46:$L$66=$A77)*('28-L'!$N$45:$S$45=V$59)*('28-L'!$N$44:$S$44=V$58)*('28-L'!$N$46:$S$66))</f>
        <v>11572</v>
      </c>
      <c r="W77" s="19">
        <f>SOMMEPROD(('19-C'!$L$46:$L$66=$A77)*('19-C'!$N$45:$S$45=W$59)*('19-C'!$N$44:$S$44=W$58)*('19-C'!$N$46:$S$66))+SOMMEPROD(('20-D'!$L$46:$L$66=$A77)*('20-D'!$N$45:$S$45=W$59)*('20-D'!$N$44:$S$44=W$58)*('20-D'!$N$46:$S$66))+SOMMEPROD(('21-E'!$L$46:$L$66=$A77)*('21-E'!$N$45:$S$45=W$59)*('21-E'!$N$44:$S$44=W$58)*('21-E'!$N$46:$S$66))+SOMMEPROD(('22-F'!$L$46:$L$66=$A77)*('22-F'!$N$45:$S$45=W$59)*('22-F'!$N$44:$S$44=W$58)*('22-F'!$N$46:$S$66))+SOMMEPROD(('23-G'!$L$46:$L$66=$A77)*('23-G'!$N$45:$S$45=W$59)*('23-G'!$N$44:$S$44=W$58)*('23-G'!$N$46:$S$66))+SOMMEPROD(('24-H'!$L$46:$L$66=$A77)*('24-H'!$N$45:$S$45=W$59)*('24-H'!$N$44:$S$44=W$58)*('24-H'!$N$46:$S$66))+SOMMEPROD(('25-I'!$L$46:$L$66=$A77)*('25-I'!$N$45:$S$45=W$59)*('25-I'!$N$44:$S$44=W$58)*('25-I'!$N$46:$S$66))+SOMMEPROD(('26-J'!$L$46:$L$66=$A77)*('26-J'!$N$45:$S$45=W$59)*('26-J'!$N$44:$S$44=W$58)*('26-J'!$N$46:$S$66))+SOMMEPROD(('27-K'!$L$46:$L$66=$A77)*('27-K'!$N$45:$S$45=W$59)*('27-K'!$N$44:$S$44=W$58)*('27-K'!$N$46:$S$66))+SOMMEPROD(('28-L'!$L$46:$L$66=$A77)*('28-L'!$N$45:$S$45=W$59)*('28-L'!$N$44:$S$44=W$58)*('28-L'!$N$46:$S$66))</f>
        <v>0</v>
      </c>
      <c r="X77" s="19">
        <f>SOMMEPROD(('19-C'!$L$46:$L$66=$A77)*('19-C'!$N$45:$S$45=X$59)*('19-C'!$N$44:$S$44=X$58)*('19-C'!$N$46:$S$66))+SOMMEPROD(('20-D'!$L$46:$L$66=$A77)*('20-D'!$N$45:$S$45=X$59)*('20-D'!$N$44:$S$44=X$58)*('20-D'!$N$46:$S$66))+SOMMEPROD(('21-E'!$L$46:$L$66=$A77)*('21-E'!$N$45:$S$45=X$59)*('21-E'!$N$44:$S$44=X$58)*('21-E'!$N$46:$S$66))+SOMMEPROD(('22-F'!$L$46:$L$66=$A77)*('22-F'!$N$45:$S$45=X$59)*('22-F'!$N$44:$S$44=X$58)*('22-F'!$N$46:$S$66))+SOMMEPROD(('23-G'!$L$46:$L$66=$A77)*('23-G'!$N$45:$S$45=X$59)*('23-G'!$N$44:$S$44=X$58)*('23-G'!$N$46:$S$66))+SOMMEPROD(('24-H'!$L$46:$L$66=$A77)*('24-H'!$N$45:$S$45=X$59)*('24-H'!$N$44:$S$44=X$58)*('24-H'!$N$46:$S$66))+SOMMEPROD(('25-I'!$L$46:$L$66=$A77)*('25-I'!$N$45:$S$45=X$59)*('25-I'!$N$44:$S$44=X$58)*('25-I'!$N$46:$S$66))+SOMMEPROD(('26-J'!$L$46:$L$66=$A77)*('26-J'!$N$45:$S$45=X$59)*('26-J'!$N$44:$S$44=X$58)*('26-J'!$N$46:$S$66))+SOMMEPROD(('27-K'!$L$46:$L$66=$A77)*('27-K'!$N$45:$S$45=X$59)*('27-K'!$N$44:$S$44=X$58)*('27-K'!$N$46:$S$66))+SOMMEPROD(('28-L'!$L$46:$L$66=$A77)*('28-L'!$N$45:$S$45=X$59)*('28-L'!$N$44:$S$44=X$58)*('28-L'!$N$46:$S$66))</f>
        <v>0</v>
      </c>
      <c r="Y77" s="135" t="e">
        <f t="shared" ca="1" si="25"/>
        <v>#NAME?</v>
      </c>
      <c r="AA77" s="126">
        <f t="shared" si="26"/>
        <v>2037</v>
      </c>
      <c r="AB77" s="19">
        <f t="shared" si="31"/>
        <v>0</v>
      </c>
      <c r="AC77" s="132">
        <f t="shared" si="31"/>
        <v>0</v>
      </c>
      <c r="AD77" s="132">
        <f t="shared" si="31"/>
        <v>0</v>
      </c>
      <c r="AE77" s="132">
        <f t="shared" si="31"/>
        <v>0</v>
      </c>
      <c r="AF77" s="132">
        <f t="shared" si="31"/>
        <v>0</v>
      </c>
      <c r="AG77" s="132">
        <f t="shared" si="31"/>
        <v>0</v>
      </c>
      <c r="AH77" s="132">
        <f t="shared" si="31"/>
        <v>0</v>
      </c>
      <c r="AI77" s="132">
        <f t="shared" si="31"/>
        <v>0</v>
      </c>
      <c r="AJ77" s="132">
        <f t="shared" si="31"/>
        <v>0</v>
      </c>
      <c r="AK77" s="132">
        <f t="shared" si="31"/>
        <v>0</v>
      </c>
      <c r="AL77" s="132">
        <f t="shared" si="32"/>
        <v>0</v>
      </c>
      <c r="AM77" s="19">
        <f t="shared" si="32"/>
        <v>604</v>
      </c>
      <c r="AN77" s="19">
        <f t="shared" si="32"/>
        <v>2112</v>
      </c>
      <c r="AO77" s="19">
        <f t="shared" si="32"/>
        <v>1308</v>
      </c>
      <c r="AP77" s="19">
        <f t="shared" si="32"/>
        <v>7020</v>
      </c>
      <c r="AQ77" s="19">
        <f t="shared" si="32"/>
        <v>42604</v>
      </c>
      <c r="AR77" s="19">
        <f t="shared" si="32"/>
        <v>0</v>
      </c>
      <c r="AS77" s="135">
        <f t="shared" si="29"/>
        <v>53648</v>
      </c>
    </row>
    <row r="78" spans="1:45" s="129" customFormat="1" ht="15" customHeight="1" x14ac:dyDescent="0.25">
      <c r="A78" s="126">
        <f t="shared" si="30"/>
        <v>2038</v>
      </c>
      <c r="B78" s="19">
        <f>SOMMEPROD(('19-C'!$L$46:$L$66=$A78)*('19-C'!$N$45:$S$45=B$59)*('19-C'!$N$44:$S$44=B$58)*('19-C'!$N$46:$S$66))+SOMMEPROD(('20-D'!$L$46:$L$66=$A78)*('20-D'!$N$45:$S$45=B$59)*('20-D'!$N$44:$S$44=B$58)*('20-D'!$N$46:$S$66))+SOMMEPROD(('21-E'!$L$46:$L$66=$A78)*('21-E'!$N$45:$S$45=B$59)*('21-E'!$N$44:$S$44=B$58)*('21-E'!$N$46:$S$66))+SOMMEPROD(('22-F'!$L$46:$L$66=$A78)*('22-F'!$N$45:$S$45=B$59)*('22-F'!$N$44:$S$44=B$58)*('22-F'!$N$46:$S$66))+SOMMEPROD(('23-G'!$L$46:$L$66=$A78)*('23-G'!$N$45:$S$45=B$59)*('23-G'!$N$44:$S$44=B$58)*('23-G'!$N$46:$S$66))+SOMMEPROD(('24-H'!$L$46:$L$66=$A78)*('24-H'!$N$45:$S$45=B$59)*('24-H'!$N$44:$S$44=B$58)*('24-H'!$N$46:$S$66))+SOMMEPROD(('25-I'!$L$46:$L$66=$A78)*('25-I'!$N$45:$S$45=B$59)*('25-I'!$N$44:$S$44=B$58)*('25-I'!$N$46:$S$66))+SOMMEPROD(('26-J'!$L$46:$L$66=$A78)*('26-J'!$N$45:$S$45=B$59)*('26-J'!$N$44:$S$44=B$58)*('26-J'!$N$46:$S$66))+SOMMEPROD(('27-K'!$L$46:$L$66=$A78)*('27-K'!$N$45:$S$45=B$59)*('27-K'!$N$44:$S$44=B$58)*('27-K'!$N$46:$S$66))+SOMMEPROD(('28-L'!$L$46:$L$66=$A78)*('28-L'!$N$45:$S$45=B$59)*('28-L'!$N$44:$S$44=B$58)*('28-L'!$N$46:$S$66))</f>
        <v>0</v>
      </c>
      <c r="C78" s="19">
        <f>SOMMEPROD(('19-C'!$L$46:$L$66=$A78)*('19-C'!$N$45:$S$45=C$59)*('19-C'!$N$44:$S$44=C$58)*('19-C'!$N$46:$S$66))+SOMMEPROD(('20-D'!$L$46:$L$66=$A78)*('20-D'!$N$45:$S$45=C$59)*('20-D'!$N$44:$S$44=C$58)*('20-D'!$N$46:$S$66))+SOMMEPROD(('21-E'!$L$46:$L$66=$A78)*('21-E'!$N$45:$S$45=C$59)*('21-E'!$N$44:$S$44=C$58)*('21-E'!$N$46:$S$66))+SOMMEPROD(('22-F'!$L$46:$L$66=$A78)*('22-F'!$N$45:$S$45=C$59)*('22-F'!$N$44:$S$44=C$58)*('22-F'!$N$46:$S$66))+SOMMEPROD(('23-G'!$L$46:$L$66=$A78)*('23-G'!$N$45:$S$45=C$59)*('23-G'!$N$44:$S$44=C$58)*('23-G'!$N$46:$S$66))+SOMMEPROD(('24-H'!$L$46:$L$66=$A78)*('24-H'!$N$45:$S$45=C$59)*('24-H'!$N$44:$S$44=C$58)*('24-H'!$N$46:$S$66))+SOMMEPROD(('25-I'!$L$46:$L$66=$A78)*('25-I'!$N$45:$S$45=C$59)*('25-I'!$N$44:$S$44=C$58)*('25-I'!$N$46:$S$66))+SOMMEPROD(('26-J'!$L$46:$L$66=$A78)*('26-J'!$N$45:$S$45=C$59)*('26-J'!$N$44:$S$44=C$58)*('26-J'!$N$46:$S$66))+SOMMEPROD(('27-K'!$L$46:$L$66=$A78)*('27-K'!$N$45:$S$45=C$59)*('27-K'!$N$44:$S$44=C$58)*('27-K'!$N$46:$S$66))+SOMMEPROD(('28-L'!$L$46:$L$66=$A78)*('28-L'!$N$45:$S$45=C$59)*('28-L'!$N$44:$S$44=C$58)*('28-L'!$N$46:$S$66))</f>
        <v>0</v>
      </c>
      <c r="D78" s="19">
        <f>SOMMEPROD(('19-C'!$L$46:$L$66=$A78)*('19-C'!$N$45:$S$45=D$59)*('19-C'!$N$44:$S$44=D$58)*('19-C'!$N$46:$S$66))+SOMMEPROD(('20-D'!$L$46:$L$66=$A78)*('20-D'!$N$45:$S$45=D$59)*('20-D'!$N$44:$S$44=D$58)*('20-D'!$N$46:$S$66))+SOMMEPROD(('21-E'!$L$46:$L$66=$A78)*('21-E'!$N$45:$S$45=D$59)*('21-E'!$N$44:$S$44=D$58)*('21-E'!$N$46:$S$66))+SOMMEPROD(('22-F'!$L$46:$L$66=$A78)*('22-F'!$N$45:$S$45=D$59)*('22-F'!$N$44:$S$44=D$58)*('22-F'!$N$46:$S$66))+SOMMEPROD(('23-G'!$L$46:$L$66=$A78)*('23-G'!$N$45:$S$45=D$59)*('23-G'!$N$44:$S$44=D$58)*('23-G'!$N$46:$S$66))+SOMMEPROD(('24-H'!$L$46:$L$66=$A78)*('24-H'!$N$45:$S$45=D$59)*('24-H'!$N$44:$S$44=D$58)*('24-H'!$N$46:$S$66))+SOMMEPROD(('25-I'!$L$46:$L$66=$A78)*('25-I'!$N$45:$S$45=D$59)*('25-I'!$N$44:$S$44=D$58)*('25-I'!$N$46:$S$66))+SOMMEPROD(('26-J'!$L$46:$L$66=$A78)*('26-J'!$N$45:$S$45=D$59)*('26-J'!$N$44:$S$44=D$58)*('26-J'!$N$46:$S$66))+SOMMEPROD(('27-K'!$L$46:$L$66=$A78)*('27-K'!$N$45:$S$45=D$59)*('27-K'!$N$44:$S$44=D$58)*('27-K'!$N$46:$S$66))+SOMMEPROD(('28-L'!$L$46:$L$66=$A78)*('28-L'!$N$45:$S$45=D$59)*('28-L'!$N$44:$S$44=D$58)*('28-L'!$N$46:$S$66))</f>
        <v>0</v>
      </c>
      <c r="E78" s="19">
        <f>SOMMEPROD(('19-C'!$L$46:$L$66=$A78)*('19-C'!$N$45:$S$45=E$59)*('19-C'!$N$44:$S$44=E$58)*('19-C'!$N$46:$S$66))+SOMMEPROD(('20-D'!$L$46:$L$66=$A78)*('20-D'!$N$45:$S$45=E$59)*('20-D'!$N$44:$S$44=E$58)*('20-D'!$N$46:$S$66))+SOMMEPROD(('21-E'!$L$46:$L$66=$A78)*('21-E'!$N$45:$S$45=E$59)*('21-E'!$N$44:$S$44=E$58)*('21-E'!$N$46:$S$66))+SOMMEPROD(('22-F'!$L$46:$L$66=$A78)*('22-F'!$N$45:$S$45=E$59)*('22-F'!$N$44:$S$44=E$58)*('22-F'!$N$46:$S$66))+SOMMEPROD(('23-G'!$L$46:$L$66=$A78)*('23-G'!$N$45:$S$45=E$59)*('23-G'!$N$44:$S$44=E$58)*('23-G'!$N$46:$S$66))+SOMMEPROD(('24-H'!$L$46:$L$66=$A78)*('24-H'!$N$45:$S$45=E$59)*('24-H'!$N$44:$S$44=E$58)*('24-H'!$N$46:$S$66))+SOMMEPROD(('25-I'!$L$46:$L$66=$A78)*('25-I'!$N$45:$S$45=E$59)*('25-I'!$N$44:$S$44=E$58)*('25-I'!$N$46:$S$66))+SOMMEPROD(('26-J'!$L$46:$L$66=$A78)*('26-J'!$N$45:$S$45=E$59)*('26-J'!$N$44:$S$44=E$58)*('26-J'!$N$46:$S$66))+SOMMEPROD(('27-K'!$L$46:$L$66=$A78)*('27-K'!$N$45:$S$45=E$59)*('27-K'!$N$44:$S$44=E$58)*('27-K'!$N$46:$S$66))+SOMMEPROD(('28-L'!$L$46:$L$66=$A78)*('28-L'!$N$45:$S$45=E$59)*('28-L'!$N$44:$S$44=E$58)*('28-L'!$N$46:$S$66))</f>
        <v>0</v>
      </c>
      <c r="F78" s="19">
        <f>SOMMEPROD(('19-C'!$L$46:$L$66=$A78)*('19-C'!$N$45:$S$45=F$59)*('19-C'!$N$44:$S$44=F$58)*('19-C'!$N$46:$S$66))+SOMMEPROD(('20-D'!$L$46:$L$66=$A78)*('20-D'!$N$45:$S$45=F$59)*('20-D'!$N$44:$S$44=F$58)*('20-D'!$N$46:$S$66))+SOMMEPROD(('21-E'!$L$46:$L$66=$A78)*('21-E'!$N$45:$S$45=F$59)*('21-E'!$N$44:$S$44=F$58)*('21-E'!$N$46:$S$66))+SOMMEPROD(('22-F'!$L$46:$L$66=$A78)*('22-F'!$N$45:$S$45=F$59)*('22-F'!$N$44:$S$44=F$58)*('22-F'!$N$46:$S$66))+SOMMEPROD(('23-G'!$L$46:$L$66=$A78)*('23-G'!$N$45:$S$45=F$59)*('23-G'!$N$44:$S$44=F$58)*('23-G'!$N$46:$S$66))+SOMMEPROD(('24-H'!$L$46:$L$66=$A78)*('24-H'!$N$45:$S$45=F$59)*('24-H'!$N$44:$S$44=F$58)*('24-H'!$N$46:$S$66))+SOMMEPROD(('25-I'!$L$46:$L$66=$A78)*('25-I'!$N$45:$S$45=F$59)*('25-I'!$N$44:$S$44=F$58)*('25-I'!$N$46:$S$66))+SOMMEPROD(('26-J'!$L$46:$L$66=$A78)*('26-J'!$N$45:$S$45=F$59)*('26-J'!$N$44:$S$44=F$58)*('26-J'!$N$46:$S$66))+SOMMEPROD(('27-K'!$L$46:$L$66=$A78)*('27-K'!$N$45:$S$45=F$59)*('27-K'!$N$44:$S$44=F$58)*('27-K'!$N$46:$S$66))+SOMMEPROD(('28-L'!$L$46:$L$66=$A78)*('28-L'!$N$45:$S$45=F$59)*('28-L'!$N$44:$S$44=F$58)*('28-L'!$N$46:$S$66))</f>
        <v>0</v>
      </c>
      <c r="G78" s="19">
        <f>SOMMEPROD(('19-C'!$L$46:$L$66=$A78)*('19-C'!$N$45:$S$45=G$59)*('19-C'!$N$44:$S$44=G$58)*('19-C'!$N$46:$S$66))+SOMMEPROD(('20-D'!$L$46:$L$66=$A78)*('20-D'!$N$45:$S$45=G$59)*('20-D'!$N$44:$S$44=G$58)*('20-D'!$N$46:$S$66))+SOMMEPROD(('21-E'!$L$46:$L$66=$A78)*('21-E'!$N$45:$S$45=G$59)*('21-E'!$N$44:$S$44=G$58)*('21-E'!$N$46:$S$66))+SOMMEPROD(('22-F'!$L$46:$L$66=$A78)*('22-F'!$N$45:$S$45=G$59)*('22-F'!$N$44:$S$44=G$58)*('22-F'!$N$46:$S$66))+SOMMEPROD(('23-G'!$L$46:$L$66=$A78)*('23-G'!$N$45:$S$45=G$59)*('23-G'!$N$44:$S$44=G$58)*('23-G'!$N$46:$S$66))+SOMMEPROD(('24-H'!$L$46:$L$66=$A78)*('24-H'!$N$45:$S$45=G$59)*('24-H'!$N$44:$S$44=G$58)*('24-H'!$N$46:$S$66))+SOMMEPROD(('25-I'!$L$46:$L$66=$A78)*('25-I'!$N$45:$S$45=G$59)*('25-I'!$N$44:$S$44=G$58)*('25-I'!$N$46:$S$66))+SOMMEPROD(('26-J'!$L$46:$L$66=$A78)*('26-J'!$N$45:$S$45=G$59)*('26-J'!$N$44:$S$44=G$58)*('26-J'!$N$46:$S$66))+SOMMEPROD(('27-K'!$L$46:$L$66=$A78)*('27-K'!$N$45:$S$45=G$59)*('27-K'!$N$44:$S$44=G$58)*('27-K'!$N$46:$S$66))+SOMMEPROD(('28-L'!$L$46:$L$66=$A78)*('28-L'!$N$45:$S$45=G$59)*('28-L'!$N$44:$S$44=G$58)*('28-L'!$N$46:$S$66))</f>
        <v>0</v>
      </c>
      <c r="H78" s="19">
        <f>SOMMEPROD(('19-C'!$L$46:$L$66=$A78)*('19-C'!$N$45:$S$45=H$59)*('19-C'!$N$44:$S$44=H$58)*('19-C'!$N$46:$S$66))+SOMMEPROD(('20-D'!$L$46:$L$66=$A78)*('20-D'!$N$45:$S$45=H$59)*('20-D'!$N$44:$S$44=H$58)*('20-D'!$N$46:$S$66))+SOMMEPROD(('21-E'!$L$46:$L$66=$A78)*('21-E'!$N$45:$S$45=H$59)*('21-E'!$N$44:$S$44=H$58)*('21-E'!$N$46:$S$66))+SOMMEPROD(('22-F'!$L$46:$L$66=$A78)*('22-F'!$N$45:$S$45=H$59)*('22-F'!$N$44:$S$44=H$58)*('22-F'!$N$46:$S$66))+SOMMEPROD(('23-G'!$L$46:$L$66=$A78)*('23-G'!$N$45:$S$45=H$59)*('23-G'!$N$44:$S$44=H$58)*('23-G'!$N$46:$S$66))+SOMMEPROD(('24-H'!$L$46:$L$66=$A78)*('24-H'!$N$45:$S$45=H$59)*('24-H'!$N$44:$S$44=H$58)*('24-H'!$N$46:$S$66))+SOMMEPROD(('25-I'!$L$46:$L$66=$A78)*('25-I'!$N$45:$S$45=H$59)*('25-I'!$N$44:$S$44=H$58)*('25-I'!$N$46:$S$66))+SOMMEPROD(('26-J'!$L$46:$L$66=$A78)*('26-J'!$N$45:$S$45=H$59)*('26-J'!$N$44:$S$44=H$58)*('26-J'!$N$46:$S$66))+SOMMEPROD(('27-K'!$L$46:$L$66=$A78)*('27-K'!$N$45:$S$45=H$59)*('27-K'!$N$44:$S$44=H$58)*('27-K'!$N$46:$S$66))+SOMMEPROD(('28-L'!$L$46:$L$66=$A78)*('28-L'!$N$45:$S$45=H$59)*('28-L'!$N$44:$S$44=H$58)*('28-L'!$N$46:$S$66))</f>
        <v>0</v>
      </c>
      <c r="I78" s="19">
        <f>SOMMEPROD(('19-C'!$L$46:$L$66=$A78)*('19-C'!$N$45:$S$45=I$59)*('19-C'!$N$44:$S$44=I$58)*('19-C'!$N$46:$S$66))+SOMMEPROD(('20-D'!$L$46:$L$66=$A78)*('20-D'!$N$45:$S$45=I$59)*('20-D'!$N$44:$S$44=I$58)*('20-D'!$N$46:$S$66))+SOMMEPROD(('21-E'!$L$46:$L$66=$A78)*('21-E'!$N$45:$S$45=I$59)*('21-E'!$N$44:$S$44=I$58)*('21-E'!$N$46:$S$66))+SOMMEPROD(('22-F'!$L$46:$L$66=$A78)*('22-F'!$N$45:$S$45=I$59)*('22-F'!$N$44:$S$44=I$58)*('22-F'!$N$46:$S$66))+SOMMEPROD(('23-G'!$L$46:$L$66=$A78)*('23-G'!$N$45:$S$45=I$59)*('23-G'!$N$44:$S$44=I$58)*('23-G'!$N$46:$S$66))+SOMMEPROD(('24-H'!$L$46:$L$66=$A78)*('24-H'!$N$45:$S$45=I$59)*('24-H'!$N$44:$S$44=I$58)*('24-H'!$N$46:$S$66))+SOMMEPROD(('25-I'!$L$46:$L$66=$A78)*('25-I'!$N$45:$S$45=I$59)*('25-I'!$N$44:$S$44=I$58)*('25-I'!$N$46:$S$66))+SOMMEPROD(('26-J'!$L$46:$L$66=$A78)*('26-J'!$N$45:$S$45=I$59)*('26-J'!$N$44:$S$44=I$58)*('26-J'!$N$46:$S$66))+SOMMEPROD(('27-K'!$L$46:$L$66=$A78)*('27-K'!$N$45:$S$45=I$59)*('27-K'!$N$44:$S$44=I$58)*('27-K'!$N$46:$S$66))+SOMMEPROD(('28-L'!$L$46:$L$66=$A78)*('28-L'!$N$45:$S$45=I$59)*('28-L'!$N$44:$S$44=I$58)*('28-L'!$N$46:$S$66))</f>
        <v>0</v>
      </c>
      <c r="J78" s="19">
        <f>SOMMEPROD(('19-C'!$L$46:$L$66=$A78)*('19-C'!$N$45:$S$45=J$59)*('19-C'!$N$44:$S$44=J$58)*('19-C'!$N$46:$S$66))+SOMMEPROD(('20-D'!$L$46:$L$66=$A78)*('20-D'!$N$45:$S$45=J$59)*('20-D'!$N$44:$S$44=J$58)*('20-D'!$N$46:$S$66))+SOMMEPROD(('21-E'!$L$46:$L$66=$A78)*('21-E'!$N$45:$S$45=J$59)*('21-E'!$N$44:$S$44=J$58)*('21-E'!$N$46:$S$66))+SOMMEPROD(('22-F'!$L$46:$L$66=$A78)*('22-F'!$N$45:$S$45=J$59)*('22-F'!$N$44:$S$44=J$58)*('22-F'!$N$46:$S$66))+SOMMEPROD(('23-G'!$L$46:$L$66=$A78)*('23-G'!$N$45:$S$45=J$59)*('23-G'!$N$44:$S$44=J$58)*('23-G'!$N$46:$S$66))+SOMMEPROD(('24-H'!$L$46:$L$66=$A78)*('24-H'!$N$45:$S$45=J$59)*('24-H'!$N$44:$S$44=J$58)*('24-H'!$N$46:$S$66))+SOMMEPROD(('25-I'!$L$46:$L$66=$A78)*('25-I'!$N$45:$S$45=J$59)*('25-I'!$N$44:$S$44=J$58)*('25-I'!$N$46:$S$66))+SOMMEPROD(('26-J'!$L$46:$L$66=$A78)*('26-J'!$N$45:$S$45=J$59)*('26-J'!$N$44:$S$44=J$58)*('26-J'!$N$46:$S$66))+SOMMEPROD(('27-K'!$L$46:$L$66=$A78)*('27-K'!$N$45:$S$45=J$59)*('27-K'!$N$44:$S$44=J$58)*('27-K'!$N$46:$S$66))+SOMMEPROD(('28-L'!$L$46:$L$66=$A78)*('28-L'!$N$45:$S$45=J$59)*('28-L'!$N$44:$S$44=J$58)*('28-L'!$N$46:$S$66))</f>
        <v>0</v>
      </c>
      <c r="K78" s="19">
        <f>SOMMEPROD(('19-C'!$L$46:$L$66=$A78)*('19-C'!$N$45:$S$45=K$59)*('19-C'!$N$44:$S$44=K$58)*('19-C'!$N$46:$S$66))+SOMMEPROD(('20-D'!$L$46:$L$66=$A78)*('20-D'!$N$45:$S$45=K$59)*('20-D'!$N$44:$S$44=K$58)*('20-D'!$N$46:$S$66))+SOMMEPROD(('21-E'!$L$46:$L$66=$A78)*('21-E'!$N$45:$S$45=K$59)*('21-E'!$N$44:$S$44=K$58)*('21-E'!$N$46:$S$66))+SOMMEPROD(('22-F'!$L$46:$L$66=$A78)*('22-F'!$N$45:$S$45=K$59)*('22-F'!$N$44:$S$44=K$58)*('22-F'!$N$46:$S$66))+SOMMEPROD(('23-G'!$L$46:$L$66=$A78)*('23-G'!$N$45:$S$45=K$59)*('23-G'!$N$44:$S$44=K$58)*('23-G'!$N$46:$S$66))+SOMMEPROD(('24-H'!$L$46:$L$66=$A78)*('24-H'!$N$45:$S$45=K$59)*('24-H'!$N$44:$S$44=K$58)*('24-H'!$N$46:$S$66))+SOMMEPROD(('25-I'!$L$46:$L$66=$A78)*('25-I'!$N$45:$S$45=K$59)*('25-I'!$N$44:$S$44=K$58)*('25-I'!$N$46:$S$66))+SOMMEPROD(('26-J'!$L$46:$L$66=$A78)*('26-J'!$N$45:$S$45=K$59)*('26-J'!$N$44:$S$44=K$58)*('26-J'!$N$46:$S$66))+SOMMEPROD(('27-K'!$L$46:$L$66=$A78)*('27-K'!$N$45:$S$45=K$59)*('27-K'!$N$44:$S$44=K$58)*('27-K'!$N$46:$S$66))+SOMMEPROD(('28-L'!$L$46:$L$66=$A78)*('28-L'!$N$45:$S$45=K$59)*('28-L'!$N$44:$S$44=K$58)*('28-L'!$N$46:$S$66))</f>
        <v>0</v>
      </c>
      <c r="L78" s="19">
        <f>SOMMEPROD(('19-C'!$L$46:$L$66=$A78)*('19-C'!$N$45:$S$45=L$59)*('19-C'!$N$44:$S$44=L$58)*('19-C'!$N$46:$S$66))+SOMMEPROD(('20-D'!$L$46:$L$66=$A78)*('20-D'!$N$45:$S$45=L$59)*('20-D'!$N$44:$S$44=L$58)*('20-D'!$N$46:$S$66))+SOMMEPROD(('21-E'!$L$46:$L$66=$A78)*('21-E'!$N$45:$S$45=L$59)*('21-E'!$N$44:$S$44=L$58)*('21-E'!$N$46:$S$66))+SOMMEPROD(('22-F'!$L$46:$L$66=$A78)*('22-F'!$N$45:$S$45=L$59)*('22-F'!$N$44:$S$44=L$58)*('22-F'!$N$46:$S$66))+SOMMEPROD(('23-G'!$L$46:$L$66=$A78)*('23-G'!$N$45:$S$45=L$59)*('23-G'!$N$44:$S$44=L$58)*('23-G'!$N$46:$S$66))+SOMMEPROD(('24-H'!$L$46:$L$66=$A78)*('24-H'!$N$45:$S$45=L$59)*('24-H'!$N$44:$S$44=L$58)*('24-H'!$N$46:$S$66))+SOMMEPROD(('25-I'!$L$46:$L$66=$A78)*('25-I'!$N$45:$S$45=L$59)*('25-I'!$N$44:$S$44=L$58)*('25-I'!$N$46:$S$66))+SOMMEPROD(('26-J'!$L$46:$L$66=$A78)*('26-J'!$N$45:$S$45=L$59)*('26-J'!$N$44:$S$44=L$58)*('26-J'!$N$46:$S$66))+SOMMEPROD(('27-K'!$L$46:$L$66=$A78)*('27-K'!$N$45:$S$45=L$59)*('27-K'!$N$44:$S$44=L$58)*('27-K'!$N$46:$S$66))+SOMMEPROD(('28-L'!$L$46:$L$66=$A78)*('28-L'!$N$45:$S$45=L$59)*('28-L'!$N$44:$S$44=L$58)*('28-L'!$N$46:$S$66))</f>
        <v>0</v>
      </c>
      <c r="M78" s="19">
        <f>SOMMEPROD(('19-C'!$L$46:$L$66=$A78)*('19-C'!$N$45:$S$45=M$59)*('19-C'!$N$44:$S$44=M$58)*('19-C'!$N$46:$S$66))+SOMMEPROD(('20-D'!$L$46:$L$66=$A78)*('20-D'!$N$45:$S$45=M$59)*('20-D'!$N$44:$S$44=M$58)*('20-D'!$N$46:$S$66))+SOMMEPROD(('21-E'!$L$46:$L$66=$A78)*('21-E'!$N$45:$S$45=M$59)*('21-E'!$N$44:$S$44=M$58)*('21-E'!$N$46:$S$66))+SOMMEPROD(('22-F'!$L$46:$L$66=$A78)*('22-F'!$N$45:$S$45=M$59)*('22-F'!$N$44:$S$44=M$58)*('22-F'!$N$46:$S$66))+SOMMEPROD(('23-G'!$L$46:$L$66=$A78)*('23-G'!$N$45:$S$45=M$59)*('23-G'!$N$44:$S$44=M$58)*('23-G'!$N$46:$S$66))+SOMMEPROD(('24-H'!$L$46:$L$66=$A78)*('24-H'!$N$45:$S$45=M$59)*('24-H'!$N$44:$S$44=M$58)*('24-H'!$N$46:$S$66))+SOMMEPROD(('25-I'!$L$46:$L$66=$A78)*('25-I'!$N$45:$S$45=M$59)*('25-I'!$N$44:$S$44=M$58)*('25-I'!$N$46:$S$66))+SOMMEPROD(('26-J'!$L$46:$L$66=$A78)*('26-J'!$N$45:$S$45=M$59)*('26-J'!$N$44:$S$44=M$58)*('26-J'!$N$46:$S$66))+SOMMEPROD(('27-K'!$L$46:$L$66=$A78)*('27-K'!$N$45:$S$45=M$59)*('27-K'!$N$44:$S$44=M$58)*('27-K'!$N$46:$S$66))+SOMMEPROD(('28-L'!$L$46:$L$66=$A78)*('28-L'!$N$45:$S$45=M$59)*('28-L'!$N$44:$S$44=M$58)*('28-L'!$N$46:$S$66))</f>
        <v>0</v>
      </c>
      <c r="N78" s="19" t="e">
        <f ca="1">SOMMEPROD(('19-C'!$L$46:$L$66=$A78)*('19-C'!$N$45:$S$45=N$59)*('19-C'!$N$44:$S$44=N$58)*('19-C'!$N$46:$S$66))+SOMMEPROD(('20-D'!$L$46:$L$66=$A78)*('20-D'!$N$45:$S$45=N$59)*('20-D'!$N$44:$S$44=N$58)*('20-D'!$N$46:$S$66))+SOMMEPROD(('21-E'!$L$46:$L$66=$A78)*('21-E'!$N$45:$S$45=N$59)*('21-E'!$N$44:$S$44=N$58)*('21-E'!$N$46:$S$66))+SOMMEPROD(('22-F'!$L$46:$L$66=$A78)*('22-F'!$N$45:$S$45=N$59)*('22-F'!$N$44:$S$44=N$58)*('22-F'!$N$46:$S$66))+SOMMEPROD(('23-G'!$L$46:$L$66=$A78)*('23-G'!$N$45:$S$45=N$59)*('23-G'!$N$44:$S$44=N$58)*('23-G'!$N$46:$S$66))+SOMMEPROD(('24-H'!$L$46:$L$66=$A78)*('24-H'!$N$45:$S$45=N$59)*('24-H'!$N$44:$S$44=N$58)*('24-H'!$N$46:$S$66))+SOMMEPROD(('25-I'!$L$46:$L$66=$A78)*('25-I'!$N$45:$S$45=N$59)*('25-I'!$N$44:$S$44=N$58)*('25-I'!$N$46:$S$66))+SOMMEPROD(('26-J'!$L$46:$L$66=$A78)*('26-J'!$N$45:$S$45=N$59)*('26-J'!$N$44:$S$44=N$58)*('26-J'!$N$46:$S$66))+SOMMEPROD(('27-K'!$L$46:$L$66=$A78)*('27-K'!$N$45:$S$45=N$59)*('27-K'!$N$44:$S$44=N$58)*('27-K'!$N$46:$S$66))+SOMMEPROD(('28-L'!$L$46:$L$66=$A78)*('28-L'!$N$45:$S$45=N$59)*('28-L'!$N$44:$S$44=N$58)*('28-L'!$N$46:$S$66))</f>
        <v>#NAME?</v>
      </c>
      <c r="O78" s="19" t="e">
        <f ca="1">SOMMEPROD(('19-C'!$L$46:$L$66=$A78)*('19-C'!$N$45:$S$45=O$59)*('19-C'!$N$44:$S$44=O$58)*('19-C'!$N$46:$S$66))+SOMMEPROD(('20-D'!$L$46:$L$66=$A78)*('20-D'!$N$45:$S$45=O$59)*('20-D'!$N$44:$S$44=O$58)*('20-D'!$N$46:$S$66))+SOMMEPROD(('21-E'!$L$46:$L$66=$A78)*('21-E'!$N$45:$S$45=O$59)*('21-E'!$N$44:$S$44=O$58)*('21-E'!$N$46:$S$66))+SOMMEPROD(('22-F'!$L$46:$L$66=$A78)*('22-F'!$N$45:$S$45=O$59)*('22-F'!$N$44:$S$44=O$58)*('22-F'!$N$46:$S$66))+SOMMEPROD(('23-G'!$L$46:$L$66=$A78)*('23-G'!$N$45:$S$45=O$59)*('23-G'!$N$44:$S$44=O$58)*('23-G'!$N$46:$S$66))+SOMMEPROD(('24-H'!$L$46:$L$66=$A78)*('24-H'!$N$45:$S$45=O$59)*('24-H'!$N$44:$S$44=O$58)*('24-H'!$N$46:$S$66))+SOMMEPROD(('25-I'!$L$46:$L$66=$A78)*('25-I'!$N$45:$S$45=O$59)*('25-I'!$N$44:$S$44=O$58)*('25-I'!$N$46:$S$66))+SOMMEPROD(('26-J'!$L$46:$L$66=$A78)*('26-J'!$N$45:$S$45=O$59)*('26-J'!$N$44:$S$44=O$58)*('26-J'!$N$46:$S$66))+SOMMEPROD(('27-K'!$L$46:$L$66=$A78)*('27-K'!$N$45:$S$45=O$59)*('27-K'!$N$44:$S$44=O$58)*('27-K'!$N$46:$S$66))+SOMMEPROD(('28-L'!$L$46:$L$66=$A78)*('28-L'!$N$45:$S$45=O$59)*('28-L'!$N$44:$S$44=O$58)*('28-L'!$N$46:$S$66))</f>
        <v>#NAME?</v>
      </c>
      <c r="P78" s="19" t="e">
        <f ca="1">SOMMEPROD(('19-C'!$L$46:$L$66=$A78)*('19-C'!$N$45:$S$45=P$59)*('19-C'!$N$44:$S$44=P$58)*('19-C'!$N$46:$S$66))+SOMMEPROD(('20-D'!$L$46:$L$66=$A78)*('20-D'!$N$45:$S$45=P$59)*('20-D'!$N$44:$S$44=P$58)*('20-D'!$N$46:$S$66))+SOMMEPROD(('21-E'!$L$46:$L$66=$A78)*('21-E'!$N$45:$S$45=P$59)*('21-E'!$N$44:$S$44=P$58)*('21-E'!$N$46:$S$66))+SOMMEPROD(('22-F'!$L$46:$L$66=$A78)*('22-F'!$N$45:$S$45=P$59)*('22-F'!$N$44:$S$44=P$58)*('22-F'!$N$46:$S$66))+SOMMEPROD(('23-G'!$L$46:$L$66=$A78)*('23-G'!$N$45:$S$45=P$59)*('23-G'!$N$44:$S$44=P$58)*('23-G'!$N$46:$S$66))+SOMMEPROD(('24-H'!$L$46:$L$66=$A78)*('24-H'!$N$45:$S$45=P$59)*('24-H'!$N$44:$S$44=P$58)*('24-H'!$N$46:$S$66))+SOMMEPROD(('25-I'!$L$46:$L$66=$A78)*('25-I'!$N$45:$S$45=P$59)*('25-I'!$N$44:$S$44=P$58)*('25-I'!$N$46:$S$66))+SOMMEPROD(('26-J'!$L$46:$L$66=$A78)*('26-J'!$N$45:$S$45=P$59)*('26-J'!$N$44:$S$44=P$58)*('26-J'!$N$46:$S$66))+SOMMEPROD(('27-K'!$L$46:$L$66=$A78)*('27-K'!$N$45:$S$45=P$59)*('27-K'!$N$44:$S$44=P$58)*('27-K'!$N$46:$S$66))+SOMMEPROD(('28-L'!$L$46:$L$66=$A78)*('28-L'!$N$45:$S$45=P$59)*('28-L'!$N$44:$S$44=P$58)*('28-L'!$N$46:$S$66))</f>
        <v>#NAME?</v>
      </c>
      <c r="Q78" s="19" t="e">
        <f ca="1">SOMMEPROD(('19-C'!$L$46:$L$66=$A78)*('19-C'!$N$45:$S$45=Q$59)*('19-C'!$N$44:$S$44=Q$58)*('19-C'!$N$46:$S$66))+SOMMEPROD(('20-D'!$L$46:$L$66=$A78)*('20-D'!$N$45:$S$45=Q$59)*('20-D'!$N$44:$S$44=Q$58)*('20-D'!$N$46:$S$66))+SOMMEPROD(('21-E'!$L$46:$L$66=$A78)*('21-E'!$N$45:$S$45=Q$59)*('21-E'!$N$44:$S$44=Q$58)*('21-E'!$N$46:$S$66))+SOMMEPROD(('22-F'!$L$46:$L$66=$A78)*('22-F'!$N$45:$S$45=Q$59)*('22-F'!$N$44:$S$44=Q$58)*('22-F'!$N$46:$S$66))+SOMMEPROD(('23-G'!$L$46:$L$66=$A78)*('23-G'!$N$45:$S$45=Q$59)*('23-G'!$N$44:$S$44=Q$58)*('23-G'!$N$46:$S$66))+SOMMEPROD(('24-H'!$L$46:$L$66=$A78)*('24-H'!$N$45:$S$45=Q$59)*('24-H'!$N$44:$S$44=Q$58)*('24-H'!$N$46:$S$66))+SOMMEPROD(('25-I'!$L$46:$L$66=$A78)*('25-I'!$N$45:$S$45=Q$59)*('25-I'!$N$44:$S$44=Q$58)*('25-I'!$N$46:$S$66))+SOMMEPROD(('26-J'!$L$46:$L$66=$A78)*('26-J'!$N$45:$S$45=Q$59)*('26-J'!$N$44:$S$44=Q$58)*('26-J'!$N$46:$S$66))+SOMMEPROD(('27-K'!$L$46:$L$66=$A78)*('27-K'!$N$45:$S$45=Q$59)*('27-K'!$N$44:$S$44=Q$58)*('27-K'!$N$46:$S$66))+SOMMEPROD(('28-L'!$L$46:$L$66=$A78)*('28-L'!$N$45:$S$45=Q$59)*('28-L'!$N$44:$S$44=Q$58)*('28-L'!$N$46:$S$66))</f>
        <v>#NAME?</v>
      </c>
      <c r="R78" s="19" t="e">
        <f ca="1">SOMMEPROD(('19-C'!$L$46:$L$66=$A78)*('19-C'!$N$45:$S$45=R$59)*('19-C'!$N$44:$S$44=R$58)*('19-C'!$N$46:$S$66))+SOMMEPROD(('20-D'!$L$46:$L$66=$A78)*('20-D'!$N$45:$S$45=R$59)*('20-D'!$N$44:$S$44=R$58)*('20-D'!$N$46:$S$66))+SOMMEPROD(('21-E'!$L$46:$L$66=$A78)*('21-E'!$N$45:$S$45=R$59)*('21-E'!$N$44:$S$44=R$58)*('21-E'!$N$46:$S$66))+SOMMEPROD(('22-F'!$L$46:$L$66=$A78)*('22-F'!$N$45:$S$45=R$59)*('22-F'!$N$44:$S$44=R$58)*('22-F'!$N$46:$S$66))+SOMMEPROD(('23-G'!$L$46:$L$66=$A78)*('23-G'!$N$45:$S$45=R$59)*('23-G'!$N$44:$S$44=R$58)*('23-G'!$N$46:$S$66))+SOMMEPROD(('24-H'!$L$46:$L$66=$A78)*('24-H'!$N$45:$S$45=R$59)*('24-H'!$N$44:$S$44=R$58)*('24-H'!$N$46:$S$66))+SOMMEPROD(('25-I'!$L$46:$L$66=$A78)*('25-I'!$N$45:$S$45=R$59)*('25-I'!$N$44:$S$44=R$58)*('25-I'!$N$46:$S$66))+SOMMEPROD(('26-J'!$L$46:$L$66=$A78)*('26-J'!$N$45:$S$45=R$59)*('26-J'!$N$44:$S$44=R$58)*('26-J'!$N$46:$S$66))+SOMMEPROD(('27-K'!$L$46:$L$66=$A78)*('27-K'!$N$45:$S$45=R$59)*('27-K'!$N$44:$S$44=R$58)*('27-K'!$N$46:$S$66))+SOMMEPROD(('28-L'!$L$46:$L$66=$A78)*('28-L'!$N$45:$S$45=R$59)*('28-L'!$N$44:$S$44=R$58)*('28-L'!$N$46:$S$66))</f>
        <v>#NAME?</v>
      </c>
      <c r="S78" s="19" t="e">
        <f ca="1">SOMMEPROD(('19-C'!$L$46:$L$66=$A78)*('19-C'!$N$45:$S$45=S$59)*('19-C'!$N$44:$S$44=S$58)*('19-C'!$N$46:$S$66))+SOMMEPROD(('20-D'!$L$46:$L$66=$A78)*('20-D'!$N$45:$S$45=S$59)*('20-D'!$N$44:$S$44=S$58)*('20-D'!$N$46:$S$66))+SOMMEPROD(('21-E'!$L$46:$L$66=$A78)*('21-E'!$N$45:$S$45=S$59)*('21-E'!$N$44:$S$44=S$58)*('21-E'!$N$46:$S$66))+SOMMEPROD(('22-F'!$L$46:$L$66=$A78)*('22-F'!$N$45:$S$45=S$59)*('22-F'!$N$44:$S$44=S$58)*('22-F'!$N$46:$S$66))+SOMMEPROD(('23-G'!$L$46:$L$66=$A78)*('23-G'!$N$45:$S$45=S$59)*('23-G'!$N$44:$S$44=S$58)*('23-G'!$N$46:$S$66))+SOMMEPROD(('24-H'!$L$46:$L$66=$A78)*('24-H'!$N$45:$S$45=S$59)*('24-H'!$N$44:$S$44=S$58)*('24-H'!$N$46:$S$66))+SOMMEPROD(('25-I'!$L$46:$L$66=$A78)*('25-I'!$N$45:$S$45=S$59)*('25-I'!$N$44:$S$44=S$58)*('25-I'!$N$46:$S$66))+SOMMEPROD(('26-J'!$L$46:$L$66=$A78)*('26-J'!$N$45:$S$45=S$59)*('26-J'!$N$44:$S$44=S$58)*('26-J'!$N$46:$S$66))+SOMMEPROD(('27-K'!$L$46:$L$66=$A78)*('27-K'!$N$45:$S$45=S$59)*('27-K'!$N$44:$S$44=S$58)*('27-K'!$N$46:$S$66))+SOMMEPROD(('28-L'!$L$46:$L$66=$A78)*('28-L'!$N$45:$S$45=S$59)*('28-L'!$N$44:$S$44=S$58)*('28-L'!$N$46:$S$66))</f>
        <v>#NAME?</v>
      </c>
      <c r="T78" s="19">
        <f>SOMMEPROD(('19-C'!$L$46:$L$66=$A78)*('19-C'!$N$45:$S$45=T$59)*('19-C'!$N$44:$S$44=T$58)*('19-C'!$N$46:$S$66))+SOMMEPROD(('20-D'!$L$46:$L$66=$A78)*('20-D'!$N$45:$S$45=T$59)*('20-D'!$N$44:$S$44=T$58)*('20-D'!$N$46:$S$66))+SOMMEPROD(('21-E'!$L$46:$L$66=$A78)*('21-E'!$N$45:$S$45=T$59)*('21-E'!$N$44:$S$44=T$58)*('21-E'!$N$46:$S$66))+SOMMEPROD(('22-F'!$L$46:$L$66=$A78)*('22-F'!$N$45:$S$45=T$59)*('22-F'!$N$44:$S$44=T$58)*('22-F'!$N$46:$S$66))+SOMMEPROD(('23-G'!$L$46:$L$66=$A78)*('23-G'!$N$45:$S$45=T$59)*('23-G'!$N$44:$S$44=T$58)*('23-G'!$N$46:$S$66))+SOMMEPROD(('24-H'!$L$46:$L$66=$A78)*('24-H'!$N$45:$S$45=T$59)*('24-H'!$N$44:$S$44=T$58)*('24-H'!$N$46:$S$66))+SOMMEPROD(('25-I'!$L$46:$L$66=$A78)*('25-I'!$N$45:$S$45=T$59)*('25-I'!$N$44:$S$44=T$58)*('25-I'!$N$46:$S$66))+SOMMEPROD(('26-J'!$L$46:$L$66=$A78)*('26-J'!$N$45:$S$45=T$59)*('26-J'!$N$44:$S$44=T$58)*('26-J'!$N$46:$S$66))+SOMMEPROD(('27-K'!$L$46:$L$66=$A78)*('27-K'!$N$45:$S$45=T$59)*('27-K'!$N$44:$S$44=T$58)*('27-K'!$N$46:$S$66))+SOMMEPROD(('28-L'!$L$46:$L$66=$A78)*('28-L'!$N$45:$S$45=T$59)*('28-L'!$N$44:$S$44=T$58)*('28-L'!$N$46:$S$66))</f>
        <v>21932</v>
      </c>
      <c r="U78" s="19">
        <f>SOMMEPROD(('19-C'!$L$46:$L$66=$A78)*('19-C'!$N$45:$S$45=U$59)*('19-C'!$N$44:$S$44=U$58)*('19-C'!$N$46:$S$66))+SOMMEPROD(('20-D'!$L$46:$L$66=$A78)*('20-D'!$N$45:$S$45=U$59)*('20-D'!$N$44:$S$44=U$58)*('20-D'!$N$46:$S$66))+SOMMEPROD(('21-E'!$L$46:$L$66=$A78)*('21-E'!$N$45:$S$45=U$59)*('21-E'!$N$44:$S$44=U$58)*('21-E'!$N$46:$S$66))+SOMMEPROD(('22-F'!$L$46:$L$66=$A78)*('22-F'!$N$45:$S$45=U$59)*('22-F'!$N$44:$S$44=U$58)*('22-F'!$N$46:$S$66))+SOMMEPROD(('23-G'!$L$46:$L$66=$A78)*('23-G'!$N$45:$S$45=U$59)*('23-G'!$N$44:$S$44=U$58)*('23-G'!$N$46:$S$66))+SOMMEPROD(('24-H'!$L$46:$L$66=$A78)*('24-H'!$N$45:$S$45=U$59)*('24-H'!$N$44:$S$44=U$58)*('24-H'!$N$46:$S$66))+SOMMEPROD(('25-I'!$L$46:$L$66=$A78)*('25-I'!$N$45:$S$45=U$59)*('25-I'!$N$44:$S$44=U$58)*('25-I'!$N$46:$S$66))+SOMMEPROD(('26-J'!$L$46:$L$66=$A78)*('26-J'!$N$45:$S$45=U$59)*('26-J'!$N$44:$S$44=U$58)*('26-J'!$N$46:$S$66))+SOMMEPROD(('27-K'!$L$46:$L$66=$A78)*('27-K'!$N$45:$S$45=U$59)*('27-K'!$N$44:$S$44=U$58)*('27-K'!$N$46:$S$66))+SOMMEPROD(('28-L'!$L$46:$L$66=$A78)*('28-L'!$N$45:$S$45=U$59)*('28-L'!$N$44:$S$44=U$58)*('28-L'!$N$46:$S$66))</f>
        <v>956</v>
      </c>
      <c r="V78" s="19">
        <f>SOMMEPROD(('19-C'!$L$46:$L$66=$A78)*('19-C'!$N$45:$S$45=V$59)*('19-C'!$N$44:$S$44=V$58)*('19-C'!$N$46:$S$66))+SOMMEPROD(('20-D'!$L$46:$L$66=$A78)*('20-D'!$N$45:$S$45=V$59)*('20-D'!$N$44:$S$44=V$58)*('20-D'!$N$46:$S$66))+SOMMEPROD(('21-E'!$L$46:$L$66=$A78)*('21-E'!$N$45:$S$45=V$59)*('21-E'!$N$44:$S$44=V$58)*('21-E'!$N$46:$S$66))+SOMMEPROD(('22-F'!$L$46:$L$66=$A78)*('22-F'!$N$45:$S$45=V$59)*('22-F'!$N$44:$S$44=V$58)*('22-F'!$N$46:$S$66))+SOMMEPROD(('23-G'!$L$46:$L$66=$A78)*('23-G'!$N$45:$S$45=V$59)*('23-G'!$N$44:$S$44=V$58)*('23-G'!$N$46:$S$66))+SOMMEPROD(('24-H'!$L$46:$L$66=$A78)*('24-H'!$N$45:$S$45=V$59)*('24-H'!$N$44:$S$44=V$58)*('24-H'!$N$46:$S$66))+SOMMEPROD(('25-I'!$L$46:$L$66=$A78)*('25-I'!$N$45:$S$45=V$59)*('25-I'!$N$44:$S$44=V$58)*('25-I'!$N$46:$S$66))+SOMMEPROD(('26-J'!$L$46:$L$66=$A78)*('26-J'!$N$45:$S$45=V$59)*('26-J'!$N$44:$S$44=V$58)*('26-J'!$N$46:$S$66))+SOMMEPROD(('27-K'!$L$46:$L$66=$A78)*('27-K'!$N$45:$S$45=V$59)*('27-K'!$N$44:$S$44=V$58)*('27-K'!$N$46:$S$66))+SOMMEPROD(('28-L'!$L$46:$L$66=$A78)*('28-L'!$N$45:$S$45=V$59)*('28-L'!$N$44:$S$44=V$58)*('28-L'!$N$46:$S$66))</f>
        <v>8504</v>
      </c>
      <c r="W78" s="19">
        <f>SOMMEPROD(('19-C'!$L$46:$L$66=$A78)*('19-C'!$N$45:$S$45=W$59)*('19-C'!$N$44:$S$44=W$58)*('19-C'!$N$46:$S$66))+SOMMEPROD(('20-D'!$L$46:$L$66=$A78)*('20-D'!$N$45:$S$45=W$59)*('20-D'!$N$44:$S$44=W$58)*('20-D'!$N$46:$S$66))+SOMMEPROD(('21-E'!$L$46:$L$66=$A78)*('21-E'!$N$45:$S$45=W$59)*('21-E'!$N$44:$S$44=W$58)*('21-E'!$N$46:$S$66))+SOMMEPROD(('22-F'!$L$46:$L$66=$A78)*('22-F'!$N$45:$S$45=W$59)*('22-F'!$N$44:$S$44=W$58)*('22-F'!$N$46:$S$66))+SOMMEPROD(('23-G'!$L$46:$L$66=$A78)*('23-G'!$N$45:$S$45=W$59)*('23-G'!$N$44:$S$44=W$58)*('23-G'!$N$46:$S$66))+SOMMEPROD(('24-H'!$L$46:$L$66=$A78)*('24-H'!$N$45:$S$45=W$59)*('24-H'!$N$44:$S$44=W$58)*('24-H'!$N$46:$S$66))+SOMMEPROD(('25-I'!$L$46:$L$66=$A78)*('25-I'!$N$45:$S$45=W$59)*('25-I'!$N$44:$S$44=W$58)*('25-I'!$N$46:$S$66))+SOMMEPROD(('26-J'!$L$46:$L$66=$A78)*('26-J'!$N$45:$S$45=W$59)*('26-J'!$N$44:$S$44=W$58)*('26-J'!$N$46:$S$66))+SOMMEPROD(('27-K'!$L$46:$L$66=$A78)*('27-K'!$N$45:$S$45=W$59)*('27-K'!$N$44:$S$44=W$58)*('27-K'!$N$46:$S$66))+SOMMEPROD(('28-L'!$L$46:$L$66=$A78)*('28-L'!$N$45:$S$45=W$59)*('28-L'!$N$44:$S$44=W$58)*('28-L'!$N$46:$S$66))</f>
        <v>0</v>
      </c>
      <c r="X78" s="19">
        <f>SOMMEPROD(('19-C'!$L$46:$L$66=$A78)*('19-C'!$N$45:$S$45=X$59)*('19-C'!$N$44:$S$44=X$58)*('19-C'!$N$46:$S$66))+SOMMEPROD(('20-D'!$L$46:$L$66=$A78)*('20-D'!$N$45:$S$45=X$59)*('20-D'!$N$44:$S$44=X$58)*('20-D'!$N$46:$S$66))+SOMMEPROD(('21-E'!$L$46:$L$66=$A78)*('21-E'!$N$45:$S$45=X$59)*('21-E'!$N$44:$S$44=X$58)*('21-E'!$N$46:$S$66))+SOMMEPROD(('22-F'!$L$46:$L$66=$A78)*('22-F'!$N$45:$S$45=X$59)*('22-F'!$N$44:$S$44=X$58)*('22-F'!$N$46:$S$66))+SOMMEPROD(('23-G'!$L$46:$L$66=$A78)*('23-G'!$N$45:$S$45=X$59)*('23-G'!$N$44:$S$44=X$58)*('23-G'!$N$46:$S$66))+SOMMEPROD(('24-H'!$L$46:$L$66=$A78)*('24-H'!$N$45:$S$45=X$59)*('24-H'!$N$44:$S$44=X$58)*('24-H'!$N$46:$S$66))+SOMMEPROD(('25-I'!$L$46:$L$66=$A78)*('25-I'!$N$45:$S$45=X$59)*('25-I'!$N$44:$S$44=X$58)*('25-I'!$N$46:$S$66))+SOMMEPROD(('26-J'!$L$46:$L$66=$A78)*('26-J'!$N$45:$S$45=X$59)*('26-J'!$N$44:$S$44=X$58)*('26-J'!$N$46:$S$66))+SOMMEPROD(('27-K'!$L$46:$L$66=$A78)*('27-K'!$N$45:$S$45=X$59)*('27-K'!$N$44:$S$44=X$58)*('27-K'!$N$46:$S$66))+SOMMEPROD(('28-L'!$L$46:$L$66=$A78)*('28-L'!$N$45:$S$45=X$59)*('28-L'!$N$44:$S$44=X$58)*('28-L'!$N$46:$S$66))</f>
        <v>0</v>
      </c>
      <c r="Y78" s="135" t="e">
        <f t="shared" ca="1" si="25"/>
        <v>#NAME?</v>
      </c>
      <c r="AA78" s="126">
        <f t="shared" si="26"/>
        <v>2038</v>
      </c>
      <c r="AB78" s="19">
        <f t="shared" si="31"/>
        <v>0</v>
      </c>
      <c r="AC78" s="132">
        <f t="shared" si="31"/>
        <v>0</v>
      </c>
      <c r="AD78" s="132">
        <f t="shared" si="31"/>
        <v>0</v>
      </c>
      <c r="AE78" s="132">
        <f t="shared" si="31"/>
        <v>0</v>
      </c>
      <c r="AF78" s="132">
        <f t="shared" si="31"/>
        <v>0</v>
      </c>
      <c r="AG78" s="132">
        <f t="shared" si="31"/>
        <v>0</v>
      </c>
      <c r="AH78" s="132">
        <f t="shared" si="31"/>
        <v>0</v>
      </c>
      <c r="AI78" s="132">
        <f t="shared" si="31"/>
        <v>0</v>
      </c>
      <c r="AJ78" s="132">
        <f t="shared" si="31"/>
        <v>0</v>
      </c>
      <c r="AK78" s="132">
        <f t="shared" si="31"/>
        <v>0</v>
      </c>
      <c r="AL78" s="132">
        <f t="shared" si="32"/>
        <v>0</v>
      </c>
      <c r="AM78" s="19">
        <f t="shared" si="32"/>
        <v>0</v>
      </c>
      <c r="AN78" s="19">
        <f t="shared" si="32"/>
        <v>1432</v>
      </c>
      <c r="AO78" s="19">
        <f t="shared" si="32"/>
        <v>888</v>
      </c>
      <c r="AP78" s="19">
        <f t="shared" si="32"/>
        <v>5304</v>
      </c>
      <c r="AQ78" s="19">
        <f t="shared" si="32"/>
        <v>31392</v>
      </c>
      <c r="AR78" s="19">
        <f t="shared" si="32"/>
        <v>0</v>
      </c>
      <c r="AS78" s="135">
        <f t="shared" si="29"/>
        <v>39016</v>
      </c>
    </row>
    <row r="79" spans="1:45" s="130" customFormat="1" ht="15" customHeight="1" x14ac:dyDescent="0.25">
      <c r="A79" s="126">
        <f t="shared" si="30"/>
        <v>2039</v>
      </c>
      <c r="B79" s="19">
        <f>SOMMEPROD(('19-C'!$L$46:$L$66=$A79)*('19-C'!$N$45:$S$45=B$59)*('19-C'!$N$44:$S$44=B$58)*('19-C'!$N$46:$S$66))+SOMMEPROD(('20-D'!$L$46:$L$66=$A79)*('20-D'!$N$45:$S$45=B$59)*('20-D'!$N$44:$S$44=B$58)*('20-D'!$N$46:$S$66))+SOMMEPROD(('21-E'!$L$46:$L$66=$A79)*('21-E'!$N$45:$S$45=B$59)*('21-E'!$N$44:$S$44=B$58)*('21-E'!$N$46:$S$66))+SOMMEPROD(('22-F'!$L$46:$L$66=$A79)*('22-F'!$N$45:$S$45=B$59)*('22-F'!$N$44:$S$44=B$58)*('22-F'!$N$46:$S$66))+SOMMEPROD(('23-G'!$L$46:$L$66=$A79)*('23-G'!$N$45:$S$45=B$59)*('23-G'!$N$44:$S$44=B$58)*('23-G'!$N$46:$S$66))+SOMMEPROD(('24-H'!$L$46:$L$66=$A79)*('24-H'!$N$45:$S$45=B$59)*('24-H'!$N$44:$S$44=B$58)*('24-H'!$N$46:$S$66))+SOMMEPROD(('25-I'!$L$46:$L$66=$A79)*('25-I'!$N$45:$S$45=B$59)*('25-I'!$N$44:$S$44=B$58)*('25-I'!$N$46:$S$66))+SOMMEPROD(('26-J'!$L$46:$L$66=$A79)*('26-J'!$N$45:$S$45=B$59)*('26-J'!$N$44:$S$44=B$58)*('26-J'!$N$46:$S$66))+SOMMEPROD(('27-K'!$L$46:$L$66=$A79)*('27-K'!$N$45:$S$45=B$59)*('27-K'!$N$44:$S$44=B$58)*('27-K'!$N$46:$S$66))+SOMMEPROD(('28-L'!$L$46:$L$66=$A79)*('28-L'!$N$45:$S$45=B$59)*('28-L'!$N$44:$S$44=B$58)*('28-L'!$N$46:$S$66))</f>
        <v>0</v>
      </c>
      <c r="C79" s="19">
        <f>SOMMEPROD(('19-C'!$L$46:$L$66=$A79)*('19-C'!$N$45:$S$45=C$59)*('19-C'!$N$44:$S$44=C$58)*('19-C'!$N$46:$S$66))+SOMMEPROD(('20-D'!$L$46:$L$66=$A79)*('20-D'!$N$45:$S$45=C$59)*('20-D'!$N$44:$S$44=C$58)*('20-D'!$N$46:$S$66))+SOMMEPROD(('21-E'!$L$46:$L$66=$A79)*('21-E'!$N$45:$S$45=C$59)*('21-E'!$N$44:$S$44=C$58)*('21-E'!$N$46:$S$66))+SOMMEPROD(('22-F'!$L$46:$L$66=$A79)*('22-F'!$N$45:$S$45=C$59)*('22-F'!$N$44:$S$44=C$58)*('22-F'!$N$46:$S$66))+SOMMEPROD(('23-G'!$L$46:$L$66=$A79)*('23-G'!$N$45:$S$45=C$59)*('23-G'!$N$44:$S$44=C$58)*('23-G'!$N$46:$S$66))+SOMMEPROD(('24-H'!$L$46:$L$66=$A79)*('24-H'!$N$45:$S$45=C$59)*('24-H'!$N$44:$S$44=C$58)*('24-H'!$N$46:$S$66))+SOMMEPROD(('25-I'!$L$46:$L$66=$A79)*('25-I'!$N$45:$S$45=C$59)*('25-I'!$N$44:$S$44=C$58)*('25-I'!$N$46:$S$66))+SOMMEPROD(('26-J'!$L$46:$L$66=$A79)*('26-J'!$N$45:$S$45=C$59)*('26-J'!$N$44:$S$44=C$58)*('26-J'!$N$46:$S$66))+SOMMEPROD(('27-K'!$L$46:$L$66=$A79)*('27-K'!$N$45:$S$45=C$59)*('27-K'!$N$44:$S$44=C$58)*('27-K'!$N$46:$S$66))+SOMMEPROD(('28-L'!$L$46:$L$66=$A79)*('28-L'!$N$45:$S$45=C$59)*('28-L'!$N$44:$S$44=C$58)*('28-L'!$N$46:$S$66))</f>
        <v>0</v>
      </c>
      <c r="D79" s="19">
        <f>SOMMEPROD(('19-C'!$L$46:$L$66=$A79)*('19-C'!$N$45:$S$45=D$59)*('19-C'!$N$44:$S$44=D$58)*('19-C'!$N$46:$S$66))+SOMMEPROD(('20-D'!$L$46:$L$66=$A79)*('20-D'!$N$45:$S$45=D$59)*('20-D'!$N$44:$S$44=D$58)*('20-D'!$N$46:$S$66))+SOMMEPROD(('21-E'!$L$46:$L$66=$A79)*('21-E'!$N$45:$S$45=D$59)*('21-E'!$N$44:$S$44=D$58)*('21-E'!$N$46:$S$66))+SOMMEPROD(('22-F'!$L$46:$L$66=$A79)*('22-F'!$N$45:$S$45=D$59)*('22-F'!$N$44:$S$44=D$58)*('22-F'!$N$46:$S$66))+SOMMEPROD(('23-G'!$L$46:$L$66=$A79)*('23-G'!$N$45:$S$45=D$59)*('23-G'!$N$44:$S$44=D$58)*('23-G'!$N$46:$S$66))+SOMMEPROD(('24-H'!$L$46:$L$66=$A79)*('24-H'!$N$45:$S$45=D$59)*('24-H'!$N$44:$S$44=D$58)*('24-H'!$N$46:$S$66))+SOMMEPROD(('25-I'!$L$46:$L$66=$A79)*('25-I'!$N$45:$S$45=D$59)*('25-I'!$N$44:$S$44=D$58)*('25-I'!$N$46:$S$66))+SOMMEPROD(('26-J'!$L$46:$L$66=$A79)*('26-J'!$N$45:$S$45=D$59)*('26-J'!$N$44:$S$44=D$58)*('26-J'!$N$46:$S$66))+SOMMEPROD(('27-K'!$L$46:$L$66=$A79)*('27-K'!$N$45:$S$45=D$59)*('27-K'!$N$44:$S$44=D$58)*('27-K'!$N$46:$S$66))+SOMMEPROD(('28-L'!$L$46:$L$66=$A79)*('28-L'!$N$45:$S$45=D$59)*('28-L'!$N$44:$S$44=D$58)*('28-L'!$N$46:$S$66))</f>
        <v>0</v>
      </c>
      <c r="E79" s="19">
        <f>SOMMEPROD(('19-C'!$L$46:$L$66=$A79)*('19-C'!$N$45:$S$45=E$59)*('19-C'!$N$44:$S$44=E$58)*('19-C'!$N$46:$S$66))+SOMMEPROD(('20-D'!$L$46:$L$66=$A79)*('20-D'!$N$45:$S$45=E$59)*('20-D'!$N$44:$S$44=E$58)*('20-D'!$N$46:$S$66))+SOMMEPROD(('21-E'!$L$46:$L$66=$A79)*('21-E'!$N$45:$S$45=E$59)*('21-E'!$N$44:$S$44=E$58)*('21-E'!$N$46:$S$66))+SOMMEPROD(('22-F'!$L$46:$L$66=$A79)*('22-F'!$N$45:$S$45=E$59)*('22-F'!$N$44:$S$44=E$58)*('22-F'!$N$46:$S$66))+SOMMEPROD(('23-G'!$L$46:$L$66=$A79)*('23-G'!$N$45:$S$45=E$59)*('23-G'!$N$44:$S$44=E$58)*('23-G'!$N$46:$S$66))+SOMMEPROD(('24-H'!$L$46:$L$66=$A79)*('24-H'!$N$45:$S$45=E$59)*('24-H'!$N$44:$S$44=E$58)*('24-H'!$N$46:$S$66))+SOMMEPROD(('25-I'!$L$46:$L$66=$A79)*('25-I'!$N$45:$S$45=E$59)*('25-I'!$N$44:$S$44=E$58)*('25-I'!$N$46:$S$66))+SOMMEPROD(('26-J'!$L$46:$L$66=$A79)*('26-J'!$N$45:$S$45=E$59)*('26-J'!$N$44:$S$44=E$58)*('26-J'!$N$46:$S$66))+SOMMEPROD(('27-K'!$L$46:$L$66=$A79)*('27-K'!$N$45:$S$45=E$59)*('27-K'!$N$44:$S$44=E$58)*('27-K'!$N$46:$S$66))+SOMMEPROD(('28-L'!$L$46:$L$66=$A79)*('28-L'!$N$45:$S$45=E$59)*('28-L'!$N$44:$S$44=E$58)*('28-L'!$N$46:$S$66))</f>
        <v>0</v>
      </c>
      <c r="F79" s="19">
        <f>SOMMEPROD(('19-C'!$L$46:$L$66=$A79)*('19-C'!$N$45:$S$45=F$59)*('19-C'!$N$44:$S$44=F$58)*('19-C'!$N$46:$S$66))+SOMMEPROD(('20-D'!$L$46:$L$66=$A79)*('20-D'!$N$45:$S$45=F$59)*('20-D'!$N$44:$S$44=F$58)*('20-D'!$N$46:$S$66))+SOMMEPROD(('21-E'!$L$46:$L$66=$A79)*('21-E'!$N$45:$S$45=F$59)*('21-E'!$N$44:$S$44=F$58)*('21-E'!$N$46:$S$66))+SOMMEPROD(('22-F'!$L$46:$L$66=$A79)*('22-F'!$N$45:$S$45=F$59)*('22-F'!$N$44:$S$44=F$58)*('22-F'!$N$46:$S$66))+SOMMEPROD(('23-G'!$L$46:$L$66=$A79)*('23-G'!$N$45:$S$45=F$59)*('23-G'!$N$44:$S$44=F$58)*('23-G'!$N$46:$S$66))+SOMMEPROD(('24-H'!$L$46:$L$66=$A79)*('24-H'!$N$45:$S$45=F$59)*('24-H'!$N$44:$S$44=F$58)*('24-H'!$N$46:$S$66))+SOMMEPROD(('25-I'!$L$46:$L$66=$A79)*('25-I'!$N$45:$S$45=F$59)*('25-I'!$N$44:$S$44=F$58)*('25-I'!$N$46:$S$66))+SOMMEPROD(('26-J'!$L$46:$L$66=$A79)*('26-J'!$N$45:$S$45=F$59)*('26-J'!$N$44:$S$44=F$58)*('26-J'!$N$46:$S$66))+SOMMEPROD(('27-K'!$L$46:$L$66=$A79)*('27-K'!$N$45:$S$45=F$59)*('27-K'!$N$44:$S$44=F$58)*('27-K'!$N$46:$S$66))+SOMMEPROD(('28-L'!$L$46:$L$66=$A79)*('28-L'!$N$45:$S$45=F$59)*('28-L'!$N$44:$S$44=F$58)*('28-L'!$N$46:$S$66))</f>
        <v>0</v>
      </c>
      <c r="G79" s="19">
        <f>SOMMEPROD(('19-C'!$L$46:$L$66=$A79)*('19-C'!$N$45:$S$45=G$59)*('19-C'!$N$44:$S$44=G$58)*('19-C'!$N$46:$S$66))+SOMMEPROD(('20-D'!$L$46:$L$66=$A79)*('20-D'!$N$45:$S$45=G$59)*('20-D'!$N$44:$S$44=G$58)*('20-D'!$N$46:$S$66))+SOMMEPROD(('21-E'!$L$46:$L$66=$A79)*('21-E'!$N$45:$S$45=G$59)*('21-E'!$N$44:$S$44=G$58)*('21-E'!$N$46:$S$66))+SOMMEPROD(('22-F'!$L$46:$L$66=$A79)*('22-F'!$N$45:$S$45=G$59)*('22-F'!$N$44:$S$44=G$58)*('22-F'!$N$46:$S$66))+SOMMEPROD(('23-G'!$L$46:$L$66=$A79)*('23-G'!$N$45:$S$45=G$59)*('23-G'!$N$44:$S$44=G$58)*('23-G'!$N$46:$S$66))+SOMMEPROD(('24-H'!$L$46:$L$66=$A79)*('24-H'!$N$45:$S$45=G$59)*('24-H'!$N$44:$S$44=G$58)*('24-H'!$N$46:$S$66))+SOMMEPROD(('25-I'!$L$46:$L$66=$A79)*('25-I'!$N$45:$S$45=G$59)*('25-I'!$N$44:$S$44=G$58)*('25-I'!$N$46:$S$66))+SOMMEPROD(('26-J'!$L$46:$L$66=$A79)*('26-J'!$N$45:$S$45=G$59)*('26-J'!$N$44:$S$44=G$58)*('26-J'!$N$46:$S$66))+SOMMEPROD(('27-K'!$L$46:$L$66=$A79)*('27-K'!$N$45:$S$45=G$59)*('27-K'!$N$44:$S$44=G$58)*('27-K'!$N$46:$S$66))+SOMMEPROD(('28-L'!$L$46:$L$66=$A79)*('28-L'!$N$45:$S$45=G$59)*('28-L'!$N$44:$S$44=G$58)*('28-L'!$N$46:$S$66))</f>
        <v>0</v>
      </c>
      <c r="H79" s="19">
        <f>SOMMEPROD(('19-C'!$L$46:$L$66=$A79)*('19-C'!$N$45:$S$45=H$59)*('19-C'!$N$44:$S$44=H$58)*('19-C'!$N$46:$S$66))+SOMMEPROD(('20-D'!$L$46:$L$66=$A79)*('20-D'!$N$45:$S$45=H$59)*('20-D'!$N$44:$S$44=H$58)*('20-D'!$N$46:$S$66))+SOMMEPROD(('21-E'!$L$46:$L$66=$A79)*('21-E'!$N$45:$S$45=H$59)*('21-E'!$N$44:$S$44=H$58)*('21-E'!$N$46:$S$66))+SOMMEPROD(('22-F'!$L$46:$L$66=$A79)*('22-F'!$N$45:$S$45=H$59)*('22-F'!$N$44:$S$44=H$58)*('22-F'!$N$46:$S$66))+SOMMEPROD(('23-G'!$L$46:$L$66=$A79)*('23-G'!$N$45:$S$45=H$59)*('23-G'!$N$44:$S$44=H$58)*('23-G'!$N$46:$S$66))+SOMMEPROD(('24-H'!$L$46:$L$66=$A79)*('24-H'!$N$45:$S$45=H$59)*('24-H'!$N$44:$S$44=H$58)*('24-H'!$N$46:$S$66))+SOMMEPROD(('25-I'!$L$46:$L$66=$A79)*('25-I'!$N$45:$S$45=H$59)*('25-I'!$N$44:$S$44=H$58)*('25-I'!$N$46:$S$66))+SOMMEPROD(('26-J'!$L$46:$L$66=$A79)*('26-J'!$N$45:$S$45=H$59)*('26-J'!$N$44:$S$44=H$58)*('26-J'!$N$46:$S$66))+SOMMEPROD(('27-K'!$L$46:$L$66=$A79)*('27-K'!$N$45:$S$45=H$59)*('27-K'!$N$44:$S$44=H$58)*('27-K'!$N$46:$S$66))+SOMMEPROD(('28-L'!$L$46:$L$66=$A79)*('28-L'!$N$45:$S$45=H$59)*('28-L'!$N$44:$S$44=H$58)*('28-L'!$N$46:$S$66))</f>
        <v>0</v>
      </c>
      <c r="I79" s="19">
        <f>SOMMEPROD(('19-C'!$L$46:$L$66=$A79)*('19-C'!$N$45:$S$45=I$59)*('19-C'!$N$44:$S$44=I$58)*('19-C'!$N$46:$S$66))+SOMMEPROD(('20-D'!$L$46:$L$66=$A79)*('20-D'!$N$45:$S$45=I$59)*('20-D'!$N$44:$S$44=I$58)*('20-D'!$N$46:$S$66))+SOMMEPROD(('21-E'!$L$46:$L$66=$A79)*('21-E'!$N$45:$S$45=I$59)*('21-E'!$N$44:$S$44=I$58)*('21-E'!$N$46:$S$66))+SOMMEPROD(('22-F'!$L$46:$L$66=$A79)*('22-F'!$N$45:$S$45=I$59)*('22-F'!$N$44:$S$44=I$58)*('22-F'!$N$46:$S$66))+SOMMEPROD(('23-G'!$L$46:$L$66=$A79)*('23-G'!$N$45:$S$45=I$59)*('23-G'!$N$44:$S$44=I$58)*('23-G'!$N$46:$S$66))+SOMMEPROD(('24-H'!$L$46:$L$66=$A79)*('24-H'!$N$45:$S$45=I$59)*('24-H'!$N$44:$S$44=I$58)*('24-H'!$N$46:$S$66))+SOMMEPROD(('25-I'!$L$46:$L$66=$A79)*('25-I'!$N$45:$S$45=I$59)*('25-I'!$N$44:$S$44=I$58)*('25-I'!$N$46:$S$66))+SOMMEPROD(('26-J'!$L$46:$L$66=$A79)*('26-J'!$N$45:$S$45=I$59)*('26-J'!$N$44:$S$44=I$58)*('26-J'!$N$46:$S$66))+SOMMEPROD(('27-K'!$L$46:$L$66=$A79)*('27-K'!$N$45:$S$45=I$59)*('27-K'!$N$44:$S$44=I$58)*('27-K'!$N$46:$S$66))+SOMMEPROD(('28-L'!$L$46:$L$66=$A79)*('28-L'!$N$45:$S$45=I$59)*('28-L'!$N$44:$S$44=I$58)*('28-L'!$N$46:$S$66))</f>
        <v>0</v>
      </c>
      <c r="J79" s="19">
        <f>SOMMEPROD(('19-C'!$L$46:$L$66=$A79)*('19-C'!$N$45:$S$45=J$59)*('19-C'!$N$44:$S$44=J$58)*('19-C'!$N$46:$S$66))+SOMMEPROD(('20-D'!$L$46:$L$66=$A79)*('20-D'!$N$45:$S$45=J$59)*('20-D'!$N$44:$S$44=J$58)*('20-D'!$N$46:$S$66))+SOMMEPROD(('21-E'!$L$46:$L$66=$A79)*('21-E'!$N$45:$S$45=J$59)*('21-E'!$N$44:$S$44=J$58)*('21-E'!$N$46:$S$66))+SOMMEPROD(('22-F'!$L$46:$L$66=$A79)*('22-F'!$N$45:$S$45=J$59)*('22-F'!$N$44:$S$44=J$58)*('22-F'!$N$46:$S$66))+SOMMEPROD(('23-G'!$L$46:$L$66=$A79)*('23-G'!$N$45:$S$45=J$59)*('23-G'!$N$44:$S$44=J$58)*('23-G'!$N$46:$S$66))+SOMMEPROD(('24-H'!$L$46:$L$66=$A79)*('24-H'!$N$45:$S$45=J$59)*('24-H'!$N$44:$S$44=J$58)*('24-H'!$N$46:$S$66))+SOMMEPROD(('25-I'!$L$46:$L$66=$A79)*('25-I'!$N$45:$S$45=J$59)*('25-I'!$N$44:$S$44=J$58)*('25-I'!$N$46:$S$66))+SOMMEPROD(('26-J'!$L$46:$L$66=$A79)*('26-J'!$N$45:$S$45=J$59)*('26-J'!$N$44:$S$44=J$58)*('26-J'!$N$46:$S$66))+SOMMEPROD(('27-K'!$L$46:$L$66=$A79)*('27-K'!$N$45:$S$45=J$59)*('27-K'!$N$44:$S$44=J$58)*('27-K'!$N$46:$S$66))+SOMMEPROD(('28-L'!$L$46:$L$66=$A79)*('28-L'!$N$45:$S$45=J$59)*('28-L'!$N$44:$S$44=J$58)*('28-L'!$N$46:$S$66))</f>
        <v>0</v>
      </c>
      <c r="K79" s="19">
        <f>SOMMEPROD(('19-C'!$L$46:$L$66=$A79)*('19-C'!$N$45:$S$45=K$59)*('19-C'!$N$44:$S$44=K$58)*('19-C'!$N$46:$S$66))+SOMMEPROD(('20-D'!$L$46:$L$66=$A79)*('20-D'!$N$45:$S$45=K$59)*('20-D'!$N$44:$S$44=K$58)*('20-D'!$N$46:$S$66))+SOMMEPROD(('21-E'!$L$46:$L$66=$A79)*('21-E'!$N$45:$S$45=K$59)*('21-E'!$N$44:$S$44=K$58)*('21-E'!$N$46:$S$66))+SOMMEPROD(('22-F'!$L$46:$L$66=$A79)*('22-F'!$N$45:$S$45=K$59)*('22-F'!$N$44:$S$44=K$58)*('22-F'!$N$46:$S$66))+SOMMEPROD(('23-G'!$L$46:$L$66=$A79)*('23-G'!$N$45:$S$45=K$59)*('23-G'!$N$44:$S$44=K$58)*('23-G'!$N$46:$S$66))+SOMMEPROD(('24-H'!$L$46:$L$66=$A79)*('24-H'!$N$45:$S$45=K$59)*('24-H'!$N$44:$S$44=K$58)*('24-H'!$N$46:$S$66))+SOMMEPROD(('25-I'!$L$46:$L$66=$A79)*('25-I'!$N$45:$S$45=K$59)*('25-I'!$N$44:$S$44=K$58)*('25-I'!$N$46:$S$66))+SOMMEPROD(('26-J'!$L$46:$L$66=$A79)*('26-J'!$N$45:$S$45=K$59)*('26-J'!$N$44:$S$44=K$58)*('26-J'!$N$46:$S$66))+SOMMEPROD(('27-K'!$L$46:$L$66=$A79)*('27-K'!$N$45:$S$45=K$59)*('27-K'!$N$44:$S$44=K$58)*('27-K'!$N$46:$S$66))+SOMMEPROD(('28-L'!$L$46:$L$66=$A79)*('28-L'!$N$45:$S$45=K$59)*('28-L'!$N$44:$S$44=K$58)*('28-L'!$N$46:$S$66))</f>
        <v>0</v>
      </c>
      <c r="L79" s="19">
        <f>SOMMEPROD(('19-C'!$L$46:$L$66=$A79)*('19-C'!$N$45:$S$45=L$59)*('19-C'!$N$44:$S$44=L$58)*('19-C'!$N$46:$S$66))+SOMMEPROD(('20-D'!$L$46:$L$66=$A79)*('20-D'!$N$45:$S$45=L$59)*('20-D'!$N$44:$S$44=L$58)*('20-D'!$N$46:$S$66))+SOMMEPROD(('21-E'!$L$46:$L$66=$A79)*('21-E'!$N$45:$S$45=L$59)*('21-E'!$N$44:$S$44=L$58)*('21-E'!$N$46:$S$66))+SOMMEPROD(('22-F'!$L$46:$L$66=$A79)*('22-F'!$N$45:$S$45=L$59)*('22-F'!$N$44:$S$44=L$58)*('22-F'!$N$46:$S$66))+SOMMEPROD(('23-G'!$L$46:$L$66=$A79)*('23-G'!$N$45:$S$45=L$59)*('23-G'!$N$44:$S$44=L$58)*('23-G'!$N$46:$S$66))+SOMMEPROD(('24-H'!$L$46:$L$66=$A79)*('24-H'!$N$45:$S$45=L$59)*('24-H'!$N$44:$S$44=L$58)*('24-H'!$N$46:$S$66))+SOMMEPROD(('25-I'!$L$46:$L$66=$A79)*('25-I'!$N$45:$S$45=L$59)*('25-I'!$N$44:$S$44=L$58)*('25-I'!$N$46:$S$66))+SOMMEPROD(('26-J'!$L$46:$L$66=$A79)*('26-J'!$N$45:$S$45=L$59)*('26-J'!$N$44:$S$44=L$58)*('26-J'!$N$46:$S$66))+SOMMEPROD(('27-K'!$L$46:$L$66=$A79)*('27-K'!$N$45:$S$45=L$59)*('27-K'!$N$44:$S$44=L$58)*('27-K'!$N$46:$S$66))+SOMMEPROD(('28-L'!$L$46:$L$66=$A79)*('28-L'!$N$45:$S$45=L$59)*('28-L'!$N$44:$S$44=L$58)*('28-L'!$N$46:$S$66))</f>
        <v>0</v>
      </c>
      <c r="M79" s="19">
        <f>SOMMEPROD(('19-C'!$L$46:$L$66=$A79)*('19-C'!$N$45:$S$45=M$59)*('19-C'!$N$44:$S$44=M$58)*('19-C'!$N$46:$S$66))+SOMMEPROD(('20-D'!$L$46:$L$66=$A79)*('20-D'!$N$45:$S$45=M$59)*('20-D'!$N$44:$S$44=M$58)*('20-D'!$N$46:$S$66))+SOMMEPROD(('21-E'!$L$46:$L$66=$A79)*('21-E'!$N$45:$S$45=M$59)*('21-E'!$N$44:$S$44=M$58)*('21-E'!$N$46:$S$66))+SOMMEPROD(('22-F'!$L$46:$L$66=$A79)*('22-F'!$N$45:$S$45=M$59)*('22-F'!$N$44:$S$44=M$58)*('22-F'!$N$46:$S$66))+SOMMEPROD(('23-G'!$L$46:$L$66=$A79)*('23-G'!$N$45:$S$45=M$59)*('23-G'!$N$44:$S$44=M$58)*('23-G'!$N$46:$S$66))+SOMMEPROD(('24-H'!$L$46:$L$66=$A79)*('24-H'!$N$45:$S$45=M$59)*('24-H'!$N$44:$S$44=M$58)*('24-H'!$N$46:$S$66))+SOMMEPROD(('25-I'!$L$46:$L$66=$A79)*('25-I'!$N$45:$S$45=M$59)*('25-I'!$N$44:$S$44=M$58)*('25-I'!$N$46:$S$66))+SOMMEPROD(('26-J'!$L$46:$L$66=$A79)*('26-J'!$N$45:$S$45=M$59)*('26-J'!$N$44:$S$44=M$58)*('26-J'!$N$46:$S$66))+SOMMEPROD(('27-K'!$L$46:$L$66=$A79)*('27-K'!$N$45:$S$45=M$59)*('27-K'!$N$44:$S$44=M$58)*('27-K'!$N$46:$S$66))+SOMMEPROD(('28-L'!$L$46:$L$66=$A79)*('28-L'!$N$45:$S$45=M$59)*('28-L'!$N$44:$S$44=M$58)*('28-L'!$N$46:$S$66))</f>
        <v>0</v>
      </c>
      <c r="N79" s="19" t="e">
        <f ca="1">SOMMEPROD(('19-C'!$L$46:$L$66=$A79)*('19-C'!$N$45:$S$45=N$59)*('19-C'!$N$44:$S$44=N$58)*('19-C'!$N$46:$S$66))+SOMMEPROD(('20-D'!$L$46:$L$66=$A79)*('20-D'!$N$45:$S$45=N$59)*('20-D'!$N$44:$S$44=N$58)*('20-D'!$N$46:$S$66))+SOMMEPROD(('21-E'!$L$46:$L$66=$A79)*('21-E'!$N$45:$S$45=N$59)*('21-E'!$N$44:$S$44=N$58)*('21-E'!$N$46:$S$66))+SOMMEPROD(('22-F'!$L$46:$L$66=$A79)*('22-F'!$N$45:$S$45=N$59)*('22-F'!$N$44:$S$44=N$58)*('22-F'!$N$46:$S$66))+SOMMEPROD(('23-G'!$L$46:$L$66=$A79)*('23-G'!$N$45:$S$45=N$59)*('23-G'!$N$44:$S$44=N$58)*('23-G'!$N$46:$S$66))+SOMMEPROD(('24-H'!$L$46:$L$66=$A79)*('24-H'!$N$45:$S$45=N$59)*('24-H'!$N$44:$S$44=N$58)*('24-H'!$N$46:$S$66))+SOMMEPROD(('25-I'!$L$46:$L$66=$A79)*('25-I'!$N$45:$S$45=N$59)*('25-I'!$N$44:$S$44=N$58)*('25-I'!$N$46:$S$66))+SOMMEPROD(('26-J'!$L$46:$L$66=$A79)*('26-J'!$N$45:$S$45=N$59)*('26-J'!$N$44:$S$44=N$58)*('26-J'!$N$46:$S$66))+SOMMEPROD(('27-K'!$L$46:$L$66=$A79)*('27-K'!$N$45:$S$45=N$59)*('27-K'!$N$44:$S$44=N$58)*('27-K'!$N$46:$S$66))+SOMMEPROD(('28-L'!$L$46:$L$66=$A79)*('28-L'!$N$45:$S$45=N$59)*('28-L'!$N$44:$S$44=N$58)*('28-L'!$N$46:$S$66))</f>
        <v>#NAME?</v>
      </c>
      <c r="O79" s="19" t="e">
        <f ca="1">SOMMEPROD(('19-C'!$L$46:$L$66=$A79)*('19-C'!$N$45:$S$45=O$59)*('19-C'!$N$44:$S$44=O$58)*('19-C'!$N$46:$S$66))+SOMMEPROD(('20-D'!$L$46:$L$66=$A79)*('20-D'!$N$45:$S$45=O$59)*('20-D'!$N$44:$S$44=O$58)*('20-D'!$N$46:$S$66))+SOMMEPROD(('21-E'!$L$46:$L$66=$A79)*('21-E'!$N$45:$S$45=O$59)*('21-E'!$N$44:$S$44=O$58)*('21-E'!$N$46:$S$66))+SOMMEPROD(('22-F'!$L$46:$L$66=$A79)*('22-F'!$N$45:$S$45=O$59)*('22-F'!$N$44:$S$44=O$58)*('22-F'!$N$46:$S$66))+SOMMEPROD(('23-G'!$L$46:$L$66=$A79)*('23-G'!$N$45:$S$45=O$59)*('23-G'!$N$44:$S$44=O$58)*('23-G'!$N$46:$S$66))+SOMMEPROD(('24-H'!$L$46:$L$66=$A79)*('24-H'!$N$45:$S$45=O$59)*('24-H'!$N$44:$S$44=O$58)*('24-H'!$N$46:$S$66))+SOMMEPROD(('25-I'!$L$46:$L$66=$A79)*('25-I'!$N$45:$S$45=O$59)*('25-I'!$N$44:$S$44=O$58)*('25-I'!$N$46:$S$66))+SOMMEPROD(('26-J'!$L$46:$L$66=$A79)*('26-J'!$N$45:$S$45=O$59)*('26-J'!$N$44:$S$44=O$58)*('26-J'!$N$46:$S$66))+SOMMEPROD(('27-K'!$L$46:$L$66=$A79)*('27-K'!$N$45:$S$45=O$59)*('27-K'!$N$44:$S$44=O$58)*('27-K'!$N$46:$S$66))+SOMMEPROD(('28-L'!$L$46:$L$66=$A79)*('28-L'!$N$45:$S$45=O$59)*('28-L'!$N$44:$S$44=O$58)*('28-L'!$N$46:$S$66))</f>
        <v>#NAME?</v>
      </c>
      <c r="P79" s="19" t="e">
        <f ca="1">SOMMEPROD(('19-C'!$L$46:$L$66=$A79)*('19-C'!$N$45:$S$45=P$59)*('19-C'!$N$44:$S$44=P$58)*('19-C'!$N$46:$S$66))+SOMMEPROD(('20-D'!$L$46:$L$66=$A79)*('20-D'!$N$45:$S$45=P$59)*('20-D'!$N$44:$S$44=P$58)*('20-D'!$N$46:$S$66))+SOMMEPROD(('21-E'!$L$46:$L$66=$A79)*('21-E'!$N$45:$S$45=P$59)*('21-E'!$N$44:$S$44=P$58)*('21-E'!$N$46:$S$66))+SOMMEPROD(('22-F'!$L$46:$L$66=$A79)*('22-F'!$N$45:$S$45=P$59)*('22-F'!$N$44:$S$44=P$58)*('22-F'!$N$46:$S$66))+SOMMEPROD(('23-G'!$L$46:$L$66=$A79)*('23-G'!$N$45:$S$45=P$59)*('23-G'!$N$44:$S$44=P$58)*('23-G'!$N$46:$S$66))+SOMMEPROD(('24-H'!$L$46:$L$66=$A79)*('24-H'!$N$45:$S$45=P$59)*('24-H'!$N$44:$S$44=P$58)*('24-H'!$N$46:$S$66))+SOMMEPROD(('25-I'!$L$46:$L$66=$A79)*('25-I'!$N$45:$S$45=P$59)*('25-I'!$N$44:$S$44=P$58)*('25-I'!$N$46:$S$66))+SOMMEPROD(('26-J'!$L$46:$L$66=$A79)*('26-J'!$N$45:$S$45=P$59)*('26-J'!$N$44:$S$44=P$58)*('26-J'!$N$46:$S$66))+SOMMEPROD(('27-K'!$L$46:$L$66=$A79)*('27-K'!$N$45:$S$45=P$59)*('27-K'!$N$44:$S$44=P$58)*('27-K'!$N$46:$S$66))+SOMMEPROD(('28-L'!$L$46:$L$66=$A79)*('28-L'!$N$45:$S$45=P$59)*('28-L'!$N$44:$S$44=P$58)*('28-L'!$N$46:$S$66))</f>
        <v>#NAME?</v>
      </c>
      <c r="Q79" s="19" t="e">
        <f ca="1">SOMMEPROD(('19-C'!$L$46:$L$66=$A79)*('19-C'!$N$45:$S$45=Q$59)*('19-C'!$N$44:$S$44=Q$58)*('19-C'!$N$46:$S$66))+SOMMEPROD(('20-D'!$L$46:$L$66=$A79)*('20-D'!$N$45:$S$45=Q$59)*('20-D'!$N$44:$S$44=Q$58)*('20-D'!$N$46:$S$66))+SOMMEPROD(('21-E'!$L$46:$L$66=$A79)*('21-E'!$N$45:$S$45=Q$59)*('21-E'!$N$44:$S$44=Q$58)*('21-E'!$N$46:$S$66))+SOMMEPROD(('22-F'!$L$46:$L$66=$A79)*('22-F'!$N$45:$S$45=Q$59)*('22-F'!$N$44:$S$44=Q$58)*('22-F'!$N$46:$S$66))+SOMMEPROD(('23-G'!$L$46:$L$66=$A79)*('23-G'!$N$45:$S$45=Q$59)*('23-G'!$N$44:$S$44=Q$58)*('23-G'!$N$46:$S$66))+SOMMEPROD(('24-H'!$L$46:$L$66=$A79)*('24-H'!$N$45:$S$45=Q$59)*('24-H'!$N$44:$S$44=Q$58)*('24-H'!$N$46:$S$66))+SOMMEPROD(('25-I'!$L$46:$L$66=$A79)*('25-I'!$N$45:$S$45=Q$59)*('25-I'!$N$44:$S$44=Q$58)*('25-I'!$N$46:$S$66))+SOMMEPROD(('26-J'!$L$46:$L$66=$A79)*('26-J'!$N$45:$S$45=Q$59)*('26-J'!$N$44:$S$44=Q$58)*('26-J'!$N$46:$S$66))+SOMMEPROD(('27-K'!$L$46:$L$66=$A79)*('27-K'!$N$45:$S$45=Q$59)*('27-K'!$N$44:$S$44=Q$58)*('27-K'!$N$46:$S$66))+SOMMEPROD(('28-L'!$L$46:$L$66=$A79)*('28-L'!$N$45:$S$45=Q$59)*('28-L'!$N$44:$S$44=Q$58)*('28-L'!$N$46:$S$66))</f>
        <v>#NAME?</v>
      </c>
      <c r="R79" s="19" t="e">
        <f ca="1">SOMMEPROD(('19-C'!$L$46:$L$66=$A79)*('19-C'!$N$45:$S$45=R$59)*('19-C'!$N$44:$S$44=R$58)*('19-C'!$N$46:$S$66))+SOMMEPROD(('20-D'!$L$46:$L$66=$A79)*('20-D'!$N$45:$S$45=R$59)*('20-D'!$N$44:$S$44=R$58)*('20-D'!$N$46:$S$66))+SOMMEPROD(('21-E'!$L$46:$L$66=$A79)*('21-E'!$N$45:$S$45=R$59)*('21-E'!$N$44:$S$44=R$58)*('21-E'!$N$46:$S$66))+SOMMEPROD(('22-F'!$L$46:$L$66=$A79)*('22-F'!$N$45:$S$45=R$59)*('22-F'!$N$44:$S$44=R$58)*('22-F'!$N$46:$S$66))+SOMMEPROD(('23-G'!$L$46:$L$66=$A79)*('23-G'!$N$45:$S$45=R$59)*('23-G'!$N$44:$S$44=R$58)*('23-G'!$N$46:$S$66))+SOMMEPROD(('24-H'!$L$46:$L$66=$A79)*('24-H'!$N$45:$S$45=R$59)*('24-H'!$N$44:$S$44=R$58)*('24-H'!$N$46:$S$66))+SOMMEPROD(('25-I'!$L$46:$L$66=$A79)*('25-I'!$N$45:$S$45=R$59)*('25-I'!$N$44:$S$44=R$58)*('25-I'!$N$46:$S$66))+SOMMEPROD(('26-J'!$L$46:$L$66=$A79)*('26-J'!$N$45:$S$45=R$59)*('26-J'!$N$44:$S$44=R$58)*('26-J'!$N$46:$S$66))+SOMMEPROD(('27-K'!$L$46:$L$66=$A79)*('27-K'!$N$45:$S$45=R$59)*('27-K'!$N$44:$S$44=R$58)*('27-K'!$N$46:$S$66))+SOMMEPROD(('28-L'!$L$46:$L$66=$A79)*('28-L'!$N$45:$S$45=R$59)*('28-L'!$N$44:$S$44=R$58)*('28-L'!$N$46:$S$66))</f>
        <v>#NAME?</v>
      </c>
      <c r="S79" s="19" t="e">
        <f ca="1">SOMMEPROD(('19-C'!$L$46:$L$66=$A79)*('19-C'!$N$45:$S$45=S$59)*('19-C'!$N$44:$S$44=S$58)*('19-C'!$N$46:$S$66))+SOMMEPROD(('20-D'!$L$46:$L$66=$A79)*('20-D'!$N$45:$S$45=S$59)*('20-D'!$N$44:$S$44=S$58)*('20-D'!$N$46:$S$66))+SOMMEPROD(('21-E'!$L$46:$L$66=$A79)*('21-E'!$N$45:$S$45=S$59)*('21-E'!$N$44:$S$44=S$58)*('21-E'!$N$46:$S$66))+SOMMEPROD(('22-F'!$L$46:$L$66=$A79)*('22-F'!$N$45:$S$45=S$59)*('22-F'!$N$44:$S$44=S$58)*('22-F'!$N$46:$S$66))+SOMMEPROD(('23-G'!$L$46:$L$66=$A79)*('23-G'!$N$45:$S$45=S$59)*('23-G'!$N$44:$S$44=S$58)*('23-G'!$N$46:$S$66))+SOMMEPROD(('24-H'!$L$46:$L$66=$A79)*('24-H'!$N$45:$S$45=S$59)*('24-H'!$N$44:$S$44=S$58)*('24-H'!$N$46:$S$66))+SOMMEPROD(('25-I'!$L$46:$L$66=$A79)*('25-I'!$N$45:$S$45=S$59)*('25-I'!$N$44:$S$44=S$58)*('25-I'!$N$46:$S$66))+SOMMEPROD(('26-J'!$L$46:$L$66=$A79)*('26-J'!$N$45:$S$45=S$59)*('26-J'!$N$44:$S$44=S$58)*('26-J'!$N$46:$S$66))+SOMMEPROD(('27-K'!$L$46:$L$66=$A79)*('27-K'!$N$45:$S$45=S$59)*('27-K'!$N$44:$S$44=S$58)*('27-K'!$N$46:$S$66))+SOMMEPROD(('28-L'!$L$46:$L$66=$A79)*('28-L'!$N$45:$S$45=S$59)*('28-L'!$N$44:$S$44=S$58)*('28-L'!$N$46:$S$66))</f>
        <v>#NAME?</v>
      </c>
      <c r="T79" s="19">
        <f>SOMMEPROD(('19-C'!$L$46:$L$66=$A79)*('19-C'!$N$45:$S$45=T$59)*('19-C'!$N$44:$S$44=T$58)*('19-C'!$N$46:$S$66))+SOMMEPROD(('20-D'!$L$46:$L$66=$A79)*('20-D'!$N$45:$S$45=T$59)*('20-D'!$N$44:$S$44=T$58)*('20-D'!$N$46:$S$66))+SOMMEPROD(('21-E'!$L$46:$L$66=$A79)*('21-E'!$N$45:$S$45=T$59)*('21-E'!$N$44:$S$44=T$58)*('21-E'!$N$46:$S$66))+SOMMEPROD(('22-F'!$L$46:$L$66=$A79)*('22-F'!$N$45:$S$45=T$59)*('22-F'!$N$44:$S$44=T$58)*('22-F'!$N$46:$S$66))+SOMMEPROD(('23-G'!$L$46:$L$66=$A79)*('23-G'!$N$45:$S$45=T$59)*('23-G'!$N$44:$S$44=T$58)*('23-G'!$N$46:$S$66))+SOMMEPROD(('24-H'!$L$46:$L$66=$A79)*('24-H'!$N$45:$S$45=T$59)*('24-H'!$N$44:$S$44=T$58)*('24-H'!$N$46:$S$66))+SOMMEPROD(('25-I'!$L$46:$L$66=$A79)*('25-I'!$N$45:$S$45=T$59)*('25-I'!$N$44:$S$44=T$58)*('25-I'!$N$46:$S$66))+SOMMEPROD(('26-J'!$L$46:$L$66=$A79)*('26-J'!$N$45:$S$45=T$59)*('26-J'!$N$44:$S$44=T$58)*('26-J'!$N$46:$S$66))+SOMMEPROD(('27-K'!$L$46:$L$66=$A79)*('27-K'!$N$45:$S$45=T$59)*('27-K'!$N$44:$S$44=T$58)*('27-K'!$N$46:$S$66))+SOMMEPROD(('28-L'!$L$46:$L$66=$A79)*('28-L'!$N$45:$S$45=T$59)*('28-L'!$N$44:$S$44=T$58)*('28-L'!$N$46:$S$66))</f>
        <v>14072</v>
      </c>
      <c r="U79" s="19">
        <f>SOMMEPROD(('19-C'!$L$46:$L$66=$A79)*('19-C'!$N$45:$S$45=U$59)*('19-C'!$N$44:$S$44=U$58)*('19-C'!$N$46:$S$66))+SOMMEPROD(('20-D'!$L$46:$L$66=$A79)*('20-D'!$N$45:$S$45=U$59)*('20-D'!$N$44:$S$44=U$58)*('20-D'!$N$46:$S$66))+SOMMEPROD(('21-E'!$L$46:$L$66=$A79)*('21-E'!$N$45:$S$45=U$59)*('21-E'!$N$44:$S$44=U$58)*('21-E'!$N$46:$S$66))+SOMMEPROD(('22-F'!$L$46:$L$66=$A79)*('22-F'!$N$45:$S$45=U$59)*('22-F'!$N$44:$S$44=U$58)*('22-F'!$N$46:$S$66))+SOMMEPROD(('23-G'!$L$46:$L$66=$A79)*('23-G'!$N$45:$S$45=U$59)*('23-G'!$N$44:$S$44=U$58)*('23-G'!$N$46:$S$66))+SOMMEPROD(('24-H'!$L$46:$L$66=$A79)*('24-H'!$N$45:$S$45=U$59)*('24-H'!$N$44:$S$44=U$58)*('24-H'!$N$46:$S$66))+SOMMEPROD(('25-I'!$L$46:$L$66=$A79)*('25-I'!$N$45:$S$45=U$59)*('25-I'!$N$44:$S$44=U$58)*('25-I'!$N$46:$S$66))+SOMMEPROD(('26-J'!$L$46:$L$66=$A79)*('26-J'!$N$45:$S$45=U$59)*('26-J'!$N$44:$S$44=U$58)*('26-J'!$N$46:$S$66))+SOMMEPROD(('27-K'!$L$46:$L$66=$A79)*('27-K'!$N$45:$S$45=U$59)*('27-K'!$N$44:$S$44=U$58)*('27-K'!$N$46:$S$66))+SOMMEPROD(('28-L'!$L$46:$L$66=$A79)*('28-L'!$N$45:$S$45=U$59)*('28-L'!$N$44:$S$44=U$58)*('28-L'!$N$46:$S$66))</f>
        <v>484</v>
      </c>
      <c r="V79" s="19">
        <f>SOMMEPROD(('19-C'!$L$46:$L$66=$A79)*('19-C'!$N$45:$S$45=V$59)*('19-C'!$N$44:$S$44=V$58)*('19-C'!$N$46:$S$66))+SOMMEPROD(('20-D'!$L$46:$L$66=$A79)*('20-D'!$N$45:$S$45=V$59)*('20-D'!$N$44:$S$44=V$58)*('20-D'!$N$46:$S$66))+SOMMEPROD(('21-E'!$L$46:$L$66=$A79)*('21-E'!$N$45:$S$45=V$59)*('21-E'!$N$44:$S$44=V$58)*('21-E'!$N$46:$S$66))+SOMMEPROD(('22-F'!$L$46:$L$66=$A79)*('22-F'!$N$45:$S$45=V$59)*('22-F'!$N$44:$S$44=V$58)*('22-F'!$N$46:$S$66))+SOMMEPROD(('23-G'!$L$46:$L$66=$A79)*('23-G'!$N$45:$S$45=V$59)*('23-G'!$N$44:$S$44=V$58)*('23-G'!$N$46:$S$66))+SOMMEPROD(('24-H'!$L$46:$L$66=$A79)*('24-H'!$N$45:$S$45=V$59)*('24-H'!$N$44:$S$44=V$58)*('24-H'!$N$46:$S$66))+SOMMEPROD(('25-I'!$L$46:$L$66=$A79)*('25-I'!$N$45:$S$45=V$59)*('25-I'!$N$44:$S$44=V$58)*('25-I'!$N$46:$S$66))+SOMMEPROD(('26-J'!$L$46:$L$66=$A79)*('26-J'!$N$45:$S$45=V$59)*('26-J'!$N$44:$S$44=V$58)*('26-J'!$N$46:$S$66))+SOMMEPROD(('27-K'!$L$46:$L$66=$A79)*('27-K'!$N$45:$S$45=V$59)*('27-K'!$N$44:$S$44=V$58)*('27-K'!$N$46:$S$66))+SOMMEPROD(('28-L'!$L$46:$L$66=$A79)*('28-L'!$N$45:$S$45=V$59)*('28-L'!$N$44:$S$44=V$58)*('28-L'!$N$46:$S$66))</f>
        <v>5356</v>
      </c>
      <c r="W79" s="19">
        <f>SOMMEPROD(('19-C'!$L$46:$L$66=$A79)*('19-C'!$N$45:$S$45=W$59)*('19-C'!$N$44:$S$44=W$58)*('19-C'!$N$46:$S$66))+SOMMEPROD(('20-D'!$L$46:$L$66=$A79)*('20-D'!$N$45:$S$45=W$59)*('20-D'!$N$44:$S$44=W$58)*('20-D'!$N$46:$S$66))+SOMMEPROD(('21-E'!$L$46:$L$66=$A79)*('21-E'!$N$45:$S$45=W$59)*('21-E'!$N$44:$S$44=W$58)*('21-E'!$N$46:$S$66))+SOMMEPROD(('22-F'!$L$46:$L$66=$A79)*('22-F'!$N$45:$S$45=W$59)*('22-F'!$N$44:$S$44=W$58)*('22-F'!$N$46:$S$66))+SOMMEPROD(('23-G'!$L$46:$L$66=$A79)*('23-G'!$N$45:$S$45=W$59)*('23-G'!$N$44:$S$44=W$58)*('23-G'!$N$46:$S$66))+SOMMEPROD(('24-H'!$L$46:$L$66=$A79)*('24-H'!$N$45:$S$45=W$59)*('24-H'!$N$44:$S$44=W$58)*('24-H'!$N$46:$S$66))+SOMMEPROD(('25-I'!$L$46:$L$66=$A79)*('25-I'!$N$45:$S$45=W$59)*('25-I'!$N$44:$S$44=W$58)*('25-I'!$N$46:$S$66))+SOMMEPROD(('26-J'!$L$46:$L$66=$A79)*('26-J'!$N$45:$S$45=W$59)*('26-J'!$N$44:$S$44=W$58)*('26-J'!$N$46:$S$66))+SOMMEPROD(('27-K'!$L$46:$L$66=$A79)*('27-K'!$N$45:$S$45=W$59)*('27-K'!$N$44:$S$44=W$58)*('27-K'!$N$46:$S$66))+SOMMEPROD(('28-L'!$L$46:$L$66=$A79)*('28-L'!$N$45:$S$45=W$59)*('28-L'!$N$44:$S$44=W$58)*('28-L'!$N$46:$S$66))</f>
        <v>0</v>
      </c>
      <c r="X79" s="19">
        <f>SOMMEPROD(('19-C'!$L$46:$L$66=$A79)*('19-C'!$N$45:$S$45=X$59)*('19-C'!$N$44:$S$44=X$58)*('19-C'!$N$46:$S$66))+SOMMEPROD(('20-D'!$L$46:$L$66=$A79)*('20-D'!$N$45:$S$45=X$59)*('20-D'!$N$44:$S$44=X$58)*('20-D'!$N$46:$S$66))+SOMMEPROD(('21-E'!$L$46:$L$66=$A79)*('21-E'!$N$45:$S$45=X$59)*('21-E'!$N$44:$S$44=X$58)*('21-E'!$N$46:$S$66))+SOMMEPROD(('22-F'!$L$46:$L$66=$A79)*('22-F'!$N$45:$S$45=X$59)*('22-F'!$N$44:$S$44=X$58)*('22-F'!$N$46:$S$66))+SOMMEPROD(('23-G'!$L$46:$L$66=$A79)*('23-G'!$N$45:$S$45=X$59)*('23-G'!$N$44:$S$44=X$58)*('23-G'!$N$46:$S$66))+SOMMEPROD(('24-H'!$L$46:$L$66=$A79)*('24-H'!$N$45:$S$45=X$59)*('24-H'!$N$44:$S$44=X$58)*('24-H'!$N$46:$S$66))+SOMMEPROD(('25-I'!$L$46:$L$66=$A79)*('25-I'!$N$45:$S$45=X$59)*('25-I'!$N$44:$S$44=X$58)*('25-I'!$N$46:$S$66))+SOMMEPROD(('26-J'!$L$46:$L$66=$A79)*('26-J'!$N$45:$S$45=X$59)*('26-J'!$N$44:$S$44=X$58)*('26-J'!$N$46:$S$66))+SOMMEPROD(('27-K'!$L$46:$L$66=$A79)*('27-K'!$N$45:$S$45=X$59)*('27-K'!$N$44:$S$44=X$58)*('27-K'!$N$46:$S$66))+SOMMEPROD(('28-L'!$L$46:$L$66=$A79)*('28-L'!$N$45:$S$45=X$59)*('28-L'!$N$44:$S$44=X$58)*('28-L'!$N$46:$S$66))</f>
        <v>0</v>
      </c>
      <c r="Y79" s="135" t="e">
        <f t="shared" ca="1" si="25"/>
        <v>#NAME?</v>
      </c>
      <c r="AA79" s="126">
        <f t="shared" si="26"/>
        <v>2039</v>
      </c>
      <c r="AB79" s="19">
        <f t="shared" si="31"/>
        <v>0</v>
      </c>
      <c r="AC79" s="132">
        <f t="shared" si="31"/>
        <v>0</v>
      </c>
      <c r="AD79" s="132">
        <f t="shared" si="31"/>
        <v>0</v>
      </c>
      <c r="AE79" s="132">
        <f t="shared" si="31"/>
        <v>0</v>
      </c>
      <c r="AF79" s="132">
        <f t="shared" si="31"/>
        <v>0</v>
      </c>
      <c r="AG79" s="132">
        <f t="shared" si="31"/>
        <v>0</v>
      </c>
      <c r="AH79" s="132">
        <f t="shared" si="31"/>
        <v>0</v>
      </c>
      <c r="AI79" s="132">
        <f t="shared" si="31"/>
        <v>0</v>
      </c>
      <c r="AJ79" s="132">
        <f t="shared" si="31"/>
        <v>0</v>
      </c>
      <c r="AK79" s="132">
        <f t="shared" si="31"/>
        <v>0</v>
      </c>
      <c r="AL79" s="132">
        <f t="shared" si="32"/>
        <v>0</v>
      </c>
      <c r="AM79" s="19">
        <f t="shared" si="32"/>
        <v>0</v>
      </c>
      <c r="AN79" s="19">
        <f t="shared" si="32"/>
        <v>728</v>
      </c>
      <c r="AO79" s="19">
        <f t="shared" si="32"/>
        <v>452</v>
      </c>
      <c r="AP79" s="19">
        <f t="shared" si="32"/>
        <v>3564</v>
      </c>
      <c r="AQ79" s="19">
        <f t="shared" si="32"/>
        <v>19912</v>
      </c>
      <c r="AR79" s="19">
        <f t="shared" si="32"/>
        <v>0</v>
      </c>
      <c r="AS79" s="135">
        <f t="shared" si="29"/>
        <v>24656</v>
      </c>
    </row>
    <row r="80" spans="1:45" s="130" customFormat="1" ht="15" customHeight="1" x14ac:dyDescent="0.25">
      <c r="A80" s="126">
        <f t="shared" si="30"/>
        <v>2040</v>
      </c>
      <c r="B80" s="19">
        <f>SOMMEPROD(('19-C'!$L$46:$L$66=$A80)*('19-C'!$N$45:$S$45=B$59)*('19-C'!$N$44:$S$44=B$58)*('19-C'!$N$46:$S$66))+SOMMEPROD(('20-D'!$L$46:$L$66=$A80)*('20-D'!$N$45:$S$45=B$59)*('20-D'!$N$44:$S$44=B$58)*('20-D'!$N$46:$S$66))+SOMMEPROD(('21-E'!$L$46:$L$66=$A80)*('21-E'!$N$45:$S$45=B$59)*('21-E'!$N$44:$S$44=B$58)*('21-E'!$N$46:$S$66))+SOMMEPROD(('22-F'!$L$46:$L$66=$A80)*('22-F'!$N$45:$S$45=B$59)*('22-F'!$N$44:$S$44=B$58)*('22-F'!$N$46:$S$66))+SOMMEPROD(('23-G'!$L$46:$L$66=$A80)*('23-G'!$N$45:$S$45=B$59)*('23-G'!$N$44:$S$44=B$58)*('23-G'!$N$46:$S$66))+SOMMEPROD(('24-H'!$L$46:$L$66=$A80)*('24-H'!$N$45:$S$45=B$59)*('24-H'!$N$44:$S$44=B$58)*('24-H'!$N$46:$S$66))+SOMMEPROD(('25-I'!$L$46:$L$66=$A80)*('25-I'!$N$45:$S$45=B$59)*('25-I'!$N$44:$S$44=B$58)*('25-I'!$N$46:$S$66))+SOMMEPROD(('26-J'!$L$46:$L$66=$A80)*('26-J'!$N$45:$S$45=B$59)*('26-J'!$N$44:$S$44=B$58)*('26-J'!$N$46:$S$66))+SOMMEPROD(('27-K'!$L$46:$L$66=$A80)*('27-K'!$N$45:$S$45=B$59)*('27-K'!$N$44:$S$44=B$58)*('27-K'!$N$46:$S$66))+SOMMEPROD(('28-L'!$L$46:$L$66=$A80)*('28-L'!$N$45:$S$45=B$59)*('28-L'!$N$44:$S$44=B$58)*('28-L'!$N$46:$S$66))</f>
        <v>0</v>
      </c>
      <c r="C80" s="19">
        <f>SOMMEPROD(('19-C'!$L$46:$L$66=$A80)*('19-C'!$N$45:$S$45=C$59)*('19-C'!$N$44:$S$44=C$58)*('19-C'!$N$46:$S$66))+SOMMEPROD(('20-D'!$L$46:$L$66=$A80)*('20-D'!$N$45:$S$45=C$59)*('20-D'!$N$44:$S$44=C$58)*('20-D'!$N$46:$S$66))+SOMMEPROD(('21-E'!$L$46:$L$66=$A80)*('21-E'!$N$45:$S$45=C$59)*('21-E'!$N$44:$S$44=C$58)*('21-E'!$N$46:$S$66))+SOMMEPROD(('22-F'!$L$46:$L$66=$A80)*('22-F'!$N$45:$S$45=C$59)*('22-F'!$N$44:$S$44=C$58)*('22-F'!$N$46:$S$66))+SOMMEPROD(('23-G'!$L$46:$L$66=$A80)*('23-G'!$N$45:$S$45=C$59)*('23-G'!$N$44:$S$44=C$58)*('23-G'!$N$46:$S$66))+SOMMEPROD(('24-H'!$L$46:$L$66=$A80)*('24-H'!$N$45:$S$45=C$59)*('24-H'!$N$44:$S$44=C$58)*('24-H'!$N$46:$S$66))+SOMMEPROD(('25-I'!$L$46:$L$66=$A80)*('25-I'!$N$45:$S$45=C$59)*('25-I'!$N$44:$S$44=C$58)*('25-I'!$N$46:$S$66))+SOMMEPROD(('26-J'!$L$46:$L$66=$A80)*('26-J'!$N$45:$S$45=C$59)*('26-J'!$N$44:$S$44=C$58)*('26-J'!$N$46:$S$66))+SOMMEPROD(('27-K'!$L$46:$L$66=$A80)*('27-K'!$N$45:$S$45=C$59)*('27-K'!$N$44:$S$44=C$58)*('27-K'!$N$46:$S$66))+SOMMEPROD(('28-L'!$L$46:$L$66=$A80)*('28-L'!$N$45:$S$45=C$59)*('28-L'!$N$44:$S$44=C$58)*('28-L'!$N$46:$S$66))</f>
        <v>0</v>
      </c>
      <c r="D80" s="19">
        <f>SOMMEPROD(('19-C'!$L$46:$L$66=$A80)*('19-C'!$N$45:$S$45=D$59)*('19-C'!$N$44:$S$44=D$58)*('19-C'!$N$46:$S$66))+SOMMEPROD(('20-D'!$L$46:$L$66=$A80)*('20-D'!$N$45:$S$45=D$59)*('20-D'!$N$44:$S$44=D$58)*('20-D'!$N$46:$S$66))+SOMMEPROD(('21-E'!$L$46:$L$66=$A80)*('21-E'!$N$45:$S$45=D$59)*('21-E'!$N$44:$S$44=D$58)*('21-E'!$N$46:$S$66))+SOMMEPROD(('22-F'!$L$46:$L$66=$A80)*('22-F'!$N$45:$S$45=D$59)*('22-F'!$N$44:$S$44=D$58)*('22-F'!$N$46:$S$66))+SOMMEPROD(('23-G'!$L$46:$L$66=$A80)*('23-G'!$N$45:$S$45=D$59)*('23-G'!$N$44:$S$44=D$58)*('23-G'!$N$46:$S$66))+SOMMEPROD(('24-H'!$L$46:$L$66=$A80)*('24-H'!$N$45:$S$45=D$59)*('24-H'!$N$44:$S$44=D$58)*('24-H'!$N$46:$S$66))+SOMMEPROD(('25-I'!$L$46:$L$66=$A80)*('25-I'!$N$45:$S$45=D$59)*('25-I'!$N$44:$S$44=D$58)*('25-I'!$N$46:$S$66))+SOMMEPROD(('26-J'!$L$46:$L$66=$A80)*('26-J'!$N$45:$S$45=D$59)*('26-J'!$N$44:$S$44=D$58)*('26-J'!$N$46:$S$66))+SOMMEPROD(('27-K'!$L$46:$L$66=$A80)*('27-K'!$N$45:$S$45=D$59)*('27-K'!$N$44:$S$44=D$58)*('27-K'!$N$46:$S$66))+SOMMEPROD(('28-L'!$L$46:$L$66=$A80)*('28-L'!$N$45:$S$45=D$59)*('28-L'!$N$44:$S$44=D$58)*('28-L'!$N$46:$S$66))</f>
        <v>0</v>
      </c>
      <c r="E80" s="19">
        <f>SOMMEPROD(('19-C'!$L$46:$L$66=$A80)*('19-C'!$N$45:$S$45=E$59)*('19-C'!$N$44:$S$44=E$58)*('19-C'!$N$46:$S$66))+SOMMEPROD(('20-D'!$L$46:$L$66=$A80)*('20-D'!$N$45:$S$45=E$59)*('20-D'!$N$44:$S$44=E$58)*('20-D'!$N$46:$S$66))+SOMMEPROD(('21-E'!$L$46:$L$66=$A80)*('21-E'!$N$45:$S$45=E$59)*('21-E'!$N$44:$S$44=E$58)*('21-E'!$N$46:$S$66))+SOMMEPROD(('22-F'!$L$46:$L$66=$A80)*('22-F'!$N$45:$S$45=E$59)*('22-F'!$N$44:$S$44=E$58)*('22-F'!$N$46:$S$66))+SOMMEPROD(('23-G'!$L$46:$L$66=$A80)*('23-G'!$N$45:$S$45=E$59)*('23-G'!$N$44:$S$44=E$58)*('23-G'!$N$46:$S$66))+SOMMEPROD(('24-H'!$L$46:$L$66=$A80)*('24-H'!$N$45:$S$45=E$59)*('24-H'!$N$44:$S$44=E$58)*('24-H'!$N$46:$S$66))+SOMMEPROD(('25-I'!$L$46:$L$66=$A80)*('25-I'!$N$45:$S$45=E$59)*('25-I'!$N$44:$S$44=E$58)*('25-I'!$N$46:$S$66))+SOMMEPROD(('26-J'!$L$46:$L$66=$A80)*('26-J'!$N$45:$S$45=E$59)*('26-J'!$N$44:$S$44=E$58)*('26-J'!$N$46:$S$66))+SOMMEPROD(('27-K'!$L$46:$L$66=$A80)*('27-K'!$N$45:$S$45=E$59)*('27-K'!$N$44:$S$44=E$58)*('27-K'!$N$46:$S$66))+SOMMEPROD(('28-L'!$L$46:$L$66=$A80)*('28-L'!$N$45:$S$45=E$59)*('28-L'!$N$44:$S$44=E$58)*('28-L'!$N$46:$S$66))</f>
        <v>0</v>
      </c>
      <c r="F80" s="19">
        <f>SOMMEPROD(('19-C'!$L$46:$L$66=$A80)*('19-C'!$N$45:$S$45=F$59)*('19-C'!$N$44:$S$44=F$58)*('19-C'!$N$46:$S$66))+SOMMEPROD(('20-D'!$L$46:$L$66=$A80)*('20-D'!$N$45:$S$45=F$59)*('20-D'!$N$44:$S$44=F$58)*('20-D'!$N$46:$S$66))+SOMMEPROD(('21-E'!$L$46:$L$66=$A80)*('21-E'!$N$45:$S$45=F$59)*('21-E'!$N$44:$S$44=F$58)*('21-E'!$N$46:$S$66))+SOMMEPROD(('22-F'!$L$46:$L$66=$A80)*('22-F'!$N$45:$S$45=F$59)*('22-F'!$N$44:$S$44=F$58)*('22-F'!$N$46:$S$66))+SOMMEPROD(('23-G'!$L$46:$L$66=$A80)*('23-G'!$N$45:$S$45=F$59)*('23-G'!$N$44:$S$44=F$58)*('23-G'!$N$46:$S$66))+SOMMEPROD(('24-H'!$L$46:$L$66=$A80)*('24-H'!$N$45:$S$45=F$59)*('24-H'!$N$44:$S$44=F$58)*('24-H'!$N$46:$S$66))+SOMMEPROD(('25-I'!$L$46:$L$66=$A80)*('25-I'!$N$45:$S$45=F$59)*('25-I'!$N$44:$S$44=F$58)*('25-I'!$N$46:$S$66))+SOMMEPROD(('26-J'!$L$46:$L$66=$A80)*('26-J'!$N$45:$S$45=F$59)*('26-J'!$N$44:$S$44=F$58)*('26-J'!$N$46:$S$66))+SOMMEPROD(('27-K'!$L$46:$L$66=$A80)*('27-K'!$N$45:$S$45=F$59)*('27-K'!$N$44:$S$44=F$58)*('27-K'!$N$46:$S$66))+SOMMEPROD(('28-L'!$L$46:$L$66=$A80)*('28-L'!$N$45:$S$45=F$59)*('28-L'!$N$44:$S$44=F$58)*('28-L'!$N$46:$S$66))</f>
        <v>0</v>
      </c>
      <c r="G80" s="19">
        <f>SOMMEPROD(('19-C'!$L$46:$L$66=$A80)*('19-C'!$N$45:$S$45=G$59)*('19-C'!$N$44:$S$44=G$58)*('19-C'!$N$46:$S$66))+SOMMEPROD(('20-D'!$L$46:$L$66=$A80)*('20-D'!$N$45:$S$45=G$59)*('20-D'!$N$44:$S$44=G$58)*('20-D'!$N$46:$S$66))+SOMMEPROD(('21-E'!$L$46:$L$66=$A80)*('21-E'!$N$45:$S$45=G$59)*('21-E'!$N$44:$S$44=G$58)*('21-E'!$N$46:$S$66))+SOMMEPROD(('22-F'!$L$46:$L$66=$A80)*('22-F'!$N$45:$S$45=G$59)*('22-F'!$N$44:$S$44=G$58)*('22-F'!$N$46:$S$66))+SOMMEPROD(('23-G'!$L$46:$L$66=$A80)*('23-G'!$N$45:$S$45=G$59)*('23-G'!$N$44:$S$44=G$58)*('23-G'!$N$46:$S$66))+SOMMEPROD(('24-H'!$L$46:$L$66=$A80)*('24-H'!$N$45:$S$45=G$59)*('24-H'!$N$44:$S$44=G$58)*('24-H'!$N$46:$S$66))+SOMMEPROD(('25-I'!$L$46:$L$66=$A80)*('25-I'!$N$45:$S$45=G$59)*('25-I'!$N$44:$S$44=G$58)*('25-I'!$N$46:$S$66))+SOMMEPROD(('26-J'!$L$46:$L$66=$A80)*('26-J'!$N$45:$S$45=G$59)*('26-J'!$N$44:$S$44=G$58)*('26-J'!$N$46:$S$66))+SOMMEPROD(('27-K'!$L$46:$L$66=$A80)*('27-K'!$N$45:$S$45=G$59)*('27-K'!$N$44:$S$44=G$58)*('27-K'!$N$46:$S$66))+SOMMEPROD(('28-L'!$L$46:$L$66=$A80)*('28-L'!$N$45:$S$45=G$59)*('28-L'!$N$44:$S$44=G$58)*('28-L'!$N$46:$S$66))</f>
        <v>0</v>
      </c>
      <c r="H80" s="19">
        <f>SOMMEPROD(('19-C'!$L$46:$L$66=$A80)*('19-C'!$N$45:$S$45=H$59)*('19-C'!$N$44:$S$44=H$58)*('19-C'!$N$46:$S$66))+SOMMEPROD(('20-D'!$L$46:$L$66=$A80)*('20-D'!$N$45:$S$45=H$59)*('20-D'!$N$44:$S$44=H$58)*('20-D'!$N$46:$S$66))+SOMMEPROD(('21-E'!$L$46:$L$66=$A80)*('21-E'!$N$45:$S$45=H$59)*('21-E'!$N$44:$S$44=H$58)*('21-E'!$N$46:$S$66))+SOMMEPROD(('22-F'!$L$46:$L$66=$A80)*('22-F'!$N$45:$S$45=H$59)*('22-F'!$N$44:$S$44=H$58)*('22-F'!$N$46:$S$66))+SOMMEPROD(('23-G'!$L$46:$L$66=$A80)*('23-G'!$N$45:$S$45=H$59)*('23-G'!$N$44:$S$44=H$58)*('23-G'!$N$46:$S$66))+SOMMEPROD(('24-H'!$L$46:$L$66=$A80)*('24-H'!$N$45:$S$45=H$59)*('24-H'!$N$44:$S$44=H$58)*('24-H'!$N$46:$S$66))+SOMMEPROD(('25-I'!$L$46:$L$66=$A80)*('25-I'!$N$45:$S$45=H$59)*('25-I'!$N$44:$S$44=H$58)*('25-I'!$N$46:$S$66))+SOMMEPROD(('26-J'!$L$46:$L$66=$A80)*('26-J'!$N$45:$S$45=H$59)*('26-J'!$N$44:$S$44=H$58)*('26-J'!$N$46:$S$66))+SOMMEPROD(('27-K'!$L$46:$L$66=$A80)*('27-K'!$N$45:$S$45=H$59)*('27-K'!$N$44:$S$44=H$58)*('27-K'!$N$46:$S$66))+SOMMEPROD(('28-L'!$L$46:$L$66=$A80)*('28-L'!$N$45:$S$45=H$59)*('28-L'!$N$44:$S$44=H$58)*('28-L'!$N$46:$S$66))</f>
        <v>0</v>
      </c>
      <c r="I80" s="19">
        <f>SOMMEPROD(('19-C'!$L$46:$L$66=$A80)*('19-C'!$N$45:$S$45=I$59)*('19-C'!$N$44:$S$44=I$58)*('19-C'!$N$46:$S$66))+SOMMEPROD(('20-D'!$L$46:$L$66=$A80)*('20-D'!$N$45:$S$45=I$59)*('20-D'!$N$44:$S$44=I$58)*('20-D'!$N$46:$S$66))+SOMMEPROD(('21-E'!$L$46:$L$66=$A80)*('21-E'!$N$45:$S$45=I$59)*('21-E'!$N$44:$S$44=I$58)*('21-E'!$N$46:$S$66))+SOMMEPROD(('22-F'!$L$46:$L$66=$A80)*('22-F'!$N$45:$S$45=I$59)*('22-F'!$N$44:$S$44=I$58)*('22-F'!$N$46:$S$66))+SOMMEPROD(('23-G'!$L$46:$L$66=$A80)*('23-G'!$N$45:$S$45=I$59)*('23-G'!$N$44:$S$44=I$58)*('23-G'!$N$46:$S$66))+SOMMEPROD(('24-H'!$L$46:$L$66=$A80)*('24-H'!$N$45:$S$45=I$59)*('24-H'!$N$44:$S$44=I$58)*('24-H'!$N$46:$S$66))+SOMMEPROD(('25-I'!$L$46:$L$66=$A80)*('25-I'!$N$45:$S$45=I$59)*('25-I'!$N$44:$S$44=I$58)*('25-I'!$N$46:$S$66))+SOMMEPROD(('26-J'!$L$46:$L$66=$A80)*('26-J'!$N$45:$S$45=I$59)*('26-J'!$N$44:$S$44=I$58)*('26-J'!$N$46:$S$66))+SOMMEPROD(('27-K'!$L$46:$L$66=$A80)*('27-K'!$N$45:$S$45=I$59)*('27-K'!$N$44:$S$44=I$58)*('27-K'!$N$46:$S$66))+SOMMEPROD(('28-L'!$L$46:$L$66=$A80)*('28-L'!$N$45:$S$45=I$59)*('28-L'!$N$44:$S$44=I$58)*('28-L'!$N$46:$S$66))</f>
        <v>0</v>
      </c>
      <c r="J80" s="19">
        <f>SOMMEPROD(('19-C'!$L$46:$L$66=$A80)*('19-C'!$N$45:$S$45=J$59)*('19-C'!$N$44:$S$44=J$58)*('19-C'!$N$46:$S$66))+SOMMEPROD(('20-D'!$L$46:$L$66=$A80)*('20-D'!$N$45:$S$45=J$59)*('20-D'!$N$44:$S$44=J$58)*('20-D'!$N$46:$S$66))+SOMMEPROD(('21-E'!$L$46:$L$66=$A80)*('21-E'!$N$45:$S$45=J$59)*('21-E'!$N$44:$S$44=J$58)*('21-E'!$N$46:$S$66))+SOMMEPROD(('22-F'!$L$46:$L$66=$A80)*('22-F'!$N$45:$S$45=J$59)*('22-F'!$N$44:$S$44=J$58)*('22-F'!$N$46:$S$66))+SOMMEPROD(('23-G'!$L$46:$L$66=$A80)*('23-G'!$N$45:$S$45=J$59)*('23-G'!$N$44:$S$44=J$58)*('23-G'!$N$46:$S$66))+SOMMEPROD(('24-H'!$L$46:$L$66=$A80)*('24-H'!$N$45:$S$45=J$59)*('24-H'!$N$44:$S$44=J$58)*('24-H'!$N$46:$S$66))+SOMMEPROD(('25-I'!$L$46:$L$66=$A80)*('25-I'!$N$45:$S$45=J$59)*('25-I'!$N$44:$S$44=J$58)*('25-I'!$N$46:$S$66))+SOMMEPROD(('26-J'!$L$46:$L$66=$A80)*('26-J'!$N$45:$S$45=J$59)*('26-J'!$N$44:$S$44=J$58)*('26-J'!$N$46:$S$66))+SOMMEPROD(('27-K'!$L$46:$L$66=$A80)*('27-K'!$N$45:$S$45=J$59)*('27-K'!$N$44:$S$44=J$58)*('27-K'!$N$46:$S$66))+SOMMEPROD(('28-L'!$L$46:$L$66=$A80)*('28-L'!$N$45:$S$45=J$59)*('28-L'!$N$44:$S$44=J$58)*('28-L'!$N$46:$S$66))</f>
        <v>0</v>
      </c>
      <c r="K80" s="19">
        <f>SOMMEPROD(('19-C'!$L$46:$L$66=$A80)*('19-C'!$N$45:$S$45=K$59)*('19-C'!$N$44:$S$44=K$58)*('19-C'!$N$46:$S$66))+SOMMEPROD(('20-D'!$L$46:$L$66=$A80)*('20-D'!$N$45:$S$45=K$59)*('20-D'!$N$44:$S$44=K$58)*('20-D'!$N$46:$S$66))+SOMMEPROD(('21-E'!$L$46:$L$66=$A80)*('21-E'!$N$45:$S$45=K$59)*('21-E'!$N$44:$S$44=K$58)*('21-E'!$N$46:$S$66))+SOMMEPROD(('22-F'!$L$46:$L$66=$A80)*('22-F'!$N$45:$S$45=K$59)*('22-F'!$N$44:$S$44=K$58)*('22-F'!$N$46:$S$66))+SOMMEPROD(('23-G'!$L$46:$L$66=$A80)*('23-G'!$N$45:$S$45=K$59)*('23-G'!$N$44:$S$44=K$58)*('23-G'!$N$46:$S$66))+SOMMEPROD(('24-H'!$L$46:$L$66=$A80)*('24-H'!$N$45:$S$45=K$59)*('24-H'!$N$44:$S$44=K$58)*('24-H'!$N$46:$S$66))+SOMMEPROD(('25-I'!$L$46:$L$66=$A80)*('25-I'!$N$45:$S$45=K$59)*('25-I'!$N$44:$S$44=K$58)*('25-I'!$N$46:$S$66))+SOMMEPROD(('26-J'!$L$46:$L$66=$A80)*('26-J'!$N$45:$S$45=K$59)*('26-J'!$N$44:$S$44=K$58)*('26-J'!$N$46:$S$66))+SOMMEPROD(('27-K'!$L$46:$L$66=$A80)*('27-K'!$N$45:$S$45=K$59)*('27-K'!$N$44:$S$44=K$58)*('27-K'!$N$46:$S$66))+SOMMEPROD(('28-L'!$L$46:$L$66=$A80)*('28-L'!$N$45:$S$45=K$59)*('28-L'!$N$44:$S$44=K$58)*('28-L'!$N$46:$S$66))</f>
        <v>0</v>
      </c>
      <c r="L80" s="19">
        <f>SOMMEPROD(('19-C'!$L$46:$L$66=$A80)*('19-C'!$N$45:$S$45=L$59)*('19-C'!$N$44:$S$44=L$58)*('19-C'!$N$46:$S$66))+SOMMEPROD(('20-D'!$L$46:$L$66=$A80)*('20-D'!$N$45:$S$45=L$59)*('20-D'!$N$44:$S$44=L$58)*('20-D'!$N$46:$S$66))+SOMMEPROD(('21-E'!$L$46:$L$66=$A80)*('21-E'!$N$45:$S$45=L$59)*('21-E'!$N$44:$S$44=L$58)*('21-E'!$N$46:$S$66))+SOMMEPROD(('22-F'!$L$46:$L$66=$A80)*('22-F'!$N$45:$S$45=L$59)*('22-F'!$N$44:$S$44=L$58)*('22-F'!$N$46:$S$66))+SOMMEPROD(('23-G'!$L$46:$L$66=$A80)*('23-G'!$N$45:$S$45=L$59)*('23-G'!$N$44:$S$44=L$58)*('23-G'!$N$46:$S$66))+SOMMEPROD(('24-H'!$L$46:$L$66=$A80)*('24-H'!$N$45:$S$45=L$59)*('24-H'!$N$44:$S$44=L$58)*('24-H'!$N$46:$S$66))+SOMMEPROD(('25-I'!$L$46:$L$66=$A80)*('25-I'!$N$45:$S$45=L$59)*('25-I'!$N$44:$S$44=L$58)*('25-I'!$N$46:$S$66))+SOMMEPROD(('26-J'!$L$46:$L$66=$A80)*('26-J'!$N$45:$S$45=L$59)*('26-J'!$N$44:$S$44=L$58)*('26-J'!$N$46:$S$66))+SOMMEPROD(('27-K'!$L$46:$L$66=$A80)*('27-K'!$N$45:$S$45=L$59)*('27-K'!$N$44:$S$44=L$58)*('27-K'!$N$46:$S$66))+SOMMEPROD(('28-L'!$L$46:$L$66=$A80)*('28-L'!$N$45:$S$45=L$59)*('28-L'!$N$44:$S$44=L$58)*('28-L'!$N$46:$S$66))</f>
        <v>0</v>
      </c>
      <c r="M80" s="19">
        <f>SOMMEPROD(('19-C'!$L$46:$L$66=$A80)*('19-C'!$N$45:$S$45=M$59)*('19-C'!$N$44:$S$44=M$58)*('19-C'!$N$46:$S$66))+SOMMEPROD(('20-D'!$L$46:$L$66=$A80)*('20-D'!$N$45:$S$45=M$59)*('20-D'!$N$44:$S$44=M$58)*('20-D'!$N$46:$S$66))+SOMMEPROD(('21-E'!$L$46:$L$66=$A80)*('21-E'!$N$45:$S$45=M$59)*('21-E'!$N$44:$S$44=M$58)*('21-E'!$N$46:$S$66))+SOMMEPROD(('22-F'!$L$46:$L$66=$A80)*('22-F'!$N$45:$S$45=M$59)*('22-F'!$N$44:$S$44=M$58)*('22-F'!$N$46:$S$66))+SOMMEPROD(('23-G'!$L$46:$L$66=$A80)*('23-G'!$N$45:$S$45=M$59)*('23-G'!$N$44:$S$44=M$58)*('23-G'!$N$46:$S$66))+SOMMEPROD(('24-H'!$L$46:$L$66=$A80)*('24-H'!$N$45:$S$45=M$59)*('24-H'!$N$44:$S$44=M$58)*('24-H'!$N$46:$S$66))+SOMMEPROD(('25-I'!$L$46:$L$66=$A80)*('25-I'!$N$45:$S$45=M$59)*('25-I'!$N$44:$S$44=M$58)*('25-I'!$N$46:$S$66))+SOMMEPROD(('26-J'!$L$46:$L$66=$A80)*('26-J'!$N$45:$S$45=M$59)*('26-J'!$N$44:$S$44=M$58)*('26-J'!$N$46:$S$66))+SOMMEPROD(('27-K'!$L$46:$L$66=$A80)*('27-K'!$N$45:$S$45=M$59)*('27-K'!$N$44:$S$44=M$58)*('27-K'!$N$46:$S$66))+SOMMEPROD(('28-L'!$L$46:$L$66=$A80)*('28-L'!$N$45:$S$45=M$59)*('28-L'!$N$44:$S$44=M$58)*('28-L'!$N$46:$S$66))</f>
        <v>0</v>
      </c>
      <c r="N80" s="19" t="e">
        <f ca="1">SOMMEPROD(('19-C'!$L$46:$L$66=$A80)*('19-C'!$N$45:$S$45=N$59)*('19-C'!$N$44:$S$44=N$58)*('19-C'!$N$46:$S$66))+SOMMEPROD(('20-D'!$L$46:$L$66=$A80)*('20-D'!$N$45:$S$45=N$59)*('20-D'!$N$44:$S$44=N$58)*('20-D'!$N$46:$S$66))+SOMMEPROD(('21-E'!$L$46:$L$66=$A80)*('21-E'!$N$45:$S$45=N$59)*('21-E'!$N$44:$S$44=N$58)*('21-E'!$N$46:$S$66))+SOMMEPROD(('22-F'!$L$46:$L$66=$A80)*('22-F'!$N$45:$S$45=N$59)*('22-F'!$N$44:$S$44=N$58)*('22-F'!$N$46:$S$66))+SOMMEPROD(('23-G'!$L$46:$L$66=$A80)*('23-G'!$N$45:$S$45=N$59)*('23-G'!$N$44:$S$44=N$58)*('23-G'!$N$46:$S$66))+SOMMEPROD(('24-H'!$L$46:$L$66=$A80)*('24-H'!$N$45:$S$45=N$59)*('24-H'!$N$44:$S$44=N$58)*('24-H'!$N$46:$S$66))+SOMMEPROD(('25-I'!$L$46:$L$66=$A80)*('25-I'!$N$45:$S$45=N$59)*('25-I'!$N$44:$S$44=N$58)*('25-I'!$N$46:$S$66))+SOMMEPROD(('26-J'!$L$46:$L$66=$A80)*('26-J'!$N$45:$S$45=N$59)*('26-J'!$N$44:$S$44=N$58)*('26-J'!$N$46:$S$66))+SOMMEPROD(('27-K'!$L$46:$L$66=$A80)*('27-K'!$N$45:$S$45=N$59)*('27-K'!$N$44:$S$44=N$58)*('27-K'!$N$46:$S$66))+SOMMEPROD(('28-L'!$L$46:$L$66=$A80)*('28-L'!$N$45:$S$45=N$59)*('28-L'!$N$44:$S$44=N$58)*('28-L'!$N$46:$S$66))</f>
        <v>#NAME?</v>
      </c>
      <c r="O80" s="19" t="e">
        <f ca="1">SOMMEPROD(('19-C'!$L$46:$L$66=$A80)*('19-C'!$N$45:$S$45=O$59)*('19-C'!$N$44:$S$44=O$58)*('19-C'!$N$46:$S$66))+SOMMEPROD(('20-D'!$L$46:$L$66=$A80)*('20-D'!$N$45:$S$45=O$59)*('20-D'!$N$44:$S$44=O$58)*('20-D'!$N$46:$S$66))+SOMMEPROD(('21-E'!$L$46:$L$66=$A80)*('21-E'!$N$45:$S$45=O$59)*('21-E'!$N$44:$S$44=O$58)*('21-E'!$N$46:$S$66))+SOMMEPROD(('22-F'!$L$46:$L$66=$A80)*('22-F'!$N$45:$S$45=O$59)*('22-F'!$N$44:$S$44=O$58)*('22-F'!$N$46:$S$66))+SOMMEPROD(('23-G'!$L$46:$L$66=$A80)*('23-G'!$N$45:$S$45=O$59)*('23-G'!$N$44:$S$44=O$58)*('23-G'!$N$46:$S$66))+SOMMEPROD(('24-H'!$L$46:$L$66=$A80)*('24-H'!$N$45:$S$45=O$59)*('24-H'!$N$44:$S$44=O$58)*('24-H'!$N$46:$S$66))+SOMMEPROD(('25-I'!$L$46:$L$66=$A80)*('25-I'!$N$45:$S$45=O$59)*('25-I'!$N$44:$S$44=O$58)*('25-I'!$N$46:$S$66))+SOMMEPROD(('26-J'!$L$46:$L$66=$A80)*('26-J'!$N$45:$S$45=O$59)*('26-J'!$N$44:$S$44=O$58)*('26-J'!$N$46:$S$66))+SOMMEPROD(('27-K'!$L$46:$L$66=$A80)*('27-K'!$N$45:$S$45=O$59)*('27-K'!$N$44:$S$44=O$58)*('27-K'!$N$46:$S$66))+SOMMEPROD(('28-L'!$L$46:$L$66=$A80)*('28-L'!$N$45:$S$45=O$59)*('28-L'!$N$44:$S$44=O$58)*('28-L'!$N$46:$S$66))</f>
        <v>#NAME?</v>
      </c>
      <c r="P80" s="19" t="e">
        <f ca="1">SOMMEPROD(('19-C'!$L$46:$L$66=$A80)*('19-C'!$N$45:$S$45=P$59)*('19-C'!$N$44:$S$44=P$58)*('19-C'!$N$46:$S$66))+SOMMEPROD(('20-D'!$L$46:$L$66=$A80)*('20-D'!$N$45:$S$45=P$59)*('20-D'!$N$44:$S$44=P$58)*('20-D'!$N$46:$S$66))+SOMMEPROD(('21-E'!$L$46:$L$66=$A80)*('21-E'!$N$45:$S$45=P$59)*('21-E'!$N$44:$S$44=P$58)*('21-E'!$N$46:$S$66))+SOMMEPROD(('22-F'!$L$46:$L$66=$A80)*('22-F'!$N$45:$S$45=P$59)*('22-F'!$N$44:$S$44=P$58)*('22-F'!$N$46:$S$66))+SOMMEPROD(('23-G'!$L$46:$L$66=$A80)*('23-G'!$N$45:$S$45=P$59)*('23-G'!$N$44:$S$44=P$58)*('23-G'!$N$46:$S$66))+SOMMEPROD(('24-H'!$L$46:$L$66=$A80)*('24-H'!$N$45:$S$45=P$59)*('24-H'!$N$44:$S$44=P$58)*('24-H'!$N$46:$S$66))+SOMMEPROD(('25-I'!$L$46:$L$66=$A80)*('25-I'!$N$45:$S$45=P$59)*('25-I'!$N$44:$S$44=P$58)*('25-I'!$N$46:$S$66))+SOMMEPROD(('26-J'!$L$46:$L$66=$A80)*('26-J'!$N$45:$S$45=P$59)*('26-J'!$N$44:$S$44=P$58)*('26-J'!$N$46:$S$66))+SOMMEPROD(('27-K'!$L$46:$L$66=$A80)*('27-K'!$N$45:$S$45=P$59)*('27-K'!$N$44:$S$44=P$58)*('27-K'!$N$46:$S$66))+SOMMEPROD(('28-L'!$L$46:$L$66=$A80)*('28-L'!$N$45:$S$45=P$59)*('28-L'!$N$44:$S$44=P$58)*('28-L'!$N$46:$S$66))</f>
        <v>#NAME?</v>
      </c>
      <c r="Q80" s="19" t="e">
        <f ca="1">SOMMEPROD(('19-C'!$L$46:$L$66=$A80)*('19-C'!$N$45:$S$45=Q$59)*('19-C'!$N$44:$S$44=Q$58)*('19-C'!$N$46:$S$66))+SOMMEPROD(('20-D'!$L$46:$L$66=$A80)*('20-D'!$N$45:$S$45=Q$59)*('20-D'!$N$44:$S$44=Q$58)*('20-D'!$N$46:$S$66))+SOMMEPROD(('21-E'!$L$46:$L$66=$A80)*('21-E'!$N$45:$S$45=Q$59)*('21-E'!$N$44:$S$44=Q$58)*('21-E'!$N$46:$S$66))+SOMMEPROD(('22-F'!$L$46:$L$66=$A80)*('22-F'!$N$45:$S$45=Q$59)*('22-F'!$N$44:$S$44=Q$58)*('22-F'!$N$46:$S$66))+SOMMEPROD(('23-G'!$L$46:$L$66=$A80)*('23-G'!$N$45:$S$45=Q$59)*('23-G'!$N$44:$S$44=Q$58)*('23-G'!$N$46:$S$66))+SOMMEPROD(('24-H'!$L$46:$L$66=$A80)*('24-H'!$N$45:$S$45=Q$59)*('24-H'!$N$44:$S$44=Q$58)*('24-H'!$N$46:$S$66))+SOMMEPROD(('25-I'!$L$46:$L$66=$A80)*('25-I'!$N$45:$S$45=Q$59)*('25-I'!$N$44:$S$44=Q$58)*('25-I'!$N$46:$S$66))+SOMMEPROD(('26-J'!$L$46:$L$66=$A80)*('26-J'!$N$45:$S$45=Q$59)*('26-J'!$N$44:$S$44=Q$58)*('26-J'!$N$46:$S$66))+SOMMEPROD(('27-K'!$L$46:$L$66=$A80)*('27-K'!$N$45:$S$45=Q$59)*('27-K'!$N$44:$S$44=Q$58)*('27-K'!$N$46:$S$66))+SOMMEPROD(('28-L'!$L$46:$L$66=$A80)*('28-L'!$N$45:$S$45=Q$59)*('28-L'!$N$44:$S$44=Q$58)*('28-L'!$N$46:$S$66))</f>
        <v>#NAME?</v>
      </c>
      <c r="R80" s="19" t="e">
        <f ca="1">SOMMEPROD(('19-C'!$L$46:$L$66=$A80)*('19-C'!$N$45:$S$45=R$59)*('19-C'!$N$44:$S$44=R$58)*('19-C'!$N$46:$S$66))+SOMMEPROD(('20-D'!$L$46:$L$66=$A80)*('20-D'!$N$45:$S$45=R$59)*('20-D'!$N$44:$S$44=R$58)*('20-D'!$N$46:$S$66))+SOMMEPROD(('21-E'!$L$46:$L$66=$A80)*('21-E'!$N$45:$S$45=R$59)*('21-E'!$N$44:$S$44=R$58)*('21-E'!$N$46:$S$66))+SOMMEPROD(('22-F'!$L$46:$L$66=$A80)*('22-F'!$N$45:$S$45=R$59)*('22-F'!$N$44:$S$44=R$58)*('22-F'!$N$46:$S$66))+SOMMEPROD(('23-G'!$L$46:$L$66=$A80)*('23-G'!$N$45:$S$45=R$59)*('23-G'!$N$44:$S$44=R$58)*('23-G'!$N$46:$S$66))+SOMMEPROD(('24-H'!$L$46:$L$66=$A80)*('24-H'!$N$45:$S$45=R$59)*('24-H'!$N$44:$S$44=R$58)*('24-H'!$N$46:$S$66))+SOMMEPROD(('25-I'!$L$46:$L$66=$A80)*('25-I'!$N$45:$S$45=R$59)*('25-I'!$N$44:$S$44=R$58)*('25-I'!$N$46:$S$66))+SOMMEPROD(('26-J'!$L$46:$L$66=$A80)*('26-J'!$N$45:$S$45=R$59)*('26-J'!$N$44:$S$44=R$58)*('26-J'!$N$46:$S$66))+SOMMEPROD(('27-K'!$L$46:$L$66=$A80)*('27-K'!$N$45:$S$45=R$59)*('27-K'!$N$44:$S$44=R$58)*('27-K'!$N$46:$S$66))+SOMMEPROD(('28-L'!$L$46:$L$66=$A80)*('28-L'!$N$45:$S$45=R$59)*('28-L'!$N$44:$S$44=R$58)*('28-L'!$N$46:$S$66))</f>
        <v>#NAME?</v>
      </c>
      <c r="S80" s="19" t="e">
        <f ca="1">SOMMEPROD(('19-C'!$L$46:$L$66=$A80)*('19-C'!$N$45:$S$45=S$59)*('19-C'!$N$44:$S$44=S$58)*('19-C'!$N$46:$S$66))+SOMMEPROD(('20-D'!$L$46:$L$66=$A80)*('20-D'!$N$45:$S$45=S$59)*('20-D'!$N$44:$S$44=S$58)*('20-D'!$N$46:$S$66))+SOMMEPROD(('21-E'!$L$46:$L$66=$A80)*('21-E'!$N$45:$S$45=S$59)*('21-E'!$N$44:$S$44=S$58)*('21-E'!$N$46:$S$66))+SOMMEPROD(('22-F'!$L$46:$L$66=$A80)*('22-F'!$N$45:$S$45=S$59)*('22-F'!$N$44:$S$44=S$58)*('22-F'!$N$46:$S$66))+SOMMEPROD(('23-G'!$L$46:$L$66=$A80)*('23-G'!$N$45:$S$45=S$59)*('23-G'!$N$44:$S$44=S$58)*('23-G'!$N$46:$S$66))+SOMMEPROD(('24-H'!$L$46:$L$66=$A80)*('24-H'!$N$45:$S$45=S$59)*('24-H'!$N$44:$S$44=S$58)*('24-H'!$N$46:$S$66))+SOMMEPROD(('25-I'!$L$46:$L$66=$A80)*('25-I'!$N$45:$S$45=S$59)*('25-I'!$N$44:$S$44=S$58)*('25-I'!$N$46:$S$66))+SOMMEPROD(('26-J'!$L$46:$L$66=$A80)*('26-J'!$N$45:$S$45=S$59)*('26-J'!$N$44:$S$44=S$58)*('26-J'!$N$46:$S$66))+SOMMEPROD(('27-K'!$L$46:$L$66=$A80)*('27-K'!$N$45:$S$45=S$59)*('27-K'!$N$44:$S$44=S$58)*('27-K'!$N$46:$S$66))+SOMMEPROD(('28-L'!$L$46:$L$66=$A80)*('28-L'!$N$45:$S$45=S$59)*('28-L'!$N$44:$S$44=S$58)*('28-L'!$N$46:$S$66))</f>
        <v>#NAME?</v>
      </c>
      <c r="T80" s="19">
        <f>SOMMEPROD(('19-C'!$L$46:$L$66=$A80)*('19-C'!$N$45:$S$45=T$59)*('19-C'!$N$44:$S$44=T$58)*('19-C'!$N$46:$S$66))+SOMMEPROD(('20-D'!$L$46:$L$66=$A80)*('20-D'!$N$45:$S$45=T$59)*('20-D'!$N$44:$S$44=T$58)*('20-D'!$N$46:$S$66))+SOMMEPROD(('21-E'!$L$46:$L$66=$A80)*('21-E'!$N$45:$S$45=T$59)*('21-E'!$N$44:$S$44=T$58)*('21-E'!$N$46:$S$66))+SOMMEPROD(('22-F'!$L$46:$L$66=$A80)*('22-F'!$N$45:$S$45=T$59)*('22-F'!$N$44:$S$44=T$58)*('22-F'!$N$46:$S$66))+SOMMEPROD(('23-G'!$L$46:$L$66=$A80)*('23-G'!$N$45:$S$45=T$59)*('23-G'!$N$44:$S$44=T$58)*('23-G'!$N$46:$S$66))+SOMMEPROD(('24-H'!$L$46:$L$66=$A80)*('24-H'!$N$45:$S$45=T$59)*('24-H'!$N$44:$S$44=T$58)*('24-H'!$N$46:$S$66))+SOMMEPROD(('25-I'!$L$46:$L$66=$A80)*('25-I'!$N$45:$S$45=T$59)*('25-I'!$N$44:$S$44=T$58)*('25-I'!$N$46:$S$66))+SOMMEPROD(('26-J'!$L$46:$L$66=$A80)*('26-J'!$N$45:$S$45=T$59)*('26-J'!$N$44:$S$44=T$58)*('26-J'!$N$46:$S$66))+SOMMEPROD(('27-K'!$L$46:$L$66=$A80)*('27-K'!$N$45:$S$45=T$59)*('27-K'!$N$44:$S$44=T$58)*('27-K'!$N$46:$S$66))+SOMMEPROD(('28-L'!$L$46:$L$66=$A80)*('28-L'!$N$45:$S$45=T$59)*('28-L'!$N$44:$S$44=T$58)*('28-L'!$N$46:$S$66))</f>
        <v>6000</v>
      </c>
      <c r="U80" s="19">
        <f>SOMMEPROD(('19-C'!$L$46:$L$66=$A80)*('19-C'!$N$45:$S$45=U$59)*('19-C'!$N$44:$S$44=U$58)*('19-C'!$N$46:$S$66))+SOMMEPROD(('20-D'!$L$46:$L$66=$A80)*('20-D'!$N$45:$S$45=U$59)*('20-D'!$N$44:$S$44=U$58)*('20-D'!$N$46:$S$66))+SOMMEPROD(('21-E'!$L$46:$L$66=$A80)*('21-E'!$N$45:$S$45=U$59)*('21-E'!$N$44:$S$44=U$58)*('21-E'!$N$46:$S$66))+SOMMEPROD(('22-F'!$L$46:$L$66=$A80)*('22-F'!$N$45:$S$45=U$59)*('22-F'!$N$44:$S$44=U$58)*('22-F'!$N$46:$S$66))+SOMMEPROD(('23-G'!$L$46:$L$66=$A80)*('23-G'!$N$45:$S$45=U$59)*('23-G'!$N$44:$S$44=U$58)*('23-G'!$N$46:$S$66))+SOMMEPROD(('24-H'!$L$46:$L$66=$A80)*('24-H'!$N$45:$S$45=U$59)*('24-H'!$N$44:$S$44=U$58)*('24-H'!$N$46:$S$66))+SOMMEPROD(('25-I'!$L$46:$L$66=$A80)*('25-I'!$N$45:$S$45=U$59)*('25-I'!$N$44:$S$44=U$58)*('25-I'!$N$46:$S$66))+SOMMEPROD(('26-J'!$L$46:$L$66=$A80)*('26-J'!$N$45:$S$45=U$59)*('26-J'!$N$44:$S$44=U$58)*('26-J'!$N$46:$S$66))+SOMMEPROD(('27-K'!$L$46:$L$66=$A80)*('27-K'!$N$45:$S$45=U$59)*('27-K'!$N$44:$S$44=U$58)*('27-K'!$N$46:$S$66))+SOMMEPROD(('28-L'!$L$46:$L$66=$A80)*('28-L'!$N$45:$S$45=U$59)*('28-L'!$N$44:$S$44=U$58)*('28-L'!$N$46:$S$66))</f>
        <v>0</v>
      </c>
      <c r="V80" s="19">
        <f>SOMMEPROD(('19-C'!$L$46:$L$66=$A80)*('19-C'!$N$45:$S$45=V$59)*('19-C'!$N$44:$S$44=V$58)*('19-C'!$N$46:$S$66))+SOMMEPROD(('20-D'!$L$46:$L$66=$A80)*('20-D'!$N$45:$S$45=V$59)*('20-D'!$N$44:$S$44=V$58)*('20-D'!$N$46:$S$66))+SOMMEPROD(('21-E'!$L$46:$L$66=$A80)*('21-E'!$N$45:$S$45=V$59)*('21-E'!$N$44:$S$44=V$58)*('21-E'!$N$46:$S$66))+SOMMEPROD(('22-F'!$L$46:$L$66=$A80)*('22-F'!$N$45:$S$45=V$59)*('22-F'!$N$44:$S$44=V$58)*('22-F'!$N$46:$S$66))+SOMMEPROD(('23-G'!$L$46:$L$66=$A80)*('23-G'!$N$45:$S$45=V$59)*('23-G'!$N$44:$S$44=V$58)*('23-G'!$N$46:$S$66))+SOMMEPROD(('24-H'!$L$46:$L$66=$A80)*('24-H'!$N$45:$S$45=V$59)*('24-H'!$N$44:$S$44=V$58)*('24-H'!$N$46:$S$66))+SOMMEPROD(('25-I'!$L$46:$L$66=$A80)*('25-I'!$N$45:$S$45=V$59)*('25-I'!$N$44:$S$44=V$58)*('25-I'!$N$46:$S$66))+SOMMEPROD(('26-J'!$L$46:$L$66=$A80)*('26-J'!$N$45:$S$45=V$59)*('26-J'!$N$44:$S$44=V$58)*('26-J'!$N$46:$S$66))+SOMMEPROD(('27-K'!$L$46:$L$66=$A80)*('27-K'!$N$45:$S$45=V$59)*('27-K'!$N$44:$S$44=V$58)*('27-K'!$N$46:$S$66))+SOMMEPROD(('28-L'!$L$46:$L$66=$A80)*('28-L'!$N$45:$S$45=V$59)*('28-L'!$N$44:$S$44=V$58)*('28-L'!$N$46:$S$66))</f>
        <v>2120</v>
      </c>
      <c r="W80" s="19">
        <f>SOMMEPROD(('19-C'!$L$46:$L$66=$A80)*('19-C'!$N$45:$S$45=W$59)*('19-C'!$N$44:$S$44=W$58)*('19-C'!$N$46:$S$66))+SOMMEPROD(('20-D'!$L$46:$L$66=$A80)*('20-D'!$N$45:$S$45=W$59)*('20-D'!$N$44:$S$44=W$58)*('20-D'!$N$46:$S$66))+SOMMEPROD(('21-E'!$L$46:$L$66=$A80)*('21-E'!$N$45:$S$45=W$59)*('21-E'!$N$44:$S$44=W$58)*('21-E'!$N$46:$S$66))+SOMMEPROD(('22-F'!$L$46:$L$66=$A80)*('22-F'!$N$45:$S$45=W$59)*('22-F'!$N$44:$S$44=W$58)*('22-F'!$N$46:$S$66))+SOMMEPROD(('23-G'!$L$46:$L$66=$A80)*('23-G'!$N$45:$S$45=W$59)*('23-G'!$N$44:$S$44=W$58)*('23-G'!$N$46:$S$66))+SOMMEPROD(('24-H'!$L$46:$L$66=$A80)*('24-H'!$N$45:$S$45=W$59)*('24-H'!$N$44:$S$44=W$58)*('24-H'!$N$46:$S$66))+SOMMEPROD(('25-I'!$L$46:$L$66=$A80)*('25-I'!$N$45:$S$45=W$59)*('25-I'!$N$44:$S$44=W$58)*('25-I'!$N$46:$S$66))+SOMMEPROD(('26-J'!$L$46:$L$66=$A80)*('26-J'!$N$45:$S$45=W$59)*('26-J'!$N$44:$S$44=W$58)*('26-J'!$N$46:$S$66))+SOMMEPROD(('27-K'!$L$46:$L$66=$A80)*('27-K'!$N$45:$S$45=W$59)*('27-K'!$N$44:$S$44=W$58)*('27-K'!$N$46:$S$66))+SOMMEPROD(('28-L'!$L$46:$L$66=$A80)*('28-L'!$N$45:$S$45=W$59)*('28-L'!$N$44:$S$44=W$58)*('28-L'!$N$46:$S$66))</f>
        <v>0</v>
      </c>
      <c r="X80" s="19">
        <f>SOMMEPROD(('19-C'!$L$46:$L$66=$A80)*('19-C'!$N$45:$S$45=X$59)*('19-C'!$N$44:$S$44=X$58)*('19-C'!$N$46:$S$66))+SOMMEPROD(('20-D'!$L$46:$L$66=$A80)*('20-D'!$N$45:$S$45=X$59)*('20-D'!$N$44:$S$44=X$58)*('20-D'!$N$46:$S$66))+SOMMEPROD(('21-E'!$L$46:$L$66=$A80)*('21-E'!$N$45:$S$45=X$59)*('21-E'!$N$44:$S$44=X$58)*('21-E'!$N$46:$S$66))+SOMMEPROD(('22-F'!$L$46:$L$66=$A80)*('22-F'!$N$45:$S$45=X$59)*('22-F'!$N$44:$S$44=X$58)*('22-F'!$N$46:$S$66))+SOMMEPROD(('23-G'!$L$46:$L$66=$A80)*('23-G'!$N$45:$S$45=X$59)*('23-G'!$N$44:$S$44=X$58)*('23-G'!$N$46:$S$66))+SOMMEPROD(('24-H'!$L$46:$L$66=$A80)*('24-H'!$N$45:$S$45=X$59)*('24-H'!$N$44:$S$44=X$58)*('24-H'!$N$46:$S$66))+SOMMEPROD(('25-I'!$L$46:$L$66=$A80)*('25-I'!$N$45:$S$45=X$59)*('25-I'!$N$44:$S$44=X$58)*('25-I'!$N$46:$S$66))+SOMMEPROD(('26-J'!$L$46:$L$66=$A80)*('26-J'!$N$45:$S$45=X$59)*('26-J'!$N$44:$S$44=X$58)*('26-J'!$N$46:$S$66))+SOMMEPROD(('27-K'!$L$46:$L$66=$A80)*('27-K'!$N$45:$S$45=X$59)*('27-K'!$N$44:$S$44=X$58)*('27-K'!$N$46:$S$66))+SOMMEPROD(('28-L'!$L$46:$L$66=$A80)*('28-L'!$N$45:$S$45=X$59)*('28-L'!$N$44:$S$44=X$58)*('28-L'!$N$46:$S$66))</f>
        <v>0</v>
      </c>
      <c r="Y80" s="135" t="e">
        <f t="shared" ca="1" si="25"/>
        <v>#NAME?</v>
      </c>
      <c r="AA80" s="126">
        <f t="shared" si="26"/>
        <v>2040</v>
      </c>
      <c r="AB80" s="19">
        <f t="shared" si="31"/>
        <v>0</v>
      </c>
      <c r="AC80" s="132">
        <f t="shared" si="31"/>
        <v>0</v>
      </c>
      <c r="AD80" s="132">
        <f t="shared" si="31"/>
        <v>0</v>
      </c>
      <c r="AE80" s="132">
        <f t="shared" si="31"/>
        <v>0</v>
      </c>
      <c r="AF80" s="132">
        <f t="shared" si="31"/>
        <v>0</v>
      </c>
      <c r="AG80" s="132">
        <f t="shared" si="31"/>
        <v>0</v>
      </c>
      <c r="AH80" s="132">
        <f t="shared" si="31"/>
        <v>0</v>
      </c>
      <c r="AI80" s="132">
        <f t="shared" si="31"/>
        <v>0</v>
      </c>
      <c r="AJ80" s="132">
        <f t="shared" si="31"/>
        <v>0</v>
      </c>
      <c r="AK80" s="132">
        <f t="shared" si="31"/>
        <v>0</v>
      </c>
      <c r="AL80" s="132">
        <f t="shared" si="32"/>
        <v>0</v>
      </c>
      <c r="AM80" s="19">
        <f t="shared" si="32"/>
        <v>0</v>
      </c>
      <c r="AN80" s="19">
        <f t="shared" si="32"/>
        <v>0</v>
      </c>
      <c r="AO80" s="19">
        <f t="shared" si="32"/>
        <v>0</v>
      </c>
      <c r="AP80" s="19">
        <f t="shared" si="32"/>
        <v>1796</v>
      </c>
      <c r="AQ80" s="19">
        <f t="shared" si="32"/>
        <v>8120</v>
      </c>
      <c r="AR80" s="19">
        <f t="shared" si="32"/>
        <v>0</v>
      </c>
      <c r="AS80" s="135">
        <f t="shared" si="29"/>
        <v>9916</v>
      </c>
    </row>
    <row r="81" spans="1:45" s="130" customFormat="1" ht="15" customHeight="1" x14ac:dyDescent="0.25">
      <c r="A81" s="126">
        <f t="shared" si="30"/>
        <v>2041</v>
      </c>
      <c r="B81" s="19">
        <f>SOMMEPROD(('19-C'!$L$46:$L$66=$A81)*('19-C'!$N$45:$S$45=B$59)*('19-C'!$N$44:$S$44=B$58)*('19-C'!$N$46:$S$66))+SOMMEPROD(('20-D'!$L$46:$L$66=$A81)*('20-D'!$N$45:$S$45=B$59)*('20-D'!$N$44:$S$44=B$58)*('20-D'!$N$46:$S$66))+SOMMEPROD(('21-E'!$L$46:$L$66=$A81)*('21-E'!$N$45:$S$45=B$59)*('21-E'!$N$44:$S$44=B$58)*('21-E'!$N$46:$S$66))+SOMMEPROD(('22-F'!$L$46:$L$66=$A81)*('22-F'!$N$45:$S$45=B$59)*('22-F'!$N$44:$S$44=B$58)*('22-F'!$N$46:$S$66))+SOMMEPROD(('23-G'!$L$46:$L$66=$A81)*('23-G'!$N$45:$S$45=B$59)*('23-G'!$N$44:$S$44=B$58)*('23-G'!$N$46:$S$66))+SOMMEPROD(('24-H'!$L$46:$L$66=$A81)*('24-H'!$N$45:$S$45=B$59)*('24-H'!$N$44:$S$44=B$58)*('24-H'!$N$46:$S$66))+SOMMEPROD(('25-I'!$L$46:$L$66=$A81)*('25-I'!$N$45:$S$45=B$59)*('25-I'!$N$44:$S$44=B$58)*('25-I'!$N$46:$S$66))+SOMMEPROD(('26-J'!$L$46:$L$66=$A81)*('26-J'!$N$45:$S$45=B$59)*('26-J'!$N$44:$S$44=B$58)*('26-J'!$N$46:$S$66))+SOMMEPROD(('27-K'!$L$46:$L$66=$A81)*('27-K'!$N$45:$S$45=B$59)*('27-K'!$N$44:$S$44=B$58)*('27-K'!$N$46:$S$66))+SOMMEPROD(('28-L'!$L$46:$L$66=$A81)*('28-L'!$N$45:$S$45=B$59)*('28-L'!$N$44:$S$44=B$58)*('28-L'!$N$46:$S$66))</f>
        <v>0</v>
      </c>
      <c r="C81" s="19">
        <f>SOMMEPROD(('19-C'!$L$46:$L$66=$A81)*('19-C'!$N$45:$S$45=C$59)*('19-C'!$N$44:$S$44=C$58)*('19-C'!$N$46:$S$66))+SOMMEPROD(('20-D'!$L$46:$L$66=$A81)*('20-D'!$N$45:$S$45=C$59)*('20-D'!$N$44:$S$44=C$58)*('20-D'!$N$46:$S$66))+SOMMEPROD(('21-E'!$L$46:$L$66=$A81)*('21-E'!$N$45:$S$45=C$59)*('21-E'!$N$44:$S$44=C$58)*('21-E'!$N$46:$S$66))+SOMMEPROD(('22-F'!$L$46:$L$66=$A81)*('22-F'!$N$45:$S$45=C$59)*('22-F'!$N$44:$S$44=C$58)*('22-F'!$N$46:$S$66))+SOMMEPROD(('23-G'!$L$46:$L$66=$A81)*('23-G'!$N$45:$S$45=C$59)*('23-G'!$N$44:$S$44=C$58)*('23-G'!$N$46:$S$66))+SOMMEPROD(('24-H'!$L$46:$L$66=$A81)*('24-H'!$N$45:$S$45=C$59)*('24-H'!$N$44:$S$44=C$58)*('24-H'!$N$46:$S$66))+SOMMEPROD(('25-I'!$L$46:$L$66=$A81)*('25-I'!$N$45:$S$45=C$59)*('25-I'!$N$44:$S$44=C$58)*('25-I'!$N$46:$S$66))+SOMMEPROD(('26-J'!$L$46:$L$66=$A81)*('26-J'!$N$45:$S$45=C$59)*('26-J'!$N$44:$S$44=C$58)*('26-J'!$N$46:$S$66))+SOMMEPROD(('27-K'!$L$46:$L$66=$A81)*('27-K'!$N$45:$S$45=C$59)*('27-K'!$N$44:$S$44=C$58)*('27-K'!$N$46:$S$66))+SOMMEPROD(('28-L'!$L$46:$L$66=$A81)*('28-L'!$N$45:$S$45=C$59)*('28-L'!$N$44:$S$44=C$58)*('28-L'!$N$46:$S$66))</f>
        <v>0</v>
      </c>
      <c r="D81" s="19">
        <f>SOMMEPROD(('19-C'!$L$46:$L$66=$A81)*('19-C'!$N$45:$S$45=D$59)*('19-C'!$N$44:$S$44=D$58)*('19-C'!$N$46:$S$66))+SOMMEPROD(('20-D'!$L$46:$L$66=$A81)*('20-D'!$N$45:$S$45=D$59)*('20-D'!$N$44:$S$44=D$58)*('20-D'!$N$46:$S$66))+SOMMEPROD(('21-E'!$L$46:$L$66=$A81)*('21-E'!$N$45:$S$45=D$59)*('21-E'!$N$44:$S$44=D$58)*('21-E'!$N$46:$S$66))+SOMMEPROD(('22-F'!$L$46:$L$66=$A81)*('22-F'!$N$45:$S$45=D$59)*('22-F'!$N$44:$S$44=D$58)*('22-F'!$N$46:$S$66))+SOMMEPROD(('23-G'!$L$46:$L$66=$A81)*('23-G'!$N$45:$S$45=D$59)*('23-G'!$N$44:$S$44=D$58)*('23-G'!$N$46:$S$66))+SOMMEPROD(('24-H'!$L$46:$L$66=$A81)*('24-H'!$N$45:$S$45=D$59)*('24-H'!$N$44:$S$44=D$58)*('24-H'!$N$46:$S$66))+SOMMEPROD(('25-I'!$L$46:$L$66=$A81)*('25-I'!$N$45:$S$45=D$59)*('25-I'!$N$44:$S$44=D$58)*('25-I'!$N$46:$S$66))+SOMMEPROD(('26-J'!$L$46:$L$66=$A81)*('26-J'!$N$45:$S$45=D$59)*('26-J'!$N$44:$S$44=D$58)*('26-J'!$N$46:$S$66))+SOMMEPROD(('27-K'!$L$46:$L$66=$A81)*('27-K'!$N$45:$S$45=D$59)*('27-K'!$N$44:$S$44=D$58)*('27-K'!$N$46:$S$66))+SOMMEPROD(('28-L'!$L$46:$L$66=$A81)*('28-L'!$N$45:$S$45=D$59)*('28-L'!$N$44:$S$44=D$58)*('28-L'!$N$46:$S$66))</f>
        <v>0</v>
      </c>
      <c r="E81" s="19">
        <f>SOMMEPROD(('19-C'!$L$46:$L$66=$A81)*('19-C'!$N$45:$S$45=E$59)*('19-C'!$N$44:$S$44=E$58)*('19-C'!$N$46:$S$66))+SOMMEPROD(('20-D'!$L$46:$L$66=$A81)*('20-D'!$N$45:$S$45=E$59)*('20-D'!$N$44:$S$44=E$58)*('20-D'!$N$46:$S$66))+SOMMEPROD(('21-E'!$L$46:$L$66=$A81)*('21-E'!$N$45:$S$45=E$59)*('21-E'!$N$44:$S$44=E$58)*('21-E'!$N$46:$S$66))+SOMMEPROD(('22-F'!$L$46:$L$66=$A81)*('22-F'!$N$45:$S$45=E$59)*('22-F'!$N$44:$S$44=E$58)*('22-F'!$N$46:$S$66))+SOMMEPROD(('23-G'!$L$46:$L$66=$A81)*('23-G'!$N$45:$S$45=E$59)*('23-G'!$N$44:$S$44=E$58)*('23-G'!$N$46:$S$66))+SOMMEPROD(('24-H'!$L$46:$L$66=$A81)*('24-H'!$N$45:$S$45=E$59)*('24-H'!$N$44:$S$44=E$58)*('24-H'!$N$46:$S$66))+SOMMEPROD(('25-I'!$L$46:$L$66=$A81)*('25-I'!$N$45:$S$45=E$59)*('25-I'!$N$44:$S$44=E$58)*('25-I'!$N$46:$S$66))+SOMMEPROD(('26-J'!$L$46:$L$66=$A81)*('26-J'!$N$45:$S$45=E$59)*('26-J'!$N$44:$S$44=E$58)*('26-J'!$N$46:$S$66))+SOMMEPROD(('27-K'!$L$46:$L$66=$A81)*('27-K'!$N$45:$S$45=E$59)*('27-K'!$N$44:$S$44=E$58)*('27-K'!$N$46:$S$66))+SOMMEPROD(('28-L'!$L$46:$L$66=$A81)*('28-L'!$N$45:$S$45=E$59)*('28-L'!$N$44:$S$44=E$58)*('28-L'!$N$46:$S$66))</f>
        <v>0</v>
      </c>
      <c r="F81" s="19">
        <f>SOMMEPROD(('19-C'!$L$46:$L$66=$A81)*('19-C'!$N$45:$S$45=F$59)*('19-C'!$N$44:$S$44=F$58)*('19-C'!$N$46:$S$66))+SOMMEPROD(('20-D'!$L$46:$L$66=$A81)*('20-D'!$N$45:$S$45=F$59)*('20-D'!$N$44:$S$44=F$58)*('20-D'!$N$46:$S$66))+SOMMEPROD(('21-E'!$L$46:$L$66=$A81)*('21-E'!$N$45:$S$45=F$59)*('21-E'!$N$44:$S$44=F$58)*('21-E'!$N$46:$S$66))+SOMMEPROD(('22-F'!$L$46:$L$66=$A81)*('22-F'!$N$45:$S$45=F$59)*('22-F'!$N$44:$S$44=F$58)*('22-F'!$N$46:$S$66))+SOMMEPROD(('23-G'!$L$46:$L$66=$A81)*('23-G'!$N$45:$S$45=F$59)*('23-G'!$N$44:$S$44=F$58)*('23-G'!$N$46:$S$66))+SOMMEPROD(('24-H'!$L$46:$L$66=$A81)*('24-H'!$N$45:$S$45=F$59)*('24-H'!$N$44:$S$44=F$58)*('24-H'!$N$46:$S$66))+SOMMEPROD(('25-I'!$L$46:$L$66=$A81)*('25-I'!$N$45:$S$45=F$59)*('25-I'!$N$44:$S$44=F$58)*('25-I'!$N$46:$S$66))+SOMMEPROD(('26-J'!$L$46:$L$66=$A81)*('26-J'!$N$45:$S$45=F$59)*('26-J'!$N$44:$S$44=F$58)*('26-J'!$N$46:$S$66))+SOMMEPROD(('27-K'!$L$46:$L$66=$A81)*('27-K'!$N$45:$S$45=F$59)*('27-K'!$N$44:$S$44=F$58)*('27-K'!$N$46:$S$66))+SOMMEPROD(('28-L'!$L$46:$L$66=$A81)*('28-L'!$N$45:$S$45=F$59)*('28-L'!$N$44:$S$44=F$58)*('28-L'!$N$46:$S$66))</f>
        <v>0</v>
      </c>
      <c r="G81" s="19">
        <f>SOMMEPROD(('19-C'!$L$46:$L$66=$A81)*('19-C'!$N$45:$S$45=G$59)*('19-C'!$N$44:$S$44=G$58)*('19-C'!$N$46:$S$66))+SOMMEPROD(('20-D'!$L$46:$L$66=$A81)*('20-D'!$N$45:$S$45=G$59)*('20-D'!$N$44:$S$44=G$58)*('20-D'!$N$46:$S$66))+SOMMEPROD(('21-E'!$L$46:$L$66=$A81)*('21-E'!$N$45:$S$45=G$59)*('21-E'!$N$44:$S$44=G$58)*('21-E'!$N$46:$S$66))+SOMMEPROD(('22-F'!$L$46:$L$66=$A81)*('22-F'!$N$45:$S$45=G$59)*('22-F'!$N$44:$S$44=G$58)*('22-F'!$N$46:$S$66))+SOMMEPROD(('23-G'!$L$46:$L$66=$A81)*('23-G'!$N$45:$S$45=G$59)*('23-G'!$N$44:$S$44=G$58)*('23-G'!$N$46:$S$66))+SOMMEPROD(('24-H'!$L$46:$L$66=$A81)*('24-H'!$N$45:$S$45=G$59)*('24-H'!$N$44:$S$44=G$58)*('24-H'!$N$46:$S$66))+SOMMEPROD(('25-I'!$L$46:$L$66=$A81)*('25-I'!$N$45:$S$45=G$59)*('25-I'!$N$44:$S$44=G$58)*('25-I'!$N$46:$S$66))+SOMMEPROD(('26-J'!$L$46:$L$66=$A81)*('26-J'!$N$45:$S$45=G$59)*('26-J'!$N$44:$S$44=G$58)*('26-J'!$N$46:$S$66))+SOMMEPROD(('27-K'!$L$46:$L$66=$A81)*('27-K'!$N$45:$S$45=G$59)*('27-K'!$N$44:$S$44=G$58)*('27-K'!$N$46:$S$66))+SOMMEPROD(('28-L'!$L$46:$L$66=$A81)*('28-L'!$N$45:$S$45=G$59)*('28-L'!$N$44:$S$44=G$58)*('28-L'!$N$46:$S$66))</f>
        <v>0</v>
      </c>
      <c r="H81" s="19">
        <f>SOMMEPROD(('19-C'!$L$46:$L$66=$A81)*('19-C'!$N$45:$S$45=H$59)*('19-C'!$N$44:$S$44=H$58)*('19-C'!$N$46:$S$66))+SOMMEPROD(('20-D'!$L$46:$L$66=$A81)*('20-D'!$N$45:$S$45=H$59)*('20-D'!$N$44:$S$44=H$58)*('20-D'!$N$46:$S$66))+SOMMEPROD(('21-E'!$L$46:$L$66=$A81)*('21-E'!$N$45:$S$45=H$59)*('21-E'!$N$44:$S$44=H$58)*('21-E'!$N$46:$S$66))+SOMMEPROD(('22-F'!$L$46:$L$66=$A81)*('22-F'!$N$45:$S$45=H$59)*('22-F'!$N$44:$S$44=H$58)*('22-F'!$N$46:$S$66))+SOMMEPROD(('23-G'!$L$46:$L$66=$A81)*('23-G'!$N$45:$S$45=H$59)*('23-G'!$N$44:$S$44=H$58)*('23-G'!$N$46:$S$66))+SOMMEPROD(('24-H'!$L$46:$L$66=$A81)*('24-H'!$N$45:$S$45=H$59)*('24-H'!$N$44:$S$44=H$58)*('24-H'!$N$46:$S$66))+SOMMEPROD(('25-I'!$L$46:$L$66=$A81)*('25-I'!$N$45:$S$45=H$59)*('25-I'!$N$44:$S$44=H$58)*('25-I'!$N$46:$S$66))+SOMMEPROD(('26-J'!$L$46:$L$66=$A81)*('26-J'!$N$45:$S$45=H$59)*('26-J'!$N$44:$S$44=H$58)*('26-J'!$N$46:$S$66))+SOMMEPROD(('27-K'!$L$46:$L$66=$A81)*('27-K'!$N$45:$S$45=H$59)*('27-K'!$N$44:$S$44=H$58)*('27-K'!$N$46:$S$66))+SOMMEPROD(('28-L'!$L$46:$L$66=$A81)*('28-L'!$N$45:$S$45=H$59)*('28-L'!$N$44:$S$44=H$58)*('28-L'!$N$46:$S$66))</f>
        <v>0</v>
      </c>
      <c r="I81" s="19">
        <f>SOMMEPROD(('19-C'!$L$46:$L$66=$A81)*('19-C'!$N$45:$S$45=I$59)*('19-C'!$N$44:$S$44=I$58)*('19-C'!$N$46:$S$66))+SOMMEPROD(('20-D'!$L$46:$L$66=$A81)*('20-D'!$N$45:$S$45=I$59)*('20-D'!$N$44:$S$44=I$58)*('20-D'!$N$46:$S$66))+SOMMEPROD(('21-E'!$L$46:$L$66=$A81)*('21-E'!$N$45:$S$45=I$59)*('21-E'!$N$44:$S$44=I$58)*('21-E'!$N$46:$S$66))+SOMMEPROD(('22-F'!$L$46:$L$66=$A81)*('22-F'!$N$45:$S$45=I$59)*('22-F'!$N$44:$S$44=I$58)*('22-F'!$N$46:$S$66))+SOMMEPROD(('23-G'!$L$46:$L$66=$A81)*('23-G'!$N$45:$S$45=I$59)*('23-G'!$N$44:$S$44=I$58)*('23-G'!$N$46:$S$66))+SOMMEPROD(('24-H'!$L$46:$L$66=$A81)*('24-H'!$N$45:$S$45=I$59)*('24-H'!$N$44:$S$44=I$58)*('24-H'!$N$46:$S$66))+SOMMEPROD(('25-I'!$L$46:$L$66=$A81)*('25-I'!$N$45:$S$45=I$59)*('25-I'!$N$44:$S$44=I$58)*('25-I'!$N$46:$S$66))+SOMMEPROD(('26-J'!$L$46:$L$66=$A81)*('26-J'!$N$45:$S$45=I$59)*('26-J'!$N$44:$S$44=I$58)*('26-J'!$N$46:$S$66))+SOMMEPROD(('27-K'!$L$46:$L$66=$A81)*('27-K'!$N$45:$S$45=I$59)*('27-K'!$N$44:$S$44=I$58)*('27-K'!$N$46:$S$66))+SOMMEPROD(('28-L'!$L$46:$L$66=$A81)*('28-L'!$N$45:$S$45=I$59)*('28-L'!$N$44:$S$44=I$58)*('28-L'!$N$46:$S$66))</f>
        <v>0</v>
      </c>
      <c r="J81" s="19">
        <f>SOMMEPROD(('19-C'!$L$46:$L$66=$A81)*('19-C'!$N$45:$S$45=J$59)*('19-C'!$N$44:$S$44=J$58)*('19-C'!$N$46:$S$66))+SOMMEPROD(('20-D'!$L$46:$L$66=$A81)*('20-D'!$N$45:$S$45=J$59)*('20-D'!$N$44:$S$44=J$58)*('20-D'!$N$46:$S$66))+SOMMEPROD(('21-E'!$L$46:$L$66=$A81)*('21-E'!$N$45:$S$45=J$59)*('21-E'!$N$44:$S$44=J$58)*('21-E'!$N$46:$S$66))+SOMMEPROD(('22-F'!$L$46:$L$66=$A81)*('22-F'!$N$45:$S$45=J$59)*('22-F'!$N$44:$S$44=J$58)*('22-F'!$N$46:$S$66))+SOMMEPROD(('23-G'!$L$46:$L$66=$A81)*('23-G'!$N$45:$S$45=J$59)*('23-G'!$N$44:$S$44=J$58)*('23-G'!$N$46:$S$66))+SOMMEPROD(('24-H'!$L$46:$L$66=$A81)*('24-H'!$N$45:$S$45=J$59)*('24-H'!$N$44:$S$44=J$58)*('24-H'!$N$46:$S$66))+SOMMEPROD(('25-I'!$L$46:$L$66=$A81)*('25-I'!$N$45:$S$45=J$59)*('25-I'!$N$44:$S$44=J$58)*('25-I'!$N$46:$S$66))+SOMMEPROD(('26-J'!$L$46:$L$66=$A81)*('26-J'!$N$45:$S$45=J$59)*('26-J'!$N$44:$S$44=J$58)*('26-J'!$N$46:$S$66))+SOMMEPROD(('27-K'!$L$46:$L$66=$A81)*('27-K'!$N$45:$S$45=J$59)*('27-K'!$N$44:$S$44=J$58)*('27-K'!$N$46:$S$66))+SOMMEPROD(('28-L'!$L$46:$L$66=$A81)*('28-L'!$N$45:$S$45=J$59)*('28-L'!$N$44:$S$44=J$58)*('28-L'!$N$46:$S$66))</f>
        <v>0</v>
      </c>
      <c r="K81" s="19">
        <f>SOMMEPROD(('19-C'!$L$46:$L$66=$A81)*('19-C'!$N$45:$S$45=K$59)*('19-C'!$N$44:$S$44=K$58)*('19-C'!$N$46:$S$66))+SOMMEPROD(('20-D'!$L$46:$L$66=$A81)*('20-D'!$N$45:$S$45=K$59)*('20-D'!$N$44:$S$44=K$58)*('20-D'!$N$46:$S$66))+SOMMEPROD(('21-E'!$L$46:$L$66=$A81)*('21-E'!$N$45:$S$45=K$59)*('21-E'!$N$44:$S$44=K$58)*('21-E'!$N$46:$S$66))+SOMMEPROD(('22-F'!$L$46:$L$66=$A81)*('22-F'!$N$45:$S$45=K$59)*('22-F'!$N$44:$S$44=K$58)*('22-F'!$N$46:$S$66))+SOMMEPROD(('23-G'!$L$46:$L$66=$A81)*('23-G'!$N$45:$S$45=K$59)*('23-G'!$N$44:$S$44=K$58)*('23-G'!$N$46:$S$66))+SOMMEPROD(('24-H'!$L$46:$L$66=$A81)*('24-H'!$N$45:$S$45=K$59)*('24-H'!$N$44:$S$44=K$58)*('24-H'!$N$46:$S$66))+SOMMEPROD(('25-I'!$L$46:$L$66=$A81)*('25-I'!$N$45:$S$45=K$59)*('25-I'!$N$44:$S$44=K$58)*('25-I'!$N$46:$S$66))+SOMMEPROD(('26-J'!$L$46:$L$66=$A81)*('26-J'!$N$45:$S$45=K$59)*('26-J'!$N$44:$S$44=K$58)*('26-J'!$N$46:$S$66))+SOMMEPROD(('27-K'!$L$46:$L$66=$A81)*('27-K'!$N$45:$S$45=K$59)*('27-K'!$N$44:$S$44=K$58)*('27-K'!$N$46:$S$66))+SOMMEPROD(('28-L'!$L$46:$L$66=$A81)*('28-L'!$N$45:$S$45=K$59)*('28-L'!$N$44:$S$44=K$58)*('28-L'!$N$46:$S$66))</f>
        <v>0</v>
      </c>
      <c r="L81" s="19">
        <f>SOMMEPROD(('19-C'!$L$46:$L$66=$A81)*('19-C'!$N$45:$S$45=L$59)*('19-C'!$N$44:$S$44=L$58)*('19-C'!$N$46:$S$66))+SOMMEPROD(('20-D'!$L$46:$L$66=$A81)*('20-D'!$N$45:$S$45=L$59)*('20-D'!$N$44:$S$44=L$58)*('20-D'!$N$46:$S$66))+SOMMEPROD(('21-E'!$L$46:$L$66=$A81)*('21-E'!$N$45:$S$45=L$59)*('21-E'!$N$44:$S$44=L$58)*('21-E'!$N$46:$S$66))+SOMMEPROD(('22-F'!$L$46:$L$66=$A81)*('22-F'!$N$45:$S$45=L$59)*('22-F'!$N$44:$S$44=L$58)*('22-F'!$N$46:$S$66))+SOMMEPROD(('23-G'!$L$46:$L$66=$A81)*('23-G'!$N$45:$S$45=L$59)*('23-G'!$N$44:$S$44=L$58)*('23-G'!$N$46:$S$66))+SOMMEPROD(('24-H'!$L$46:$L$66=$A81)*('24-H'!$N$45:$S$45=L$59)*('24-H'!$N$44:$S$44=L$58)*('24-H'!$N$46:$S$66))+SOMMEPROD(('25-I'!$L$46:$L$66=$A81)*('25-I'!$N$45:$S$45=L$59)*('25-I'!$N$44:$S$44=L$58)*('25-I'!$N$46:$S$66))+SOMMEPROD(('26-J'!$L$46:$L$66=$A81)*('26-J'!$N$45:$S$45=L$59)*('26-J'!$N$44:$S$44=L$58)*('26-J'!$N$46:$S$66))+SOMMEPROD(('27-K'!$L$46:$L$66=$A81)*('27-K'!$N$45:$S$45=L$59)*('27-K'!$N$44:$S$44=L$58)*('27-K'!$N$46:$S$66))+SOMMEPROD(('28-L'!$L$46:$L$66=$A81)*('28-L'!$N$45:$S$45=L$59)*('28-L'!$N$44:$S$44=L$58)*('28-L'!$N$46:$S$66))</f>
        <v>0</v>
      </c>
      <c r="M81" s="19">
        <f>SOMMEPROD(('19-C'!$L$46:$L$66=$A81)*('19-C'!$N$45:$S$45=M$59)*('19-C'!$N$44:$S$44=M$58)*('19-C'!$N$46:$S$66))+SOMMEPROD(('20-D'!$L$46:$L$66=$A81)*('20-D'!$N$45:$S$45=M$59)*('20-D'!$N$44:$S$44=M$58)*('20-D'!$N$46:$S$66))+SOMMEPROD(('21-E'!$L$46:$L$66=$A81)*('21-E'!$N$45:$S$45=M$59)*('21-E'!$N$44:$S$44=M$58)*('21-E'!$N$46:$S$66))+SOMMEPROD(('22-F'!$L$46:$L$66=$A81)*('22-F'!$N$45:$S$45=M$59)*('22-F'!$N$44:$S$44=M$58)*('22-F'!$N$46:$S$66))+SOMMEPROD(('23-G'!$L$46:$L$66=$A81)*('23-G'!$N$45:$S$45=M$59)*('23-G'!$N$44:$S$44=M$58)*('23-G'!$N$46:$S$66))+SOMMEPROD(('24-H'!$L$46:$L$66=$A81)*('24-H'!$N$45:$S$45=M$59)*('24-H'!$N$44:$S$44=M$58)*('24-H'!$N$46:$S$66))+SOMMEPROD(('25-I'!$L$46:$L$66=$A81)*('25-I'!$N$45:$S$45=M$59)*('25-I'!$N$44:$S$44=M$58)*('25-I'!$N$46:$S$66))+SOMMEPROD(('26-J'!$L$46:$L$66=$A81)*('26-J'!$N$45:$S$45=M$59)*('26-J'!$N$44:$S$44=M$58)*('26-J'!$N$46:$S$66))+SOMMEPROD(('27-K'!$L$46:$L$66=$A81)*('27-K'!$N$45:$S$45=M$59)*('27-K'!$N$44:$S$44=M$58)*('27-K'!$N$46:$S$66))+SOMMEPROD(('28-L'!$L$46:$L$66=$A81)*('28-L'!$N$45:$S$45=M$59)*('28-L'!$N$44:$S$44=M$58)*('28-L'!$N$46:$S$66))</f>
        <v>0</v>
      </c>
      <c r="N81" s="19" t="e">
        <f ca="1">SOMMEPROD(('19-C'!$L$46:$L$66=$A81)*('19-C'!$N$45:$S$45=N$59)*('19-C'!$N$44:$S$44=N$58)*('19-C'!$N$46:$S$66))+SOMMEPROD(('20-D'!$L$46:$L$66=$A81)*('20-D'!$N$45:$S$45=N$59)*('20-D'!$N$44:$S$44=N$58)*('20-D'!$N$46:$S$66))+SOMMEPROD(('21-E'!$L$46:$L$66=$A81)*('21-E'!$N$45:$S$45=N$59)*('21-E'!$N$44:$S$44=N$58)*('21-E'!$N$46:$S$66))+SOMMEPROD(('22-F'!$L$46:$L$66=$A81)*('22-F'!$N$45:$S$45=N$59)*('22-F'!$N$44:$S$44=N$58)*('22-F'!$N$46:$S$66))+SOMMEPROD(('23-G'!$L$46:$L$66=$A81)*('23-G'!$N$45:$S$45=N$59)*('23-G'!$N$44:$S$44=N$58)*('23-G'!$N$46:$S$66))+SOMMEPROD(('24-H'!$L$46:$L$66=$A81)*('24-H'!$N$45:$S$45=N$59)*('24-H'!$N$44:$S$44=N$58)*('24-H'!$N$46:$S$66))+SOMMEPROD(('25-I'!$L$46:$L$66=$A81)*('25-I'!$N$45:$S$45=N$59)*('25-I'!$N$44:$S$44=N$58)*('25-I'!$N$46:$S$66))+SOMMEPROD(('26-J'!$L$46:$L$66=$A81)*('26-J'!$N$45:$S$45=N$59)*('26-J'!$N$44:$S$44=N$58)*('26-J'!$N$46:$S$66))+SOMMEPROD(('27-K'!$L$46:$L$66=$A81)*('27-K'!$N$45:$S$45=N$59)*('27-K'!$N$44:$S$44=N$58)*('27-K'!$N$46:$S$66))+SOMMEPROD(('28-L'!$L$46:$L$66=$A81)*('28-L'!$N$45:$S$45=N$59)*('28-L'!$N$44:$S$44=N$58)*('28-L'!$N$46:$S$66))</f>
        <v>#NAME?</v>
      </c>
      <c r="O81" s="19" t="e">
        <f ca="1">SOMMEPROD(('19-C'!$L$46:$L$66=$A81)*('19-C'!$N$45:$S$45=O$59)*('19-C'!$N$44:$S$44=O$58)*('19-C'!$N$46:$S$66))+SOMMEPROD(('20-D'!$L$46:$L$66=$A81)*('20-D'!$N$45:$S$45=O$59)*('20-D'!$N$44:$S$44=O$58)*('20-D'!$N$46:$S$66))+SOMMEPROD(('21-E'!$L$46:$L$66=$A81)*('21-E'!$N$45:$S$45=O$59)*('21-E'!$N$44:$S$44=O$58)*('21-E'!$N$46:$S$66))+SOMMEPROD(('22-F'!$L$46:$L$66=$A81)*('22-F'!$N$45:$S$45=O$59)*('22-F'!$N$44:$S$44=O$58)*('22-F'!$N$46:$S$66))+SOMMEPROD(('23-G'!$L$46:$L$66=$A81)*('23-G'!$N$45:$S$45=O$59)*('23-G'!$N$44:$S$44=O$58)*('23-G'!$N$46:$S$66))+SOMMEPROD(('24-H'!$L$46:$L$66=$A81)*('24-H'!$N$45:$S$45=O$59)*('24-H'!$N$44:$S$44=O$58)*('24-H'!$N$46:$S$66))+SOMMEPROD(('25-I'!$L$46:$L$66=$A81)*('25-I'!$N$45:$S$45=O$59)*('25-I'!$N$44:$S$44=O$58)*('25-I'!$N$46:$S$66))+SOMMEPROD(('26-J'!$L$46:$L$66=$A81)*('26-J'!$N$45:$S$45=O$59)*('26-J'!$N$44:$S$44=O$58)*('26-J'!$N$46:$S$66))+SOMMEPROD(('27-K'!$L$46:$L$66=$A81)*('27-K'!$N$45:$S$45=O$59)*('27-K'!$N$44:$S$44=O$58)*('27-K'!$N$46:$S$66))+SOMMEPROD(('28-L'!$L$46:$L$66=$A81)*('28-L'!$N$45:$S$45=O$59)*('28-L'!$N$44:$S$44=O$58)*('28-L'!$N$46:$S$66))</f>
        <v>#NAME?</v>
      </c>
      <c r="P81" s="19" t="e">
        <f ca="1">SOMMEPROD(('19-C'!$L$46:$L$66=$A81)*('19-C'!$N$45:$S$45=P$59)*('19-C'!$N$44:$S$44=P$58)*('19-C'!$N$46:$S$66))+SOMMEPROD(('20-D'!$L$46:$L$66=$A81)*('20-D'!$N$45:$S$45=P$59)*('20-D'!$N$44:$S$44=P$58)*('20-D'!$N$46:$S$66))+SOMMEPROD(('21-E'!$L$46:$L$66=$A81)*('21-E'!$N$45:$S$45=P$59)*('21-E'!$N$44:$S$44=P$58)*('21-E'!$N$46:$S$66))+SOMMEPROD(('22-F'!$L$46:$L$66=$A81)*('22-F'!$N$45:$S$45=P$59)*('22-F'!$N$44:$S$44=P$58)*('22-F'!$N$46:$S$66))+SOMMEPROD(('23-G'!$L$46:$L$66=$A81)*('23-G'!$N$45:$S$45=P$59)*('23-G'!$N$44:$S$44=P$58)*('23-G'!$N$46:$S$66))+SOMMEPROD(('24-H'!$L$46:$L$66=$A81)*('24-H'!$N$45:$S$45=P$59)*('24-H'!$N$44:$S$44=P$58)*('24-H'!$N$46:$S$66))+SOMMEPROD(('25-I'!$L$46:$L$66=$A81)*('25-I'!$N$45:$S$45=P$59)*('25-I'!$N$44:$S$44=P$58)*('25-I'!$N$46:$S$66))+SOMMEPROD(('26-J'!$L$46:$L$66=$A81)*('26-J'!$N$45:$S$45=P$59)*('26-J'!$N$44:$S$44=P$58)*('26-J'!$N$46:$S$66))+SOMMEPROD(('27-K'!$L$46:$L$66=$A81)*('27-K'!$N$45:$S$45=P$59)*('27-K'!$N$44:$S$44=P$58)*('27-K'!$N$46:$S$66))+SOMMEPROD(('28-L'!$L$46:$L$66=$A81)*('28-L'!$N$45:$S$45=P$59)*('28-L'!$N$44:$S$44=P$58)*('28-L'!$N$46:$S$66))</f>
        <v>#NAME?</v>
      </c>
      <c r="Q81" s="19" t="e">
        <f ca="1">SOMMEPROD(('19-C'!$L$46:$L$66=$A81)*('19-C'!$N$45:$S$45=Q$59)*('19-C'!$N$44:$S$44=Q$58)*('19-C'!$N$46:$S$66))+SOMMEPROD(('20-D'!$L$46:$L$66=$A81)*('20-D'!$N$45:$S$45=Q$59)*('20-D'!$N$44:$S$44=Q$58)*('20-D'!$N$46:$S$66))+SOMMEPROD(('21-E'!$L$46:$L$66=$A81)*('21-E'!$N$45:$S$45=Q$59)*('21-E'!$N$44:$S$44=Q$58)*('21-E'!$N$46:$S$66))+SOMMEPROD(('22-F'!$L$46:$L$66=$A81)*('22-F'!$N$45:$S$45=Q$59)*('22-F'!$N$44:$S$44=Q$58)*('22-F'!$N$46:$S$66))+SOMMEPROD(('23-G'!$L$46:$L$66=$A81)*('23-G'!$N$45:$S$45=Q$59)*('23-G'!$N$44:$S$44=Q$58)*('23-G'!$N$46:$S$66))+SOMMEPROD(('24-H'!$L$46:$L$66=$A81)*('24-H'!$N$45:$S$45=Q$59)*('24-H'!$N$44:$S$44=Q$58)*('24-H'!$N$46:$S$66))+SOMMEPROD(('25-I'!$L$46:$L$66=$A81)*('25-I'!$N$45:$S$45=Q$59)*('25-I'!$N$44:$S$44=Q$58)*('25-I'!$N$46:$S$66))+SOMMEPROD(('26-J'!$L$46:$L$66=$A81)*('26-J'!$N$45:$S$45=Q$59)*('26-J'!$N$44:$S$44=Q$58)*('26-J'!$N$46:$S$66))+SOMMEPROD(('27-K'!$L$46:$L$66=$A81)*('27-K'!$N$45:$S$45=Q$59)*('27-K'!$N$44:$S$44=Q$58)*('27-K'!$N$46:$S$66))+SOMMEPROD(('28-L'!$L$46:$L$66=$A81)*('28-L'!$N$45:$S$45=Q$59)*('28-L'!$N$44:$S$44=Q$58)*('28-L'!$N$46:$S$66))</f>
        <v>#NAME?</v>
      </c>
      <c r="R81" s="19" t="e">
        <f ca="1">SOMMEPROD(('19-C'!$L$46:$L$66=$A81)*('19-C'!$N$45:$S$45=R$59)*('19-C'!$N$44:$S$44=R$58)*('19-C'!$N$46:$S$66))+SOMMEPROD(('20-D'!$L$46:$L$66=$A81)*('20-D'!$N$45:$S$45=R$59)*('20-D'!$N$44:$S$44=R$58)*('20-D'!$N$46:$S$66))+SOMMEPROD(('21-E'!$L$46:$L$66=$A81)*('21-E'!$N$45:$S$45=R$59)*('21-E'!$N$44:$S$44=R$58)*('21-E'!$N$46:$S$66))+SOMMEPROD(('22-F'!$L$46:$L$66=$A81)*('22-F'!$N$45:$S$45=R$59)*('22-F'!$N$44:$S$44=R$58)*('22-F'!$N$46:$S$66))+SOMMEPROD(('23-G'!$L$46:$L$66=$A81)*('23-G'!$N$45:$S$45=R$59)*('23-G'!$N$44:$S$44=R$58)*('23-G'!$N$46:$S$66))+SOMMEPROD(('24-H'!$L$46:$L$66=$A81)*('24-H'!$N$45:$S$45=R$59)*('24-H'!$N$44:$S$44=R$58)*('24-H'!$N$46:$S$66))+SOMMEPROD(('25-I'!$L$46:$L$66=$A81)*('25-I'!$N$45:$S$45=R$59)*('25-I'!$N$44:$S$44=R$58)*('25-I'!$N$46:$S$66))+SOMMEPROD(('26-J'!$L$46:$L$66=$A81)*('26-J'!$N$45:$S$45=R$59)*('26-J'!$N$44:$S$44=R$58)*('26-J'!$N$46:$S$66))+SOMMEPROD(('27-K'!$L$46:$L$66=$A81)*('27-K'!$N$45:$S$45=R$59)*('27-K'!$N$44:$S$44=R$58)*('27-K'!$N$46:$S$66))+SOMMEPROD(('28-L'!$L$46:$L$66=$A81)*('28-L'!$N$45:$S$45=R$59)*('28-L'!$N$44:$S$44=R$58)*('28-L'!$N$46:$S$66))</f>
        <v>#NAME?</v>
      </c>
      <c r="S81" s="19" t="e">
        <f ca="1">SOMMEPROD(('19-C'!$L$46:$L$66=$A81)*('19-C'!$N$45:$S$45=S$59)*('19-C'!$N$44:$S$44=S$58)*('19-C'!$N$46:$S$66))+SOMMEPROD(('20-D'!$L$46:$L$66=$A81)*('20-D'!$N$45:$S$45=S$59)*('20-D'!$N$44:$S$44=S$58)*('20-D'!$N$46:$S$66))+SOMMEPROD(('21-E'!$L$46:$L$66=$A81)*('21-E'!$N$45:$S$45=S$59)*('21-E'!$N$44:$S$44=S$58)*('21-E'!$N$46:$S$66))+SOMMEPROD(('22-F'!$L$46:$L$66=$A81)*('22-F'!$N$45:$S$45=S$59)*('22-F'!$N$44:$S$44=S$58)*('22-F'!$N$46:$S$66))+SOMMEPROD(('23-G'!$L$46:$L$66=$A81)*('23-G'!$N$45:$S$45=S$59)*('23-G'!$N$44:$S$44=S$58)*('23-G'!$N$46:$S$66))+SOMMEPROD(('24-H'!$L$46:$L$66=$A81)*('24-H'!$N$45:$S$45=S$59)*('24-H'!$N$44:$S$44=S$58)*('24-H'!$N$46:$S$66))+SOMMEPROD(('25-I'!$L$46:$L$66=$A81)*('25-I'!$N$45:$S$45=S$59)*('25-I'!$N$44:$S$44=S$58)*('25-I'!$N$46:$S$66))+SOMMEPROD(('26-J'!$L$46:$L$66=$A81)*('26-J'!$N$45:$S$45=S$59)*('26-J'!$N$44:$S$44=S$58)*('26-J'!$N$46:$S$66))+SOMMEPROD(('27-K'!$L$46:$L$66=$A81)*('27-K'!$N$45:$S$45=S$59)*('27-K'!$N$44:$S$44=S$58)*('27-K'!$N$46:$S$66))+SOMMEPROD(('28-L'!$L$46:$L$66=$A81)*('28-L'!$N$45:$S$45=S$59)*('28-L'!$N$44:$S$44=S$58)*('28-L'!$N$46:$S$66))</f>
        <v>#NAME?</v>
      </c>
      <c r="T81" s="19">
        <f>SOMMEPROD(('19-C'!$L$46:$L$66=$A81)*('19-C'!$N$45:$S$45=T$59)*('19-C'!$N$44:$S$44=T$58)*('19-C'!$N$46:$S$66))+SOMMEPROD(('20-D'!$L$46:$L$66=$A81)*('20-D'!$N$45:$S$45=T$59)*('20-D'!$N$44:$S$44=T$58)*('20-D'!$N$46:$S$66))+SOMMEPROD(('21-E'!$L$46:$L$66=$A81)*('21-E'!$N$45:$S$45=T$59)*('21-E'!$N$44:$S$44=T$58)*('21-E'!$N$46:$S$66))+SOMMEPROD(('22-F'!$L$46:$L$66=$A81)*('22-F'!$N$45:$S$45=T$59)*('22-F'!$N$44:$S$44=T$58)*('22-F'!$N$46:$S$66))+SOMMEPROD(('23-G'!$L$46:$L$66=$A81)*('23-G'!$N$45:$S$45=T$59)*('23-G'!$N$44:$S$44=T$58)*('23-G'!$N$46:$S$66))+SOMMEPROD(('24-H'!$L$46:$L$66=$A81)*('24-H'!$N$45:$S$45=T$59)*('24-H'!$N$44:$S$44=T$58)*('24-H'!$N$46:$S$66))+SOMMEPROD(('25-I'!$L$46:$L$66=$A81)*('25-I'!$N$45:$S$45=T$59)*('25-I'!$N$44:$S$44=T$58)*('25-I'!$N$46:$S$66))+SOMMEPROD(('26-J'!$L$46:$L$66=$A81)*('26-J'!$N$45:$S$45=T$59)*('26-J'!$N$44:$S$44=T$58)*('26-J'!$N$46:$S$66))+SOMMEPROD(('27-K'!$L$46:$L$66=$A81)*('27-K'!$N$45:$S$45=T$59)*('27-K'!$N$44:$S$44=T$58)*('27-K'!$N$46:$S$66))+SOMMEPROD(('28-L'!$L$46:$L$66=$A81)*('28-L'!$N$45:$S$45=T$59)*('28-L'!$N$44:$S$44=T$58)*('28-L'!$N$46:$S$66))</f>
        <v>0</v>
      </c>
      <c r="U81" s="19">
        <f>SOMMEPROD(('19-C'!$L$46:$L$66=$A81)*('19-C'!$N$45:$S$45=U$59)*('19-C'!$N$44:$S$44=U$58)*('19-C'!$N$46:$S$66))+SOMMEPROD(('20-D'!$L$46:$L$66=$A81)*('20-D'!$N$45:$S$45=U$59)*('20-D'!$N$44:$S$44=U$58)*('20-D'!$N$46:$S$66))+SOMMEPROD(('21-E'!$L$46:$L$66=$A81)*('21-E'!$N$45:$S$45=U$59)*('21-E'!$N$44:$S$44=U$58)*('21-E'!$N$46:$S$66))+SOMMEPROD(('22-F'!$L$46:$L$66=$A81)*('22-F'!$N$45:$S$45=U$59)*('22-F'!$N$44:$S$44=U$58)*('22-F'!$N$46:$S$66))+SOMMEPROD(('23-G'!$L$46:$L$66=$A81)*('23-G'!$N$45:$S$45=U$59)*('23-G'!$N$44:$S$44=U$58)*('23-G'!$N$46:$S$66))+SOMMEPROD(('24-H'!$L$46:$L$66=$A81)*('24-H'!$N$45:$S$45=U$59)*('24-H'!$N$44:$S$44=U$58)*('24-H'!$N$46:$S$66))+SOMMEPROD(('25-I'!$L$46:$L$66=$A81)*('25-I'!$N$45:$S$45=U$59)*('25-I'!$N$44:$S$44=U$58)*('25-I'!$N$46:$S$66))+SOMMEPROD(('26-J'!$L$46:$L$66=$A81)*('26-J'!$N$45:$S$45=U$59)*('26-J'!$N$44:$S$44=U$58)*('26-J'!$N$46:$S$66))+SOMMEPROD(('27-K'!$L$46:$L$66=$A81)*('27-K'!$N$45:$S$45=U$59)*('27-K'!$N$44:$S$44=U$58)*('27-K'!$N$46:$S$66))+SOMMEPROD(('28-L'!$L$46:$L$66=$A81)*('28-L'!$N$45:$S$45=U$59)*('28-L'!$N$44:$S$44=U$58)*('28-L'!$N$46:$S$66))</f>
        <v>0</v>
      </c>
      <c r="V81" s="19">
        <f>SOMMEPROD(('19-C'!$L$46:$L$66=$A81)*('19-C'!$N$45:$S$45=V$59)*('19-C'!$N$44:$S$44=V$58)*('19-C'!$N$46:$S$66))+SOMMEPROD(('20-D'!$L$46:$L$66=$A81)*('20-D'!$N$45:$S$45=V$59)*('20-D'!$N$44:$S$44=V$58)*('20-D'!$N$46:$S$66))+SOMMEPROD(('21-E'!$L$46:$L$66=$A81)*('21-E'!$N$45:$S$45=V$59)*('21-E'!$N$44:$S$44=V$58)*('21-E'!$N$46:$S$66))+SOMMEPROD(('22-F'!$L$46:$L$66=$A81)*('22-F'!$N$45:$S$45=V$59)*('22-F'!$N$44:$S$44=V$58)*('22-F'!$N$46:$S$66))+SOMMEPROD(('23-G'!$L$46:$L$66=$A81)*('23-G'!$N$45:$S$45=V$59)*('23-G'!$N$44:$S$44=V$58)*('23-G'!$N$46:$S$66))+SOMMEPROD(('24-H'!$L$46:$L$66=$A81)*('24-H'!$N$45:$S$45=V$59)*('24-H'!$N$44:$S$44=V$58)*('24-H'!$N$46:$S$66))+SOMMEPROD(('25-I'!$L$46:$L$66=$A81)*('25-I'!$N$45:$S$45=V$59)*('25-I'!$N$44:$S$44=V$58)*('25-I'!$N$46:$S$66))+SOMMEPROD(('26-J'!$L$46:$L$66=$A81)*('26-J'!$N$45:$S$45=V$59)*('26-J'!$N$44:$S$44=V$58)*('26-J'!$N$46:$S$66))+SOMMEPROD(('27-K'!$L$46:$L$66=$A81)*('27-K'!$N$45:$S$45=V$59)*('27-K'!$N$44:$S$44=V$58)*('27-K'!$N$46:$S$66))+SOMMEPROD(('28-L'!$L$46:$L$66=$A81)*('28-L'!$N$45:$S$45=V$59)*('28-L'!$N$44:$S$44=V$58)*('28-L'!$N$46:$S$66))</f>
        <v>0</v>
      </c>
      <c r="W81" s="19">
        <f>SOMMEPROD(('19-C'!$L$46:$L$66=$A81)*('19-C'!$N$45:$S$45=W$59)*('19-C'!$N$44:$S$44=W$58)*('19-C'!$N$46:$S$66))+SOMMEPROD(('20-D'!$L$46:$L$66=$A81)*('20-D'!$N$45:$S$45=W$59)*('20-D'!$N$44:$S$44=W$58)*('20-D'!$N$46:$S$66))+SOMMEPROD(('21-E'!$L$46:$L$66=$A81)*('21-E'!$N$45:$S$45=W$59)*('21-E'!$N$44:$S$44=W$58)*('21-E'!$N$46:$S$66))+SOMMEPROD(('22-F'!$L$46:$L$66=$A81)*('22-F'!$N$45:$S$45=W$59)*('22-F'!$N$44:$S$44=W$58)*('22-F'!$N$46:$S$66))+SOMMEPROD(('23-G'!$L$46:$L$66=$A81)*('23-G'!$N$45:$S$45=W$59)*('23-G'!$N$44:$S$44=W$58)*('23-G'!$N$46:$S$66))+SOMMEPROD(('24-H'!$L$46:$L$66=$A81)*('24-H'!$N$45:$S$45=W$59)*('24-H'!$N$44:$S$44=W$58)*('24-H'!$N$46:$S$66))+SOMMEPROD(('25-I'!$L$46:$L$66=$A81)*('25-I'!$N$45:$S$45=W$59)*('25-I'!$N$44:$S$44=W$58)*('25-I'!$N$46:$S$66))+SOMMEPROD(('26-J'!$L$46:$L$66=$A81)*('26-J'!$N$45:$S$45=W$59)*('26-J'!$N$44:$S$44=W$58)*('26-J'!$N$46:$S$66))+SOMMEPROD(('27-K'!$L$46:$L$66=$A81)*('27-K'!$N$45:$S$45=W$59)*('27-K'!$N$44:$S$44=W$58)*('27-K'!$N$46:$S$66))+SOMMEPROD(('28-L'!$L$46:$L$66=$A81)*('28-L'!$N$45:$S$45=W$59)*('28-L'!$N$44:$S$44=W$58)*('28-L'!$N$46:$S$66))</f>
        <v>0</v>
      </c>
      <c r="X81" s="19">
        <f>SOMMEPROD(('19-C'!$L$46:$L$66=$A81)*('19-C'!$N$45:$S$45=X$59)*('19-C'!$N$44:$S$44=X$58)*('19-C'!$N$46:$S$66))+SOMMEPROD(('20-D'!$L$46:$L$66=$A81)*('20-D'!$N$45:$S$45=X$59)*('20-D'!$N$44:$S$44=X$58)*('20-D'!$N$46:$S$66))+SOMMEPROD(('21-E'!$L$46:$L$66=$A81)*('21-E'!$N$45:$S$45=X$59)*('21-E'!$N$44:$S$44=X$58)*('21-E'!$N$46:$S$66))+SOMMEPROD(('22-F'!$L$46:$L$66=$A81)*('22-F'!$N$45:$S$45=X$59)*('22-F'!$N$44:$S$44=X$58)*('22-F'!$N$46:$S$66))+SOMMEPROD(('23-G'!$L$46:$L$66=$A81)*('23-G'!$N$45:$S$45=X$59)*('23-G'!$N$44:$S$44=X$58)*('23-G'!$N$46:$S$66))+SOMMEPROD(('24-H'!$L$46:$L$66=$A81)*('24-H'!$N$45:$S$45=X$59)*('24-H'!$N$44:$S$44=X$58)*('24-H'!$N$46:$S$66))+SOMMEPROD(('25-I'!$L$46:$L$66=$A81)*('25-I'!$N$45:$S$45=X$59)*('25-I'!$N$44:$S$44=X$58)*('25-I'!$N$46:$S$66))+SOMMEPROD(('26-J'!$L$46:$L$66=$A81)*('26-J'!$N$45:$S$45=X$59)*('26-J'!$N$44:$S$44=X$58)*('26-J'!$N$46:$S$66))+SOMMEPROD(('27-K'!$L$46:$L$66=$A81)*('27-K'!$N$45:$S$45=X$59)*('27-K'!$N$44:$S$44=X$58)*('27-K'!$N$46:$S$66))+SOMMEPROD(('28-L'!$L$46:$L$66=$A81)*('28-L'!$N$45:$S$45=X$59)*('28-L'!$N$44:$S$44=X$58)*('28-L'!$N$46:$S$66))</f>
        <v>0</v>
      </c>
      <c r="Y81" s="135" t="e">
        <f t="shared" ca="1" si="25"/>
        <v>#NAME?</v>
      </c>
      <c r="AA81" s="126">
        <f t="shared" si="26"/>
        <v>2041</v>
      </c>
      <c r="AB81" s="19">
        <f t="shared" si="31"/>
        <v>0</v>
      </c>
      <c r="AC81" s="132">
        <f t="shared" si="31"/>
        <v>0</v>
      </c>
      <c r="AD81" s="132">
        <f t="shared" si="31"/>
        <v>0</v>
      </c>
      <c r="AE81" s="132">
        <f t="shared" si="31"/>
        <v>0</v>
      </c>
      <c r="AF81" s="132">
        <f t="shared" si="31"/>
        <v>0</v>
      </c>
      <c r="AG81" s="132">
        <f t="shared" si="31"/>
        <v>0</v>
      </c>
      <c r="AH81" s="132">
        <f t="shared" si="31"/>
        <v>0</v>
      </c>
      <c r="AI81" s="132">
        <f t="shared" si="31"/>
        <v>0</v>
      </c>
      <c r="AJ81" s="132">
        <f t="shared" si="31"/>
        <v>0</v>
      </c>
      <c r="AK81" s="132">
        <f t="shared" si="31"/>
        <v>0</v>
      </c>
      <c r="AL81" s="132">
        <f t="shared" si="32"/>
        <v>0</v>
      </c>
      <c r="AM81" s="19">
        <f t="shared" si="32"/>
        <v>0</v>
      </c>
      <c r="AN81" s="19">
        <f t="shared" si="32"/>
        <v>0</v>
      </c>
      <c r="AO81" s="19">
        <f t="shared" si="32"/>
        <v>0</v>
      </c>
      <c r="AP81" s="19">
        <f t="shared" si="32"/>
        <v>0</v>
      </c>
      <c r="AQ81" s="19">
        <f t="shared" si="32"/>
        <v>0</v>
      </c>
      <c r="AR81" s="19">
        <f t="shared" si="32"/>
        <v>0</v>
      </c>
      <c r="AS81" s="135">
        <f t="shared" si="29"/>
        <v>0</v>
      </c>
    </row>
    <row r="82" spans="1:45" ht="15" customHeight="1" x14ac:dyDescent="0.25"/>
    <row r="83" spans="1:45" ht="15" customHeight="1" x14ac:dyDescent="0.25"/>
    <row r="84" spans="1:45" ht="15" customHeight="1" x14ac:dyDescent="0.25"/>
    <row r="85" spans="1:45" ht="15" customHeight="1" x14ac:dyDescent="0.25"/>
    <row r="86" spans="1:45" ht="15" customHeight="1" x14ac:dyDescent="0.25"/>
    <row r="87" spans="1:45" ht="15" customHeight="1" x14ac:dyDescent="0.25"/>
    <row r="88" spans="1:45" ht="15" customHeight="1" x14ac:dyDescent="0.25">
      <c r="A88" s="11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45" ht="15" customHeight="1" x14ac:dyDescent="0.25">
      <c r="A89" s="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45" s="3" customFormat="1" ht="15" customHeight="1" x14ac:dyDescent="0.25">
      <c r="A90" s="1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AA90" s="111"/>
    </row>
    <row r="91" spans="1:45" s="6" customFormat="1" ht="15" customHeight="1" x14ac:dyDescent="0.25">
      <c r="A91" s="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AA91" s="8"/>
    </row>
    <row r="92" spans="1:45" ht="15" customHeight="1" x14ac:dyDescent="0.25"/>
    <row r="93" spans="1:45" ht="15" customHeight="1" x14ac:dyDescent="0.25"/>
    <row r="94" spans="1:45" ht="15" customHeight="1" x14ac:dyDescent="0.25"/>
    <row r="95" spans="1:45" ht="15" customHeight="1" x14ac:dyDescent="0.25"/>
    <row r="96" spans="1:45" ht="15" customHeight="1" x14ac:dyDescent="0.25"/>
    <row r="97" spans="1:25" ht="15" customHeight="1" x14ac:dyDescent="0.25"/>
    <row r="98" spans="1:25" ht="15" customHeight="1" x14ac:dyDescent="0.25">
      <c r="A98" s="11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" customHeight="1" x14ac:dyDescent="0.25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" customHeight="1" x14ac:dyDescent="0.25"/>
    <row r="101" spans="1:25" ht="15" customHeight="1" x14ac:dyDescent="0.25"/>
    <row r="102" spans="1:25" ht="15" customHeight="1" x14ac:dyDescent="0.25"/>
    <row r="103" spans="1:25" ht="15" customHeight="1" x14ac:dyDescent="0.25"/>
    <row r="104" spans="1:25" ht="15" customHeight="1" x14ac:dyDescent="0.25"/>
    <row r="105" spans="1:25" ht="15" customHeight="1" x14ac:dyDescent="0.25"/>
    <row r="106" spans="1:25" ht="15" customHeight="1" x14ac:dyDescent="0.25"/>
    <row r="107" spans="1:25" ht="15" customHeight="1" x14ac:dyDescent="0.25"/>
    <row r="108" spans="1:25" ht="15" customHeight="1" x14ac:dyDescent="0.25"/>
    <row r="109" spans="1:25" ht="15" customHeight="1" x14ac:dyDescent="0.25"/>
    <row r="137" spans="1:27" s="6" customFormat="1" ht="20.100000000000001" customHeight="1" x14ac:dyDescent="0.25">
      <c r="A137" s="1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AA137" s="8"/>
    </row>
    <row r="145" spans="1:25" x14ac:dyDescent="0.25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</sheetData>
  <sortState xmlns:xlrd2="http://schemas.microsoft.com/office/spreadsheetml/2017/richdata2" columnSort="1" ref="C5:AE26">
    <sortCondition ref="C6:AE6"/>
    <sortCondition ref="C5:AE5"/>
  </sortState>
  <dataConsolidate/>
  <mergeCells count="20">
    <mergeCell ref="A29:Y29"/>
    <mergeCell ref="A30:A32"/>
    <mergeCell ref="Y30:Y32"/>
    <mergeCell ref="A1:Y1"/>
    <mergeCell ref="AA1:AS1"/>
    <mergeCell ref="A4:A6"/>
    <mergeCell ref="A3:Y3"/>
    <mergeCell ref="Y4:Y6"/>
    <mergeCell ref="AA3:AS3"/>
    <mergeCell ref="AA4:AA6"/>
    <mergeCell ref="AS4:AS6"/>
    <mergeCell ref="AA29:AS29"/>
    <mergeCell ref="AS30:AS32"/>
    <mergeCell ref="AA30:AA32"/>
    <mergeCell ref="A56:Y56"/>
    <mergeCell ref="A57:A59"/>
    <mergeCell ref="Y57:Y59"/>
    <mergeCell ref="AA56:AS56"/>
    <mergeCell ref="AA57:AA59"/>
    <mergeCell ref="AS57:AS59"/>
  </mergeCells>
  <printOptions horizontalCentered="1"/>
  <pageMargins left="0.25" right="0.25" top="0.75" bottom="0.75" header="0.3" footer="0.3"/>
  <pageSetup scale="5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T130"/>
  <sheetViews>
    <sheetView showZeros="0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6" width="11.7109375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49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34 - R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45964</v>
      </c>
      <c r="E3" s="208" t="s">
        <v>44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45964</v>
      </c>
      <c r="P3" s="167" t="str">
        <f>E3</f>
        <v>-  À DÉTERMINER  -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47790</v>
      </c>
      <c r="D5" s="81"/>
      <c r="E5" s="38"/>
      <c r="G5" s="167" t="s">
        <v>21</v>
      </c>
      <c r="H5" s="169"/>
      <c r="I5" s="90"/>
      <c r="J5" s="63"/>
      <c r="L5" s="167" t="s">
        <v>28</v>
      </c>
      <c r="M5" s="168"/>
      <c r="N5" s="7">
        <f>C5</f>
        <v>47790</v>
      </c>
      <c r="O5" s="81"/>
      <c r="P5" s="38"/>
      <c r="R5" s="167" t="s">
        <v>21</v>
      </c>
      <c r="S5" s="169"/>
      <c r="T5" s="86">
        <f>I5</f>
        <v>0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93" t="s">
        <v>35</v>
      </c>
      <c r="D9" s="93"/>
      <c r="E9" s="93"/>
      <c r="F9" s="93"/>
      <c r="G9" s="93"/>
      <c r="H9" s="93"/>
      <c r="I9" s="154"/>
      <c r="L9" s="151"/>
      <c r="M9" s="206"/>
      <c r="N9" s="93" t="str">
        <f t="shared" ref="N9:S10" si="0">C15</f>
        <v>RIRL</v>
      </c>
      <c r="O9" s="93">
        <f t="shared" si="0"/>
        <v>0</v>
      </c>
      <c r="P9" s="93">
        <f t="shared" si="0"/>
        <v>0</v>
      </c>
      <c r="Q9" s="93">
        <f t="shared" si="0"/>
        <v>0</v>
      </c>
      <c r="R9" s="93">
        <f t="shared" si="0"/>
        <v>0</v>
      </c>
      <c r="S9" s="93">
        <f t="shared" si="0"/>
        <v>0</v>
      </c>
      <c r="T9" s="154"/>
    </row>
    <row r="10" spans="1:20" ht="15" customHeight="1" thickBot="1" x14ac:dyDescent="0.3">
      <c r="A10" s="175"/>
      <c r="B10" s="172"/>
      <c r="C10" s="12">
        <v>455</v>
      </c>
      <c r="D10" s="12"/>
      <c r="E10" s="12"/>
      <c r="F10" s="12"/>
      <c r="G10" s="12"/>
      <c r="H10" s="12"/>
      <c r="I10" s="155"/>
      <c r="L10" s="152"/>
      <c r="M10" s="207"/>
      <c r="N10" s="12">
        <f t="shared" si="0"/>
        <v>455</v>
      </c>
      <c r="O10" s="12">
        <f t="shared" si="0"/>
        <v>0</v>
      </c>
      <c r="P10" s="12">
        <f t="shared" si="0"/>
        <v>0</v>
      </c>
      <c r="Q10" s="12">
        <f t="shared" si="0"/>
        <v>0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45964</v>
      </c>
      <c r="B11" s="41">
        <f>YEAR(A11)</f>
        <v>2025</v>
      </c>
      <c r="C11" s="69">
        <f t="shared" ref="C11:H11" si="1">C39</f>
        <v>738300</v>
      </c>
      <c r="D11" s="69">
        <f t="shared" si="1"/>
        <v>0</v>
      </c>
      <c r="E11" s="69">
        <f t="shared" si="1"/>
        <v>0</v>
      </c>
      <c r="F11" s="69">
        <f t="shared" si="1"/>
        <v>0</v>
      </c>
      <c r="G11" s="69">
        <f t="shared" si="1"/>
        <v>0</v>
      </c>
      <c r="H11" s="69">
        <f t="shared" si="1"/>
        <v>0</v>
      </c>
      <c r="I11" s="42">
        <f>SUM(C11:H11)</f>
        <v>738300</v>
      </c>
      <c r="L11" s="191">
        <v>46022</v>
      </c>
      <c r="M11" s="191"/>
      <c r="N11" s="19">
        <f t="shared" ref="N11:S11" si="2">C11</f>
        <v>738300</v>
      </c>
      <c r="O11" s="19">
        <f t="shared" si="2"/>
        <v>0</v>
      </c>
      <c r="P11" s="19">
        <f t="shared" si="2"/>
        <v>0</v>
      </c>
      <c r="Q11" s="19">
        <f t="shared" si="2"/>
        <v>0</v>
      </c>
      <c r="R11" s="19">
        <f t="shared" si="2"/>
        <v>0</v>
      </c>
      <c r="S11" s="19">
        <f t="shared" si="2"/>
        <v>0</v>
      </c>
      <c r="T11" s="18">
        <f t="shared" ref="T11:T28" si="3">SUM(N11:S11)</f>
        <v>738300</v>
      </c>
    </row>
    <row r="12" spans="1:20" s="6" customFormat="1" ht="15" customHeight="1" thickBot="1" x14ac:dyDescent="0.3">
      <c r="B12" s="8"/>
      <c r="J12" s="63"/>
      <c r="L12" s="192">
        <v>46387</v>
      </c>
      <c r="M12" s="192"/>
      <c r="N12" s="19">
        <f t="shared" ref="N12:S16" si="4">N11-C17</f>
        <v>595300</v>
      </c>
      <c r="O12" s="19">
        <f t="shared" si="4"/>
        <v>0</v>
      </c>
      <c r="P12" s="19">
        <f t="shared" si="4"/>
        <v>0</v>
      </c>
      <c r="Q12" s="19">
        <f t="shared" si="4"/>
        <v>0</v>
      </c>
      <c r="R12" s="19">
        <f t="shared" si="4"/>
        <v>0</v>
      </c>
      <c r="S12" s="19">
        <f t="shared" si="4"/>
        <v>0</v>
      </c>
      <c r="T12" s="19">
        <f t="shared" si="3"/>
        <v>595300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46752</v>
      </c>
      <c r="M13" s="191"/>
      <c r="N13" s="19">
        <f t="shared" si="4"/>
        <v>450000</v>
      </c>
      <c r="O13" s="19">
        <f t="shared" si="4"/>
        <v>0</v>
      </c>
      <c r="P13" s="19">
        <f t="shared" si="4"/>
        <v>0</v>
      </c>
      <c r="Q13" s="19">
        <f t="shared" si="4"/>
        <v>0</v>
      </c>
      <c r="R13" s="19">
        <f t="shared" si="4"/>
        <v>0</v>
      </c>
      <c r="S13" s="19">
        <f t="shared" si="4"/>
        <v>0</v>
      </c>
      <c r="T13" s="19">
        <f t="shared" si="3"/>
        <v>450000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47118</v>
      </c>
      <c r="M14" s="192"/>
      <c r="N14" s="19">
        <f t="shared" si="4"/>
        <v>302400</v>
      </c>
      <c r="O14" s="19">
        <f t="shared" si="4"/>
        <v>0</v>
      </c>
      <c r="P14" s="19">
        <f t="shared" si="4"/>
        <v>0</v>
      </c>
      <c r="Q14" s="19">
        <f t="shared" si="4"/>
        <v>0</v>
      </c>
      <c r="R14" s="19">
        <f t="shared" si="4"/>
        <v>0</v>
      </c>
      <c r="S14" s="19">
        <f t="shared" si="4"/>
        <v>0</v>
      </c>
      <c r="T14" s="24">
        <f t="shared" si="3"/>
        <v>302400</v>
      </c>
    </row>
    <row r="15" spans="1:20" ht="15" customHeight="1" x14ac:dyDescent="0.25">
      <c r="A15" s="174"/>
      <c r="B15" s="171"/>
      <c r="C15" s="93" t="str">
        <f>C9</f>
        <v>RIRL</v>
      </c>
      <c r="D15" s="93">
        <f t="shared" ref="D15:H16" si="5">D9</f>
        <v>0</v>
      </c>
      <c r="E15" s="93">
        <f t="shared" si="5"/>
        <v>0</v>
      </c>
      <c r="F15" s="93">
        <f t="shared" si="5"/>
        <v>0</v>
      </c>
      <c r="G15" s="93">
        <f t="shared" si="5"/>
        <v>0</v>
      </c>
      <c r="H15" s="93">
        <f t="shared" si="5"/>
        <v>0</v>
      </c>
      <c r="I15" s="154"/>
      <c r="L15" s="191">
        <v>47483</v>
      </c>
      <c r="M15" s="191"/>
      <c r="N15" s="19">
        <f t="shared" si="4"/>
        <v>152400</v>
      </c>
      <c r="O15" s="19">
        <f t="shared" si="4"/>
        <v>0</v>
      </c>
      <c r="P15" s="19">
        <f t="shared" si="4"/>
        <v>0</v>
      </c>
      <c r="Q15" s="19">
        <f t="shared" si="4"/>
        <v>0</v>
      </c>
      <c r="R15" s="19">
        <f t="shared" si="4"/>
        <v>0</v>
      </c>
      <c r="S15" s="19">
        <f t="shared" si="4"/>
        <v>0</v>
      </c>
      <c r="T15" s="19">
        <f t="shared" si="3"/>
        <v>152400</v>
      </c>
    </row>
    <row r="16" spans="1:20" ht="15" customHeight="1" thickBot="1" x14ac:dyDescent="0.3">
      <c r="A16" s="175"/>
      <c r="B16" s="172"/>
      <c r="C16" s="12">
        <f t="shared" ref="C16:H16" si="6">C10</f>
        <v>455</v>
      </c>
      <c r="D16" s="12">
        <f t="shared" si="6"/>
        <v>0</v>
      </c>
      <c r="E16" s="12">
        <f t="shared" si="5"/>
        <v>0</v>
      </c>
      <c r="F16" s="12">
        <f t="shared" si="6"/>
        <v>0</v>
      </c>
      <c r="G16" s="12">
        <f t="shared" si="6"/>
        <v>0</v>
      </c>
      <c r="H16" s="12">
        <f t="shared" si="6"/>
        <v>0</v>
      </c>
      <c r="I16" s="155"/>
      <c r="L16" s="192">
        <v>47848</v>
      </c>
      <c r="M16" s="192"/>
      <c r="N16" s="19">
        <f t="shared" si="4"/>
        <v>0</v>
      </c>
      <c r="O16" s="19">
        <f t="shared" si="4"/>
        <v>0</v>
      </c>
      <c r="P16" s="19">
        <f t="shared" si="4"/>
        <v>0</v>
      </c>
      <c r="Q16" s="19">
        <f t="shared" si="4"/>
        <v>0</v>
      </c>
      <c r="R16" s="19">
        <f t="shared" si="4"/>
        <v>0</v>
      </c>
      <c r="S16" s="19">
        <f t="shared" si="4"/>
        <v>0</v>
      </c>
      <c r="T16" s="24">
        <f t="shared" si="3"/>
        <v>0</v>
      </c>
    </row>
    <row r="17" spans="1:20" ht="15" customHeight="1" x14ac:dyDescent="0.25">
      <c r="A17" s="91">
        <v>46329</v>
      </c>
      <c r="B17" s="11">
        <f>YEAR(A17)</f>
        <v>2026</v>
      </c>
      <c r="C17" s="18">
        <v>143000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31">
        <f>SUM(C17:H17)</f>
        <v>143000</v>
      </c>
      <c r="L17" s="191">
        <v>48213</v>
      </c>
      <c r="M17" s="191"/>
      <c r="N17" s="19">
        <f t="shared" ref="N17:S30" si="7">N16-C23</f>
        <v>0</v>
      </c>
      <c r="O17" s="19">
        <f t="shared" si="7"/>
        <v>0</v>
      </c>
      <c r="P17" s="19">
        <f t="shared" si="7"/>
        <v>0</v>
      </c>
      <c r="Q17" s="19">
        <f t="shared" si="7"/>
        <v>0</v>
      </c>
      <c r="R17" s="19">
        <f t="shared" si="7"/>
        <v>0</v>
      </c>
      <c r="S17" s="19">
        <f t="shared" si="7"/>
        <v>0</v>
      </c>
      <c r="T17" s="24">
        <f t="shared" si="3"/>
        <v>0</v>
      </c>
    </row>
    <row r="18" spans="1:20" ht="15" customHeight="1" x14ac:dyDescent="0.25">
      <c r="A18" s="92">
        <v>46694</v>
      </c>
      <c r="B18" s="11">
        <f>YEAR(A18)</f>
        <v>2027</v>
      </c>
      <c r="C18" s="19">
        <v>145300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2">
        <f>SUM(C18:H18)</f>
        <v>145300</v>
      </c>
      <c r="L18" s="192">
        <v>48579</v>
      </c>
      <c r="M18" s="192"/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24">
        <f t="shared" si="3"/>
        <v>0</v>
      </c>
    </row>
    <row r="19" spans="1:20" ht="15" customHeight="1" x14ac:dyDescent="0.25">
      <c r="A19" s="92">
        <v>47060</v>
      </c>
      <c r="B19" s="11">
        <f>YEAR(A19)</f>
        <v>2028</v>
      </c>
      <c r="C19" s="19">
        <v>147600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2">
        <f>SUM(C19:H19)</f>
        <v>147600</v>
      </c>
      <c r="L19" s="191">
        <v>48944</v>
      </c>
      <c r="M19" s="191"/>
      <c r="N19" s="19">
        <f t="shared" si="7"/>
        <v>0</v>
      </c>
      <c r="O19" s="19">
        <f t="shared" si="7"/>
        <v>0</v>
      </c>
      <c r="P19" s="19">
        <f t="shared" si="7"/>
        <v>0</v>
      </c>
      <c r="Q19" s="19">
        <f t="shared" si="7"/>
        <v>0</v>
      </c>
      <c r="R19" s="19">
        <f t="shared" si="7"/>
        <v>0</v>
      </c>
      <c r="S19" s="19">
        <f t="shared" si="7"/>
        <v>0</v>
      </c>
      <c r="T19" s="24">
        <f t="shared" si="3"/>
        <v>0</v>
      </c>
    </row>
    <row r="20" spans="1:20" ht="15" customHeight="1" x14ac:dyDescent="0.25">
      <c r="A20" s="92">
        <v>47425</v>
      </c>
      <c r="B20" s="11">
        <f>YEAR(A20)</f>
        <v>2029</v>
      </c>
      <c r="C20" s="19">
        <v>150000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2">
        <f>SUM(C20:H20)</f>
        <v>150000</v>
      </c>
      <c r="L20" s="192">
        <v>49309</v>
      </c>
      <c r="M20" s="192"/>
      <c r="N20" s="19">
        <f t="shared" si="7"/>
        <v>0</v>
      </c>
      <c r="O20" s="19">
        <f t="shared" si="7"/>
        <v>0</v>
      </c>
      <c r="P20" s="19">
        <f t="shared" si="7"/>
        <v>0</v>
      </c>
      <c r="Q20" s="19">
        <f t="shared" si="7"/>
        <v>0</v>
      </c>
      <c r="R20" s="19">
        <f t="shared" si="7"/>
        <v>0</v>
      </c>
      <c r="S20" s="19">
        <f t="shared" si="7"/>
        <v>0</v>
      </c>
      <c r="T20" s="24">
        <f t="shared" si="3"/>
        <v>0</v>
      </c>
    </row>
    <row r="21" spans="1:20" ht="15" customHeight="1" thickBot="1" x14ac:dyDescent="0.3">
      <c r="A21" s="28">
        <v>47790</v>
      </c>
      <c r="B21" s="73">
        <f>YEAR(A21)</f>
        <v>2030</v>
      </c>
      <c r="C21" s="74">
        <v>152400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5">
        <f>SUM(C21:H21)</f>
        <v>152400</v>
      </c>
      <c r="L21" s="191">
        <v>49674</v>
      </c>
      <c r="M21" s="191"/>
      <c r="N21" s="19">
        <f t="shared" si="7"/>
        <v>0</v>
      </c>
      <c r="O21" s="19">
        <f t="shared" si="7"/>
        <v>0</v>
      </c>
      <c r="P21" s="19">
        <f t="shared" si="7"/>
        <v>0</v>
      </c>
      <c r="Q21" s="19">
        <f t="shared" si="7"/>
        <v>0</v>
      </c>
      <c r="R21" s="19">
        <f t="shared" si="7"/>
        <v>0</v>
      </c>
      <c r="S21" s="19">
        <f t="shared" si="7"/>
        <v>0</v>
      </c>
      <c r="T21" s="24">
        <f t="shared" si="3"/>
        <v>0</v>
      </c>
    </row>
    <row r="22" spans="1:20" ht="15" customHeight="1" thickBot="1" x14ac:dyDescent="0.3">
      <c r="A22" s="176" t="s">
        <v>25</v>
      </c>
      <c r="B22" s="177"/>
      <c r="C22" s="76">
        <f t="shared" ref="C22:I22" si="8">SUM(C17:C21)</f>
        <v>738300</v>
      </c>
      <c r="D22" s="76">
        <f t="shared" si="8"/>
        <v>0</v>
      </c>
      <c r="E22" s="76">
        <f t="shared" si="8"/>
        <v>0</v>
      </c>
      <c r="F22" s="76">
        <f t="shared" si="8"/>
        <v>0</v>
      </c>
      <c r="G22" s="76">
        <f t="shared" si="8"/>
        <v>0</v>
      </c>
      <c r="H22" s="77">
        <f t="shared" si="8"/>
        <v>0</v>
      </c>
      <c r="I22" s="78">
        <f t="shared" si="8"/>
        <v>738300</v>
      </c>
      <c r="L22" s="192">
        <v>50040</v>
      </c>
      <c r="M22" s="192"/>
      <c r="N22" s="19">
        <f t="shared" si="7"/>
        <v>0</v>
      </c>
      <c r="O22" s="19">
        <f t="shared" si="7"/>
        <v>0</v>
      </c>
      <c r="P22" s="19">
        <f t="shared" si="7"/>
        <v>0</v>
      </c>
      <c r="Q22" s="19">
        <f t="shared" si="7"/>
        <v>0</v>
      </c>
      <c r="R22" s="19">
        <f t="shared" si="7"/>
        <v>0</v>
      </c>
      <c r="S22" s="19">
        <f t="shared" si="7"/>
        <v>0</v>
      </c>
      <c r="T22" s="24">
        <f t="shared" si="3"/>
        <v>0</v>
      </c>
    </row>
    <row r="23" spans="1:20" ht="15" customHeight="1" x14ac:dyDescent="0.25">
      <c r="A23" s="193" t="s">
        <v>3</v>
      </c>
      <c r="B23" s="70">
        <f>B21+1</f>
        <v>2031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2">
        <f t="shared" ref="I23:I37" si="9">SUM(C23:H23)</f>
        <v>0</v>
      </c>
      <c r="L23" s="191">
        <v>50405</v>
      </c>
      <c r="M23" s="191"/>
      <c r="N23" s="19">
        <f t="shared" si="7"/>
        <v>0</v>
      </c>
      <c r="O23" s="19">
        <f t="shared" si="7"/>
        <v>0</v>
      </c>
      <c r="P23" s="19">
        <f t="shared" si="7"/>
        <v>0</v>
      </c>
      <c r="Q23" s="19">
        <f t="shared" si="7"/>
        <v>0</v>
      </c>
      <c r="R23" s="19">
        <f t="shared" si="7"/>
        <v>0</v>
      </c>
      <c r="S23" s="19">
        <f t="shared" si="7"/>
        <v>0</v>
      </c>
      <c r="T23" s="24">
        <f t="shared" si="3"/>
        <v>0</v>
      </c>
    </row>
    <row r="24" spans="1:20" ht="15" customHeight="1" x14ac:dyDescent="0.25">
      <c r="A24" s="193"/>
      <c r="B24" s="29">
        <f t="shared" ref="B24:B37" si="10">B23+1</f>
        <v>2032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33">
        <f t="shared" si="9"/>
        <v>0</v>
      </c>
      <c r="L24" s="192">
        <v>50770</v>
      </c>
      <c r="M24" s="192"/>
      <c r="N24" s="19">
        <f t="shared" si="7"/>
        <v>0</v>
      </c>
      <c r="O24" s="19">
        <f t="shared" si="7"/>
        <v>0</v>
      </c>
      <c r="P24" s="19">
        <f t="shared" si="7"/>
        <v>0</v>
      </c>
      <c r="Q24" s="19">
        <f t="shared" si="7"/>
        <v>0</v>
      </c>
      <c r="R24" s="19">
        <f t="shared" si="7"/>
        <v>0</v>
      </c>
      <c r="S24" s="19">
        <f t="shared" si="7"/>
        <v>0</v>
      </c>
      <c r="T24" s="24">
        <f t="shared" si="3"/>
        <v>0</v>
      </c>
    </row>
    <row r="25" spans="1:20" ht="15" customHeight="1" x14ac:dyDescent="0.25">
      <c r="A25" s="193"/>
      <c r="B25" s="29">
        <f t="shared" si="10"/>
        <v>2033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33">
        <f t="shared" si="9"/>
        <v>0</v>
      </c>
      <c r="L25" s="191">
        <v>51135</v>
      </c>
      <c r="M25" s="191"/>
      <c r="N25" s="19">
        <f t="shared" si="7"/>
        <v>0</v>
      </c>
      <c r="O25" s="19">
        <f t="shared" si="7"/>
        <v>0</v>
      </c>
      <c r="P25" s="19">
        <f t="shared" si="7"/>
        <v>0</v>
      </c>
      <c r="Q25" s="19">
        <f t="shared" si="7"/>
        <v>0</v>
      </c>
      <c r="R25" s="19">
        <f t="shared" si="7"/>
        <v>0</v>
      </c>
      <c r="S25" s="19">
        <f t="shared" si="7"/>
        <v>0</v>
      </c>
      <c r="T25" s="24">
        <f t="shared" si="3"/>
        <v>0</v>
      </c>
    </row>
    <row r="26" spans="1:20" ht="15" customHeight="1" x14ac:dyDescent="0.25">
      <c r="A26" s="193"/>
      <c r="B26" s="29">
        <f t="shared" si="10"/>
        <v>2034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33">
        <f t="shared" si="9"/>
        <v>0</v>
      </c>
      <c r="L26" s="192">
        <v>51501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3"/>
        <v>0</v>
      </c>
    </row>
    <row r="27" spans="1:20" ht="15" customHeight="1" x14ac:dyDescent="0.25">
      <c r="A27" s="193"/>
      <c r="B27" s="29">
        <f t="shared" si="10"/>
        <v>2035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33">
        <f t="shared" si="9"/>
        <v>0</v>
      </c>
      <c r="L27" s="191">
        <v>51866</v>
      </c>
      <c r="M27" s="191"/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24">
        <f t="shared" si="3"/>
        <v>0</v>
      </c>
    </row>
    <row r="28" spans="1:20" ht="15" customHeight="1" x14ac:dyDescent="0.25">
      <c r="A28" s="193"/>
      <c r="B28" s="29">
        <f t="shared" si="10"/>
        <v>2036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33">
        <f t="shared" si="9"/>
        <v>0</v>
      </c>
      <c r="L28" s="192">
        <v>52231</v>
      </c>
      <c r="M28" s="192"/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si="7"/>
        <v>0</v>
      </c>
      <c r="T28" s="24">
        <f t="shared" si="3"/>
        <v>0</v>
      </c>
    </row>
    <row r="29" spans="1:20" ht="15" customHeight="1" x14ac:dyDescent="0.25">
      <c r="A29" s="193"/>
      <c r="B29" s="29">
        <f t="shared" si="10"/>
        <v>2037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33">
        <f t="shared" si="9"/>
        <v>0</v>
      </c>
      <c r="L29" s="191">
        <v>52596</v>
      </c>
      <c r="M29" s="191"/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24">
        <f>SUM(N29:S29)</f>
        <v>0</v>
      </c>
    </row>
    <row r="30" spans="1:20" ht="15" customHeight="1" x14ac:dyDescent="0.25">
      <c r="A30" s="193"/>
      <c r="B30" s="29">
        <f t="shared" si="10"/>
        <v>2038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33">
        <f t="shared" si="9"/>
        <v>0</v>
      </c>
      <c r="L30" s="192">
        <v>52962</v>
      </c>
      <c r="M30" s="192"/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si="7"/>
        <v>0</v>
      </c>
      <c r="T30" s="24">
        <f>SUM(N30:S30)</f>
        <v>0</v>
      </c>
    </row>
    <row r="31" spans="1:20" ht="15" customHeight="1" thickBot="1" x14ac:dyDescent="0.3">
      <c r="A31" s="193"/>
      <c r="B31" s="29">
        <f t="shared" si="10"/>
        <v>2039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33">
        <f t="shared" si="9"/>
        <v>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2040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33">
        <f t="shared" si="9"/>
        <v>0</v>
      </c>
      <c r="L32" s="147" t="s">
        <v>22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2041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33">
        <f t="shared" si="9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2042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33">
        <f t="shared" si="9"/>
        <v>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2043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33">
        <f t="shared" si="9"/>
        <v>0</v>
      </c>
      <c r="L35" s="198"/>
      <c r="M35" s="201"/>
      <c r="N35" s="200"/>
      <c r="O35" s="186"/>
      <c r="P35" s="102">
        <f t="shared" si="11"/>
        <v>0</v>
      </c>
      <c r="Q35" s="102">
        <f t="shared" si="11"/>
        <v>0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2044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33">
        <f t="shared" si="9"/>
        <v>0</v>
      </c>
      <c r="L36" s="103">
        <f>A45</f>
        <v>2026</v>
      </c>
      <c r="M36" s="104">
        <f>I45</f>
        <v>2860</v>
      </c>
      <c r="N36" s="105">
        <v>1</v>
      </c>
      <c r="O36" s="106">
        <f>M36*N36*2</f>
        <v>5720</v>
      </c>
      <c r="P36" s="106">
        <v>0</v>
      </c>
      <c r="Q36" s="106">
        <v>0</v>
      </c>
      <c r="R36" s="106">
        <v>0</v>
      </c>
      <c r="S36" s="106">
        <v>0</v>
      </c>
      <c r="T36" s="106">
        <f>SUM(N36:S36)</f>
        <v>5721</v>
      </c>
    </row>
    <row r="37" spans="1:20" ht="15" customHeight="1" thickBot="1" x14ac:dyDescent="0.3">
      <c r="A37" s="194"/>
      <c r="B37" s="29">
        <f t="shared" si="10"/>
        <v>2045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4">
        <f t="shared" si="9"/>
        <v>0</v>
      </c>
      <c r="K37" s="27"/>
      <c r="L37" s="103">
        <f>A46</f>
        <v>2027</v>
      </c>
      <c r="M37" s="104">
        <f>I46</f>
        <v>2906</v>
      </c>
      <c r="N37" s="107">
        <v>2</v>
      </c>
      <c r="O37" s="106">
        <f>M37*N37*2</f>
        <v>11624</v>
      </c>
      <c r="P37" s="106">
        <v>0</v>
      </c>
      <c r="Q37" s="106">
        <v>0</v>
      </c>
      <c r="R37" s="106">
        <v>0</v>
      </c>
      <c r="S37" s="106">
        <v>0</v>
      </c>
      <c r="T37" s="106">
        <f>SUM(N37:S37)</f>
        <v>11626</v>
      </c>
    </row>
    <row r="38" spans="1:20" ht="15" customHeight="1" thickBot="1" x14ac:dyDescent="0.3">
      <c r="A38" s="176" t="s">
        <v>30</v>
      </c>
      <c r="B38" s="177"/>
      <c r="C38" s="76">
        <f>SUM(C23:C37)</f>
        <v>0</v>
      </c>
      <c r="D38" s="76">
        <f t="shared" ref="D38:I38" si="12">SUM(D23:D37)</f>
        <v>0</v>
      </c>
      <c r="E38" s="76">
        <f t="shared" si="12"/>
        <v>0</v>
      </c>
      <c r="F38" s="76">
        <f t="shared" si="12"/>
        <v>0</v>
      </c>
      <c r="G38" s="76">
        <f t="shared" si="12"/>
        <v>0</v>
      </c>
      <c r="H38" s="77">
        <f t="shared" si="12"/>
        <v>0</v>
      </c>
      <c r="I38" s="78">
        <f t="shared" si="12"/>
        <v>0</v>
      </c>
      <c r="L38" s="103">
        <f>A47</f>
        <v>2028</v>
      </c>
      <c r="M38" s="104">
        <f>I47</f>
        <v>2952</v>
      </c>
      <c r="N38" s="107">
        <v>3</v>
      </c>
      <c r="O38" s="106">
        <f>M38*N38*2</f>
        <v>17712</v>
      </c>
      <c r="P38" s="106">
        <v>0</v>
      </c>
      <c r="Q38" s="106">
        <v>0</v>
      </c>
      <c r="R38" s="106">
        <v>0</v>
      </c>
      <c r="S38" s="106">
        <v>0</v>
      </c>
      <c r="T38" s="106">
        <f>SUM(N38:S38)</f>
        <v>17715</v>
      </c>
    </row>
    <row r="39" spans="1:20" ht="15" customHeight="1" thickBot="1" x14ac:dyDescent="0.3">
      <c r="B39" s="15"/>
      <c r="C39" s="20">
        <f>C22+C38</f>
        <v>738300</v>
      </c>
      <c r="D39" s="21">
        <f t="shared" ref="D39:I39" si="13">D22+D38</f>
        <v>0</v>
      </c>
      <c r="E39" s="21">
        <f t="shared" si="13"/>
        <v>0</v>
      </c>
      <c r="F39" s="21">
        <f t="shared" si="13"/>
        <v>0</v>
      </c>
      <c r="G39" s="21">
        <f t="shared" si="13"/>
        <v>0</v>
      </c>
      <c r="H39" s="35">
        <f t="shared" si="13"/>
        <v>0</v>
      </c>
      <c r="I39" s="39">
        <f t="shared" si="13"/>
        <v>738300</v>
      </c>
      <c r="L39" s="103">
        <f>A48</f>
        <v>2029</v>
      </c>
      <c r="M39" s="104">
        <f>I48</f>
        <v>3000</v>
      </c>
      <c r="N39" s="107">
        <v>4</v>
      </c>
      <c r="O39" s="106">
        <f>M39*N39*2</f>
        <v>24000</v>
      </c>
      <c r="P39" s="106">
        <v>0</v>
      </c>
      <c r="Q39" s="106">
        <v>0</v>
      </c>
      <c r="R39" s="106">
        <v>0</v>
      </c>
      <c r="S39" s="106">
        <v>0</v>
      </c>
      <c r="T39" s="106">
        <f>SUM(N39:S39)</f>
        <v>24004</v>
      </c>
    </row>
    <row r="40" spans="1:20" s="6" customFormat="1" ht="15" customHeight="1" thickBot="1" x14ac:dyDescent="0.3">
      <c r="A40" s="3"/>
      <c r="B40" s="3"/>
      <c r="C40" s="3"/>
      <c r="D40" s="3"/>
      <c r="E40" s="3"/>
      <c r="F40" s="3"/>
      <c r="G40" s="3"/>
      <c r="H40" s="3"/>
      <c r="I40" s="3"/>
      <c r="J40" s="63"/>
      <c r="L40" s="103">
        <f>A49</f>
        <v>2030</v>
      </c>
      <c r="M40" s="104">
        <f>I49</f>
        <v>3048</v>
      </c>
      <c r="N40" s="107">
        <v>5</v>
      </c>
      <c r="O40" s="106">
        <f>M40*N40*2</f>
        <v>30480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SUM(N40:S40)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93" t="str">
        <f t="shared" ref="C43:H44" si="14">C15</f>
        <v>RIRL</v>
      </c>
      <c r="D43" s="93">
        <f t="shared" si="14"/>
        <v>0</v>
      </c>
      <c r="E43" s="93">
        <f t="shared" si="14"/>
        <v>0</v>
      </c>
      <c r="F43" s="93">
        <f t="shared" si="14"/>
        <v>0</v>
      </c>
      <c r="G43" s="93">
        <f t="shared" si="14"/>
        <v>0</v>
      </c>
      <c r="H43" s="93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455</v>
      </c>
      <c r="D44" s="12">
        <f t="shared" si="14"/>
        <v>0</v>
      </c>
      <c r="E44" s="12">
        <f t="shared" si="14"/>
        <v>0</v>
      </c>
      <c r="F44" s="12">
        <f t="shared" si="14"/>
        <v>0</v>
      </c>
      <c r="G44" s="12">
        <f t="shared" si="14"/>
        <v>0</v>
      </c>
      <c r="H44" s="12">
        <f t="shared" si="14"/>
        <v>0</v>
      </c>
      <c r="I44" s="155"/>
      <c r="J44" s="65"/>
      <c r="L44" s="157"/>
      <c r="M44" s="165"/>
      <c r="N44" s="93" t="str">
        <f t="shared" ref="N44:S45" si="15">C15</f>
        <v>RIRL</v>
      </c>
      <c r="O44" s="93">
        <f t="shared" si="15"/>
        <v>0</v>
      </c>
      <c r="P44" s="93">
        <f t="shared" si="15"/>
        <v>0</v>
      </c>
      <c r="Q44" s="93">
        <f t="shared" si="15"/>
        <v>0</v>
      </c>
      <c r="R44" s="93">
        <f t="shared" si="15"/>
        <v>0</v>
      </c>
      <c r="S44" s="93">
        <f t="shared" si="15"/>
        <v>0</v>
      </c>
      <c r="T44" s="154"/>
    </row>
    <row r="45" spans="1:20" ht="15" customHeight="1" thickBot="1" x14ac:dyDescent="0.3">
      <c r="A45" s="43">
        <f>B17</f>
        <v>2026</v>
      </c>
      <c r="B45" s="17">
        <v>0.04</v>
      </c>
      <c r="C45" s="25">
        <v>2860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f>SUM(C45:H45)</f>
        <v>2860</v>
      </c>
      <c r="J45" s="65"/>
      <c r="L45" s="158"/>
      <c r="M45" s="183"/>
      <c r="N45" s="12">
        <f t="shared" si="15"/>
        <v>455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55"/>
    </row>
    <row r="46" spans="1:20" ht="15" customHeight="1" x14ac:dyDescent="0.25">
      <c r="A46" s="43">
        <f>B18</f>
        <v>2027</v>
      </c>
      <c r="B46" s="17">
        <v>0.04</v>
      </c>
      <c r="C46" s="25">
        <v>2906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f>SUM(C46:H46)</f>
        <v>2906</v>
      </c>
      <c r="J46" s="65"/>
      <c r="L46" s="59">
        <f>B11</f>
        <v>2025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>SUM(N46:S46)</f>
        <v>0</v>
      </c>
    </row>
    <row r="47" spans="1:20" ht="15" customHeight="1" x14ac:dyDescent="0.25">
      <c r="A47" s="43">
        <f>B19</f>
        <v>2028</v>
      </c>
      <c r="B47" s="17">
        <v>0.04</v>
      </c>
      <c r="C47" s="25">
        <v>2952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f>SUM(C47:H47)</f>
        <v>2952</v>
      </c>
      <c r="J47" s="65"/>
      <c r="L47" s="54">
        <f>L46+1</f>
        <v>2026</v>
      </c>
      <c r="M47" s="55"/>
      <c r="N47" s="26">
        <v>29532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53">
        <f t="shared" ref="T47:T66" si="16">SUM(N47:S47)</f>
        <v>29532</v>
      </c>
    </row>
    <row r="48" spans="1:20" ht="15" customHeight="1" x14ac:dyDescent="0.25">
      <c r="A48" s="43">
        <f>B20</f>
        <v>2029</v>
      </c>
      <c r="B48" s="17">
        <v>0.04</v>
      </c>
      <c r="C48" s="25">
        <v>3000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f>SUM(C48:H48)</f>
        <v>3000</v>
      </c>
      <c r="L48" s="54">
        <f t="shared" ref="L48:L66" si="17">L47+1</f>
        <v>2027</v>
      </c>
      <c r="M48" s="55"/>
      <c r="N48" s="26">
        <v>23812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53">
        <f t="shared" si="16"/>
        <v>23812</v>
      </c>
    </row>
    <row r="49" spans="1:20" ht="15" customHeight="1" x14ac:dyDescent="0.25">
      <c r="A49" s="43">
        <f>B21</f>
        <v>2030</v>
      </c>
      <c r="B49" s="17">
        <v>0.04</v>
      </c>
      <c r="C49" s="25">
        <v>3048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6">
        <f>SUM(C49:H49)</f>
        <v>3048</v>
      </c>
      <c r="L49" s="54">
        <f t="shared" si="17"/>
        <v>2028</v>
      </c>
      <c r="M49" s="55"/>
      <c r="N49" s="26">
        <v>18000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53">
        <f t="shared" si="16"/>
        <v>18000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2029</v>
      </c>
      <c r="M50" s="55"/>
      <c r="N50" s="26">
        <v>12096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53">
        <f t="shared" si="16"/>
        <v>12096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57">
        <f t="shared" si="17"/>
        <v>2030</v>
      </c>
      <c r="M51" s="56">
        <f>M52/2</f>
        <v>0.02</v>
      </c>
      <c r="N51" s="58">
        <v>9144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f t="shared" si="16"/>
        <v>9144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2031</v>
      </c>
      <c r="M52" s="56">
        <v>0.04</v>
      </c>
      <c r="N52" s="58">
        <f t="shared" ref="N52:S66" si="18">N16*$M52</f>
        <v>0</v>
      </c>
      <c r="O52" s="58">
        <f t="shared" si="18"/>
        <v>0</v>
      </c>
      <c r="P52" s="58">
        <f t="shared" si="18"/>
        <v>0</v>
      </c>
      <c r="Q52" s="58">
        <f t="shared" si="18"/>
        <v>0</v>
      </c>
      <c r="R52" s="58">
        <f t="shared" si="18"/>
        <v>0</v>
      </c>
      <c r="S52" s="58">
        <f t="shared" si="18"/>
        <v>0</v>
      </c>
      <c r="T52" s="58">
        <f t="shared" si="16"/>
        <v>0</v>
      </c>
    </row>
    <row r="53" spans="1:20" ht="15" customHeight="1" x14ac:dyDescent="0.25">
      <c r="A53" s="174"/>
      <c r="B53" s="171"/>
      <c r="C53" s="93" t="str">
        <f t="shared" ref="C53:H54" si="19">C15</f>
        <v>RIRL</v>
      </c>
      <c r="D53" s="93">
        <f t="shared" si="19"/>
        <v>0</v>
      </c>
      <c r="E53" s="93">
        <f t="shared" si="19"/>
        <v>0</v>
      </c>
      <c r="F53" s="93">
        <f t="shared" si="19"/>
        <v>0</v>
      </c>
      <c r="G53" s="93">
        <f t="shared" si="19"/>
        <v>0</v>
      </c>
      <c r="H53" s="93">
        <f t="shared" si="19"/>
        <v>0</v>
      </c>
      <c r="I53" s="154"/>
      <c r="L53" s="57">
        <f t="shared" si="17"/>
        <v>2032</v>
      </c>
      <c r="M53" s="56">
        <f>$M$52</f>
        <v>0.04</v>
      </c>
      <c r="N53" s="58">
        <f t="shared" si="18"/>
        <v>0</v>
      </c>
      <c r="O53" s="58">
        <f t="shared" si="18"/>
        <v>0</v>
      </c>
      <c r="P53" s="58">
        <f t="shared" si="18"/>
        <v>0</v>
      </c>
      <c r="Q53" s="58">
        <f t="shared" si="18"/>
        <v>0</v>
      </c>
      <c r="R53" s="58">
        <f t="shared" si="18"/>
        <v>0</v>
      </c>
      <c r="S53" s="58">
        <f t="shared" si="18"/>
        <v>0</v>
      </c>
      <c r="T53" s="58">
        <f t="shared" si="16"/>
        <v>0</v>
      </c>
    </row>
    <row r="54" spans="1:20" ht="15" customHeight="1" thickBot="1" x14ac:dyDescent="0.3">
      <c r="A54" s="175"/>
      <c r="B54" s="172"/>
      <c r="C54" s="12">
        <f t="shared" si="19"/>
        <v>455</v>
      </c>
      <c r="D54" s="12">
        <f t="shared" si="19"/>
        <v>0</v>
      </c>
      <c r="E54" s="12">
        <f t="shared" si="19"/>
        <v>0</v>
      </c>
      <c r="F54" s="12">
        <f t="shared" si="19"/>
        <v>0</v>
      </c>
      <c r="G54" s="12">
        <f t="shared" si="19"/>
        <v>0</v>
      </c>
      <c r="H54" s="12">
        <f t="shared" si="19"/>
        <v>0</v>
      </c>
      <c r="I54" s="155"/>
      <c r="L54" s="57">
        <f t="shared" si="17"/>
        <v>2033</v>
      </c>
      <c r="M54" s="56">
        <f t="shared" ref="M54:M66" si="20">$M$52</f>
        <v>0.04</v>
      </c>
      <c r="N54" s="58">
        <f t="shared" si="18"/>
        <v>0</v>
      </c>
      <c r="O54" s="58">
        <f t="shared" si="18"/>
        <v>0</v>
      </c>
      <c r="P54" s="58">
        <f t="shared" si="18"/>
        <v>0</v>
      </c>
      <c r="Q54" s="58">
        <f t="shared" si="18"/>
        <v>0</v>
      </c>
      <c r="R54" s="58">
        <f t="shared" si="18"/>
        <v>0</v>
      </c>
      <c r="S54" s="58">
        <f t="shared" si="18"/>
        <v>0</v>
      </c>
      <c r="T54" s="58">
        <f t="shared" si="16"/>
        <v>0</v>
      </c>
    </row>
    <row r="55" spans="1:20" ht="15" customHeight="1" x14ac:dyDescent="0.25">
      <c r="A55" s="79">
        <v>46145</v>
      </c>
      <c r="B55" s="49">
        <f t="shared" ref="B55:B64" si="21">YEAR(A55)</f>
        <v>2026</v>
      </c>
      <c r="C55" s="50">
        <f t="shared" ref="C55:H55" si="22">SUM(C45:C49)</f>
        <v>14766</v>
      </c>
      <c r="D55" s="50">
        <f t="shared" si="22"/>
        <v>0</v>
      </c>
      <c r="E55" s="50">
        <f t="shared" si="22"/>
        <v>0</v>
      </c>
      <c r="F55" s="50">
        <f t="shared" si="22"/>
        <v>0</v>
      </c>
      <c r="G55" s="50">
        <f t="shared" si="22"/>
        <v>0</v>
      </c>
      <c r="H55" s="50">
        <f t="shared" si="22"/>
        <v>0</v>
      </c>
      <c r="I55" s="50">
        <f t="shared" ref="I55:I64" si="23">SUM(C55:H55)</f>
        <v>14766</v>
      </c>
      <c r="L55" s="57">
        <f t="shared" si="17"/>
        <v>2034</v>
      </c>
      <c r="M55" s="56">
        <f t="shared" si="20"/>
        <v>0.04</v>
      </c>
      <c r="N55" s="58">
        <f t="shared" si="18"/>
        <v>0</v>
      </c>
      <c r="O55" s="58">
        <f t="shared" si="18"/>
        <v>0</v>
      </c>
      <c r="P55" s="58">
        <f t="shared" si="18"/>
        <v>0</v>
      </c>
      <c r="Q55" s="58">
        <f t="shared" si="18"/>
        <v>0</v>
      </c>
      <c r="R55" s="58">
        <f t="shared" si="18"/>
        <v>0</v>
      </c>
      <c r="S55" s="58">
        <f t="shared" si="18"/>
        <v>0</v>
      </c>
      <c r="T55" s="58">
        <f t="shared" si="16"/>
        <v>0</v>
      </c>
    </row>
    <row r="56" spans="1:20" ht="15" customHeight="1" x14ac:dyDescent="0.25">
      <c r="A56" s="92">
        <v>46329</v>
      </c>
      <c r="B56" s="11">
        <f t="shared" si="21"/>
        <v>2026</v>
      </c>
      <c r="C56" s="25">
        <f t="shared" ref="C56:H56" si="24">SUM(C45:C49)</f>
        <v>14766</v>
      </c>
      <c r="D56" s="25">
        <f t="shared" si="24"/>
        <v>0</v>
      </c>
      <c r="E56" s="25">
        <f t="shared" si="24"/>
        <v>0</v>
      </c>
      <c r="F56" s="25">
        <f t="shared" si="24"/>
        <v>0</v>
      </c>
      <c r="G56" s="25">
        <f t="shared" si="24"/>
        <v>0</v>
      </c>
      <c r="H56" s="25">
        <f t="shared" si="24"/>
        <v>0</v>
      </c>
      <c r="I56" s="25">
        <f t="shared" si="23"/>
        <v>14766</v>
      </c>
      <c r="L56" s="57">
        <f t="shared" si="17"/>
        <v>2035</v>
      </c>
      <c r="M56" s="56">
        <f t="shared" si="20"/>
        <v>0.04</v>
      </c>
      <c r="N56" s="58">
        <f t="shared" si="18"/>
        <v>0</v>
      </c>
      <c r="O56" s="58">
        <f t="shared" si="18"/>
        <v>0</v>
      </c>
      <c r="P56" s="58">
        <f t="shared" si="18"/>
        <v>0</v>
      </c>
      <c r="Q56" s="58">
        <f t="shared" si="18"/>
        <v>0</v>
      </c>
      <c r="R56" s="58">
        <f t="shared" si="18"/>
        <v>0</v>
      </c>
      <c r="S56" s="58">
        <f t="shared" si="18"/>
        <v>0</v>
      </c>
      <c r="T56" s="58">
        <f t="shared" si="16"/>
        <v>0</v>
      </c>
    </row>
    <row r="57" spans="1:20" ht="15" customHeight="1" x14ac:dyDescent="0.25">
      <c r="A57" s="48">
        <v>46510</v>
      </c>
      <c r="B57" s="49">
        <f t="shared" si="21"/>
        <v>2027</v>
      </c>
      <c r="C57" s="50">
        <f t="shared" ref="C57:H57" si="25">SUM(C46:C49)</f>
        <v>11906</v>
      </c>
      <c r="D57" s="50">
        <f t="shared" si="25"/>
        <v>0</v>
      </c>
      <c r="E57" s="50">
        <f t="shared" si="25"/>
        <v>0</v>
      </c>
      <c r="F57" s="50">
        <f t="shared" si="25"/>
        <v>0</v>
      </c>
      <c r="G57" s="50">
        <f t="shared" si="25"/>
        <v>0</v>
      </c>
      <c r="H57" s="50">
        <f t="shared" si="25"/>
        <v>0</v>
      </c>
      <c r="I57" s="50">
        <f t="shared" si="23"/>
        <v>11906</v>
      </c>
      <c r="L57" s="57">
        <f t="shared" si="17"/>
        <v>2036</v>
      </c>
      <c r="M57" s="56">
        <f t="shared" si="20"/>
        <v>0.04</v>
      </c>
      <c r="N57" s="58">
        <f t="shared" si="18"/>
        <v>0</v>
      </c>
      <c r="O57" s="58">
        <f t="shared" si="18"/>
        <v>0</v>
      </c>
      <c r="P57" s="58">
        <f t="shared" si="18"/>
        <v>0</v>
      </c>
      <c r="Q57" s="58">
        <f t="shared" si="18"/>
        <v>0</v>
      </c>
      <c r="R57" s="58">
        <f t="shared" si="18"/>
        <v>0</v>
      </c>
      <c r="S57" s="58">
        <f t="shared" si="18"/>
        <v>0</v>
      </c>
      <c r="T57" s="58">
        <f t="shared" si="16"/>
        <v>0</v>
      </c>
    </row>
    <row r="58" spans="1:20" ht="15" customHeight="1" x14ac:dyDescent="0.25">
      <c r="A58" s="92">
        <v>46694</v>
      </c>
      <c r="B58" s="11">
        <f t="shared" si="21"/>
        <v>2027</v>
      </c>
      <c r="C58" s="25">
        <f t="shared" ref="C58:H58" si="26">SUM(C46:C49)</f>
        <v>11906</v>
      </c>
      <c r="D58" s="25">
        <f t="shared" si="26"/>
        <v>0</v>
      </c>
      <c r="E58" s="25">
        <f t="shared" si="26"/>
        <v>0</v>
      </c>
      <c r="F58" s="25">
        <f t="shared" si="26"/>
        <v>0</v>
      </c>
      <c r="G58" s="25">
        <f t="shared" si="26"/>
        <v>0</v>
      </c>
      <c r="H58" s="25">
        <f t="shared" si="26"/>
        <v>0</v>
      </c>
      <c r="I58" s="25">
        <f t="shared" si="23"/>
        <v>11906</v>
      </c>
      <c r="L58" s="57">
        <f t="shared" si="17"/>
        <v>2037</v>
      </c>
      <c r="M58" s="56">
        <f t="shared" si="20"/>
        <v>0.04</v>
      </c>
      <c r="N58" s="58">
        <f t="shared" si="18"/>
        <v>0</v>
      </c>
      <c r="O58" s="58">
        <f t="shared" si="18"/>
        <v>0</v>
      </c>
      <c r="P58" s="58">
        <f t="shared" si="18"/>
        <v>0</v>
      </c>
      <c r="Q58" s="58">
        <f t="shared" si="18"/>
        <v>0</v>
      </c>
      <c r="R58" s="58">
        <f t="shared" si="18"/>
        <v>0</v>
      </c>
      <c r="S58" s="58">
        <f t="shared" si="18"/>
        <v>0</v>
      </c>
      <c r="T58" s="58">
        <f t="shared" si="16"/>
        <v>0</v>
      </c>
    </row>
    <row r="59" spans="1:20" ht="15" customHeight="1" x14ac:dyDescent="0.25">
      <c r="A59" s="48">
        <v>46876</v>
      </c>
      <c r="B59" s="49">
        <f t="shared" si="21"/>
        <v>2028</v>
      </c>
      <c r="C59" s="50">
        <f t="shared" ref="C59:H59" si="27">SUM(C47:C49)</f>
        <v>9000</v>
      </c>
      <c r="D59" s="50">
        <f t="shared" si="27"/>
        <v>0</v>
      </c>
      <c r="E59" s="50">
        <f t="shared" si="27"/>
        <v>0</v>
      </c>
      <c r="F59" s="50">
        <f t="shared" si="27"/>
        <v>0</v>
      </c>
      <c r="G59" s="50">
        <f t="shared" si="27"/>
        <v>0</v>
      </c>
      <c r="H59" s="50">
        <f t="shared" si="27"/>
        <v>0</v>
      </c>
      <c r="I59" s="50">
        <f t="shared" si="23"/>
        <v>9000</v>
      </c>
      <c r="L59" s="57">
        <f t="shared" si="17"/>
        <v>2038</v>
      </c>
      <c r="M59" s="56">
        <f t="shared" si="20"/>
        <v>0.04</v>
      </c>
      <c r="N59" s="58">
        <f t="shared" si="18"/>
        <v>0</v>
      </c>
      <c r="O59" s="58">
        <f t="shared" si="18"/>
        <v>0</v>
      </c>
      <c r="P59" s="58">
        <f t="shared" si="18"/>
        <v>0</v>
      </c>
      <c r="Q59" s="58">
        <f t="shared" si="18"/>
        <v>0</v>
      </c>
      <c r="R59" s="58">
        <f t="shared" si="18"/>
        <v>0</v>
      </c>
      <c r="S59" s="58">
        <f t="shared" si="18"/>
        <v>0</v>
      </c>
      <c r="T59" s="58">
        <f t="shared" si="16"/>
        <v>0</v>
      </c>
    </row>
    <row r="60" spans="1:20" ht="15" customHeight="1" x14ac:dyDescent="0.25">
      <c r="A60" s="92">
        <v>47060</v>
      </c>
      <c r="B60" s="11">
        <f t="shared" si="21"/>
        <v>2028</v>
      </c>
      <c r="C60" s="26">
        <f t="shared" ref="C60:H60" si="28">SUM(C47:C49)</f>
        <v>9000</v>
      </c>
      <c r="D60" s="26">
        <f t="shared" si="28"/>
        <v>0</v>
      </c>
      <c r="E60" s="26">
        <f t="shared" si="28"/>
        <v>0</v>
      </c>
      <c r="F60" s="26">
        <f t="shared" si="28"/>
        <v>0</v>
      </c>
      <c r="G60" s="26">
        <f t="shared" si="28"/>
        <v>0</v>
      </c>
      <c r="H60" s="26">
        <f t="shared" si="28"/>
        <v>0</v>
      </c>
      <c r="I60" s="26">
        <f t="shared" si="23"/>
        <v>9000</v>
      </c>
      <c r="L60" s="57">
        <f t="shared" si="17"/>
        <v>2039</v>
      </c>
      <c r="M60" s="56">
        <f t="shared" si="20"/>
        <v>0.04</v>
      </c>
      <c r="N60" s="58">
        <f t="shared" si="18"/>
        <v>0</v>
      </c>
      <c r="O60" s="58">
        <f t="shared" si="18"/>
        <v>0</v>
      </c>
      <c r="P60" s="58">
        <f t="shared" si="18"/>
        <v>0</v>
      </c>
      <c r="Q60" s="58">
        <f t="shared" si="18"/>
        <v>0</v>
      </c>
      <c r="R60" s="58">
        <f t="shared" si="18"/>
        <v>0</v>
      </c>
      <c r="S60" s="58">
        <f t="shared" si="18"/>
        <v>0</v>
      </c>
      <c r="T60" s="58">
        <f t="shared" si="16"/>
        <v>0</v>
      </c>
    </row>
    <row r="61" spans="1:20" ht="15" customHeight="1" x14ac:dyDescent="0.25">
      <c r="A61" s="48">
        <v>47241</v>
      </c>
      <c r="B61" s="49">
        <f t="shared" si="21"/>
        <v>2029</v>
      </c>
      <c r="C61" s="50">
        <f t="shared" ref="C61:H61" si="29">SUM(C48:C49)</f>
        <v>6048</v>
      </c>
      <c r="D61" s="50">
        <f t="shared" si="29"/>
        <v>0</v>
      </c>
      <c r="E61" s="50">
        <f t="shared" si="29"/>
        <v>0</v>
      </c>
      <c r="F61" s="50">
        <f t="shared" si="29"/>
        <v>0</v>
      </c>
      <c r="G61" s="50">
        <f t="shared" si="29"/>
        <v>0</v>
      </c>
      <c r="H61" s="50">
        <f t="shared" si="29"/>
        <v>0</v>
      </c>
      <c r="I61" s="50">
        <f t="shared" si="23"/>
        <v>6048</v>
      </c>
      <c r="L61" s="57">
        <f t="shared" si="17"/>
        <v>2040</v>
      </c>
      <c r="M61" s="56">
        <f t="shared" si="20"/>
        <v>0.04</v>
      </c>
      <c r="N61" s="58">
        <f t="shared" si="18"/>
        <v>0</v>
      </c>
      <c r="O61" s="58">
        <f t="shared" si="18"/>
        <v>0</v>
      </c>
      <c r="P61" s="58">
        <f t="shared" si="18"/>
        <v>0</v>
      </c>
      <c r="Q61" s="58">
        <f t="shared" si="18"/>
        <v>0</v>
      </c>
      <c r="R61" s="58">
        <f t="shared" si="18"/>
        <v>0</v>
      </c>
      <c r="S61" s="58">
        <f t="shared" si="18"/>
        <v>0</v>
      </c>
      <c r="T61" s="58">
        <f t="shared" si="16"/>
        <v>0</v>
      </c>
    </row>
    <row r="62" spans="1:20" ht="15" customHeight="1" x14ac:dyDescent="0.25">
      <c r="A62" s="92">
        <v>47425</v>
      </c>
      <c r="B62" s="11">
        <f t="shared" si="21"/>
        <v>2029</v>
      </c>
      <c r="C62" s="26">
        <f t="shared" ref="C62:H62" si="30">SUM(C48:C49)</f>
        <v>6048</v>
      </c>
      <c r="D62" s="26">
        <f t="shared" si="30"/>
        <v>0</v>
      </c>
      <c r="E62" s="26">
        <f t="shared" si="30"/>
        <v>0</v>
      </c>
      <c r="F62" s="26">
        <f t="shared" si="30"/>
        <v>0</v>
      </c>
      <c r="G62" s="26">
        <f t="shared" si="30"/>
        <v>0</v>
      </c>
      <c r="H62" s="26">
        <f t="shared" si="30"/>
        <v>0</v>
      </c>
      <c r="I62" s="26">
        <f t="shared" si="23"/>
        <v>6048</v>
      </c>
      <c r="L62" s="57">
        <f t="shared" si="17"/>
        <v>2041</v>
      </c>
      <c r="M62" s="56">
        <f t="shared" si="20"/>
        <v>0.04</v>
      </c>
      <c r="N62" s="58">
        <f t="shared" si="18"/>
        <v>0</v>
      </c>
      <c r="O62" s="58">
        <f t="shared" si="18"/>
        <v>0</v>
      </c>
      <c r="P62" s="58">
        <f t="shared" si="18"/>
        <v>0</v>
      </c>
      <c r="Q62" s="58">
        <f t="shared" si="18"/>
        <v>0</v>
      </c>
      <c r="R62" s="58">
        <f t="shared" si="18"/>
        <v>0</v>
      </c>
      <c r="S62" s="58">
        <f t="shared" si="18"/>
        <v>0</v>
      </c>
      <c r="T62" s="58">
        <f t="shared" si="16"/>
        <v>0</v>
      </c>
    </row>
    <row r="63" spans="1:20" ht="15" customHeight="1" x14ac:dyDescent="0.25">
      <c r="A63" s="48">
        <v>47606</v>
      </c>
      <c r="B63" s="49">
        <f t="shared" si="21"/>
        <v>2030</v>
      </c>
      <c r="C63" s="50">
        <f t="shared" ref="C63:H63" si="31">C49</f>
        <v>3048</v>
      </c>
      <c r="D63" s="50">
        <f t="shared" si="31"/>
        <v>0</v>
      </c>
      <c r="E63" s="50">
        <f t="shared" si="31"/>
        <v>0</v>
      </c>
      <c r="F63" s="50">
        <f t="shared" si="31"/>
        <v>0</v>
      </c>
      <c r="G63" s="50">
        <f t="shared" si="31"/>
        <v>0</v>
      </c>
      <c r="H63" s="50">
        <f t="shared" si="31"/>
        <v>0</v>
      </c>
      <c r="I63" s="50">
        <f t="shared" si="23"/>
        <v>3048</v>
      </c>
      <c r="L63" s="57">
        <f t="shared" si="17"/>
        <v>2042</v>
      </c>
      <c r="M63" s="56">
        <f t="shared" si="20"/>
        <v>0.04</v>
      </c>
      <c r="N63" s="58">
        <f t="shared" si="18"/>
        <v>0</v>
      </c>
      <c r="O63" s="58">
        <f t="shared" si="18"/>
        <v>0</v>
      </c>
      <c r="P63" s="58">
        <f t="shared" si="18"/>
        <v>0</v>
      </c>
      <c r="Q63" s="58">
        <f t="shared" si="18"/>
        <v>0</v>
      </c>
      <c r="R63" s="58">
        <f t="shared" si="18"/>
        <v>0</v>
      </c>
      <c r="S63" s="58">
        <f t="shared" si="18"/>
        <v>0</v>
      </c>
      <c r="T63" s="58">
        <f t="shared" si="16"/>
        <v>0</v>
      </c>
    </row>
    <row r="64" spans="1:20" ht="15" customHeight="1" thickBot="1" x14ac:dyDescent="0.3">
      <c r="A64" s="92">
        <v>47790</v>
      </c>
      <c r="B64" s="11">
        <f t="shared" si="21"/>
        <v>2030</v>
      </c>
      <c r="C64" s="26">
        <f t="shared" ref="C64:H64" si="32">C49</f>
        <v>3048</v>
      </c>
      <c r="D64" s="26">
        <f t="shared" si="32"/>
        <v>0</v>
      </c>
      <c r="E64" s="26">
        <f t="shared" si="32"/>
        <v>0</v>
      </c>
      <c r="F64" s="26">
        <f t="shared" si="32"/>
        <v>0</v>
      </c>
      <c r="G64" s="26">
        <f t="shared" si="32"/>
        <v>0</v>
      </c>
      <c r="H64" s="26">
        <f t="shared" si="32"/>
        <v>0</v>
      </c>
      <c r="I64" s="26">
        <f t="shared" si="23"/>
        <v>3048</v>
      </c>
      <c r="L64" s="57">
        <f t="shared" si="17"/>
        <v>2043</v>
      </c>
      <c r="M64" s="56">
        <f t="shared" si="20"/>
        <v>0.04</v>
      </c>
      <c r="N64" s="58">
        <f t="shared" si="18"/>
        <v>0</v>
      </c>
      <c r="O64" s="58">
        <f t="shared" si="18"/>
        <v>0</v>
      </c>
      <c r="P64" s="58">
        <f t="shared" si="18"/>
        <v>0</v>
      </c>
      <c r="Q64" s="58">
        <f t="shared" si="18"/>
        <v>0</v>
      </c>
      <c r="R64" s="58">
        <f t="shared" si="18"/>
        <v>0</v>
      </c>
      <c r="S64" s="58">
        <f t="shared" si="18"/>
        <v>0</v>
      </c>
      <c r="T64" s="58">
        <f t="shared" si="16"/>
        <v>0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3">SUM(C55:C64)</f>
        <v>89536</v>
      </c>
      <c r="D65" s="97">
        <f t="shared" si="33"/>
        <v>0</v>
      </c>
      <c r="E65" s="97">
        <f t="shared" si="33"/>
        <v>0</v>
      </c>
      <c r="F65" s="97">
        <f t="shared" si="33"/>
        <v>0</v>
      </c>
      <c r="G65" s="97">
        <f t="shared" si="33"/>
        <v>0</v>
      </c>
      <c r="H65" s="98">
        <f t="shared" si="33"/>
        <v>0</v>
      </c>
      <c r="I65" s="96">
        <f t="shared" si="33"/>
        <v>89536</v>
      </c>
      <c r="J65" s="62"/>
      <c r="L65" s="57">
        <f t="shared" si="17"/>
        <v>2044</v>
      </c>
      <c r="M65" s="56">
        <f t="shared" si="20"/>
        <v>0.04</v>
      </c>
      <c r="N65" s="58">
        <f t="shared" si="18"/>
        <v>0</v>
      </c>
      <c r="O65" s="58">
        <f t="shared" si="18"/>
        <v>0</v>
      </c>
      <c r="P65" s="58">
        <f t="shared" si="18"/>
        <v>0</v>
      </c>
      <c r="Q65" s="58">
        <f t="shared" si="18"/>
        <v>0</v>
      </c>
      <c r="R65" s="58">
        <f t="shared" si="18"/>
        <v>0</v>
      </c>
      <c r="S65" s="58">
        <f t="shared" si="18"/>
        <v>0</v>
      </c>
      <c r="T65" s="58">
        <f t="shared" si="16"/>
        <v>0</v>
      </c>
    </row>
    <row r="66" spans="1:20" s="6" customFormat="1" ht="15" customHeight="1" thickBot="1" x14ac:dyDescent="0.3">
      <c r="A66" s="13"/>
      <c r="B66" s="16"/>
      <c r="C66" s="14"/>
      <c r="D66" s="14"/>
      <c r="E66" s="14"/>
      <c r="F66" s="14"/>
      <c r="G66" s="14"/>
      <c r="H66" s="14"/>
      <c r="I66" s="14"/>
      <c r="J66" s="63"/>
      <c r="L66" s="57">
        <f t="shared" si="17"/>
        <v>2045</v>
      </c>
      <c r="M66" s="56">
        <f t="shared" si="20"/>
        <v>0.04</v>
      </c>
      <c r="N66" s="58">
        <f t="shared" si="18"/>
        <v>0</v>
      </c>
      <c r="O66" s="58">
        <f t="shared" si="18"/>
        <v>0</v>
      </c>
      <c r="P66" s="58">
        <f t="shared" si="18"/>
        <v>0</v>
      </c>
      <c r="Q66" s="58">
        <f t="shared" si="18"/>
        <v>0</v>
      </c>
      <c r="R66" s="58">
        <f t="shared" si="18"/>
        <v>0</v>
      </c>
      <c r="S66" s="58">
        <f t="shared" si="18"/>
        <v>0</v>
      </c>
      <c r="T66" s="58">
        <f t="shared" si="16"/>
        <v>0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93" t="str">
        <f t="shared" ref="C69:H70" si="34">C15</f>
        <v>RIRL</v>
      </c>
      <c r="D69" s="93">
        <f t="shared" si="34"/>
        <v>0</v>
      </c>
      <c r="E69" s="93">
        <f t="shared" si="34"/>
        <v>0</v>
      </c>
      <c r="F69" s="93">
        <f t="shared" si="34"/>
        <v>0</v>
      </c>
      <c r="G69" s="93">
        <f t="shared" si="34"/>
        <v>0</v>
      </c>
      <c r="H69" s="93">
        <f t="shared" si="34"/>
        <v>0</v>
      </c>
      <c r="I69" s="154"/>
    </row>
    <row r="70" spans="1:20" ht="15" customHeight="1" thickBot="1" x14ac:dyDescent="0.3">
      <c r="A70" s="175"/>
      <c r="B70" s="172"/>
      <c r="C70" s="12">
        <f t="shared" si="34"/>
        <v>455</v>
      </c>
      <c r="D70" s="12">
        <f t="shared" si="34"/>
        <v>0</v>
      </c>
      <c r="E70" s="12">
        <f t="shared" si="34"/>
        <v>0</v>
      </c>
      <c r="F70" s="12">
        <f t="shared" si="34"/>
        <v>0</v>
      </c>
      <c r="G70" s="12">
        <f t="shared" si="34"/>
        <v>0</v>
      </c>
      <c r="H70" s="12">
        <f t="shared" si="34"/>
        <v>0</v>
      </c>
      <c r="I70" s="155"/>
    </row>
    <row r="71" spans="1:20" ht="15" customHeight="1" x14ac:dyDescent="0.25">
      <c r="A71" s="79">
        <v>46145</v>
      </c>
      <c r="B71" s="49">
        <f t="shared" ref="B71:B80" si="35">YEAR(A71)</f>
        <v>2026</v>
      </c>
      <c r="C71" s="50">
        <v>14766</v>
      </c>
      <c r="D71" s="50">
        <v>0</v>
      </c>
      <c r="E71" s="50">
        <v>0</v>
      </c>
      <c r="F71" s="50">
        <v>0</v>
      </c>
      <c r="G71" s="50">
        <v>0</v>
      </c>
      <c r="H71" s="50">
        <v>0</v>
      </c>
      <c r="I71" s="50">
        <f t="shared" ref="I71:I80" si="36">SUM(C71:H71)</f>
        <v>14766</v>
      </c>
    </row>
    <row r="72" spans="1:20" ht="15" customHeight="1" x14ac:dyDescent="0.25">
      <c r="A72" s="92">
        <v>46329</v>
      </c>
      <c r="B72" s="11">
        <f t="shared" si="35"/>
        <v>2026</v>
      </c>
      <c r="C72" s="25">
        <v>157766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f t="shared" si="36"/>
        <v>157766</v>
      </c>
    </row>
    <row r="73" spans="1:20" ht="15" customHeight="1" x14ac:dyDescent="0.25">
      <c r="A73" s="48">
        <v>46510</v>
      </c>
      <c r="B73" s="49">
        <f t="shared" si="35"/>
        <v>2027</v>
      </c>
      <c r="C73" s="50">
        <v>11906</v>
      </c>
      <c r="D73" s="50">
        <v>0</v>
      </c>
      <c r="E73" s="50">
        <v>0</v>
      </c>
      <c r="F73" s="50">
        <v>0</v>
      </c>
      <c r="G73" s="50">
        <v>0</v>
      </c>
      <c r="H73" s="50">
        <v>0</v>
      </c>
      <c r="I73" s="50">
        <f t="shared" si="36"/>
        <v>11906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92">
        <v>46694</v>
      </c>
      <c r="B74" s="11">
        <f t="shared" si="35"/>
        <v>2027</v>
      </c>
      <c r="C74" s="25">
        <v>157206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f t="shared" si="36"/>
        <v>157206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46876</v>
      </c>
      <c r="B75" s="49">
        <f t="shared" si="35"/>
        <v>2028</v>
      </c>
      <c r="C75" s="50">
        <v>9000</v>
      </c>
      <c r="D75" s="50">
        <v>0</v>
      </c>
      <c r="E75" s="50">
        <v>0</v>
      </c>
      <c r="F75" s="50">
        <v>0</v>
      </c>
      <c r="G75" s="50">
        <v>0</v>
      </c>
      <c r="H75" s="50">
        <v>0</v>
      </c>
      <c r="I75" s="50">
        <f t="shared" si="36"/>
        <v>9000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92">
        <v>47060</v>
      </c>
      <c r="B76" s="11">
        <f t="shared" si="35"/>
        <v>2028</v>
      </c>
      <c r="C76" s="25">
        <v>156600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6">
        <f t="shared" si="36"/>
        <v>156600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47241</v>
      </c>
      <c r="B77" s="49">
        <f t="shared" si="35"/>
        <v>2029</v>
      </c>
      <c r="C77" s="50">
        <v>6048</v>
      </c>
      <c r="D77" s="50">
        <v>0</v>
      </c>
      <c r="E77" s="50">
        <v>0</v>
      </c>
      <c r="F77" s="50">
        <v>0</v>
      </c>
      <c r="G77" s="50">
        <v>0</v>
      </c>
      <c r="H77" s="50">
        <v>0</v>
      </c>
      <c r="I77" s="50">
        <f t="shared" si="36"/>
        <v>6048</v>
      </c>
    </row>
    <row r="78" spans="1:20" ht="15" customHeight="1" x14ac:dyDescent="0.25">
      <c r="A78" s="92">
        <v>47425</v>
      </c>
      <c r="B78" s="11">
        <f t="shared" si="35"/>
        <v>2029</v>
      </c>
      <c r="C78" s="25">
        <v>156048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6">
        <f t="shared" si="36"/>
        <v>156048</v>
      </c>
    </row>
    <row r="79" spans="1:20" ht="15" customHeight="1" x14ac:dyDescent="0.25">
      <c r="A79" s="48">
        <v>47606</v>
      </c>
      <c r="B79" s="49">
        <f t="shared" si="35"/>
        <v>2030</v>
      </c>
      <c r="C79" s="50">
        <v>3048</v>
      </c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f t="shared" si="36"/>
        <v>3048</v>
      </c>
    </row>
    <row r="80" spans="1:20" ht="15" customHeight="1" thickBot="1" x14ac:dyDescent="0.3">
      <c r="A80" s="92">
        <v>47790</v>
      </c>
      <c r="B80" s="11">
        <f t="shared" si="35"/>
        <v>2030</v>
      </c>
      <c r="C80" s="25">
        <v>155448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6">
        <f t="shared" si="36"/>
        <v>155448</v>
      </c>
    </row>
    <row r="81" spans="1:20" ht="15" customHeight="1" thickBot="1" x14ac:dyDescent="0.3">
      <c r="A81" s="176" t="s">
        <v>25</v>
      </c>
      <c r="B81" s="179"/>
      <c r="C81" s="96">
        <f t="shared" ref="C81:I81" si="37">SUM(C71:C80)</f>
        <v>827836</v>
      </c>
      <c r="D81" s="97">
        <f t="shared" si="37"/>
        <v>0</v>
      </c>
      <c r="E81" s="97">
        <f t="shared" si="37"/>
        <v>0</v>
      </c>
      <c r="F81" s="97">
        <f t="shared" si="37"/>
        <v>0</v>
      </c>
      <c r="G81" s="97">
        <f t="shared" si="37"/>
        <v>0</v>
      </c>
      <c r="H81" s="98">
        <f t="shared" si="37"/>
        <v>0</v>
      </c>
      <c r="I81" s="96">
        <f t="shared" si="37"/>
        <v>827836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T130"/>
  <sheetViews>
    <sheetView showZeros="0" topLeftCell="A28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48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33 - Q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45908</v>
      </c>
      <c r="E3" s="208" t="s">
        <v>44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45908</v>
      </c>
      <c r="P3" s="167" t="str">
        <f>E3</f>
        <v>-  À DÉTERMINER  -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47734</v>
      </c>
      <c r="D5" s="81"/>
      <c r="E5" s="38"/>
      <c r="G5" s="167" t="s">
        <v>21</v>
      </c>
      <c r="H5" s="169"/>
      <c r="I5" s="110"/>
      <c r="J5" s="63"/>
      <c r="L5" s="167" t="s">
        <v>28</v>
      </c>
      <c r="M5" s="168"/>
      <c r="N5" s="7">
        <f>C5</f>
        <v>47734</v>
      </c>
      <c r="O5" s="81"/>
      <c r="P5" s="38"/>
      <c r="R5" s="167" t="s">
        <v>21</v>
      </c>
      <c r="S5" s="169"/>
      <c r="T5" s="87">
        <f>I5</f>
        <v>0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93" t="s">
        <v>5</v>
      </c>
      <c r="D9" s="93"/>
      <c r="E9" s="93"/>
      <c r="F9" s="93"/>
      <c r="G9" s="93"/>
      <c r="H9" s="93"/>
      <c r="I9" s="154"/>
      <c r="L9" s="151"/>
      <c r="M9" s="206"/>
      <c r="N9" s="93" t="str">
        <f t="shared" ref="N9:S10" si="0">C15</f>
        <v>TECQ</v>
      </c>
      <c r="O9" s="93">
        <f t="shared" si="0"/>
        <v>0</v>
      </c>
      <c r="P9" s="93">
        <f t="shared" si="0"/>
        <v>0</v>
      </c>
      <c r="Q9" s="93">
        <f t="shared" si="0"/>
        <v>0</v>
      </c>
      <c r="R9" s="93">
        <f t="shared" si="0"/>
        <v>0</v>
      </c>
      <c r="S9" s="93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376</v>
      </c>
      <c r="D10" s="12">
        <v>376</v>
      </c>
      <c r="E10" s="12">
        <v>431</v>
      </c>
      <c r="F10" s="12"/>
      <c r="G10" s="12"/>
      <c r="H10" s="12"/>
      <c r="I10" s="155"/>
      <c r="L10" s="152"/>
      <c r="M10" s="207"/>
      <c r="N10" s="12">
        <f t="shared" si="0"/>
        <v>376</v>
      </c>
      <c r="O10" s="12">
        <f t="shared" si="0"/>
        <v>376</v>
      </c>
      <c r="P10" s="12">
        <f t="shared" si="0"/>
        <v>431</v>
      </c>
      <c r="Q10" s="12">
        <f t="shared" si="0"/>
        <v>0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45908</v>
      </c>
      <c r="B11" s="41">
        <f>YEAR(A11)</f>
        <v>2025</v>
      </c>
      <c r="C11" s="69">
        <f t="shared" ref="C11:H11" si="1">C39</f>
        <v>126100</v>
      </c>
      <c r="D11" s="69">
        <f t="shared" si="1"/>
        <v>305700</v>
      </c>
      <c r="E11" s="69">
        <f t="shared" si="1"/>
        <v>606000</v>
      </c>
      <c r="F11" s="69">
        <f t="shared" si="1"/>
        <v>0</v>
      </c>
      <c r="G11" s="69">
        <f t="shared" si="1"/>
        <v>0</v>
      </c>
      <c r="H11" s="69">
        <f t="shared" si="1"/>
        <v>0</v>
      </c>
      <c r="I11" s="42">
        <f>SUM(C11:H11)</f>
        <v>1037800</v>
      </c>
      <c r="L11" s="191">
        <v>46022</v>
      </c>
      <c r="M11" s="191"/>
      <c r="N11" s="19">
        <f t="shared" ref="N11:S11" si="2">C11</f>
        <v>126100</v>
      </c>
      <c r="O11" s="19">
        <f t="shared" si="2"/>
        <v>305700</v>
      </c>
      <c r="P11" s="19">
        <f t="shared" si="2"/>
        <v>606000</v>
      </c>
      <c r="Q11" s="19">
        <f t="shared" si="2"/>
        <v>0</v>
      </c>
      <c r="R11" s="19">
        <f t="shared" si="2"/>
        <v>0</v>
      </c>
      <c r="S11" s="19">
        <f t="shared" si="2"/>
        <v>0</v>
      </c>
      <c r="T11" s="18">
        <f t="shared" ref="T11:T28" si="3">SUM(N11:S11)</f>
        <v>1037800</v>
      </c>
    </row>
    <row r="12" spans="1:20" s="6" customFormat="1" ht="15" customHeight="1" thickBot="1" x14ac:dyDescent="0.3">
      <c r="B12" s="8"/>
      <c r="J12" s="63"/>
      <c r="L12" s="192">
        <v>46387</v>
      </c>
      <c r="M12" s="192"/>
      <c r="N12" s="19">
        <f t="shared" ref="N12:S16" si="4">N11-C17</f>
        <v>114400</v>
      </c>
      <c r="O12" s="19">
        <f t="shared" si="4"/>
        <v>277200</v>
      </c>
      <c r="P12" s="19">
        <f t="shared" si="4"/>
        <v>569800</v>
      </c>
      <c r="Q12" s="19">
        <f t="shared" si="4"/>
        <v>0</v>
      </c>
      <c r="R12" s="19">
        <f t="shared" si="4"/>
        <v>0</v>
      </c>
      <c r="S12" s="19">
        <f t="shared" si="4"/>
        <v>0</v>
      </c>
      <c r="T12" s="19">
        <f t="shared" si="3"/>
        <v>961400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46752</v>
      </c>
      <c r="M13" s="191"/>
      <c r="N13" s="19">
        <f t="shared" si="4"/>
        <v>102400</v>
      </c>
      <c r="O13" s="19">
        <f t="shared" si="4"/>
        <v>248300</v>
      </c>
      <c r="P13" s="19">
        <f t="shared" si="4"/>
        <v>533100</v>
      </c>
      <c r="Q13" s="19">
        <f t="shared" si="4"/>
        <v>0</v>
      </c>
      <c r="R13" s="19">
        <f t="shared" si="4"/>
        <v>0</v>
      </c>
      <c r="S13" s="19">
        <f t="shared" si="4"/>
        <v>0</v>
      </c>
      <c r="T13" s="19">
        <f t="shared" si="3"/>
        <v>883800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47118</v>
      </c>
      <c r="M14" s="192"/>
      <c r="N14" s="19">
        <f t="shared" si="4"/>
        <v>90300</v>
      </c>
      <c r="O14" s="19">
        <f t="shared" si="4"/>
        <v>218900</v>
      </c>
      <c r="P14" s="19">
        <f t="shared" si="4"/>
        <v>495700</v>
      </c>
      <c r="Q14" s="19">
        <f t="shared" si="4"/>
        <v>0</v>
      </c>
      <c r="R14" s="19">
        <f t="shared" si="4"/>
        <v>0</v>
      </c>
      <c r="S14" s="19">
        <f t="shared" si="4"/>
        <v>0</v>
      </c>
      <c r="T14" s="24">
        <f t="shared" si="3"/>
        <v>804900</v>
      </c>
    </row>
    <row r="15" spans="1:20" ht="15" customHeight="1" x14ac:dyDescent="0.25">
      <c r="A15" s="174"/>
      <c r="B15" s="171"/>
      <c r="C15" s="93" t="str">
        <f>C9</f>
        <v>TECQ</v>
      </c>
      <c r="D15" s="93">
        <f t="shared" ref="D15:H16" si="5">D9</f>
        <v>0</v>
      </c>
      <c r="E15" s="93">
        <f t="shared" si="5"/>
        <v>0</v>
      </c>
      <c r="F15" s="93">
        <f t="shared" si="5"/>
        <v>0</v>
      </c>
      <c r="G15" s="93">
        <f t="shared" si="5"/>
        <v>0</v>
      </c>
      <c r="H15" s="93">
        <f t="shared" si="5"/>
        <v>0</v>
      </c>
      <c r="I15" s="154"/>
      <c r="L15" s="191">
        <v>47483</v>
      </c>
      <c r="M15" s="191"/>
      <c r="N15" s="19">
        <f t="shared" si="4"/>
        <v>78000</v>
      </c>
      <c r="O15" s="19">
        <f t="shared" si="4"/>
        <v>189000</v>
      </c>
      <c r="P15" s="19">
        <f t="shared" si="4"/>
        <v>457800</v>
      </c>
      <c r="Q15" s="19">
        <f t="shared" si="4"/>
        <v>0</v>
      </c>
      <c r="R15" s="19">
        <f t="shared" si="4"/>
        <v>0</v>
      </c>
      <c r="S15" s="19">
        <f t="shared" si="4"/>
        <v>0</v>
      </c>
      <c r="T15" s="19">
        <f t="shared" si="3"/>
        <v>724800</v>
      </c>
    </row>
    <row r="16" spans="1:20" ht="15" customHeight="1" thickBot="1" x14ac:dyDescent="0.3">
      <c r="A16" s="175"/>
      <c r="B16" s="172"/>
      <c r="C16" s="12">
        <f t="shared" ref="C16:H16" si="6">C10</f>
        <v>376</v>
      </c>
      <c r="D16" s="12">
        <f t="shared" si="6"/>
        <v>376</v>
      </c>
      <c r="E16" s="12">
        <f t="shared" si="5"/>
        <v>431</v>
      </c>
      <c r="F16" s="12">
        <f t="shared" si="6"/>
        <v>0</v>
      </c>
      <c r="G16" s="12">
        <f t="shared" si="6"/>
        <v>0</v>
      </c>
      <c r="H16" s="12">
        <f t="shared" si="6"/>
        <v>0</v>
      </c>
      <c r="I16" s="155"/>
      <c r="L16" s="192">
        <v>47848</v>
      </c>
      <c r="M16" s="192"/>
      <c r="N16" s="19">
        <f t="shared" si="4"/>
        <v>65500</v>
      </c>
      <c r="O16" s="19">
        <f t="shared" si="4"/>
        <v>158700</v>
      </c>
      <c r="P16" s="19">
        <f t="shared" si="4"/>
        <v>419300</v>
      </c>
      <c r="Q16" s="19">
        <f t="shared" si="4"/>
        <v>0</v>
      </c>
      <c r="R16" s="19">
        <f t="shared" si="4"/>
        <v>0</v>
      </c>
      <c r="S16" s="19">
        <f t="shared" si="4"/>
        <v>0</v>
      </c>
      <c r="T16" s="24">
        <f t="shared" si="3"/>
        <v>643500</v>
      </c>
    </row>
    <row r="17" spans="1:20" ht="15" customHeight="1" x14ac:dyDescent="0.25">
      <c r="A17" s="91">
        <v>46273</v>
      </c>
      <c r="B17" s="11">
        <f>YEAR(A17)</f>
        <v>2026</v>
      </c>
      <c r="C17" s="18">
        <v>11700</v>
      </c>
      <c r="D17" s="18">
        <v>28500</v>
      </c>
      <c r="E17" s="18">
        <v>36200</v>
      </c>
      <c r="F17" s="18">
        <v>0</v>
      </c>
      <c r="G17" s="18">
        <v>0</v>
      </c>
      <c r="H17" s="18">
        <v>0</v>
      </c>
      <c r="I17" s="31">
        <f>SUM(C17:H17)</f>
        <v>76400</v>
      </c>
      <c r="L17" s="191">
        <v>48213</v>
      </c>
      <c r="M17" s="191"/>
      <c r="N17" s="19">
        <f t="shared" ref="N17:S30" si="7">N16-C23</f>
        <v>52800</v>
      </c>
      <c r="O17" s="19">
        <f t="shared" si="7"/>
        <v>127900</v>
      </c>
      <c r="P17" s="19">
        <f t="shared" si="7"/>
        <v>380200</v>
      </c>
      <c r="Q17" s="19">
        <f t="shared" si="7"/>
        <v>0</v>
      </c>
      <c r="R17" s="19">
        <f t="shared" si="7"/>
        <v>0</v>
      </c>
      <c r="S17" s="19">
        <f t="shared" si="7"/>
        <v>0</v>
      </c>
      <c r="T17" s="24">
        <f t="shared" si="3"/>
        <v>560900</v>
      </c>
    </row>
    <row r="18" spans="1:20" ht="15" customHeight="1" x14ac:dyDescent="0.25">
      <c r="A18" s="92">
        <v>46638</v>
      </c>
      <c r="B18" s="11">
        <f>YEAR(A18)</f>
        <v>2027</v>
      </c>
      <c r="C18" s="19">
        <v>12000</v>
      </c>
      <c r="D18" s="19">
        <v>28900</v>
      </c>
      <c r="E18" s="19">
        <v>36700</v>
      </c>
      <c r="F18" s="19">
        <v>0</v>
      </c>
      <c r="G18" s="19">
        <v>0</v>
      </c>
      <c r="H18" s="19">
        <v>0</v>
      </c>
      <c r="I18" s="32">
        <f>SUM(C18:H18)</f>
        <v>77600</v>
      </c>
      <c r="L18" s="192">
        <v>48579</v>
      </c>
      <c r="M18" s="192"/>
      <c r="N18" s="19">
        <f t="shared" si="7"/>
        <v>39900</v>
      </c>
      <c r="O18" s="19">
        <f t="shared" si="7"/>
        <v>96700</v>
      </c>
      <c r="P18" s="19">
        <f t="shared" si="7"/>
        <v>340500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24">
        <f t="shared" si="3"/>
        <v>477100</v>
      </c>
    </row>
    <row r="19" spans="1:20" ht="15" customHeight="1" x14ac:dyDescent="0.25">
      <c r="A19" s="92">
        <v>47004</v>
      </c>
      <c r="B19" s="11">
        <f>YEAR(A19)</f>
        <v>2028</v>
      </c>
      <c r="C19" s="19">
        <v>12100</v>
      </c>
      <c r="D19" s="19">
        <v>29400</v>
      </c>
      <c r="E19" s="19">
        <v>37400</v>
      </c>
      <c r="F19" s="19">
        <v>0</v>
      </c>
      <c r="G19" s="19">
        <v>0</v>
      </c>
      <c r="H19" s="19">
        <v>0</v>
      </c>
      <c r="I19" s="32">
        <f>SUM(C19:H19)</f>
        <v>78900</v>
      </c>
      <c r="L19" s="191">
        <v>48944</v>
      </c>
      <c r="M19" s="191"/>
      <c r="N19" s="19">
        <f t="shared" si="7"/>
        <v>26800</v>
      </c>
      <c r="O19" s="19">
        <f t="shared" si="7"/>
        <v>65000</v>
      </c>
      <c r="P19" s="19">
        <f t="shared" si="7"/>
        <v>300200</v>
      </c>
      <c r="Q19" s="19">
        <f t="shared" si="7"/>
        <v>0</v>
      </c>
      <c r="R19" s="19">
        <f t="shared" si="7"/>
        <v>0</v>
      </c>
      <c r="S19" s="19">
        <f t="shared" si="7"/>
        <v>0</v>
      </c>
      <c r="T19" s="24">
        <f t="shared" si="3"/>
        <v>392000</v>
      </c>
    </row>
    <row r="20" spans="1:20" ht="15" customHeight="1" x14ac:dyDescent="0.25">
      <c r="A20" s="92">
        <v>47369</v>
      </c>
      <c r="B20" s="11">
        <f>YEAR(A20)</f>
        <v>2029</v>
      </c>
      <c r="C20" s="19">
        <v>12300</v>
      </c>
      <c r="D20" s="19">
        <v>29900</v>
      </c>
      <c r="E20" s="19">
        <v>37900</v>
      </c>
      <c r="F20" s="19">
        <v>0</v>
      </c>
      <c r="G20" s="19">
        <v>0</v>
      </c>
      <c r="H20" s="19">
        <v>0</v>
      </c>
      <c r="I20" s="32">
        <f>SUM(C20:H20)</f>
        <v>80100</v>
      </c>
      <c r="L20" s="192">
        <v>49309</v>
      </c>
      <c r="M20" s="192"/>
      <c r="N20" s="19">
        <f t="shared" si="7"/>
        <v>13500</v>
      </c>
      <c r="O20" s="19">
        <f t="shared" si="7"/>
        <v>32700</v>
      </c>
      <c r="P20" s="19">
        <f t="shared" si="7"/>
        <v>259300</v>
      </c>
      <c r="Q20" s="19">
        <f t="shared" si="7"/>
        <v>0</v>
      </c>
      <c r="R20" s="19">
        <f t="shared" si="7"/>
        <v>0</v>
      </c>
      <c r="S20" s="19">
        <f t="shared" si="7"/>
        <v>0</v>
      </c>
      <c r="T20" s="24">
        <f t="shared" si="3"/>
        <v>305500</v>
      </c>
    </row>
    <row r="21" spans="1:20" ht="15" customHeight="1" thickBot="1" x14ac:dyDescent="0.3">
      <c r="A21" s="28">
        <v>47734</v>
      </c>
      <c r="B21" s="73">
        <f>YEAR(A21)</f>
        <v>2030</v>
      </c>
      <c r="C21" s="74">
        <v>12500</v>
      </c>
      <c r="D21" s="74">
        <v>30300</v>
      </c>
      <c r="E21" s="74">
        <v>38500</v>
      </c>
      <c r="F21" s="74">
        <v>0</v>
      </c>
      <c r="G21" s="74">
        <v>0</v>
      </c>
      <c r="H21" s="74">
        <v>0</v>
      </c>
      <c r="I21" s="75">
        <f>SUM(C21:H21)</f>
        <v>81300</v>
      </c>
      <c r="L21" s="191">
        <v>49674</v>
      </c>
      <c r="M21" s="191"/>
      <c r="N21" s="19">
        <f t="shared" si="7"/>
        <v>0</v>
      </c>
      <c r="O21" s="19">
        <f t="shared" si="7"/>
        <v>0</v>
      </c>
      <c r="P21" s="19">
        <f t="shared" si="7"/>
        <v>217700</v>
      </c>
      <c r="Q21" s="19">
        <f t="shared" si="7"/>
        <v>0</v>
      </c>
      <c r="R21" s="19">
        <f t="shared" si="7"/>
        <v>0</v>
      </c>
      <c r="S21" s="19">
        <f t="shared" si="7"/>
        <v>0</v>
      </c>
      <c r="T21" s="24">
        <f t="shared" si="3"/>
        <v>217700</v>
      </c>
    </row>
    <row r="22" spans="1:20" ht="15" customHeight="1" thickBot="1" x14ac:dyDescent="0.3">
      <c r="A22" s="176" t="s">
        <v>25</v>
      </c>
      <c r="B22" s="177"/>
      <c r="C22" s="76">
        <f t="shared" ref="C22:I22" si="8">SUM(C17:C21)</f>
        <v>60600</v>
      </c>
      <c r="D22" s="76">
        <f t="shared" si="8"/>
        <v>147000</v>
      </c>
      <c r="E22" s="76">
        <f t="shared" si="8"/>
        <v>186700</v>
      </c>
      <c r="F22" s="76">
        <f t="shared" si="8"/>
        <v>0</v>
      </c>
      <c r="G22" s="76">
        <f t="shared" si="8"/>
        <v>0</v>
      </c>
      <c r="H22" s="77">
        <f t="shared" si="8"/>
        <v>0</v>
      </c>
      <c r="I22" s="78">
        <f t="shared" si="8"/>
        <v>394300</v>
      </c>
      <c r="L22" s="192">
        <v>50040</v>
      </c>
      <c r="M22" s="192"/>
      <c r="N22" s="19">
        <f t="shared" si="7"/>
        <v>0</v>
      </c>
      <c r="O22" s="19">
        <f t="shared" si="7"/>
        <v>0</v>
      </c>
      <c r="P22" s="19">
        <f t="shared" si="7"/>
        <v>175500</v>
      </c>
      <c r="Q22" s="19">
        <f t="shared" si="7"/>
        <v>0</v>
      </c>
      <c r="R22" s="19">
        <f t="shared" si="7"/>
        <v>0</v>
      </c>
      <c r="S22" s="19">
        <f t="shared" si="7"/>
        <v>0</v>
      </c>
      <c r="T22" s="24">
        <f t="shared" si="3"/>
        <v>175500</v>
      </c>
    </row>
    <row r="23" spans="1:20" ht="15" customHeight="1" x14ac:dyDescent="0.25">
      <c r="A23" s="193" t="s">
        <v>3</v>
      </c>
      <c r="B23" s="70">
        <f>B21+1</f>
        <v>2031</v>
      </c>
      <c r="C23" s="71">
        <v>12700</v>
      </c>
      <c r="D23" s="71">
        <v>30800</v>
      </c>
      <c r="E23" s="71">
        <v>39100</v>
      </c>
      <c r="F23" s="71">
        <v>0</v>
      </c>
      <c r="G23" s="71">
        <v>0</v>
      </c>
      <c r="H23" s="71">
        <v>0</v>
      </c>
      <c r="I23" s="72">
        <f t="shared" ref="I23:I37" si="9">SUM(C23:H23)</f>
        <v>82600</v>
      </c>
      <c r="L23" s="191">
        <v>50405</v>
      </c>
      <c r="M23" s="191"/>
      <c r="N23" s="19">
        <f t="shared" si="7"/>
        <v>0</v>
      </c>
      <c r="O23" s="19">
        <f t="shared" si="7"/>
        <v>0</v>
      </c>
      <c r="P23" s="19">
        <f t="shared" si="7"/>
        <v>132600</v>
      </c>
      <c r="Q23" s="19">
        <f t="shared" si="7"/>
        <v>0</v>
      </c>
      <c r="R23" s="19">
        <f t="shared" si="7"/>
        <v>0</v>
      </c>
      <c r="S23" s="19">
        <f t="shared" si="7"/>
        <v>0</v>
      </c>
      <c r="T23" s="24">
        <f t="shared" si="3"/>
        <v>132600</v>
      </c>
    </row>
    <row r="24" spans="1:20" ht="15" customHeight="1" x14ac:dyDescent="0.25">
      <c r="A24" s="193"/>
      <c r="B24" s="29">
        <f t="shared" ref="B24:B37" si="10">B23+1</f>
        <v>2032</v>
      </c>
      <c r="C24" s="24">
        <v>12900</v>
      </c>
      <c r="D24" s="24">
        <v>31200</v>
      </c>
      <c r="E24" s="24">
        <v>39700</v>
      </c>
      <c r="F24" s="24">
        <v>0</v>
      </c>
      <c r="G24" s="24">
        <v>0</v>
      </c>
      <c r="H24" s="24">
        <v>0</v>
      </c>
      <c r="I24" s="33">
        <f t="shared" si="9"/>
        <v>83800</v>
      </c>
      <c r="L24" s="192">
        <v>50770</v>
      </c>
      <c r="M24" s="192"/>
      <c r="N24" s="19">
        <f t="shared" si="7"/>
        <v>0</v>
      </c>
      <c r="O24" s="19">
        <f t="shared" si="7"/>
        <v>0</v>
      </c>
      <c r="P24" s="19">
        <f t="shared" si="7"/>
        <v>89100</v>
      </c>
      <c r="Q24" s="19">
        <f t="shared" si="7"/>
        <v>0</v>
      </c>
      <c r="R24" s="19">
        <f t="shared" si="7"/>
        <v>0</v>
      </c>
      <c r="S24" s="19">
        <f t="shared" si="7"/>
        <v>0</v>
      </c>
      <c r="T24" s="24">
        <f t="shared" si="3"/>
        <v>89100</v>
      </c>
    </row>
    <row r="25" spans="1:20" ht="15" customHeight="1" x14ac:dyDescent="0.25">
      <c r="A25" s="193"/>
      <c r="B25" s="29">
        <f t="shared" si="10"/>
        <v>2033</v>
      </c>
      <c r="C25" s="24">
        <v>13100</v>
      </c>
      <c r="D25" s="24">
        <v>31700</v>
      </c>
      <c r="E25" s="24">
        <v>40300</v>
      </c>
      <c r="F25" s="24">
        <v>0</v>
      </c>
      <c r="G25" s="24">
        <v>0</v>
      </c>
      <c r="H25" s="24">
        <v>0</v>
      </c>
      <c r="I25" s="33">
        <f t="shared" si="9"/>
        <v>85100</v>
      </c>
      <c r="L25" s="191">
        <v>51135</v>
      </c>
      <c r="M25" s="191"/>
      <c r="N25" s="19">
        <f t="shared" si="7"/>
        <v>0</v>
      </c>
      <c r="O25" s="19">
        <f t="shared" si="7"/>
        <v>0</v>
      </c>
      <c r="P25" s="19">
        <f t="shared" si="7"/>
        <v>44900</v>
      </c>
      <c r="Q25" s="19">
        <f t="shared" si="7"/>
        <v>0</v>
      </c>
      <c r="R25" s="19">
        <f t="shared" si="7"/>
        <v>0</v>
      </c>
      <c r="S25" s="19">
        <f t="shared" si="7"/>
        <v>0</v>
      </c>
      <c r="T25" s="24">
        <f t="shared" si="3"/>
        <v>44900</v>
      </c>
    </row>
    <row r="26" spans="1:20" ht="15" customHeight="1" x14ac:dyDescent="0.25">
      <c r="A26" s="193"/>
      <c r="B26" s="29">
        <f t="shared" si="10"/>
        <v>2034</v>
      </c>
      <c r="C26" s="24">
        <v>13300</v>
      </c>
      <c r="D26" s="24">
        <v>32300</v>
      </c>
      <c r="E26" s="24">
        <v>40900</v>
      </c>
      <c r="F26" s="24">
        <v>0</v>
      </c>
      <c r="G26" s="24">
        <v>0</v>
      </c>
      <c r="H26" s="24">
        <v>0</v>
      </c>
      <c r="I26" s="33">
        <f t="shared" si="9"/>
        <v>86500</v>
      </c>
      <c r="L26" s="192">
        <v>51501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3"/>
        <v>0</v>
      </c>
    </row>
    <row r="27" spans="1:20" ht="15" customHeight="1" x14ac:dyDescent="0.25">
      <c r="A27" s="193"/>
      <c r="B27" s="29">
        <f t="shared" si="10"/>
        <v>2035</v>
      </c>
      <c r="C27" s="24">
        <v>13500</v>
      </c>
      <c r="D27" s="24">
        <v>32700</v>
      </c>
      <c r="E27" s="24">
        <v>41600</v>
      </c>
      <c r="F27" s="24">
        <v>0</v>
      </c>
      <c r="G27" s="24">
        <v>0</v>
      </c>
      <c r="H27" s="24">
        <v>0</v>
      </c>
      <c r="I27" s="33">
        <f t="shared" si="9"/>
        <v>87800</v>
      </c>
      <c r="L27" s="191">
        <v>51866</v>
      </c>
      <c r="M27" s="191"/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24">
        <f t="shared" si="3"/>
        <v>0</v>
      </c>
    </row>
    <row r="28" spans="1:20" ht="15" customHeight="1" x14ac:dyDescent="0.25">
      <c r="A28" s="193"/>
      <c r="B28" s="29">
        <f t="shared" si="10"/>
        <v>2036</v>
      </c>
      <c r="C28" s="24">
        <v>0</v>
      </c>
      <c r="D28" s="24">
        <v>0</v>
      </c>
      <c r="E28" s="24">
        <v>42200</v>
      </c>
      <c r="F28" s="24">
        <v>0</v>
      </c>
      <c r="G28" s="24">
        <v>0</v>
      </c>
      <c r="H28" s="24">
        <v>0</v>
      </c>
      <c r="I28" s="33">
        <f t="shared" si="9"/>
        <v>42200</v>
      </c>
      <c r="L28" s="192">
        <v>52231</v>
      </c>
      <c r="M28" s="192"/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si="7"/>
        <v>0</v>
      </c>
      <c r="T28" s="24">
        <f t="shared" si="3"/>
        <v>0</v>
      </c>
    </row>
    <row r="29" spans="1:20" ht="15" customHeight="1" x14ac:dyDescent="0.25">
      <c r="A29" s="193"/>
      <c r="B29" s="29">
        <f t="shared" si="10"/>
        <v>2037</v>
      </c>
      <c r="C29" s="24">
        <v>0</v>
      </c>
      <c r="D29" s="24">
        <v>0</v>
      </c>
      <c r="E29" s="24">
        <v>42900</v>
      </c>
      <c r="F29" s="24">
        <v>0</v>
      </c>
      <c r="G29" s="24">
        <v>0</v>
      </c>
      <c r="H29" s="24">
        <v>0</v>
      </c>
      <c r="I29" s="33">
        <f t="shared" si="9"/>
        <v>42900</v>
      </c>
      <c r="L29" s="191">
        <v>52596</v>
      </c>
      <c r="M29" s="191"/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24">
        <f>SUM(N29:S29)</f>
        <v>0</v>
      </c>
    </row>
    <row r="30" spans="1:20" ht="15" customHeight="1" x14ac:dyDescent="0.25">
      <c r="A30" s="193"/>
      <c r="B30" s="29">
        <f t="shared" si="10"/>
        <v>2038</v>
      </c>
      <c r="C30" s="24">
        <v>0</v>
      </c>
      <c r="D30" s="24">
        <v>0</v>
      </c>
      <c r="E30" s="24">
        <v>43500</v>
      </c>
      <c r="F30" s="24">
        <v>0</v>
      </c>
      <c r="G30" s="24">
        <v>0</v>
      </c>
      <c r="H30" s="24">
        <v>0</v>
      </c>
      <c r="I30" s="33">
        <f t="shared" si="9"/>
        <v>43500</v>
      </c>
      <c r="L30" s="192">
        <v>52962</v>
      </c>
      <c r="M30" s="192"/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si="7"/>
        <v>0</v>
      </c>
      <c r="T30" s="24">
        <f>SUM(N30:S30)</f>
        <v>0</v>
      </c>
    </row>
    <row r="31" spans="1:20" ht="15" customHeight="1" thickBot="1" x14ac:dyDescent="0.3">
      <c r="A31" s="193"/>
      <c r="B31" s="29">
        <f t="shared" si="10"/>
        <v>2039</v>
      </c>
      <c r="C31" s="24">
        <v>0</v>
      </c>
      <c r="D31" s="24">
        <v>0</v>
      </c>
      <c r="E31" s="24">
        <v>44200</v>
      </c>
      <c r="F31" s="24">
        <v>0</v>
      </c>
      <c r="G31" s="24">
        <v>0</v>
      </c>
      <c r="H31" s="24">
        <v>0</v>
      </c>
      <c r="I31" s="33">
        <f t="shared" si="9"/>
        <v>44200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2040</v>
      </c>
      <c r="C32" s="24">
        <v>0</v>
      </c>
      <c r="D32" s="24">
        <v>0</v>
      </c>
      <c r="E32" s="24">
        <v>44900</v>
      </c>
      <c r="F32" s="24">
        <v>0</v>
      </c>
      <c r="G32" s="24">
        <v>0</v>
      </c>
      <c r="H32" s="24">
        <v>0</v>
      </c>
      <c r="I32" s="33">
        <f t="shared" si="9"/>
        <v>44900</v>
      </c>
      <c r="L32" s="147" t="s">
        <v>22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2041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33">
        <f t="shared" si="9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2042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33">
        <f t="shared" si="9"/>
        <v>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2043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33">
        <f t="shared" si="9"/>
        <v>0</v>
      </c>
      <c r="L35" s="198"/>
      <c r="M35" s="201"/>
      <c r="N35" s="200"/>
      <c r="O35" s="186"/>
      <c r="P35" s="102">
        <f t="shared" si="11"/>
        <v>0</v>
      </c>
      <c r="Q35" s="102">
        <f t="shared" si="11"/>
        <v>0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2044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33">
        <f t="shared" si="9"/>
        <v>0</v>
      </c>
      <c r="L36" s="103">
        <f>A45</f>
        <v>2026</v>
      </c>
      <c r="M36" s="104">
        <f>I45</f>
        <v>1528</v>
      </c>
      <c r="N36" s="105">
        <v>1</v>
      </c>
      <c r="O36" s="106">
        <f>M36*N36*2</f>
        <v>3056</v>
      </c>
      <c r="P36" s="106">
        <v>0</v>
      </c>
      <c r="Q36" s="106">
        <v>0</v>
      </c>
      <c r="R36" s="106">
        <v>0</v>
      </c>
      <c r="S36" s="106">
        <v>0</v>
      </c>
      <c r="T36" s="106">
        <f>SUM(N36:S36)</f>
        <v>3057</v>
      </c>
    </row>
    <row r="37" spans="1:20" ht="15" customHeight="1" thickBot="1" x14ac:dyDescent="0.3">
      <c r="A37" s="194"/>
      <c r="B37" s="29">
        <f t="shared" si="10"/>
        <v>2045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4">
        <f t="shared" si="9"/>
        <v>0</v>
      </c>
      <c r="K37" s="27"/>
      <c r="L37" s="103">
        <f>A46</f>
        <v>2027</v>
      </c>
      <c r="M37" s="104">
        <f>I46</f>
        <v>1552</v>
      </c>
      <c r="N37" s="107">
        <v>2</v>
      </c>
      <c r="O37" s="106">
        <f>M37*N37*2</f>
        <v>6208</v>
      </c>
      <c r="P37" s="106">
        <v>0</v>
      </c>
      <c r="Q37" s="106">
        <v>0</v>
      </c>
      <c r="R37" s="106">
        <v>0</v>
      </c>
      <c r="S37" s="106">
        <v>0</v>
      </c>
      <c r="T37" s="106">
        <f>SUM(N37:S37)</f>
        <v>6210</v>
      </c>
    </row>
    <row r="38" spans="1:20" ht="15" customHeight="1" thickBot="1" x14ac:dyDescent="0.3">
      <c r="A38" s="176" t="s">
        <v>30</v>
      </c>
      <c r="B38" s="177"/>
      <c r="C38" s="76">
        <f>SUM(C23:C37)</f>
        <v>65500</v>
      </c>
      <c r="D38" s="76">
        <f t="shared" ref="D38:I38" si="12">SUM(D23:D37)</f>
        <v>158700</v>
      </c>
      <c r="E38" s="76">
        <f t="shared" si="12"/>
        <v>419300</v>
      </c>
      <c r="F38" s="76">
        <f t="shared" si="12"/>
        <v>0</v>
      </c>
      <c r="G38" s="76">
        <f t="shared" si="12"/>
        <v>0</v>
      </c>
      <c r="H38" s="77">
        <f t="shared" si="12"/>
        <v>0</v>
      </c>
      <c r="I38" s="78">
        <f t="shared" si="12"/>
        <v>643500</v>
      </c>
      <c r="L38" s="103">
        <f>A47</f>
        <v>2028</v>
      </c>
      <c r="M38" s="104">
        <f>I47</f>
        <v>1578</v>
      </c>
      <c r="N38" s="107">
        <v>3</v>
      </c>
      <c r="O38" s="106">
        <f>M38*N38*2</f>
        <v>9468</v>
      </c>
      <c r="P38" s="106">
        <v>0</v>
      </c>
      <c r="Q38" s="106">
        <v>0</v>
      </c>
      <c r="R38" s="106">
        <v>0</v>
      </c>
      <c r="S38" s="106">
        <v>0</v>
      </c>
      <c r="T38" s="106">
        <f>SUM(N38:S38)</f>
        <v>9471</v>
      </c>
    </row>
    <row r="39" spans="1:20" ht="15" customHeight="1" thickBot="1" x14ac:dyDescent="0.3">
      <c r="B39" s="15"/>
      <c r="C39" s="20">
        <f>C22+C38</f>
        <v>126100</v>
      </c>
      <c r="D39" s="21">
        <f t="shared" ref="D39:I39" si="13">D22+D38</f>
        <v>305700</v>
      </c>
      <c r="E39" s="21">
        <f t="shared" si="13"/>
        <v>606000</v>
      </c>
      <c r="F39" s="21">
        <f t="shared" si="13"/>
        <v>0</v>
      </c>
      <c r="G39" s="21">
        <f t="shared" si="13"/>
        <v>0</v>
      </c>
      <c r="H39" s="35">
        <f t="shared" si="13"/>
        <v>0</v>
      </c>
      <c r="I39" s="39">
        <f t="shared" si="13"/>
        <v>1037800</v>
      </c>
      <c r="L39" s="103">
        <f>A48</f>
        <v>2029</v>
      </c>
      <c r="M39" s="104">
        <f>I48</f>
        <v>1602</v>
      </c>
      <c r="N39" s="107">
        <v>4</v>
      </c>
      <c r="O39" s="106">
        <f>M39*N39*2</f>
        <v>12816</v>
      </c>
      <c r="P39" s="106">
        <v>0</v>
      </c>
      <c r="Q39" s="106">
        <v>0</v>
      </c>
      <c r="R39" s="106">
        <v>0</v>
      </c>
      <c r="S39" s="106">
        <v>0</v>
      </c>
      <c r="T39" s="106">
        <f>SUM(N39:S39)</f>
        <v>12820</v>
      </c>
    </row>
    <row r="40" spans="1:20" s="6" customFormat="1" ht="15" customHeight="1" thickBot="1" x14ac:dyDescent="0.3">
      <c r="A40" s="3"/>
      <c r="B40" s="3"/>
      <c r="C40" s="3"/>
      <c r="D40" s="3"/>
      <c r="E40" s="3"/>
      <c r="F40" s="3"/>
      <c r="G40" s="3"/>
      <c r="H40" s="3"/>
      <c r="I40" s="3"/>
      <c r="J40" s="63"/>
      <c r="L40" s="103">
        <f>A49</f>
        <v>2030</v>
      </c>
      <c r="M40" s="104">
        <f>I49</f>
        <v>14496</v>
      </c>
      <c r="N40" s="107">
        <v>5</v>
      </c>
      <c r="O40" s="106">
        <f>M40*N40*2</f>
        <v>144960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SUM(N40:S40)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93" t="str">
        <f t="shared" ref="C43:H44" si="14">C15</f>
        <v>TECQ</v>
      </c>
      <c r="D43" s="93">
        <f t="shared" si="14"/>
        <v>0</v>
      </c>
      <c r="E43" s="93">
        <f t="shared" si="14"/>
        <v>0</v>
      </c>
      <c r="F43" s="93">
        <f t="shared" si="14"/>
        <v>0</v>
      </c>
      <c r="G43" s="93">
        <f t="shared" si="14"/>
        <v>0</v>
      </c>
      <c r="H43" s="93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376</v>
      </c>
      <c r="D44" s="12">
        <f t="shared" si="14"/>
        <v>376</v>
      </c>
      <c r="E44" s="12">
        <f t="shared" si="14"/>
        <v>431</v>
      </c>
      <c r="F44" s="12">
        <f t="shared" si="14"/>
        <v>0</v>
      </c>
      <c r="G44" s="12">
        <f t="shared" si="14"/>
        <v>0</v>
      </c>
      <c r="H44" s="12">
        <f t="shared" si="14"/>
        <v>0</v>
      </c>
      <c r="I44" s="155"/>
      <c r="J44" s="65"/>
      <c r="L44" s="157"/>
      <c r="M44" s="165"/>
      <c r="N44" s="93" t="str">
        <f t="shared" ref="N44:S45" si="15">C15</f>
        <v>TECQ</v>
      </c>
      <c r="O44" s="93">
        <f t="shared" si="15"/>
        <v>0</v>
      </c>
      <c r="P44" s="93">
        <f t="shared" si="15"/>
        <v>0</v>
      </c>
      <c r="Q44" s="93">
        <f t="shared" si="15"/>
        <v>0</v>
      </c>
      <c r="R44" s="93">
        <f t="shared" si="15"/>
        <v>0</v>
      </c>
      <c r="S44" s="93">
        <f t="shared" si="15"/>
        <v>0</v>
      </c>
      <c r="T44" s="154"/>
    </row>
    <row r="45" spans="1:20" ht="15" customHeight="1" thickBot="1" x14ac:dyDescent="0.3">
      <c r="A45" s="43">
        <f>B17</f>
        <v>2026</v>
      </c>
      <c r="B45" s="17">
        <v>0.04</v>
      </c>
      <c r="C45" s="25">
        <v>234</v>
      </c>
      <c r="D45" s="25">
        <v>570</v>
      </c>
      <c r="E45" s="25">
        <v>724</v>
      </c>
      <c r="F45" s="25">
        <v>0</v>
      </c>
      <c r="G45" s="25">
        <v>0</v>
      </c>
      <c r="H45" s="25">
        <v>0</v>
      </c>
      <c r="I45" s="25">
        <f>SUM(C45:H45)</f>
        <v>1528</v>
      </c>
      <c r="J45" s="65"/>
      <c r="L45" s="158"/>
      <c r="M45" s="183"/>
      <c r="N45" s="12">
        <f t="shared" si="15"/>
        <v>376</v>
      </c>
      <c r="O45" s="12">
        <f t="shared" si="15"/>
        <v>376</v>
      </c>
      <c r="P45" s="12">
        <f t="shared" si="15"/>
        <v>431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55"/>
    </row>
    <row r="46" spans="1:20" ht="15" customHeight="1" x14ac:dyDescent="0.25">
      <c r="A46" s="43">
        <f>B18</f>
        <v>2027</v>
      </c>
      <c r="B46" s="17">
        <v>0.04</v>
      </c>
      <c r="C46" s="25">
        <v>240</v>
      </c>
      <c r="D46" s="25">
        <v>578</v>
      </c>
      <c r="E46" s="25">
        <v>734</v>
      </c>
      <c r="F46" s="25">
        <v>0</v>
      </c>
      <c r="G46" s="25">
        <v>0</v>
      </c>
      <c r="H46" s="25">
        <v>0</v>
      </c>
      <c r="I46" s="25">
        <f>SUM(C46:H46)</f>
        <v>1552</v>
      </c>
      <c r="J46" s="65"/>
      <c r="L46" s="59">
        <f>B11</f>
        <v>2025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>SUM(N46:S46)</f>
        <v>0</v>
      </c>
    </row>
    <row r="47" spans="1:20" ht="15" customHeight="1" x14ac:dyDescent="0.25">
      <c r="A47" s="43">
        <f>B19</f>
        <v>2028</v>
      </c>
      <c r="B47" s="17">
        <v>0.04</v>
      </c>
      <c r="C47" s="25">
        <v>242</v>
      </c>
      <c r="D47" s="25">
        <v>588</v>
      </c>
      <c r="E47" s="25">
        <v>748</v>
      </c>
      <c r="F47" s="25">
        <v>0</v>
      </c>
      <c r="G47" s="25">
        <v>0</v>
      </c>
      <c r="H47" s="25">
        <v>0</v>
      </c>
      <c r="I47" s="25">
        <f>SUM(C47:H47)</f>
        <v>1578</v>
      </c>
      <c r="J47" s="65"/>
      <c r="L47" s="54">
        <f>L46+1</f>
        <v>2026</v>
      </c>
      <c r="M47" s="55"/>
      <c r="N47" s="26">
        <v>5044</v>
      </c>
      <c r="O47" s="26">
        <v>12228</v>
      </c>
      <c r="P47" s="26">
        <v>24240</v>
      </c>
      <c r="Q47" s="26">
        <v>0</v>
      </c>
      <c r="R47" s="26">
        <v>0</v>
      </c>
      <c r="S47" s="26">
        <v>0</v>
      </c>
      <c r="T47" s="53">
        <f t="shared" ref="T47:T66" si="16">SUM(N47:S47)</f>
        <v>41512</v>
      </c>
    </row>
    <row r="48" spans="1:20" ht="15" customHeight="1" x14ac:dyDescent="0.25">
      <c r="A48" s="43">
        <f>B20</f>
        <v>2029</v>
      </c>
      <c r="B48" s="17">
        <v>0.04</v>
      </c>
      <c r="C48" s="25">
        <v>246</v>
      </c>
      <c r="D48" s="25">
        <v>598</v>
      </c>
      <c r="E48" s="25">
        <v>758</v>
      </c>
      <c r="F48" s="25">
        <v>0</v>
      </c>
      <c r="G48" s="25">
        <v>0</v>
      </c>
      <c r="H48" s="25">
        <v>0</v>
      </c>
      <c r="I48" s="25">
        <f>SUM(C48:H48)</f>
        <v>1602</v>
      </c>
      <c r="L48" s="54">
        <f t="shared" ref="L48:L66" si="17">L47+1</f>
        <v>2027</v>
      </c>
      <c r="M48" s="55"/>
      <c r="N48" s="26">
        <v>4576</v>
      </c>
      <c r="O48" s="26">
        <v>11088</v>
      </c>
      <c r="P48" s="26">
        <v>22792</v>
      </c>
      <c r="Q48" s="26">
        <v>0</v>
      </c>
      <c r="R48" s="26">
        <v>0</v>
      </c>
      <c r="S48" s="26">
        <v>0</v>
      </c>
      <c r="T48" s="53">
        <f t="shared" si="16"/>
        <v>38456</v>
      </c>
    </row>
    <row r="49" spans="1:20" ht="15" customHeight="1" x14ac:dyDescent="0.25">
      <c r="A49" s="43">
        <f>B21</f>
        <v>2030</v>
      </c>
      <c r="B49" s="17">
        <v>0.04</v>
      </c>
      <c r="C49" s="25">
        <v>1560</v>
      </c>
      <c r="D49" s="25">
        <v>3780</v>
      </c>
      <c r="E49" s="25">
        <v>9156</v>
      </c>
      <c r="F49" s="25">
        <v>0</v>
      </c>
      <c r="G49" s="25">
        <v>0</v>
      </c>
      <c r="H49" s="25">
        <v>0</v>
      </c>
      <c r="I49" s="26">
        <f>SUM(C49:H49)</f>
        <v>14496</v>
      </c>
      <c r="L49" s="54">
        <f t="shared" si="17"/>
        <v>2028</v>
      </c>
      <c r="M49" s="55"/>
      <c r="N49" s="26">
        <v>4096</v>
      </c>
      <c r="O49" s="26">
        <v>9932</v>
      </c>
      <c r="P49" s="26">
        <v>21324</v>
      </c>
      <c r="Q49" s="26">
        <v>0</v>
      </c>
      <c r="R49" s="26">
        <v>0</v>
      </c>
      <c r="S49" s="26">
        <v>0</v>
      </c>
      <c r="T49" s="53">
        <f t="shared" si="16"/>
        <v>35352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2029</v>
      </c>
      <c r="M50" s="55"/>
      <c r="N50" s="26">
        <v>3612</v>
      </c>
      <c r="O50" s="26">
        <v>8756</v>
      </c>
      <c r="P50" s="26">
        <v>19828</v>
      </c>
      <c r="Q50" s="26">
        <v>0</v>
      </c>
      <c r="R50" s="26">
        <v>0</v>
      </c>
      <c r="S50" s="26">
        <v>0</v>
      </c>
      <c r="T50" s="53">
        <f t="shared" si="16"/>
        <v>32196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57">
        <f t="shared" si="17"/>
        <v>2030</v>
      </c>
      <c r="M51" s="56">
        <f>M52/2</f>
        <v>0.02</v>
      </c>
      <c r="N51" s="58">
        <v>4680</v>
      </c>
      <c r="O51" s="58">
        <v>11340</v>
      </c>
      <c r="P51" s="58">
        <v>27468</v>
      </c>
      <c r="Q51" s="58">
        <v>0</v>
      </c>
      <c r="R51" s="58">
        <v>0</v>
      </c>
      <c r="S51" s="58">
        <v>0</v>
      </c>
      <c r="T51" s="58">
        <f t="shared" si="16"/>
        <v>43488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2031</v>
      </c>
      <c r="M52" s="56">
        <v>0.04</v>
      </c>
      <c r="N52" s="58">
        <f t="shared" ref="N52:S66" si="18">N16*$M52</f>
        <v>2620</v>
      </c>
      <c r="O52" s="58">
        <f t="shared" si="18"/>
        <v>6348</v>
      </c>
      <c r="P52" s="58">
        <f t="shared" si="18"/>
        <v>16772</v>
      </c>
      <c r="Q52" s="58">
        <f t="shared" si="18"/>
        <v>0</v>
      </c>
      <c r="R52" s="58">
        <f t="shared" si="18"/>
        <v>0</v>
      </c>
      <c r="S52" s="58">
        <f t="shared" si="18"/>
        <v>0</v>
      </c>
      <c r="T52" s="58">
        <f t="shared" si="16"/>
        <v>25740</v>
      </c>
    </row>
    <row r="53" spans="1:20" ht="15" customHeight="1" x14ac:dyDescent="0.25">
      <c r="A53" s="174"/>
      <c r="B53" s="171"/>
      <c r="C53" s="93" t="str">
        <f t="shared" ref="C53:H54" si="19">C15</f>
        <v>TECQ</v>
      </c>
      <c r="D53" s="93">
        <f t="shared" si="19"/>
        <v>0</v>
      </c>
      <c r="E53" s="93">
        <f t="shared" si="19"/>
        <v>0</v>
      </c>
      <c r="F53" s="93">
        <f t="shared" si="19"/>
        <v>0</v>
      </c>
      <c r="G53" s="93">
        <f t="shared" si="19"/>
        <v>0</v>
      </c>
      <c r="H53" s="93">
        <f t="shared" si="19"/>
        <v>0</v>
      </c>
      <c r="I53" s="154"/>
      <c r="L53" s="57">
        <f t="shared" si="17"/>
        <v>2032</v>
      </c>
      <c r="M53" s="56">
        <f>$M$52</f>
        <v>0.04</v>
      </c>
      <c r="N53" s="58">
        <f t="shared" si="18"/>
        <v>2112</v>
      </c>
      <c r="O53" s="58">
        <f t="shared" si="18"/>
        <v>5116</v>
      </c>
      <c r="P53" s="58">
        <f t="shared" si="18"/>
        <v>15208</v>
      </c>
      <c r="Q53" s="58">
        <f t="shared" si="18"/>
        <v>0</v>
      </c>
      <c r="R53" s="58">
        <f t="shared" si="18"/>
        <v>0</v>
      </c>
      <c r="S53" s="58">
        <f t="shared" si="18"/>
        <v>0</v>
      </c>
      <c r="T53" s="58">
        <f t="shared" si="16"/>
        <v>22436</v>
      </c>
    </row>
    <row r="54" spans="1:20" ht="15" customHeight="1" thickBot="1" x14ac:dyDescent="0.3">
      <c r="A54" s="175"/>
      <c r="B54" s="172"/>
      <c r="C54" s="12">
        <f t="shared" si="19"/>
        <v>376</v>
      </c>
      <c r="D54" s="12">
        <f t="shared" si="19"/>
        <v>376</v>
      </c>
      <c r="E54" s="12">
        <f t="shared" si="19"/>
        <v>431</v>
      </c>
      <c r="F54" s="12">
        <f t="shared" si="19"/>
        <v>0</v>
      </c>
      <c r="G54" s="12">
        <f t="shared" si="19"/>
        <v>0</v>
      </c>
      <c r="H54" s="12">
        <f t="shared" si="19"/>
        <v>0</v>
      </c>
      <c r="I54" s="155"/>
      <c r="L54" s="57">
        <f t="shared" si="17"/>
        <v>2033</v>
      </c>
      <c r="M54" s="56">
        <f t="shared" ref="M54:M66" si="20">$M$52</f>
        <v>0.04</v>
      </c>
      <c r="N54" s="58">
        <f t="shared" si="18"/>
        <v>1596</v>
      </c>
      <c r="O54" s="58">
        <f t="shared" si="18"/>
        <v>3868</v>
      </c>
      <c r="P54" s="58">
        <f t="shared" si="18"/>
        <v>13620</v>
      </c>
      <c r="Q54" s="58">
        <f t="shared" si="18"/>
        <v>0</v>
      </c>
      <c r="R54" s="58">
        <f t="shared" si="18"/>
        <v>0</v>
      </c>
      <c r="S54" s="58">
        <f t="shared" si="18"/>
        <v>0</v>
      </c>
      <c r="T54" s="58">
        <f t="shared" si="16"/>
        <v>19084</v>
      </c>
    </row>
    <row r="55" spans="1:20" ht="15" customHeight="1" x14ac:dyDescent="0.25">
      <c r="A55" s="79">
        <v>46089</v>
      </c>
      <c r="B55" s="49">
        <f t="shared" ref="B55:B64" si="21">YEAR(A55)</f>
        <v>2026</v>
      </c>
      <c r="C55" s="50">
        <f t="shared" ref="C55:H55" si="22">SUM(C45:C49)</f>
        <v>2522</v>
      </c>
      <c r="D55" s="50">
        <f t="shared" si="22"/>
        <v>6114</v>
      </c>
      <c r="E55" s="50">
        <f t="shared" si="22"/>
        <v>12120</v>
      </c>
      <c r="F55" s="50">
        <f t="shared" si="22"/>
        <v>0</v>
      </c>
      <c r="G55" s="50">
        <f t="shared" si="22"/>
        <v>0</v>
      </c>
      <c r="H55" s="50">
        <f t="shared" si="22"/>
        <v>0</v>
      </c>
      <c r="I55" s="50">
        <f t="shared" ref="I55:I64" si="23">SUM(C55:H55)</f>
        <v>20756</v>
      </c>
      <c r="L55" s="57">
        <f t="shared" si="17"/>
        <v>2034</v>
      </c>
      <c r="M55" s="56">
        <f t="shared" si="20"/>
        <v>0.04</v>
      </c>
      <c r="N55" s="58">
        <f t="shared" si="18"/>
        <v>1072</v>
      </c>
      <c r="O55" s="58">
        <f t="shared" si="18"/>
        <v>2600</v>
      </c>
      <c r="P55" s="58">
        <f t="shared" si="18"/>
        <v>12008</v>
      </c>
      <c r="Q55" s="58">
        <f t="shared" si="18"/>
        <v>0</v>
      </c>
      <c r="R55" s="58">
        <f t="shared" si="18"/>
        <v>0</v>
      </c>
      <c r="S55" s="58">
        <f t="shared" si="18"/>
        <v>0</v>
      </c>
      <c r="T55" s="58">
        <f t="shared" si="16"/>
        <v>15680</v>
      </c>
    </row>
    <row r="56" spans="1:20" ht="15" customHeight="1" x14ac:dyDescent="0.25">
      <c r="A56" s="92">
        <v>46273</v>
      </c>
      <c r="B56" s="11">
        <f t="shared" si="21"/>
        <v>2026</v>
      </c>
      <c r="C56" s="25">
        <f t="shared" ref="C56:H56" si="24">SUM(C45:C49)</f>
        <v>2522</v>
      </c>
      <c r="D56" s="25">
        <f t="shared" si="24"/>
        <v>6114</v>
      </c>
      <c r="E56" s="25">
        <f t="shared" si="24"/>
        <v>12120</v>
      </c>
      <c r="F56" s="25">
        <f t="shared" si="24"/>
        <v>0</v>
      </c>
      <c r="G56" s="25">
        <f t="shared" si="24"/>
        <v>0</v>
      </c>
      <c r="H56" s="25">
        <f t="shared" si="24"/>
        <v>0</v>
      </c>
      <c r="I56" s="25">
        <f t="shared" si="23"/>
        <v>20756</v>
      </c>
      <c r="L56" s="57">
        <f t="shared" si="17"/>
        <v>2035</v>
      </c>
      <c r="M56" s="56">
        <f t="shared" si="20"/>
        <v>0.04</v>
      </c>
      <c r="N56" s="58">
        <f t="shared" si="18"/>
        <v>540</v>
      </c>
      <c r="O56" s="58">
        <f t="shared" si="18"/>
        <v>1308</v>
      </c>
      <c r="P56" s="58">
        <f t="shared" si="18"/>
        <v>10372</v>
      </c>
      <c r="Q56" s="58">
        <f t="shared" si="18"/>
        <v>0</v>
      </c>
      <c r="R56" s="58">
        <f t="shared" si="18"/>
        <v>0</v>
      </c>
      <c r="S56" s="58">
        <f t="shared" si="18"/>
        <v>0</v>
      </c>
      <c r="T56" s="58">
        <f t="shared" si="16"/>
        <v>12220</v>
      </c>
    </row>
    <row r="57" spans="1:20" ht="15" customHeight="1" x14ac:dyDescent="0.25">
      <c r="A57" s="48">
        <v>46454</v>
      </c>
      <c r="B57" s="49">
        <f t="shared" si="21"/>
        <v>2027</v>
      </c>
      <c r="C57" s="50">
        <f t="shared" ref="C57:H57" si="25">SUM(C46:C49)</f>
        <v>2288</v>
      </c>
      <c r="D57" s="50">
        <f t="shared" si="25"/>
        <v>5544</v>
      </c>
      <c r="E57" s="50">
        <f t="shared" si="25"/>
        <v>11396</v>
      </c>
      <c r="F57" s="50">
        <f t="shared" si="25"/>
        <v>0</v>
      </c>
      <c r="G57" s="50">
        <f t="shared" si="25"/>
        <v>0</v>
      </c>
      <c r="H57" s="50">
        <f t="shared" si="25"/>
        <v>0</v>
      </c>
      <c r="I57" s="50">
        <f t="shared" si="23"/>
        <v>19228</v>
      </c>
      <c r="L57" s="57">
        <f t="shared" si="17"/>
        <v>2036</v>
      </c>
      <c r="M57" s="56">
        <f t="shared" si="20"/>
        <v>0.04</v>
      </c>
      <c r="N57" s="58">
        <f t="shared" si="18"/>
        <v>0</v>
      </c>
      <c r="O57" s="58">
        <f t="shared" si="18"/>
        <v>0</v>
      </c>
      <c r="P57" s="58">
        <f t="shared" si="18"/>
        <v>8708</v>
      </c>
      <c r="Q57" s="58">
        <f t="shared" si="18"/>
        <v>0</v>
      </c>
      <c r="R57" s="58">
        <f t="shared" si="18"/>
        <v>0</v>
      </c>
      <c r="S57" s="58">
        <f t="shared" si="18"/>
        <v>0</v>
      </c>
      <c r="T57" s="58">
        <f t="shared" si="16"/>
        <v>8708</v>
      </c>
    </row>
    <row r="58" spans="1:20" ht="15" customHeight="1" x14ac:dyDescent="0.25">
      <c r="A58" s="92">
        <v>46638</v>
      </c>
      <c r="B58" s="11">
        <f t="shared" si="21"/>
        <v>2027</v>
      </c>
      <c r="C58" s="25">
        <f t="shared" ref="C58:H58" si="26">SUM(C46:C49)</f>
        <v>2288</v>
      </c>
      <c r="D58" s="25">
        <f t="shared" si="26"/>
        <v>5544</v>
      </c>
      <c r="E58" s="25">
        <f t="shared" si="26"/>
        <v>11396</v>
      </c>
      <c r="F58" s="25">
        <f t="shared" si="26"/>
        <v>0</v>
      </c>
      <c r="G58" s="25">
        <f t="shared" si="26"/>
        <v>0</v>
      </c>
      <c r="H58" s="25">
        <f t="shared" si="26"/>
        <v>0</v>
      </c>
      <c r="I58" s="25">
        <f t="shared" si="23"/>
        <v>19228</v>
      </c>
      <c r="L58" s="57">
        <f t="shared" si="17"/>
        <v>2037</v>
      </c>
      <c r="M58" s="56">
        <f t="shared" si="20"/>
        <v>0.04</v>
      </c>
      <c r="N58" s="58">
        <f t="shared" si="18"/>
        <v>0</v>
      </c>
      <c r="O58" s="58">
        <f t="shared" si="18"/>
        <v>0</v>
      </c>
      <c r="P58" s="58">
        <f t="shared" si="18"/>
        <v>7020</v>
      </c>
      <c r="Q58" s="58">
        <f t="shared" si="18"/>
        <v>0</v>
      </c>
      <c r="R58" s="58">
        <f t="shared" si="18"/>
        <v>0</v>
      </c>
      <c r="S58" s="58">
        <f t="shared" si="18"/>
        <v>0</v>
      </c>
      <c r="T58" s="58">
        <f t="shared" si="16"/>
        <v>7020</v>
      </c>
    </row>
    <row r="59" spans="1:20" ht="15" customHeight="1" x14ac:dyDescent="0.25">
      <c r="A59" s="48">
        <v>46820</v>
      </c>
      <c r="B59" s="49">
        <f t="shared" si="21"/>
        <v>2028</v>
      </c>
      <c r="C59" s="50">
        <f t="shared" ref="C59:H59" si="27">SUM(C47:C49)</f>
        <v>2048</v>
      </c>
      <c r="D59" s="50">
        <f t="shared" si="27"/>
        <v>4966</v>
      </c>
      <c r="E59" s="50">
        <f t="shared" si="27"/>
        <v>10662</v>
      </c>
      <c r="F59" s="50">
        <f t="shared" si="27"/>
        <v>0</v>
      </c>
      <c r="G59" s="50">
        <f t="shared" si="27"/>
        <v>0</v>
      </c>
      <c r="H59" s="50">
        <f t="shared" si="27"/>
        <v>0</v>
      </c>
      <c r="I59" s="50">
        <f t="shared" si="23"/>
        <v>17676</v>
      </c>
      <c r="L59" s="57">
        <f t="shared" si="17"/>
        <v>2038</v>
      </c>
      <c r="M59" s="56">
        <f t="shared" si="20"/>
        <v>0.04</v>
      </c>
      <c r="N59" s="58">
        <f t="shared" si="18"/>
        <v>0</v>
      </c>
      <c r="O59" s="58">
        <f t="shared" si="18"/>
        <v>0</v>
      </c>
      <c r="P59" s="58">
        <f t="shared" si="18"/>
        <v>5304</v>
      </c>
      <c r="Q59" s="58">
        <f t="shared" si="18"/>
        <v>0</v>
      </c>
      <c r="R59" s="58">
        <f t="shared" si="18"/>
        <v>0</v>
      </c>
      <c r="S59" s="58">
        <f t="shared" si="18"/>
        <v>0</v>
      </c>
      <c r="T59" s="58">
        <f t="shared" si="16"/>
        <v>5304</v>
      </c>
    </row>
    <row r="60" spans="1:20" ht="15" customHeight="1" x14ac:dyDescent="0.25">
      <c r="A60" s="92">
        <v>47004</v>
      </c>
      <c r="B60" s="11">
        <f t="shared" si="21"/>
        <v>2028</v>
      </c>
      <c r="C60" s="26">
        <f t="shared" ref="C60:H60" si="28">SUM(C47:C49)</f>
        <v>2048</v>
      </c>
      <c r="D60" s="26">
        <f t="shared" si="28"/>
        <v>4966</v>
      </c>
      <c r="E60" s="26">
        <f t="shared" si="28"/>
        <v>10662</v>
      </c>
      <c r="F60" s="26">
        <f t="shared" si="28"/>
        <v>0</v>
      </c>
      <c r="G60" s="26">
        <f t="shared" si="28"/>
        <v>0</v>
      </c>
      <c r="H60" s="26">
        <f t="shared" si="28"/>
        <v>0</v>
      </c>
      <c r="I60" s="26">
        <f t="shared" si="23"/>
        <v>17676</v>
      </c>
      <c r="L60" s="57">
        <f t="shared" si="17"/>
        <v>2039</v>
      </c>
      <c r="M60" s="56">
        <f t="shared" si="20"/>
        <v>0.04</v>
      </c>
      <c r="N60" s="58">
        <f t="shared" si="18"/>
        <v>0</v>
      </c>
      <c r="O60" s="58">
        <f t="shared" si="18"/>
        <v>0</v>
      </c>
      <c r="P60" s="58">
        <f t="shared" si="18"/>
        <v>3564</v>
      </c>
      <c r="Q60" s="58">
        <f t="shared" si="18"/>
        <v>0</v>
      </c>
      <c r="R60" s="58">
        <f t="shared" si="18"/>
        <v>0</v>
      </c>
      <c r="S60" s="58">
        <f t="shared" si="18"/>
        <v>0</v>
      </c>
      <c r="T60" s="58">
        <f t="shared" si="16"/>
        <v>3564</v>
      </c>
    </row>
    <row r="61" spans="1:20" ht="15" customHeight="1" x14ac:dyDescent="0.25">
      <c r="A61" s="48">
        <v>47185</v>
      </c>
      <c r="B61" s="49">
        <f t="shared" si="21"/>
        <v>2029</v>
      </c>
      <c r="C61" s="50">
        <f t="shared" ref="C61:H61" si="29">SUM(C48:C49)</f>
        <v>1806</v>
      </c>
      <c r="D61" s="50">
        <f t="shared" si="29"/>
        <v>4378</v>
      </c>
      <c r="E61" s="50">
        <f t="shared" si="29"/>
        <v>9914</v>
      </c>
      <c r="F61" s="50">
        <f t="shared" si="29"/>
        <v>0</v>
      </c>
      <c r="G61" s="50">
        <f t="shared" si="29"/>
        <v>0</v>
      </c>
      <c r="H61" s="50">
        <f t="shared" si="29"/>
        <v>0</v>
      </c>
      <c r="I61" s="50">
        <f t="shared" si="23"/>
        <v>16098</v>
      </c>
      <c r="L61" s="57">
        <f t="shared" si="17"/>
        <v>2040</v>
      </c>
      <c r="M61" s="56">
        <f t="shared" si="20"/>
        <v>0.04</v>
      </c>
      <c r="N61" s="58">
        <f t="shared" si="18"/>
        <v>0</v>
      </c>
      <c r="O61" s="58">
        <f t="shared" si="18"/>
        <v>0</v>
      </c>
      <c r="P61" s="58">
        <f t="shared" si="18"/>
        <v>1796</v>
      </c>
      <c r="Q61" s="58">
        <f t="shared" si="18"/>
        <v>0</v>
      </c>
      <c r="R61" s="58">
        <f t="shared" si="18"/>
        <v>0</v>
      </c>
      <c r="S61" s="58">
        <f t="shared" si="18"/>
        <v>0</v>
      </c>
      <c r="T61" s="58">
        <f t="shared" si="16"/>
        <v>1796</v>
      </c>
    </row>
    <row r="62" spans="1:20" ht="15" customHeight="1" x14ac:dyDescent="0.25">
      <c r="A62" s="92">
        <v>47369</v>
      </c>
      <c r="B62" s="11">
        <f t="shared" si="21"/>
        <v>2029</v>
      </c>
      <c r="C62" s="26">
        <f t="shared" ref="C62:H62" si="30">SUM(C48:C49)</f>
        <v>1806</v>
      </c>
      <c r="D62" s="26">
        <f t="shared" si="30"/>
        <v>4378</v>
      </c>
      <c r="E62" s="26">
        <f t="shared" si="30"/>
        <v>9914</v>
      </c>
      <c r="F62" s="26">
        <f t="shared" si="30"/>
        <v>0</v>
      </c>
      <c r="G62" s="26">
        <f t="shared" si="30"/>
        <v>0</v>
      </c>
      <c r="H62" s="26">
        <f t="shared" si="30"/>
        <v>0</v>
      </c>
      <c r="I62" s="26">
        <f t="shared" si="23"/>
        <v>16098</v>
      </c>
      <c r="L62" s="57">
        <f t="shared" si="17"/>
        <v>2041</v>
      </c>
      <c r="M62" s="56">
        <f t="shared" si="20"/>
        <v>0.04</v>
      </c>
      <c r="N62" s="58">
        <f t="shared" si="18"/>
        <v>0</v>
      </c>
      <c r="O62" s="58">
        <f t="shared" si="18"/>
        <v>0</v>
      </c>
      <c r="P62" s="58">
        <f t="shared" si="18"/>
        <v>0</v>
      </c>
      <c r="Q62" s="58">
        <f t="shared" si="18"/>
        <v>0</v>
      </c>
      <c r="R62" s="58">
        <f t="shared" si="18"/>
        <v>0</v>
      </c>
      <c r="S62" s="58">
        <f t="shared" si="18"/>
        <v>0</v>
      </c>
      <c r="T62" s="58">
        <f t="shared" si="16"/>
        <v>0</v>
      </c>
    </row>
    <row r="63" spans="1:20" ht="15" customHeight="1" x14ac:dyDescent="0.25">
      <c r="A63" s="48">
        <v>47550</v>
      </c>
      <c r="B63" s="49">
        <f t="shared" si="21"/>
        <v>2030</v>
      </c>
      <c r="C63" s="50">
        <f t="shared" ref="C63:H63" si="31">C49</f>
        <v>1560</v>
      </c>
      <c r="D63" s="50">
        <f t="shared" si="31"/>
        <v>3780</v>
      </c>
      <c r="E63" s="50">
        <f t="shared" si="31"/>
        <v>9156</v>
      </c>
      <c r="F63" s="50">
        <f t="shared" si="31"/>
        <v>0</v>
      </c>
      <c r="G63" s="50">
        <f t="shared" si="31"/>
        <v>0</v>
      </c>
      <c r="H63" s="50">
        <f t="shared" si="31"/>
        <v>0</v>
      </c>
      <c r="I63" s="50">
        <f t="shared" si="23"/>
        <v>14496</v>
      </c>
      <c r="L63" s="57">
        <f t="shared" si="17"/>
        <v>2042</v>
      </c>
      <c r="M63" s="56">
        <f t="shared" si="20"/>
        <v>0.04</v>
      </c>
      <c r="N63" s="58">
        <f t="shared" si="18"/>
        <v>0</v>
      </c>
      <c r="O63" s="58">
        <f t="shared" si="18"/>
        <v>0</v>
      </c>
      <c r="P63" s="58">
        <f t="shared" si="18"/>
        <v>0</v>
      </c>
      <c r="Q63" s="58">
        <f t="shared" si="18"/>
        <v>0</v>
      </c>
      <c r="R63" s="58">
        <f t="shared" si="18"/>
        <v>0</v>
      </c>
      <c r="S63" s="58">
        <f t="shared" si="18"/>
        <v>0</v>
      </c>
      <c r="T63" s="58">
        <f t="shared" si="16"/>
        <v>0</v>
      </c>
    </row>
    <row r="64" spans="1:20" ht="15" customHeight="1" thickBot="1" x14ac:dyDescent="0.3">
      <c r="A64" s="92">
        <v>47734</v>
      </c>
      <c r="B64" s="11">
        <f t="shared" si="21"/>
        <v>2030</v>
      </c>
      <c r="C64" s="26">
        <f t="shared" ref="C64:H64" si="32">C49</f>
        <v>1560</v>
      </c>
      <c r="D64" s="26">
        <f t="shared" si="32"/>
        <v>3780</v>
      </c>
      <c r="E64" s="26">
        <f t="shared" si="32"/>
        <v>9156</v>
      </c>
      <c r="F64" s="26">
        <f t="shared" si="32"/>
        <v>0</v>
      </c>
      <c r="G64" s="26">
        <f t="shared" si="32"/>
        <v>0</v>
      </c>
      <c r="H64" s="26">
        <f t="shared" si="32"/>
        <v>0</v>
      </c>
      <c r="I64" s="26">
        <f t="shared" si="23"/>
        <v>14496</v>
      </c>
      <c r="L64" s="57">
        <f t="shared" si="17"/>
        <v>2043</v>
      </c>
      <c r="M64" s="56">
        <f t="shared" si="20"/>
        <v>0.04</v>
      </c>
      <c r="N64" s="58">
        <f t="shared" si="18"/>
        <v>0</v>
      </c>
      <c r="O64" s="58">
        <f t="shared" si="18"/>
        <v>0</v>
      </c>
      <c r="P64" s="58">
        <f t="shared" si="18"/>
        <v>0</v>
      </c>
      <c r="Q64" s="58">
        <f t="shared" si="18"/>
        <v>0</v>
      </c>
      <c r="R64" s="58">
        <f t="shared" si="18"/>
        <v>0</v>
      </c>
      <c r="S64" s="58">
        <f t="shared" si="18"/>
        <v>0</v>
      </c>
      <c r="T64" s="58">
        <f t="shared" si="16"/>
        <v>0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3">SUM(C55:C64)</f>
        <v>20448</v>
      </c>
      <c r="D65" s="97">
        <f t="shared" si="33"/>
        <v>49564</v>
      </c>
      <c r="E65" s="97">
        <f t="shared" si="33"/>
        <v>106496</v>
      </c>
      <c r="F65" s="97">
        <f t="shared" si="33"/>
        <v>0</v>
      </c>
      <c r="G65" s="97">
        <f t="shared" si="33"/>
        <v>0</v>
      </c>
      <c r="H65" s="98">
        <f t="shared" si="33"/>
        <v>0</v>
      </c>
      <c r="I65" s="96">
        <f t="shared" si="33"/>
        <v>176508</v>
      </c>
      <c r="J65" s="62"/>
      <c r="L65" s="57">
        <f t="shared" si="17"/>
        <v>2044</v>
      </c>
      <c r="M65" s="56">
        <f t="shared" si="20"/>
        <v>0.04</v>
      </c>
      <c r="N65" s="58">
        <f t="shared" si="18"/>
        <v>0</v>
      </c>
      <c r="O65" s="58">
        <f t="shared" si="18"/>
        <v>0</v>
      </c>
      <c r="P65" s="58">
        <f t="shared" si="18"/>
        <v>0</v>
      </c>
      <c r="Q65" s="58">
        <f t="shared" si="18"/>
        <v>0</v>
      </c>
      <c r="R65" s="58">
        <f t="shared" si="18"/>
        <v>0</v>
      </c>
      <c r="S65" s="58">
        <f t="shared" si="18"/>
        <v>0</v>
      </c>
      <c r="T65" s="58">
        <f t="shared" si="16"/>
        <v>0</v>
      </c>
    </row>
    <row r="66" spans="1:20" s="6" customFormat="1" ht="15" customHeight="1" thickBot="1" x14ac:dyDescent="0.3">
      <c r="A66" s="13"/>
      <c r="B66" s="16"/>
      <c r="C66" s="14"/>
      <c r="D66" s="14"/>
      <c r="E66" s="14"/>
      <c r="F66" s="14"/>
      <c r="G66" s="14"/>
      <c r="H66" s="14"/>
      <c r="I66" s="14"/>
      <c r="J66" s="63"/>
      <c r="L66" s="57">
        <f t="shared" si="17"/>
        <v>2045</v>
      </c>
      <c r="M66" s="56">
        <f t="shared" si="20"/>
        <v>0.04</v>
      </c>
      <c r="N66" s="58">
        <f t="shared" si="18"/>
        <v>0</v>
      </c>
      <c r="O66" s="58">
        <f t="shared" si="18"/>
        <v>0</v>
      </c>
      <c r="P66" s="58">
        <f t="shared" si="18"/>
        <v>0</v>
      </c>
      <c r="Q66" s="58">
        <f t="shared" si="18"/>
        <v>0</v>
      </c>
      <c r="R66" s="58">
        <f t="shared" si="18"/>
        <v>0</v>
      </c>
      <c r="S66" s="58">
        <f t="shared" si="18"/>
        <v>0</v>
      </c>
      <c r="T66" s="58">
        <f t="shared" si="16"/>
        <v>0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93" t="str">
        <f t="shared" ref="C69:H70" si="34">C15</f>
        <v>TECQ</v>
      </c>
      <c r="D69" s="93">
        <f t="shared" si="34"/>
        <v>0</v>
      </c>
      <c r="E69" s="93">
        <f t="shared" si="34"/>
        <v>0</v>
      </c>
      <c r="F69" s="93">
        <f t="shared" si="34"/>
        <v>0</v>
      </c>
      <c r="G69" s="93">
        <f t="shared" si="34"/>
        <v>0</v>
      </c>
      <c r="H69" s="93">
        <f t="shared" si="34"/>
        <v>0</v>
      </c>
      <c r="I69" s="154"/>
    </row>
    <row r="70" spans="1:20" ht="15" customHeight="1" thickBot="1" x14ac:dyDescent="0.3">
      <c r="A70" s="175"/>
      <c r="B70" s="172"/>
      <c r="C70" s="12">
        <f t="shared" si="34"/>
        <v>376</v>
      </c>
      <c r="D70" s="12">
        <f t="shared" si="34"/>
        <v>376</v>
      </c>
      <c r="E70" s="12">
        <f t="shared" si="34"/>
        <v>431</v>
      </c>
      <c r="F70" s="12">
        <f t="shared" si="34"/>
        <v>0</v>
      </c>
      <c r="G70" s="12">
        <f t="shared" si="34"/>
        <v>0</v>
      </c>
      <c r="H70" s="12">
        <f t="shared" si="34"/>
        <v>0</v>
      </c>
      <c r="I70" s="155"/>
    </row>
    <row r="71" spans="1:20" ht="15" customHeight="1" x14ac:dyDescent="0.25">
      <c r="A71" s="79">
        <v>46089</v>
      </c>
      <c r="B71" s="49">
        <f t="shared" ref="B71:B80" si="35">YEAR(A71)</f>
        <v>2026</v>
      </c>
      <c r="C71" s="50">
        <v>2522</v>
      </c>
      <c r="D71" s="50">
        <v>6114</v>
      </c>
      <c r="E71" s="50">
        <v>12120</v>
      </c>
      <c r="F71" s="50">
        <v>0</v>
      </c>
      <c r="G71" s="50">
        <v>0</v>
      </c>
      <c r="H71" s="50">
        <v>0</v>
      </c>
      <c r="I71" s="50">
        <f t="shared" ref="I71:I80" si="36">SUM(C71:H71)</f>
        <v>20756</v>
      </c>
    </row>
    <row r="72" spans="1:20" ht="15" customHeight="1" x14ac:dyDescent="0.25">
      <c r="A72" s="92">
        <v>46273</v>
      </c>
      <c r="B72" s="11">
        <f t="shared" si="35"/>
        <v>2026</v>
      </c>
      <c r="C72" s="25">
        <v>14222</v>
      </c>
      <c r="D72" s="25">
        <v>34614</v>
      </c>
      <c r="E72" s="25">
        <v>48320</v>
      </c>
      <c r="F72" s="25">
        <v>0</v>
      </c>
      <c r="G72" s="25">
        <v>0</v>
      </c>
      <c r="H72" s="25">
        <v>0</v>
      </c>
      <c r="I72" s="25">
        <f t="shared" si="36"/>
        <v>97156</v>
      </c>
    </row>
    <row r="73" spans="1:20" ht="15" customHeight="1" x14ac:dyDescent="0.25">
      <c r="A73" s="48">
        <v>46454</v>
      </c>
      <c r="B73" s="49">
        <f t="shared" si="35"/>
        <v>2027</v>
      </c>
      <c r="C73" s="50">
        <v>2288</v>
      </c>
      <c r="D73" s="50">
        <v>5544</v>
      </c>
      <c r="E73" s="50">
        <v>11396</v>
      </c>
      <c r="F73" s="50">
        <v>0</v>
      </c>
      <c r="G73" s="50">
        <v>0</v>
      </c>
      <c r="H73" s="50">
        <v>0</v>
      </c>
      <c r="I73" s="50">
        <f t="shared" si="36"/>
        <v>19228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92">
        <v>46638</v>
      </c>
      <c r="B74" s="11">
        <f t="shared" si="35"/>
        <v>2027</v>
      </c>
      <c r="C74" s="25">
        <v>14288</v>
      </c>
      <c r="D74" s="25">
        <v>34444</v>
      </c>
      <c r="E74" s="25">
        <v>48096</v>
      </c>
      <c r="F74" s="25">
        <v>0</v>
      </c>
      <c r="G74" s="25">
        <v>0</v>
      </c>
      <c r="H74" s="25">
        <v>0</v>
      </c>
      <c r="I74" s="25">
        <f t="shared" si="36"/>
        <v>96828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46820</v>
      </c>
      <c r="B75" s="49">
        <f t="shared" si="35"/>
        <v>2028</v>
      </c>
      <c r="C75" s="50">
        <v>2048</v>
      </c>
      <c r="D75" s="50">
        <v>4966</v>
      </c>
      <c r="E75" s="50">
        <v>10662</v>
      </c>
      <c r="F75" s="50">
        <v>0</v>
      </c>
      <c r="G75" s="50">
        <v>0</v>
      </c>
      <c r="H75" s="50">
        <v>0</v>
      </c>
      <c r="I75" s="50">
        <f t="shared" si="36"/>
        <v>17676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92">
        <v>47004</v>
      </c>
      <c r="B76" s="11">
        <f t="shared" si="35"/>
        <v>2028</v>
      </c>
      <c r="C76" s="25">
        <v>14148</v>
      </c>
      <c r="D76" s="25">
        <v>34366</v>
      </c>
      <c r="E76" s="25">
        <v>48062</v>
      </c>
      <c r="F76" s="25">
        <v>0</v>
      </c>
      <c r="G76" s="25">
        <v>0</v>
      </c>
      <c r="H76" s="25">
        <v>0</v>
      </c>
      <c r="I76" s="26">
        <f t="shared" si="36"/>
        <v>96576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47185</v>
      </c>
      <c r="B77" s="49">
        <f t="shared" si="35"/>
        <v>2029</v>
      </c>
      <c r="C77" s="50">
        <v>1806</v>
      </c>
      <c r="D77" s="50">
        <v>4378</v>
      </c>
      <c r="E77" s="50">
        <v>9914</v>
      </c>
      <c r="F77" s="50">
        <v>0</v>
      </c>
      <c r="G77" s="50">
        <v>0</v>
      </c>
      <c r="H77" s="50">
        <v>0</v>
      </c>
      <c r="I77" s="50">
        <f t="shared" si="36"/>
        <v>16098</v>
      </c>
    </row>
    <row r="78" spans="1:20" ht="15" customHeight="1" x14ac:dyDescent="0.25">
      <c r="A78" s="92">
        <v>47369</v>
      </c>
      <c r="B78" s="11">
        <f t="shared" si="35"/>
        <v>2029</v>
      </c>
      <c r="C78" s="25">
        <v>14106</v>
      </c>
      <c r="D78" s="25">
        <v>34278</v>
      </c>
      <c r="E78" s="25">
        <v>47814</v>
      </c>
      <c r="F78" s="25">
        <v>0</v>
      </c>
      <c r="G78" s="25">
        <v>0</v>
      </c>
      <c r="H78" s="25">
        <v>0</v>
      </c>
      <c r="I78" s="26">
        <f t="shared" si="36"/>
        <v>96198</v>
      </c>
    </row>
    <row r="79" spans="1:20" ht="15" customHeight="1" x14ac:dyDescent="0.25">
      <c r="A79" s="48">
        <v>47550</v>
      </c>
      <c r="B79" s="49">
        <f t="shared" si="35"/>
        <v>2030</v>
      </c>
      <c r="C79" s="50">
        <v>1560</v>
      </c>
      <c r="D79" s="50">
        <v>3780</v>
      </c>
      <c r="E79" s="50">
        <v>9156</v>
      </c>
      <c r="F79" s="50">
        <v>0</v>
      </c>
      <c r="G79" s="50">
        <v>0</v>
      </c>
      <c r="H79" s="50">
        <v>0</v>
      </c>
      <c r="I79" s="50">
        <f t="shared" si="36"/>
        <v>14496</v>
      </c>
    </row>
    <row r="80" spans="1:20" ht="15" customHeight="1" thickBot="1" x14ac:dyDescent="0.3">
      <c r="A80" s="92">
        <v>47734</v>
      </c>
      <c r="B80" s="11">
        <f t="shared" si="35"/>
        <v>2030</v>
      </c>
      <c r="C80" s="25">
        <v>14060</v>
      </c>
      <c r="D80" s="25">
        <v>34080</v>
      </c>
      <c r="E80" s="25">
        <v>47656</v>
      </c>
      <c r="F80" s="25">
        <v>0</v>
      </c>
      <c r="G80" s="25">
        <v>0</v>
      </c>
      <c r="H80" s="25">
        <v>0</v>
      </c>
      <c r="I80" s="26">
        <f t="shared" si="36"/>
        <v>95796</v>
      </c>
    </row>
    <row r="81" spans="1:20" ht="15" customHeight="1" thickBot="1" x14ac:dyDescent="0.3">
      <c r="A81" s="176" t="s">
        <v>25</v>
      </c>
      <c r="B81" s="179"/>
      <c r="C81" s="96">
        <f t="shared" ref="C81:I81" si="37">SUM(C71:C80)</f>
        <v>81048</v>
      </c>
      <c r="D81" s="97">
        <f t="shared" si="37"/>
        <v>196564</v>
      </c>
      <c r="E81" s="97">
        <f t="shared" si="37"/>
        <v>293196</v>
      </c>
      <c r="F81" s="97">
        <f t="shared" si="37"/>
        <v>0</v>
      </c>
      <c r="G81" s="97">
        <f t="shared" si="37"/>
        <v>0</v>
      </c>
      <c r="H81" s="98">
        <f t="shared" si="37"/>
        <v>0</v>
      </c>
      <c r="I81" s="96">
        <f t="shared" si="37"/>
        <v>570808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T130"/>
  <sheetViews>
    <sheetView showZeros="0" topLeftCell="A49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1.7109375" customWidth="1"/>
    <col min="4" max="4" width="13" bestFit="1" customWidth="1"/>
    <col min="5" max="5" width="11.7109375" customWidth="1"/>
    <col min="6" max="6" width="13" bestFit="1" customWidth="1"/>
    <col min="7" max="7" width="12.7109375" customWidth="1"/>
    <col min="8" max="8" width="13" bestFit="1" customWidth="1"/>
    <col min="9" max="9" width="14.42578125" bestFit="1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47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32 - P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45712</v>
      </c>
      <c r="E3" s="208" t="s">
        <v>44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45712</v>
      </c>
      <c r="P3" s="167" t="str">
        <f>E3</f>
        <v>-  À DÉTERMINER  -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47538</v>
      </c>
      <c r="D5" s="81"/>
      <c r="E5" s="38"/>
      <c r="G5" s="167" t="s">
        <v>21</v>
      </c>
      <c r="H5" s="169"/>
      <c r="I5" s="87"/>
      <c r="J5" s="63"/>
      <c r="L5" s="167" t="s">
        <v>28</v>
      </c>
      <c r="M5" s="168"/>
      <c r="N5" s="7">
        <f>C5</f>
        <v>47538</v>
      </c>
      <c r="O5" s="81"/>
      <c r="P5" s="38"/>
      <c r="R5" s="167" t="s">
        <v>21</v>
      </c>
      <c r="S5" s="169"/>
      <c r="T5" s="87">
        <f>I5</f>
        <v>0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93"/>
      <c r="D9" s="93">
        <v>0</v>
      </c>
      <c r="E9" s="93" t="s">
        <v>9</v>
      </c>
      <c r="F9" s="93">
        <v>0</v>
      </c>
      <c r="G9" s="93"/>
      <c r="H9" s="93"/>
      <c r="I9" s="154"/>
      <c r="L9" s="151"/>
      <c r="M9" s="206"/>
      <c r="N9" s="93">
        <f t="shared" ref="N9:S10" si="0">C15</f>
        <v>0</v>
      </c>
      <c r="O9" s="93">
        <f t="shared" si="0"/>
        <v>0</v>
      </c>
      <c r="P9" s="93" t="str">
        <f t="shared" si="0"/>
        <v>RÉCIM</v>
      </c>
      <c r="Q9" s="93">
        <f t="shared" si="0"/>
        <v>0</v>
      </c>
      <c r="R9" s="93">
        <f t="shared" si="0"/>
        <v>0</v>
      </c>
      <c r="S9" s="93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305</v>
      </c>
      <c r="D10" s="12">
        <v>319</v>
      </c>
      <c r="E10" s="12">
        <v>432</v>
      </c>
      <c r="F10" s="12">
        <v>432</v>
      </c>
      <c r="G10" s="12"/>
      <c r="H10" s="12"/>
      <c r="I10" s="155"/>
      <c r="L10" s="152"/>
      <c r="M10" s="207"/>
      <c r="N10" s="12">
        <f t="shared" si="0"/>
        <v>305</v>
      </c>
      <c r="O10" s="12">
        <f t="shared" si="0"/>
        <v>319</v>
      </c>
      <c r="P10" s="12">
        <f t="shared" si="0"/>
        <v>432</v>
      </c>
      <c r="Q10" s="12">
        <f t="shared" si="0"/>
        <v>432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45712</v>
      </c>
      <c r="B11" s="41">
        <f>YEAR(A11)</f>
        <v>2025</v>
      </c>
      <c r="C11" s="69">
        <f t="shared" ref="C11:H11" si="1">C39</f>
        <v>45400</v>
      </c>
      <c r="D11" s="69">
        <f t="shared" si="1"/>
        <v>54700</v>
      </c>
      <c r="E11" s="69">
        <f t="shared" si="1"/>
        <v>1931300</v>
      </c>
      <c r="F11" s="69">
        <f t="shared" si="1"/>
        <v>676600</v>
      </c>
      <c r="G11" s="69">
        <f t="shared" si="1"/>
        <v>0</v>
      </c>
      <c r="H11" s="69">
        <f t="shared" si="1"/>
        <v>0</v>
      </c>
      <c r="I11" s="42">
        <f>SUM(C11:H11)</f>
        <v>2708000</v>
      </c>
      <c r="L11" s="191">
        <v>46022</v>
      </c>
      <c r="M11" s="191"/>
      <c r="N11" s="19">
        <f t="shared" ref="N11:S11" si="2">C11</f>
        <v>45400</v>
      </c>
      <c r="O11" s="19">
        <f t="shared" si="2"/>
        <v>54700</v>
      </c>
      <c r="P11" s="19">
        <f t="shared" si="2"/>
        <v>1931300</v>
      </c>
      <c r="Q11" s="19">
        <f t="shared" si="2"/>
        <v>676600</v>
      </c>
      <c r="R11" s="19">
        <f t="shared" si="2"/>
        <v>0</v>
      </c>
      <c r="S11" s="19">
        <f t="shared" si="2"/>
        <v>0</v>
      </c>
      <c r="T11" s="18">
        <f t="shared" ref="T11:T28" si="3">SUM(N11:S11)</f>
        <v>2708000</v>
      </c>
    </row>
    <row r="12" spans="1:20" s="6" customFormat="1" ht="15" customHeight="1" thickBot="1" x14ac:dyDescent="0.3">
      <c r="B12" s="8"/>
      <c r="J12" s="63"/>
      <c r="L12" s="192">
        <v>46387</v>
      </c>
      <c r="M12" s="192"/>
      <c r="N12" s="19">
        <f t="shared" ref="N12:S16" si="4">N11-C17</f>
        <v>36700</v>
      </c>
      <c r="O12" s="19">
        <f t="shared" si="4"/>
        <v>44300</v>
      </c>
      <c r="P12" s="19">
        <f t="shared" si="4"/>
        <v>1823300</v>
      </c>
      <c r="Q12" s="19">
        <f t="shared" si="4"/>
        <v>638700</v>
      </c>
      <c r="R12" s="19">
        <f t="shared" si="4"/>
        <v>0</v>
      </c>
      <c r="S12" s="19">
        <f t="shared" si="4"/>
        <v>0</v>
      </c>
      <c r="T12" s="19">
        <f t="shared" si="3"/>
        <v>2543000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46752</v>
      </c>
      <c r="M13" s="191"/>
      <c r="N13" s="19">
        <f t="shared" si="4"/>
        <v>27900</v>
      </c>
      <c r="O13" s="19">
        <f t="shared" si="4"/>
        <v>33600</v>
      </c>
      <c r="P13" s="19">
        <f t="shared" si="4"/>
        <v>1712600</v>
      </c>
      <c r="Q13" s="19">
        <f t="shared" si="4"/>
        <v>599900</v>
      </c>
      <c r="R13" s="19">
        <f t="shared" si="4"/>
        <v>0</v>
      </c>
      <c r="S13" s="19">
        <f t="shared" si="4"/>
        <v>0</v>
      </c>
      <c r="T13" s="19">
        <f t="shared" si="3"/>
        <v>2374000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47118</v>
      </c>
      <c r="M14" s="192"/>
      <c r="N14" s="19">
        <f t="shared" si="4"/>
        <v>18800</v>
      </c>
      <c r="O14" s="19">
        <f t="shared" si="4"/>
        <v>22700</v>
      </c>
      <c r="P14" s="19">
        <f t="shared" si="4"/>
        <v>1599300</v>
      </c>
      <c r="Q14" s="19">
        <f t="shared" si="4"/>
        <v>560200</v>
      </c>
      <c r="R14" s="19">
        <f t="shared" si="4"/>
        <v>0</v>
      </c>
      <c r="S14" s="19">
        <f t="shared" si="4"/>
        <v>0</v>
      </c>
      <c r="T14" s="24">
        <f t="shared" si="3"/>
        <v>2201000</v>
      </c>
    </row>
    <row r="15" spans="1:20" ht="15" customHeight="1" x14ac:dyDescent="0.25">
      <c r="A15" s="174"/>
      <c r="B15" s="171"/>
      <c r="C15" s="93">
        <f>C9</f>
        <v>0</v>
      </c>
      <c r="D15" s="93">
        <f t="shared" ref="D15:H16" si="5">D9</f>
        <v>0</v>
      </c>
      <c r="E15" s="93" t="str">
        <f t="shared" si="5"/>
        <v>RÉCIM</v>
      </c>
      <c r="F15" s="93">
        <f t="shared" si="5"/>
        <v>0</v>
      </c>
      <c r="G15" s="93">
        <f t="shared" si="5"/>
        <v>0</v>
      </c>
      <c r="H15" s="93">
        <f t="shared" si="5"/>
        <v>0</v>
      </c>
      <c r="I15" s="154"/>
      <c r="L15" s="191">
        <v>47483</v>
      </c>
      <c r="M15" s="191"/>
      <c r="N15" s="19">
        <f t="shared" si="4"/>
        <v>9500</v>
      </c>
      <c r="O15" s="19">
        <f t="shared" si="4"/>
        <v>11500</v>
      </c>
      <c r="P15" s="19">
        <f t="shared" si="4"/>
        <v>1482600</v>
      </c>
      <c r="Q15" s="19">
        <f t="shared" si="4"/>
        <v>519400</v>
      </c>
      <c r="R15" s="19">
        <f t="shared" si="4"/>
        <v>0</v>
      </c>
      <c r="S15" s="19">
        <f t="shared" si="4"/>
        <v>0</v>
      </c>
      <c r="T15" s="19">
        <f t="shared" si="3"/>
        <v>2023000</v>
      </c>
    </row>
    <row r="16" spans="1:20" ht="15" customHeight="1" thickBot="1" x14ac:dyDescent="0.3">
      <c r="A16" s="175"/>
      <c r="B16" s="172"/>
      <c r="C16" s="12">
        <f t="shared" ref="C16:H16" si="6">C10</f>
        <v>305</v>
      </c>
      <c r="D16" s="12">
        <f t="shared" si="6"/>
        <v>319</v>
      </c>
      <c r="E16" s="12">
        <f t="shared" si="5"/>
        <v>432</v>
      </c>
      <c r="F16" s="12">
        <f t="shared" si="6"/>
        <v>432</v>
      </c>
      <c r="G16" s="12">
        <f t="shared" si="6"/>
        <v>0</v>
      </c>
      <c r="H16" s="12">
        <f t="shared" si="6"/>
        <v>0</v>
      </c>
      <c r="I16" s="155"/>
      <c r="L16" s="192">
        <v>47848</v>
      </c>
      <c r="M16" s="192"/>
      <c r="N16" s="19">
        <f t="shared" si="4"/>
        <v>0</v>
      </c>
      <c r="O16" s="19">
        <f t="shared" si="4"/>
        <v>0</v>
      </c>
      <c r="P16" s="19">
        <f t="shared" si="4"/>
        <v>1363300</v>
      </c>
      <c r="Q16" s="19">
        <f t="shared" si="4"/>
        <v>477700</v>
      </c>
      <c r="R16" s="19">
        <f t="shared" si="4"/>
        <v>0</v>
      </c>
      <c r="S16" s="19">
        <f t="shared" si="4"/>
        <v>0</v>
      </c>
      <c r="T16" s="24">
        <f t="shared" si="3"/>
        <v>1841000</v>
      </c>
    </row>
    <row r="17" spans="1:20" ht="15" customHeight="1" x14ac:dyDescent="0.25">
      <c r="A17" s="91">
        <v>46077</v>
      </c>
      <c r="B17" s="11">
        <f>YEAR(A17)</f>
        <v>2026</v>
      </c>
      <c r="C17" s="18">
        <v>8700</v>
      </c>
      <c r="D17" s="18">
        <v>10400</v>
      </c>
      <c r="E17" s="18">
        <v>108000</v>
      </c>
      <c r="F17" s="18">
        <v>37900</v>
      </c>
      <c r="G17" s="18"/>
      <c r="H17" s="18"/>
      <c r="I17" s="31">
        <f>SUM(C17:H17)</f>
        <v>165000</v>
      </c>
      <c r="L17" s="191">
        <v>48213</v>
      </c>
      <c r="M17" s="191"/>
      <c r="N17" s="19">
        <f t="shared" ref="N17:S30" si="7">N16-C23</f>
        <v>0</v>
      </c>
      <c r="O17" s="19">
        <f t="shared" si="7"/>
        <v>0</v>
      </c>
      <c r="P17" s="19">
        <f t="shared" si="7"/>
        <v>1241000</v>
      </c>
      <c r="Q17" s="19">
        <f t="shared" si="7"/>
        <v>435000</v>
      </c>
      <c r="R17" s="19">
        <f t="shared" si="7"/>
        <v>0</v>
      </c>
      <c r="S17" s="19">
        <f t="shared" si="7"/>
        <v>0</v>
      </c>
      <c r="T17" s="24">
        <f t="shared" si="3"/>
        <v>1676000</v>
      </c>
    </row>
    <row r="18" spans="1:20" ht="15" customHeight="1" x14ac:dyDescent="0.25">
      <c r="A18" s="92">
        <v>46442</v>
      </c>
      <c r="B18" s="11">
        <f>YEAR(A18)</f>
        <v>2027</v>
      </c>
      <c r="C18" s="19">
        <v>8800</v>
      </c>
      <c r="D18" s="19">
        <v>10700</v>
      </c>
      <c r="E18" s="19">
        <v>110700</v>
      </c>
      <c r="F18" s="19">
        <v>38800</v>
      </c>
      <c r="G18" s="19"/>
      <c r="H18" s="19"/>
      <c r="I18" s="32">
        <f>SUM(C18:H18)</f>
        <v>169000</v>
      </c>
      <c r="L18" s="192">
        <v>48579</v>
      </c>
      <c r="M18" s="192"/>
      <c r="N18" s="19">
        <f t="shared" si="7"/>
        <v>0</v>
      </c>
      <c r="O18" s="19">
        <f t="shared" si="7"/>
        <v>0</v>
      </c>
      <c r="P18" s="19">
        <f t="shared" si="7"/>
        <v>1115800</v>
      </c>
      <c r="Q18" s="19">
        <f t="shared" si="7"/>
        <v>391200</v>
      </c>
      <c r="R18" s="19">
        <f t="shared" si="7"/>
        <v>0</v>
      </c>
      <c r="S18" s="19">
        <f t="shared" si="7"/>
        <v>0</v>
      </c>
      <c r="T18" s="24">
        <f t="shared" si="3"/>
        <v>1507000</v>
      </c>
    </row>
    <row r="19" spans="1:20" ht="15" customHeight="1" x14ac:dyDescent="0.25">
      <c r="A19" s="92">
        <v>46807</v>
      </c>
      <c r="B19" s="11">
        <f>YEAR(A19)</f>
        <v>2028</v>
      </c>
      <c r="C19" s="19">
        <v>9100</v>
      </c>
      <c r="D19" s="19">
        <v>10900</v>
      </c>
      <c r="E19" s="19">
        <v>113300</v>
      </c>
      <c r="F19" s="19">
        <v>39700</v>
      </c>
      <c r="G19" s="19"/>
      <c r="H19" s="19"/>
      <c r="I19" s="32">
        <f>SUM(C19:H19)</f>
        <v>173000</v>
      </c>
      <c r="L19" s="191">
        <v>48944</v>
      </c>
      <c r="M19" s="191"/>
      <c r="N19" s="19">
        <f t="shared" si="7"/>
        <v>0</v>
      </c>
      <c r="O19" s="19">
        <f t="shared" si="7"/>
        <v>0</v>
      </c>
      <c r="P19" s="19">
        <f t="shared" si="7"/>
        <v>987700</v>
      </c>
      <c r="Q19" s="19">
        <f t="shared" si="7"/>
        <v>346300</v>
      </c>
      <c r="R19" s="19">
        <f t="shared" si="7"/>
        <v>0</v>
      </c>
      <c r="S19" s="19">
        <f t="shared" si="7"/>
        <v>0</v>
      </c>
      <c r="T19" s="24">
        <f t="shared" si="3"/>
        <v>1334000</v>
      </c>
    </row>
    <row r="20" spans="1:20" ht="15" customHeight="1" x14ac:dyDescent="0.25">
      <c r="A20" s="92">
        <v>47173</v>
      </c>
      <c r="B20" s="11">
        <f>YEAR(A20)</f>
        <v>2029</v>
      </c>
      <c r="C20" s="19">
        <v>9300</v>
      </c>
      <c r="D20" s="19">
        <v>11200</v>
      </c>
      <c r="E20" s="19">
        <v>116700</v>
      </c>
      <c r="F20" s="19">
        <v>40800</v>
      </c>
      <c r="G20" s="19"/>
      <c r="H20" s="19"/>
      <c r="I20" s="32">
        <f>SUM(C20:H20)</f>
        <v>178000</v>
      </c>
      <c r="L20" s="192">
        <v>49309</v>
      </c>
      <c r="M20" s="192"/>
      <c r="N20" s="19">
        <f t="shared" si="7"/>
        <v>0</v>
      </c>
      <c r="O20" s="19">
        <f t="shared" si="7"/>
        <v>0</v>
      </c>
      <c r="P20" s="19">
        <f t="shared" si="7"/>
        <v>856700</v>
      </c>
      <c r="Q20" s="19">
        <f t="shared" si="7"/>
        <v>300300</v>
      </c>
      <c r="R20" s="19">
        <f t="shared" si="7"/>
        <v>0</v>
      </c>
      <c r="S20" s="19">
        <f t="shared" si="7"/>
        <v>0</v>
      </c>
      <c r="T20" s="24">
        <f t="shared" si="3"/>
        <v>1157000</v>
      </c>
    </row>
    <row r="21" spans="1:20" ht="15" customHeight="1" thickBot="1" x14ac:dyDescent="0.3">
      <c r="A21" s="28">
        <v>47538</v>
      </c>
      <c r="B21" s="73">
        <f>YEAR(A21)</f>
        <v>2030</v>
      </c>
      <c r="C21" s="74">
        <v>9500</v>
      </c>
      <c r="D21" s="74">
        <v>11500</v>
      </c>
      <c r="E21" s="74">
        <v>119300</v>
      </c>
      <c r="F21" s="74">
        <v>41700</v>
      </c>
      <c r="G21" s="74"/>
      <c r="H21" s="74"/>
      <c r="I21" s="75">
        <f>SUM(C21:H21)</f>
        <v>182000</v>
      </c>
      <c r="L21" s="191">
        <v>49674</v>
      </c>
      <c r="M21" s="191"/>
      <c r="N21" s="19">
        <f t="shared" si="7"/>
        <v>0</v>
      </c>
      <c r="O21" s="19">
        <f t="shared" si="7"/>
        <v>0</v>
      </c>
      <c r="P21" s="19">
        <f t="shared" si="7"/>
        <v>721800</v>
      </c>
      <c r="Q21" s="19">
        <f t="shared" si="7"/>
        <v>253200</v>
      </c>
      <c r="R21" s="19">
        <f t="shared" si="7"/>
        <v>0</v>
      </c>
      <c r="S21" s="19">
        <f t="shared" si="7"/>
        <v>0</v>
      </c>
      <c r="T21" s="24">
        <f t="shared" si="3"/>
        <v>975000</v>
      </c>
    </row>
    <row r="22" spans="1:20" ht="15" customHeight="1" thickBot="1" x14ac:dyDescent="0.3">
      <c r="A22" s="176" t="s">
        <v>25</v>
      </c>
      <c r="B22" s="177"/>
      <c r="C22" s="76">
        <f t="shared" ref="C22:I22" si="8">SUM(C17:C21)</f>
        <v>45400</v>
      </c>
      <c r="D22" s="76">
        <f t="shared" si="8"/>
        <v>54700</v>
      </c>
      <c r="E22" s="76">
        <f t="shared" si="8"/>
        <v>568000</v>
      </c>
      <c r="F22" s="76">
        <f t="shared" si="8"/>
        <v>198900</v>
      </c>
      <c r="G22" s="76">
        <f t="shared" si="8"/>
        <v>0</v>
      </c>
      <c r="H22" s="77">
        <f t="shared" si="8"/>
        <v>0</v>
      </c>
      <c r="I22" s="78">
        <f t="shared" si="8"/>
        <v>867000</v>
      </c>
      <c r="L22" s="192">
        <v>50040</v>
      </c>
      <c r="M22" s="192"/>
      <c r="N22" s="19">
        <f t="shared" si="7"/>
        <v>0</v>
      </c>
      <c r="O22" s="19">
        <f t="shared" si="7"/>
        <v>0</v>
      </c>
      <c r="P22" s="19">
        <f t="shared" si="7"/>
        <v>584000</v>
      </c>
      <c r="Q22" s="19">
        <f t="shared" si="7"/>
        <v>205000</v>
      </c>
      <c r="R22" s="19">
        <f t="shared" si="7"/>
        <v>0</v>
      </c>
      <c r="S22" s="19">
        <f t="shared" si="7"/>
        <v>0</v>
      </c>
      <c r="T22" s="24">
        <f t="shared" si="3"/>
        <v>789000</v>
      </c>
    </row>
    <row r="23" spans="1:20" ht="15" customHeight="1" x14ac:dyDescent="0.25">
      <c r="A23" s="193" t="s">
        <v>3</v>
      </c>
      <c r="B23" s="70">
        <f>B21+1</f>
        <v>2031</v>
      </c>
      <c r="C23" s="71">
        <v>0</v>
      </c>
      <c r="D23" s="71">
        <v>0</v>
      </c>
      <c r="E23" s="71">
        <v>122300</v>
      </c>
      <c r="F23" s="71">
        <v>42700</v>
      </c>
      <c r="G23" s="71"/>
      <c r="H23" s="71"/>
      <c r="I23" s="72">
        <f t="shared" ref="I23:I37" si="9">SUM(C23:H23)</f>
        <v>165000</v>
      </c>
      <c r="L23" s="191">
        <v>50405</v>
      </c>
      <c r="M23" s="191"/>
      <c r="N23" s="19">
        <f t="shared" si="7"/>
        <v>0</v>
      </c>
      <c r="O23" s="19">
        <f t="shared" si="7"/>
        <v>0</v>
      </c>
      <c r="P23" s="19">
        <f t="shared" si="7"/>
        <v>442400</v>
      </c>
      <c r="Q23" s="19">
        <f t="shared" si="7"/>
        <v>155600</v>
      </c>
      <c r="R23" s="19">
        <f t="shared" si="7"/>
        <v>0</v>
      </c>
      <c r="S23" s="19">
        <f t="shared" si="7"/>
        <v>0</v>
      </c>
      <c r="T23" s="24">
        <f t="shared" si="3"/>
        <v>598000</v>
      </c>
    </row>
    <row r="24" spans="1:20" ht="15" customHeight="1" x14ac:dyDescent="0.25">
      <c r="A24" s="193"/>
      <c r="B24" s="29">
        <f t="shared" ref="B24:B37" si="10">B23+1</f>
        <v>2032</v>
      </c>
      <c r="C24" s="24">
        <v>0</v>
      </c>
      <c r="D24" s="24">
        <v>0</v>
      </c>
      <c r="E24" s="24">
        <v>125200</v>
      </c>
      <c r="F24" s="24">
        <v>43800</v>
      </c>
      <c r="G24" s="24"/>
      <c r="H24" s="24"/>
      <c r="I24" s="33">
        <f t="shared" si="9"/>
        <v>169000</v>
      </c>
      <c r="L24" s="192">
        <v>50770</v>
      </c>
      <c r="M24" s="192"/>
      <c r="N24" s="19">
        <f t="shared" si="7"/>
        <v>0</v>
      </c>
      <c r="O24" s="19">
        <f t="shared" si="7"/>
        <v>0</v>
      </c>
      <c r="P24" s="19">
        <f t="shared" si="7"/>
        <v>298100</v>
      </c>
      <c r="Q24" s="19">
        <f t="shared" si="7"/>
        <v>104900</v>
      </c>
      <c r="R24" s="19">
        <f t="shared" si="7"/>
        <v>0</v>
      </c>
      <c r="S24" s="19">
        <f t="shared" si="7"/>
        <v>0</v>
      </c>
      <c r="T24" s="24">
        <f t="shared" si="3"/>
        <v>403000</v>
      </c>
    </row>
    <row r="25" spans="1:20" ht="15" customHeight="1" x14ac:dyDescent="0.25">
      <c r="A25" s="193"/>
      <c r="B25" s="29">
        <f t="shared" si="10"/>
        <v>2033</v>
      </c>
      <c r="C25" s="24">
        <v>0</v>
      </c>
      <c r="D25" s="24">
        <v>0</v>
      </c>
      <c r="E25" s="24">
        <v>128100</v>
      </c>
      <c r="F25" s="24">
        <v>44900</v>
      </c>
      <c r="G25" s="24"/>
      <c r="H25" s="24"/>
      <c r="I25" s="33">
        <f t="shared" si="9"/>
        <v>173000</v>
      </c>
      <c r="L25" s="191">
        <v>51135</v>
      </c>
      <c r="M25" s="191"/>
      <c r="N25" s="19">
        <f t="shared" si="7"/>
        <v>0</v>
      </c>
      <c r="O25" s="19">
        <f t="shared" si="7"/>
        <v>0</v>
      </c>
      <c r="P25" s="19">
        <f t="shared" si="7"/>
        <v>150000</v>
      </c>
      <c r="Q25" s="19">
        <f t="shared" si="7"/>
        <v>53000</v>
      </c>
      <c r="R25" s="19">
        <f t="shared" si="7"/>
        <v>0</v>
      </c>
      <c r="S25" s="19">
        <f t="shared" si="7"/>
        <v>0</v>
      </c>
      <c r="T25" s="24">
        <f t="shared" si="3"/>
        <v>203000</v>
      </c>
    </row>
    <row r="26" spans="1:20" ht="15" customHeight="1" x14ac:dyDescent="0.25">
      <c r="A26" s="193"/>
      <c r="B26" s="29">
        <f t="shared" si="10"/>
        <v>2034</v>
      </c>
      <c r="C26" s="24">
        <v>0</v>
      </c>
      <c r="D26" s="24">
        <v>0</v>
      </c>
      <c r="E26" s="24">
        <v>131000</v>
      </c>
      <c r="F26" s="24">
        <v>46000</v>
      </c>
      <c r="G26" s="24"/>
      <c r="H26" s="24"/>
      <c r="I26" s="33">
        <f t="shared" si="9"/>
        <v>177000</v>
      </c>
      <c r="L26" s="192">
        <v>51501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3"/>
        <v>0</v>
      </c>
    </row>
    <row r="27" spans="1:20" ht="15" customHeight="1" x14ac:dyDescent="0.25">
      <c r="A27" s="193"/>
      <c r="B27" s="29">
        <f t="shared" si="10"/>
        <v>2035</v>
      </c>
      <c r="C27" s="24">
        <v>0</v>
      </c>
      <c r="D27" s="24">
        <v>0</v>
      </c>
      <c r="E27" s="24">
        <v>134900</v>
      </c>
      <c r="F27" s="24">
        <v>47100</v>
      </c>
      <c r="G27" s="24"/>
      <c r="H27" s="24"/>
      <c r="I27" s="33">
        <f t="shared" si="9"/>
        <v>182000</v>
      </c>
      <c r="L27" s="191">
        <v>51866</v>
      </c>
      <c r="M27" s="191"/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24">
        <f t="shared" si="3"/>
        <v>0</v>
      </c>
    </row>
    <row r="28" spans="1:20" ht="15" customHeight="1" x14ac:dyDescent="0.25">
      <c r="A28" s="193"/>
      <c r="B28" s="29">
        <f t="shared" si="10"/>
        <v>2036</v>
      </c>
      <c r="C28" s="24">
        <v>0</v>
      </c>
      <c r="D28" s="24">
        <v>0</v>
      </c>
      <c r="E28" s="24">
        <v>137800</v>
      </c>
      <c r="F28" s="24">
        <v>48200</v>
      </c>
      <c r="G28" s="24"/>
      <c r="H28" s="24"/>
      <c r="I28" s="33">
        <f t="shared" si="9"/>
        <v>186000</v>
      </c>
      <c r="L28" s="192">
        <v>52231</v>
      </c>
      <c r="M28" s="192"/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si="7"/>
        <v>0</v>
      </c>
      <c r="T28" s="24">
        <f t="shared" si="3"/>
        <v>0</v>
      </c>
    </row>
    <row r="29" spans="1:20" ht="15" customHeight="1" x14ac:dyDescent="0.25">
      <c r="A29" s="193"/>
      <c r="B29" s="29">
        <f t="shared" si="10"/>
        <v>2037</v>
      </c>
      <c r="C29" s="24">
        <v>0</v>
      </c>
      <c r="D29" s="24">
        <v>0</v>
      </c>
      <c r="E29" s="24">
        <v>141600</v>
      </c>
      <c r="F29" s="24">
        <v>49400</v>
      </c>
      <c r="G29" s="24"/>
      <c r="H29" s="24"/>
      <c r="I29" s="33">
        <f t="shared" si="9"/>
        <v>191000</v>
      </c>
      <c r="L29" s="191">
        <v>52596</v>
      </c>
      <c r="M29" s="191"/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24">
        <f>SUM(N29:S29)</f>
        <v>0</v>
      </c>
    </row>
    <row r="30" spans="1:20" ht="15" customHeight="1" x14ac:dyDescent="0.25">
      <c r="A30" s="193"/>
      <c r="B30" s="29">
        <f t="shared" si="10"/>
        <v>2038</v>
      </c>
      <c r="C30" s="24">
        <v>0</v>
      </c>
      <c r="D30" s="24">
        <v>0</v>
      </c>
      <c r="E30" s="24">
        <v>144300</v>
      </c>
      <c r="F30" s="24">
        <v>50700</v>
      </c>
      <c r="G30" s="24"/>
      <c r="H30" s="24"/>
      <c r="I30" s="33">
        <f t="shared" si="9"/>
        <v>195000</v>
      </c>
      <c r="L30" s="192">
        <v>52962</v>
      </c>
      <c r="M30" s="192"/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si="7"/>
        <v>0</v>
      </c>
      <c r="T30" s="24">
        <f>SUM(N30:S30)</f>
        <v>0</v>
      </c>
    </row>
    <row r="31" spans="1:20" ht="15" customHeight="1" thickBot="1" x14ac:dyDescent="0.3">
      <c r="A31" s="193"/>
      <c r="B31" s="29">
        <f t="shared" si="10"/>
        <v>2039</v>
      </c>
      <c r="C31" s="24">
        <v>0</v>
      </c>
      <c r="D31" s="24">
        <v>0</v>
      </c>
      <c r="E31" s="24">
        <v>148100</v>
      </c>
      <c r="F31" s="24">
        <v>51900</v>
      </c>
      <c r="G31" s="24"/>
      <c r="H31" s="24"/>
      <c r="I31" s="33">
        <f t="shared" si="9"/>
        <v>200000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2040</v>
      </c>
      <c r="C32" s="24">
        <v>0</v>
      </c>
      <c r="D32" s="24">
        <v>0</v>
      </c>
      <c r="E32" s="24">
        <v>150000</v>
      </c>
      <c r="F32" s="24">
        <v>53000</v>
      </c>
      <c r="G32" s="24"/>
      <c r="H32" s="24"/>
      <c r="I32" s="33">
        <f t="shared" si="9"/>
        <v>203000</v>
      </c>
      <c r="L32" s="147" t="s">
        <v>22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2041</v>
      </c>
      <c r="C33" s="24">
        <v>0</v>
      </c>
      <c r="D33" s="24">
        <v>0</v>
      </c>
      <c r="E33" s="24">
        <v>0</v>
      </c>
      <c r="F33" s="24">
        <v>0</v>
      </c>
      <c r="G33" s="24"/>
      <c r="H33" s="24"/>
      <c r="I33" s="33">
        <f t="shared" si="9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2042</v>
      </c>
      <c r="C34" s="24">
        <v>0</v>
      </c>
      <c r="D34" s="24">
        <v>0</v>
      </c>
      <c r="E34" s="24">
        <v>0</v>
      </c>
      <c r="F34" s="24">
        <v>0</v>
      </c>
      <c r="G34" s="24"/>
      <c r="H34" s="24"/>
      <c r="I34" s="33">
        <f t="shared" si="9"/>
        <v>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2043</v>
      </c>
      <c r="C35" s="24">
        <v>0</v>
      </c>
      <c r="D35" s="24">
        <v>0</v>
      </c>
      <c r="E35" s="24">
        <v>0</v>
      </c>
      <c r="F35" s="24">
        <v>0</v>
      </c>
      <c r="G35" s="24"/>
      <c r="H35" s="24"/>
      <c r="I35" s="33">
        <f t="shared" si="9"/>
        <v>0</v>
      </c>
      <c r="L35" s="198"/>
      <c r="M35" s="201"/>
      <c r="N35" s="200"/>
      <c r="O35" s="186"/>
      <c r="P35" s="102" t="str">
        <f t="shared" si="11"/>
        <v>RÉCIM</v>
      </c>
      <c r="Q35" s="102">
        <f t="shared" si="11"/>
        <v>0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2044</v>
      </c>
      <c r="C36" s="24">
        <v>0</v>
      </c>
      <c r="D36" s="24">
        <v>0</v>
      </c>
      <c r="E36" s="24">
        <v>0</v>
      </c>
      <c r="F36" s="24">
        <v>0</v>
      </c>
      <c r="G36" s="24"/>
      <c r="H36" s="24"/>
      <c r="I36" s="33">
        <f t="shared" si="9"/>
        <v>0</v>
      </c>
      <c r="L36" s="103">
        <f>A45</f>
        <v>2026</v>
      </c>
      <c r="M36" s="104">
        <f>I45</f>
        <v>3300</v>
      </c>
      <c r="N36" s="105">
        <v>1</v>
      </c>
      <c r="O36" s="106">
        <f>M36*N36*2</f>
        <v>6600</v>
      </c>
      <c r="P36" s="106">
        <v>0</v>
      </c>
      <c r="Q36" s="106">
        <v>0</v>
      </c>
      <c r="R36" s="106">
        <v>0</v>
      </c>
      <c r="S36" s="106">
        <v>0</v>
      </c>
      <c r="T36" s="106">
        <f>SUM(N36:S36)</f>
        <v>6601</v>
      </c>
    </row>
    <row r="37" spans="1:20" ht="15" customHeight="1" thickBot="1" x14ac:dyDescent="0.3">
      <c r="A37" s="194"/>
      <c r="B37" s="29">
        <f t="shared" si="10"/>
        <v>2045</v>
      </c>
      <c r="C37" s="30">
        <v>0</v>
      </c>
      <c r="D37" s="30">
        <v>0</v>
      </c>
      <c r="E37" s="30">
        <v>0</v>
      </c>
      <c r="F37" s="30">
        <v>0</v>
      </c>
      <c r="G37" s="30"/>
      <c r="H37" s="30"/>
      <c r="I37" s="34">
        <f t="shared" si="9"/>
        <v>0</v>
      </c>
      <c r="K37" s="27"/>
      <c r="L37" s="103">
        <f>A46</f>
        <v>2027</v>
      </c>
      <c r="M37" s="104">
        <f>I46</f>
        <v>3380</v>
      </c>
      <c r="N37" s="107">
        <v>2</v>
      </c>
      <c r="O37" s="106">
        <f>M37*N37*2</f>
        <v>13520</v>
      </c>
      <c r="P37" s="106">
        <v>0</v>
      </c>
      <c r="Q37" s="106">
        <v>0</v>
      </c>
      <c r="R37" s="106">
        <v>0</v>
      </c>
      <c r="S37" s="106">
        <v>0</v>
      </c>
      <c r="T37" s="106">
        <f>SUM(N37:S37)</f>
        <v>13522</v>
      </c>
    </row>
    <row r="38" spans="1:20" ht="15" customHeight="1" thickBot="1" x14ac:dyDescent="0.3">
      <c r="A38" s="176" t="s">
        <v>30</v>
      </c>
      <c r="B38" s="177"/>
      <c r="C38" s="76">
        <f>SUM(C23:C37)</f>
        <v>0</v>
      </c>
      <c r="D38" s="76">
        <f t="shared" ref="D38:I38" si="12">SUM(D23:D37)</f>
        <v>0</v>
      </c>
      <c r="E38" s="76">
        <f t="shared" si="12"/>
        <v>1363300</v>
      </c>
      <c r="F38" s="76">
        <f t="shared" si="12"/>
        <v>477700</v>
      </c>
      <c r="G38" s="76">
        <f t="shared" si="12"/>
        <v>0</v>
      </c>
      <c r="H38" s="77">
        <f t="shared" si="12"/>
        <v>0</v>
      </c>
      <c r="I38" s="78">
        <f t="shared" si="12"/>
        <v>1841000</v>
      </c>
      <c r="L38" s="103">
        <f>A47</f>
        <v>2028</v>
      </c>
      <c r="M38" s="104">
        <f>I47</f>
        <v>3460</v>
      </c>
      <c r="N38" s="107">
        <v>3</v>
      </c>
      <c r="O38" s="106">
        <f>M38*N38*2</f>
        <v>20760</v>
      </c>
      <c r="P38" s="106">
        <v>0</v>
      </c>
      <c r="Q38" s="106">
        <v>0</v>
      </c>
      <c r="R38" s="106">
        <v>0</v>
      </c>
      <c r="S38" s="106">
        <v>0</v>
      </c>
      <c r="T38" s="106">
        <f>SUM(N38:S38)</f>
        <v>20763</v>
      </c>
    </row>
    <row r="39" spans="1:20" ht="15" customHeight="1" thickBot="1" x14ac:dyDescent="0.3">
      <c r="B39" s="15"/>
      <c r="C39" s="20">
        <f>C22+C38</f>
        <v>45400</v>
      </c>
      <c r="D39" s="21">
        <f t="shared" ref="D39:I39" si="13">D22+D38</f>
        <v>54700</v>
      </c>
      <c r="E39" s="21">
        <f t="shared" si="13"/>
        <v>1931300</v>
      </c>
      <c r="F39" s="21">
        <f t="shared" si="13"/>
        <v>676600</v>
      </c>
      <c r="G39" s="21">
        <f t="shared" si="13"/>
        <v>0</v>
      </c>
      <c r="H39" s="35">
        <f t="shared" si="13"/>
        <v>0</v>
      </c>
      <c r="I39" s="39">
        <f t="shared" si="13"/>
        <v>2708000</v>
      </c>
      <c r="L39" s="103">
        <f>A48</f>
        <v>2029</v>
      </c>
      <c r="M39" s="104">
        <f>I48</f>
        <v>3560</v>
      </c>
      <c r="N39" s="107">
        <v>4</v>
      </c>
      <c r="O39" s="106">
        <f>M39*N39*2</f>
        <v>28480</v>
      </c>
      <c r="P39" s="106">
        <v>0</v>
      </c>
      <c r="Q39" s="106">
        <v>0</v>
      </c>
      <c r="R39" s="106">
        <v>0</v>
      </c>
      <c r="S39" s="106">
        <v>0</v>
      </c>
      <c r="T39" s="106">
        <f>SUM(N39:S39)</f>
        <v>28484</v>
      </c>
    </row>
    <row r="40" spans="1:20" s="6" customFormat="1" ht="15" customHeight="1" thickBot="1" x14ac:dyDescent="0.3">
      <c r="A40" s="3"/>
      <c r="B40" s="3"/>
      <c r="C40" s="3"/>
      <c r="D40" s="3"/>
      <c r="E40" s="3"/>
      <c r="F40" s="3"/>
      <c r="G40" s="3"/>
      <c r="H40" s="3"/>
      <c r="I40" s="3"/>
      <c r="J40" s="63"/>
      <c r="L40" s="103">
        <f>A49</f>
        <v>2030</v>
      </c>
      <c r="M40" s="104">
        <f>I49</f>
        <v>40460</v>
      </c>
      <c r="N40" s="107">
        <v>5</v>
      </c>
      <c r="O40" s="106">
        <f>M40*N40*2</f>
        <v>404600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SUM(N40:S40)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93">
        <f t="shared" ref="C43:H44" si="14">C15</f>
        <v>0</v>
      </c>
      <c r="D43" s="93">
        <f t="shared" si="14"/>
        <v>0</v>
      </c>
      <c r="E43" s="93" t="str">
        <f t="shared" si="14"/>
        <v>RÉCIM</v>
      </c>
      <c r="F43" s="93">
        <f t="shared" si="14"/>
        <v>0</v>
      </c>
      <c r="G43" s="93">
        <f t="shared" si="14"/>
        <v>0</v>
      </c>
      <c r="H43" s="93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305</v>
      </c>
      <c r="D44" s="12">
        <f t="shared" si="14"/>
        <v>319</v>
      </c>
      <c r="E44" s="12">
        <f t="shared" si="14"/>
        <v>432</v>
      </c>
      <c r="F44" s="12">
        <f t="shared" si="14"/>
        <v>432</v>
      </c>
      <c r="G44" s="12">
        <f t="shared" si="14"/>
        <v>0</v>
      </c>
      <c r="H44" s="12">
        <f t="shared" si="14"/>
        <v>0</v>
      </c>
      <c r="I44" s="155"/>
      <c r="J44" s="65"/>
      <c r="L44" s="157"/>
      <c r="M44" s="165"/>
      <c r="N44" s="93">
        <f t="shared" ref="N44:S45" si="15">C15</f>
        <v>0</v>
      </c>
      <c r="O44" s="93">
        <f t="shared" si="15"/>
        <v>0</v>
      </c>
      <c r="P44" s="93" t="str">
        <f t="shared" si="15"/>
        <v>RÉCIM</v>
      </c>
      <c r="Q44" s="93">
        <f t="shared" si="15"/>
        <v>0</v>
      </c>
      <c r="R44" s="93">
        <f t="shared" si="15"/>
        <v>0</v>
      </c>
      <c r="S44" s="93">
        <f t="shared" si="15"/>
        <v>0</v>
      </c>
      <c r="T44" s="154"/>
    </row>
    <row r="45" spans="1:20" ht="15" customHeight="1" thickBot="1" x14ac:dyDescent="0.3">
      <c r="A45" s="43">
        <f>B17</f>
        <v>2026</v>
      </c>
      <c r="B45" s="17">
        <v>0.04</v>
      </c>
      <c r="C45" s="25">
        <v>174</v>
      </c>
      <c r="D45" s="25">
        <v>208</v>
      </c>
      <c r="E45" s="25">
        <v>2160</v>
      </c>
      <c r="F45" s="25">
        <v>758</v>
      </c>
      <c r="G45" s="25">
        <v>0</v>
      </c>
      <c r="H45" s="25">
        <v>0</v>
      </c>
      <c r="I45" s="25">
        <f>SUM(C45:H45)</f>
        <v>3300</v>
      </c>
      <c r="J45" s="65"/>
      <c r="L45" s="158"/>
      <c r="M45" s="183"/>
      <c r="N45" s="12">
        <f t="shared" si="15"/>
        <v>305</v>
      </c>
      <c r="O45" s="12">
        <f t="shared" si="15"/>
        <v>319</v>
      </c>
      <c r="P45" s="12">
        <f t="shared" si="15"/>
        <v>432</v>
      </c>
      <c r="Q45" s="12">
        <f t="shared" si="15"/>
        <v>432</v>
      </c>
      <c r="R45" s="12">
        <f t="shared" si="15"/>
        <v>0</v>
      </c>
      <c r="S45" s="12">
        <f t="shared" si="15"/>
        <v>0</v>
      </c>
      <c r="T45" s="155"/>
    </row>
    <row r="46" spans="1:20" ht="15" customHeight="1" x14ac:dyDescent="0.25">
      <c r="A46" s="43">
        <f>B18</f>
        <v>2027</v>
      </c>
      <c r="B46" s="17">
        <v>0.04</v>
      </c>
      <c r="C46" s="25">
        <v>176</v>
      </c>
      <c r="D46" s="25">
        <v>214</v>
      </c>
      <c r="E46" s="25">
        <v>2214</v>
      </c>
      <c r="F46" s="25">
        <v>776</v>
      </c>
      <c r="G46" s="25">
        <v>0</v>
      </c>
      <c r="H46" s="25">
        <v>0</v>
      </c>
      <c r="I46" s="25">
        <f>SUM(C46:H46)</f>
        <v>3380</v>
      </c>
      <c r="J46" s="65"/>
      <c r="L46" s="59">
        <f>B11</f>
        <v>2025</v>
      </c>
      <c r="M46" s="60"/>
      <c r="N46" s="51">
        <v>908</v>
      </c>
      <c r="O46" s="51">
        <v>1094</v>
      </c>
      <c r="P46" s="51">
        <v>38626</v>
      </c>
      <c r="Q46" s="51">
        <v>13532</v>
      </c>
      <c r="R46" s="51">
        <v>0</v>
      </c>
      <c r="S46" s="51">
        <v>0</v>
      </c>
      <c r="T46" s="52">
        <f>SUM(N46:S46)</f>
        <v>54160</v>
      </c>
    </row>
    <row r="47" spans="1:20" ht="15" customHeight="1" x14ac:dyDescent="0.25">
      <c r="A47" s="43">
        <f>B19</f>
        <v>2028</v>
      </c>
      <c r="B47" s="17">
        <v>0.04</v>
      </c>
      <c r="C47" s="25">
        <v>182</v>
      </c>
      <c r="D47" s="25">
        <v>218</v>
      </c>
      <c r="E47" s="25">
        <v>2266</v>
      </c>
      <c r="F47" s="25">
        <v>794</v>
      </c>
      <c r="G47" s="25">
        <v>0</v>
      </c>
      <c r="H47" s="25">
        <v>0</v>
      </c>
      <c r="I47" s="25">
        <f>SUM(C47:H47)</f>
        <v>3460</v>
      </c>
      <c r="J47" s="65"/>
      <c r="L47" s="54">
        <f>L46+1</f>
        <v>2026</v>
      </c>
      <c r="M47" s="55"/>
      <c r="N47" s="26">
        <v>1642</v>
      </c>
      <c r="O47" s="26">
        <v>1980</v>
      </c>
      <c r="P47" s="26">
        <v>75092</v>
      </c>
      <c r="Q47" s="26">
        <v>26306</v>
      </c>
      <c r="R47" s="26">
        <v>0</v>
      </c>
      <c r="S47" s="26">
        <v>0</v>
      </c>
      <c r="T47" s="53">
        <f t="shared" ref="T47:T66" si="16">SUM(N47:S47)</f>
        <v>105020</v>
      </c>
    </row>
    <row r="48" spans="1:20" ht="15" customHeight="1" x14ac:dyDescent="0.25">
      <c r="A48" s="43">
        <f>B20</f>
        <v>2029</v>
      </c>
      <c r="B48" s="17">
        <v>0.04</v>
      </c>
      <c r="C48" s="25">
        <v>186</v>
      </c>
      <c r="D48" s="25">
        <v>224</v>
      </c>
      <c r="E48" s="25">
        <v>2334</v>
      </c>
      <c r="F48" s="25">
        <v>816</v>
      </c>
      <c r="G48" s="25">
        <v>0</v>
      </c>
      <c r="H48" s="25">
        <v>0</v>
      </c>
      <c r="I48" s="25">
        <f>SUM(C48:H48)</f>
        <v>3560</v>
      </c>
      <c r="L48" s="54">
        <f t="shared" ref="L48:L66" si="17">L47+1</f>
        <v>2027</v>
      </c>
      <c r="M48" s="55"/>
      <c r="N48" s="26">
        <v>1292</v>
      </c>
      <c r="O48" s="26">
        <v>1558</v>
      </c>
      <c r="P48" s="26">
        <v>70718</v>
      </c>
      <c r="Q48" s="26">
        <v>24772</v>
      </c>
      <c r="R48" s="26">
        <v>0</v>
      </c>
      <c r="S48" s="26">
        <v>0</v>
      </c>
      <c r="T48" s="53">
        <f t="shared" si="16"/>
        <v>98340</v>
      </c>
    </row>
    <row r="49" spans="1:20" ht="15" customHeight="1" x14ac:dyDescent="0.25">
      <c r="A49" s="43">
        <f>B21</f>
        <v>2030</v>
      </c>
      <c r="B49" s="17">
        <v>0.04</v>
      </c>
      <c r="C49" s="25">
        <v>190</v>
      </c>
      <c r="D49" s="25">
        <v>230</v>
      </c>
      <c r="E49" s="25">
        <v>29652</v>
      </c>
      <c r="F49" s="25">
        <v>10388</v>
      </c>
      <c r="G49" s="25">
        <v>0</v>
      </c>
      <c r="H49" s="25">
        <v>0</v>
      </c>
      <c r="I49" s="26">
        <f>SUM(C49:H49)</f>
        <v>40460</v>
      </c>
      <c r="L49" s="54">
        <f t="shared" si="17"/>
        <v>2028</v>
      </c>
      <c r="M49" s="55"/>
      <c r="N49" s="26">
        <v>934</v>
      </c>
      <c r="O49" s="26">
        <v>1126</v>
      </c>
      <c r="P49" s="26">
        <v>66238</v>
      </c>
      <c r="Q49" s="26">
        <v>23202</v>
      </c>
      <c r="R49" s="26">
        <v>0</v>
      </c>
      <c r="S49" s="26">
        <v>0</v>
      </c>
      <c r="T49" s="53">
        <f t="shared" si="16"/>
        <v>91500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2029</v>
      </c>
      <c r="M50" s="55"/>
      <c r="N50" s="26">
        <v>566</v>
      </c>
      <c r="O50" s="26">
        <v>684</v>
      </c>
      <c r="P50" s="26">
        <v>61638</v>
      </c>
      <c r="Q50" s="26">
        <v>21592</v>
      </c>
      <c r="R50" s="26">
        <v>0</v>
      </c>
      <c r="S50" s="26">
        <v>0</v>
      </c>
      <c r="T50" s="53">
        <f t="shared" si="16"/>
        <v>84480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57">
        <f t="shared" si="17"/>
        <v>2030</v>
      </c>
      <c r="M51" s="56">
        <f>M52/2</f>
        <v>0.02</v>
      </c>
      <c r="N51" s="58">
        <v>380</v>
      </c>
      <c r="O51" s="58">
        <v>460</v>
      </c>
      <c r="P51" s="58">
        <v>59304</v>
      </c>
      <c r="Q51" s="58">
        <v>20776</v>
      </c>
      <c r="R51" s="58">
        <v>0</v>
      </c>
      <c r="S51" s="58">
        <v>0</v>
      </c>
      <c r="T51" s="58">
        <f t="shared" si="16"/>
        <v>80920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2031</v>
      </c>
      <c r="M52" s="56">
        <v>0.04</v>
      </c>
      <c r="N52" s="58">
        <f t="shared" ref="N52:S66" si="18">N16*$M52</f>
        <v>0</v>
      </c>
      <c r="O52" s="58">
        <f t="shared" si="18"/>
        <v>0</v>
      </c>
      <c r="P52" s="58">
        <f t="shared" si="18"/>
        <v>54532</v>
      </c>
      <c r="Q52" s="58">
        <f t="shared" si="18"/>
        <v>19108</v>
      </c>
      <c r="R52" s="58">
        <f t="shared" si="18"/>
        <v>0</v>
      </c>
      <c r="S52" s="58">
        <f t="shared" si="18"/>
        <v>0</v>
      </c>
      <c r="T52" s="58">
        <f t="shared" si="16"/>
        <v>73640</v>
      </c>
    </row>
    <row r="53" spans="1:20" ht="15" customHeight="1" x14ac:dyDescent="0.25">
      <c r="A53" s="174"/>
      <c r="B53" s="171"/>
      <c r="C53" s="93">
        <f t="shared" ref="C53:H54" si="19">C15</f>
        <v>0</v>
      </c>
      <c r="D53" s="93">
        <f t="shared" si="19"/>
        <v>0</v>
      </c>
      <c r="E53" s="93" t="str">
        <f t="shared" si="19"/>
        <v>RÉCIM</v>
      </c>
      <c r="F53" s="93">
        <f t="shared" si="19"/>
        <v>0</v>
      </c>
      <c r="G53" s="93">
        <f t="shared" si="19"/>
        <v>0</v>
      </c>
      <c r="H53" s="93">
        <f t="shared" si="19"/>
        <v>0</v>
      </c>
      <c r="I53" s="154"/>
      <c r="L53" s="57">
        <f t="shared" si="17"/>
        <v>2032</v>
      </c>
      <c r="M53" s="56">
        <f>$M$52</f>
        <v>0.04</v>
      </c>
      <c r="N53" s="58">
        <f t="shared" si="18"/>
        <v>0</v>
      </c>
      <c r="O53" s="58">
        <f t="shared" si="18"/>
        <v>0</v>
      </c>
      <c r="P53" s="58">
        <f t="shared" si="18"/>
        <v>49640</v>
      </c>
      <c r="Q53" s="58">
        <f t="shared" si="18"/>
        <v>17400</v>
      </c>
      <c r="R53" s="58">
        <f t="shared" si="18"/>
        <v>0</v>
      </c>
      <c r="S53" s="58">
        <f t="shared" si="18"/>
        <v>0</v>
      </c>
      <c r="T53" s="58">
        <f t="shared" si="16"/>
        <v>67040</v>
      </c>
    </row>
    <row r="54" spans="1:20" ht="15" customHeight="1" thickBot="1" x14ac:dyDescent="0.3">
      <c r="A54" s="175"/>
      <c r="B54" s="172"/>
      <c r="C54" s="12">
        <f t="shared" si="19"/>
        <v>305</v>
      </c>
      <c r="D54" s="12">
        <f t="shared" si="19"/>
        <v>319</v>
      </c>
      <c r="E54" s="12">
        <f t="shared" si="19"/>
        <v>432</v>
      </c>
      <c r="F54" s="12">
        <f t="shared" si="19"/>
        <v>432</v>
      </c>
      <c r="G54" s="12">
        <f t="shared" si="19"/>
        <v>0</v>
      </c>
      <c r="H54" s="12">
        <f t="shared" si="19"/>
        <v>0</v>
      </c>
      <c r="I54" s="155"/>
      <c r="L54" s="57">
        <f t="shared" si="17"/>
        <v>2033</v>
      </c>
      <c r="M54" s="56">
        <f t="shared" ref="M54:M66" si="20">$M$52</f>
        <v>0.04</v>
      </c>
      <c r="N54" s="58">
        <f t="shared" si="18"/>
        <v>0</v>
      </c>
      <c r="O54" s="58">
        <f t="shared" si="18"/>
        <v>0</v>
      </c>
      <c r="P54" s="58">
        <f t="shared" si="18"/>
        <v>44632</v>
      </c>
      <c r="Q54" s="58">
        <f t="shared" si="18"/>
        <v>15648</v>
      </c>
      <c r="R54" s="58">
        <f t="shared" si="18"/>
        <v>0</v>
      </c>
      <c r="S54" s="58">
        <f t="shared" si="18"/>
        <v>0</v>
      </c>
      <c r="T54" s="58">
        <f t="shared" si="16"/>
        <v>60280</v>
      </c>
    </row>
    <row r="55" spans="1:20" ht="15" customHeight="1" x14ac:dyDescent="0.25">
      <c r="A55" s="79">
        <v>45893</v>
      </c>
      <c r="B55" s="49">
        <f t="shared" ref="B55:B64" si="21">YEAR(A55)</f>
        <v>2025</v>
      </c>
      <c r="C55" s="50">
        <f t="shared" ref="C55:H55" si="22">SUM(C45:C49)</f>
        <v>908</v>
      </c>
      <c r="D55" s="50">
        <f t="shared" si="22"/>
        <v>1094</v>
      </c>
      <c r="E55" s="50">
        <f t="shared" si="22"/>
        <v>38626</v>
      </c>
      <c r="F55" s="50">
        <f t="shared" si="22"/>
        <v>13532</v>
      </c>
      <c r="G55" s="50">
        <f t="shared" si="22"/>
        <v>0</v>
      </c>
      <c r="H55" s="50">
        <f t="shared" si="22"/>
        <v>0</v>
      </c>
      <c r="I55" s="50">
        <f t="shared" ref="I55:I64" si="23">SUM(C55:H55)</f>
        <v>54160</v>
      </c>
      <c r="L55" s="57">
        <f t="shared" si="17"/>
        <v>2034</v>
      </c>
      <c r="M55" s="56">
        <f t="shared" si="20"/>
        <v>0.04</v>
      </c>
      <c r="N55" s="58">
        <f t="shared" si="18"/>
        <v>0</v>
      </c>
      <c r="O55" s="58">
        <f t="shared" si="18"/>
        <v>0</v>
      </c>
      <c r="P55" s="58">
        <f t="shared" si="18"/>
        <v>39508</v>
      </c>
      <c r="Q55" s="58">
        <f t="shared" si="18"/>
        <v>13852</v>
      </c>
      <c r="R55" s="58">
        <f t="shared" si="18"/>
        <v>0</v>
      </c>
      <c r="S55" s="58">
        <f t="shared" si="18"/>
        <v>0</v>
      </c>
      <c r="T55" s="58">
        <f t="shared" si="16"/>
        <v>53360</v>
      </c>
    </row>
    <row r="56" spans="1:20" ht="15" customHeight="1" x14ac:dyDescent="0.25">
      <c r="A56" s="92">
        <v>46077</v>
      </c>
      <c r="B56" s="11">
        <f t="shared" si="21"/>
        <v>2026</v>
      </c>
      <c r="C56" s="25">
        <f t="shared" ref="C56:H56" si="24">SUM(C45:C49)</f>
        <v>908</v>
      </c>
      <c r="D56" s="25">
        <f t="shared" si="24"/>
        <v>1094</v>
      </c>
      <c r="E56" s="25">
        <f t="shared" si="24"/>
        <v>38626</v>
      </c>
      <c r="F56" s="25">
        <f t="shared" si="24"/>
        <v>13532</v>
      </c>
      <c r="G56" s="25">
        <f t="shared" si="24"/>
        <v>0</v>
      </c>
      <c r="H56" s="25">
        <f t="shared" si="24"/>
        <v>0</v>
      </c>
      <c r="I56" s="25">
        <f t="shared" si="23"/>
        <v>54160</v>
      </c>
      <c r="L56" s="57">
        <f t="shared" si="17"/>
        <v>2035</v>
      </c>
      <c r="M56" s="56">
        <f t="shared" si="20"/>
        <v>0.04</v>
      </c>
      <c r="N56" s="58">
        <f t="shared" si="18"/>
        <v>0</v>
      </c>
      <c r="O56" s="58">
        <f t="shared" si="18"/>
        <v>0</v>
      </c>
      <c r="P56" s="58">
        <f t="shared" si="18"/>
        <v>34268</v>
      </c>
      <c r="Q56" s="58">
        <f t="shared" si="18"/>
        <v>12012</v>
      </c>
      <c r="R56" s="58">
        <f t="shared" si="18"/>
        <v>0</v>
      </c>
      <c r="S56" s="58">
        <f t="shared" si="18"/>
        <v>0</v>
      </c>
      <c r="T56" s="58">
        <f t="shared" si="16"/>
        <v>46280</v>
      </c>
    </row>
    <row r="57" spans="1:20" ht="15" customHeight="1" x14ac:dyDescent="0.25">
      <c r="A57" s="48">
        <v>46258</v>
      </c>
      <c r="B57" s="49">
        <f t="shared" si="21"/>
        <v>2026</v>
      </c>
      <c r="C57" s="50">
        <f t="shared" ref="C57:H57" si="25">SUM(C46:C49)</f>
        <v>734</v>
      </c>
      <c r="D57" s="50">
        <f t="shared" si="25"/>
        <v>886</v>
      </c>
      <c r="E57" s="50">
        <f t="shared" si="25"/>
        <v>36466</v>
      </c>
      <c r="F57" s="50">
        <f t="shared" si="25"/>
        <v>12774</v>
      </c>
      <c r="G57" s="50">
        <f t="shared" si="25"/>
        <v>0</v>
      </c>
      <c r="H57" s="50">
        <f t="shared" si="25"/>
        <v>0</v>
      </c>
      <c r="I57" s="50">
        <f t="shared" si="23"/>
        <v>50860</v>
      </c>
      <c r="L57" s="57">
        <f t="shared" si="17"/>
        <v>2036</v>
      </c>
      <c r="M57" s="56">
        <f t="shared" si="20"/>
        <v>0.04</v>
      </c>
      <c r="N57" s="58">
        <f t="shared" si="18"/>
        <v>0</v>
      </c>
      <c r="O57" s="58">
        <f t="shared" si="18"/>
        <v>0</v>
      </c>
      <c r="P57" s="58">
        <f t="shared" si="18"/>
        <v>28872</v>
      </c>
      <c r="Q57" s="58">
        <f t="shared" si="18"/>
        <v>10128</v>
      </c>
      <c r="R57" s="58">
        <f t="shared" si="18"/>
        <v>0</v>
      </c>
      <c r="S57" s="58">
        <f t="shared" si="18"/>
        <v>0</v>
      </c>
      <c r="T57" s="58">
        <f t="shared" si="16"/>
        <v>39000</v>
      </c>
    </row>
    <row r="58" spans="1:20" ht="15" customHeight="1" x14ac:dyDescent="0.25">
      <c r="A58" s="92">
        <v>46442</v>
      </c>
      <c r="B58" s="11">
        <f t="shared" si="21"/>
        <v>2027</v>
      </c>
      <c r="C58" s="25">
        <f t="shared" ref="C58:H58" si="26">SUM(C46:C49)</f>
        <v>734</v>
      </c>
      <c r="D58" s="25">
        <f t="shared" si="26"/>
        <v>886</v>
      </c>
      <c r="E58" s="25">
        <f t="shared" si="26"/>
        <v>36466</v>
      </c>
      <c r="F58" s="25">
        <f t="shared" si="26"/>
        <v>12774</v>
      </c>
      <c r="G58" s="25">
        <f t="shared" si="26"/>
        <v>0</v>
      </c>
      <c r="H58" s="25">
        <f t="shared" si="26"/>
        <v>0</v>
      </c>
      <c r="I58" s="25">
        <f t="shared" si="23"/>
        <v>50860</v>
      </c>
      <c r="L58" s="57">
        <f t="shared" si="17"/>
        <v>2037</v>
      </c>
      <c r="M58" s="56">
        <f t="shared" si="20"/>
        <v>0.04</v>
      </c>
      <c r="N58" s="58">
        <f t="shared" si="18"/>
        <v>0</v>
      </c>
      <c r="O58" s="58">
        <f t="shared" si="18"/>
        <v>0</v>
      </c>
      <c r="P58" s="58">
        <f t="shared" si="18"/>
        <v>23360</v>
      </c>
      <c r="Q58" s="58">
        <f t="shared" si="18"/>
        <v>8200</v>
      </c>
      <c r="R58" s="58">
        <f t="shared" si="18"/>
        <v>0</v>
      </c>
      <c r="S58" s="58">
        <f t="shared" si="18"/>
        <v>0</v>
      </c>
      <c r="T58" s="58">
        <f t="shared" si="16"/>
        <v>31560</v>
      </c>
    </row>
    <row r="59" spans="1:20" ht="15" customHeight="1" x14ac:dyDescent="0.25">
      <c r="A59" s="48">
        <v>46623</v>
      </c>
      <c r="B59" s="49">
        <f t="shared" si="21"/>
        <v>2027</v>
      </c>
      <c r="C59" s="50">
        <f t="shared" ref="C59:H59" si="27">SUM(C47:C49)</f>
        <v>558</v>
      </c>
      <c r="D59" s="50">
        <f t="shared" si="27"/>
        <v>672</v>
      </c>
      <c r="E59" s="50">
        <f t="shared" si="27"/>
        <v>34252</v>
      </c>
      <c r="F59" s="50">
        <f t="shared" si="27"/>
        <v>11998</v>
      </c>
      <c r="G59" s="50">
        <f t="shared" si="27"/>
        <v>0</v>
      </c>
      <c r="H59" s="50">
        <f t="shared" si="27"/>
        <v>0</v>
      </c>
      <c r="I59" s="50">
        <f t="shared" si="23"/>
        <v>47480</v>
      </c>
      <c r="L59" s="57">
        <f t="shared" si="17"/>
        <v>2038</v>
      </c>
      <c r="M59" s="56">
        <f t="shared" si="20"/>
        <v>0.04</v>
      </c>
      <c r="N59" s="58">
        <f t="shared" si="18"/>
        <v>0</v>
      </c>
      <c r="O59" s="58">
        <f t="shared" si="18"/>
        <v>0</v>
      </c>
      <c r="P59" s="58">
        <f t="shared" si="18"/>
        <v>17696</v>
      </c>
      <c r="Q59" s="58">
        <f t="shared" si="18"/>
        <v>6224</v>
      </c>
      <c r="R59" s="58">
        <f t="shared" si="18"/>
        <v>0</v>
      </c>
      <c r="S59" s="58">
        <f t="shared" si="18"/>
        <v>0</v>
      </c>
      <c r="T59" s="58">
        <f t="shared" si="16"/>
        <v>23920</v>
      </c>
    </row>
    <row r="60" spans="1:20" ht="15" customHeight="1" x14ac:dyDescent="0.25">
      <c r="A60" s="92">
        <v>46807</v>
      </c>
      <c r="B60" s="11">
        <f t="shared" si="21"/>
        <v>2028</v>
      </c>
      <c r="C60" s="26">
        <f t="shared" ref="C60:H60" si="28">SUM(C47:C49)</f>
        <v>558</v>
      </c>
      <c r="D60" s="26">
        <f t="shared" si="28"/>
        <v>672</v>
      </c>
      <c r="E60" s="26">
        <f t="shared" si="28"/>
        <v>34252</v>
      </c>
      <c r="F60" s="26">
        <f t="shared" si="28"/>
        <v>11998</v>
      </c>
      <c r="G60" s="26">
        <f t="shared" si="28"/>
        <v>0</v>
      </c>
      <c r="H60" s="26">
        <f t="shared" si="28"/>
        <v>0</v>
      </c>
      <c r="I60" s="26">
        <f t="shared" si="23"/>
        <v>47480</v>
      </c>
      <c r="L60" s="57">
        <f t="shared" si="17"/>
        <v>2039</v>
      </c>
      <c r="M60" s="56">
        <f t="shared" si="20"/>
        <v>0.04</v>
      </c>
      <c r="N60" s="58">
        <f t="shared" si="18"/>
        <v>0</v>
      </c>
      <c r="O60" s="58">
        <f t="shared" si="18"/>
        <v>0</v>
      </c>
      <c r="P60" s="58">
        <f t="shared" si="18"/>
        <v>11924</v>
      </c>
      <c r="Q60" s="58">
        <f t="shared" si="18"/>
        <v>4196</v>
      </c>
      <c r="R60" s="58">
        <f t="shared" si="18"/>
        <v>0</v>
      </c>
      <c r="S60" s="58">
        <f t="shared" si="18"/>
        <v>0</v>
      </c>
      <c r="T60" s="58">
        <f t="shared" si="16"/>
        <v>16120</v>
      </c>
    </row>
    <row r="61" spans="1:20" ht="15" customHeight="1" x14ac:dyDescent="0.25">
      <c r="A61" s="48">
        <v>46989</v>
      </c>
      <c r="B61" s="49">
        <f t="shared" si="21"/>
        <v>2028</v>
      </c>
      <c r="C61" s="50">
        <f t="shared" ref="C61:H61" si="29">SUM(C48:C49)</f>
        <v>376</v>
      </c>
      <c r="D61" s="50">
        <f t="shared" si="29"/>
        <v>454</v>
      </c>
      <c r="E61" s="50">
        <f t="shared" si="29"/>
        <v>31986</v>
      </c>
      <c r="F61" s="50">
        <f t="shared" si="29"/>
        <v>11204</v>
      </c>
      <c r="G61" s="50">
        <f t="shared" si="29"/>
        <v>0</v>
      </c>
      <c r="H61" s="50">
        <f t="shared" si="29"/>
        <v>0</v>
      </c>
      <c r="I61" s="50">
        <f t="shared" si="23"/>
        <v>44020</v>
      </c>
      <c r="L61" s="57">
        <f t="shared" si="17"/>
        <v>2040</v>
      </c>
      <c r="M61" s="56">
        <f t="shared" si="20"/>
        <v>0.04</v>
      </c>
      <c r="N61" s="58">
        <f t="shared" si="18"/>
        <v>0</v>
      </c>
      <c r="O61" s="58">
        <f t="shared" si="18"/>
        <v>0</v>
      </c>
      <c r="P61" s="58">
        <f t="shared" si="18"/>
        <v>6000</v>
      </c>
      <c r="Q61" s="58">
        <f t="shared" si="18"/>
        <v>2120</v>
      </c>
      <c r="R61" s="58">
        <f t="shared" si="18"/>
        <v>0</v>
      </c>
      <c r="S61" s="58">
        <f t="shared" si="18"/>
        <v>0</v>
      </c>
      <c r="T61" s="58">
        <f t="shared" si="16"/>
        <v>8120</v>
      </c>
    </row>
    <row r="62" spans="1:20" ht="15" customHeight="1" x14ac:dyDescent="0.25">
      <c r="A62" s="92">
        <v>47173</v>
      </c>
      <c r="B62" s="11">
        <f t="shared" si="21"/>
        <v>2029</v>
      </c>
      <c r="C62" s="26">
        <f t="shared" ref="C62:H62" si="30">SUM(C48:C49)</f>
        <v>376</v>
      </c>
      <c r="D62" s="26">
        <f t="shared" si="30"/>
        <v>454</v>
      </c>
      <c r="E62" s="26">
        <f t="shared" si="30"/>
        <v>31986</v>
      </c>
      <c r="F62" s="26">
        <f t="shared" si="30"/>
        <v>11204</v>
      </c>
      <c r="G62" s="26">
        <f t="shared" si="30"/>
        <v>0</v>
      </c>
      <c r="H62" s="26">
        <f t="shared" si="30"/>
        <v>0</v>
      </c>
      <c r="I62" s="26">
        <f t="shared" si="23"/>
        <v>44020</v>
      </c>
      <c r="L62" s="57">
        <f t="shared" si="17"/>
        <v>2041</v>
      </c>
      <c r="M62" s="56">
        <f t="shared" si="20"/>
        <v>0.04</v>
      </c>
      <c r="N62" s="58">
        <f t="shared" si="18"/>
        <v>0</v>
      </c>
      <c r="O62" s="58">
        <f t="shared" si="18"/>
        <v>0</v>
      </c>
      <c r="P62" s="58">
        <f t="shared" si="18"/>
        <v>0</v>
      </c>
      <c r="Q62" s="58">
        <f t="shared" si="18"/>
        <v>0</v>
      </c>
      <c r="R62" s="58">
        <f t="shared" si="18"/>
        <v>0</v>
      </c>
      <c r="S62" s="58">
        <f t="shared" si="18"/>
        <v>0</v>
      </c>
      <c r="T62" s="58">
        <f t="shared" si="16"/>
        <v>0</v>
      </c>
    </row>
    <row r="63" spans="1:20" ht="15" customHeight="1" x14ac:dyDescent="0.25">
      <c r="A63" s="48">
        <v>47354</v>
      </c>
      <c r="B63" s="49">
        <f t="shared" si="21"/>
        <v>2029</v>
      </c>
      <c r="C63" s="50">
        <f t="shared" ref="C63:H63" si="31">C49</f>
        <v>190</v>
      </c>
      <c r="D63" s="50">
        <f t="shared" si="31"/>
        <v>230</v>
      </c>
      <c r="E63" s="50">
        <f t="shared" si="31"/>
        <v>29652</v>
      </c>
      <c r="F63" s="50">
        <f t="shared" si="31"/>
        <v>10388</v>
      </c>
      <c r="G63" s="50">
        <f t="shared" si="31"/>
        <v>0</v>
      </c>
      <c r="H63" s="50">
        <f t="shared" si="31"/>
        <v>0</v>
      </c>
      <c r="I63" s="50">
        <f t="shared" si="23"/>
        <v>40460</v>
      </c>
      <c r="L63" s="57">
        <f t="shared" si="17"/>
        <v>2042</v>
      </c>
      <c r="M63" s="56">
        <f t="shared" si="20"/>
        <v>0.04</v>
      </c>
      <c r="N63" s="58">
        <f t="shared" si="18"/>
        <v>0</v>
      </c>
      <c r="O63" s="58">
        <f t="shared" si="18"/>
        <v>0</v>
      </c>
      <c r="P63" s="58">
        <f t="shared" si="18"/>
        <v>0</v>
      </c>
      <c r="Q63" s="58">
        <f t="shared" si="18"/>
        <v>0</v>
      </c>
      <c r="R63" s="58">
        <f t="shared" si="18"/>
        <v>0</v>
      </c>
      <c r="S63" s="58">
        <f t="shared" si="18"/>
        <v>0</v>
      </c>
      <c r="T63" s="58">
        <f t="shared" si="16"/>
        <v>0</v>
      </c>
    </row>
    <row r="64" spans="1:20" ht="15" customHeight="1" thickBot="1" x14ac:dyDescent="0.3">
      <c r="A64" s="92">
        <v>47538</v>
      </c>
      <c r="B64" s="11">
        <f t="shared" si="21"/>
        <v>2030</v>
      </c>
      <c r="C64" s="26">
        <f t="shared" ref="C64:H64" si="32">C49</f>
        <v>190</v>
      </c>
      <c r="D64" s="26">
        <f t="shared" si="32"/>
        <v>230</v>
      </c>
      <c r="E64" s="26">
        <f t="shared" si="32"/>
        <v>29652</v>
      </c>
      <c r="F64" s="26">
        <f t="shared" si="32"/>
        <v>10388</v>
      </c>
      <c r="G64" s="26">
        <f t="shared" si="32"/>
        <v>0</v>
      </c>
      <c r="H64" s="26">
        <f t="shared" si="32"/>
        <v>0</v>
      </c>
      <c r="I64" s="26">
        <f t="shared" si="23"/>
        <v>40460</v>
      </c>
      <c r="L64" s="57">
        <f t="shared" si="17"/>
        <v>2043</v>
      </c>
      <c r="M64" s="56">
        <f t="shared" si="20"/>
        <v>0.04</v>
      </c>
      <c r="N64" s="58">
        <f t="shared" si="18"/>
        <v>0</v>
      </c>
      <c r="O64" s="58">
        <f t="shared" si="18"/>
        <v>0</v>
      </c>
      <c r="P64" s="58">
        <f t="shared" si="18"/>
        <v>0</v>
      </c>
      <c r="Q64" s="58">
        <f t="shared" si="18"/>
        <v>0</v>
      </c>
      <c r="R64" s="58">
        <f t="shared" si="18"/>
        <v>0</v>
      </c>
      <c r="S64" s="58">
        <f t="shared" si="18"/>
        <v>0</v>
      </c>
      <c r="T64" s="58">
        <f t="shared" si="16"/>
        <v>0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3">SUM(C55:C64)</f>
        <v>5532</v>
      </c>
      <c r="D65" s="97">
        <f t="shared" si="33"/>
        <v>6672</v>
      </c>
      <c r="E65" s="97">
        <f t="shared" si="33"/>
        <v>341964</v>
      </c>
      <c r="F65" s="97">
        <f t="shared" si="33"/>
        <v>119792</v>
      </c>
      <c r="G65" s="97">
        <f t="shared" si="33"/>
        <v>0</v>
      </c>
      <c r="H65" s="98">
        <f t="shared" si="33"/>
        <v>0</v>
      </c>
      <c r="I65" s="96">
        <f t="shared" si="33"/>
        <v>473960</v>
      </c>
      <c r="J65" s="62"/>
      <c r="L65" s="57">
        <f t="shared" si="17"/>
        <v>2044</v>
      </c>
      <c r="M65" s="56">
        <f t="shared" si="20"/>
        <v>0.04</v>
      </c>
      <c r="N65" s="58">
        <f t="shared" si="18"/>
        <v>0</v>
      </c>
      <c r="O65" s="58">
        <f t="shared" si="18"/>
        <v>0</v>
      </c>
      <c r="P65" s="58">
        <f t="shared" si="18"/>
        <v>0</v>
      </c>
      <c r="Q65" s="58">
        <f t="shared" si="18"/>
        <v>0</v>
      </c>
      <c r="R65" s="58">
        <f t="shared" si="18"/>
        <v>0</v>
      </c>
      <c r="S65" s="58">
        <f t="shared" si="18"/>
        <v>0</v>
      </c>
      <c r="T65" s="58">
        <f t="shared" si="16"/>
        <v>0</v>
      </c>
    </row>
    <row r="66" spans="1:20" s="6" customFormat="1" ht="15" customHeight="1" thickBot="1" x14ac:dyDescent="0.3">
      <c r="A66" s="13"/>
      <c r="B66" s="16"/>
      <c r="C66" s="14"/>
      <c r="D66" s="14"/>
      <c r="E66" s="14"/>
      <c r="F66" s="14"/>
      <c r="G66" s="14"/>
      <c r="H66" s="14"/>
      <c r="I66" s="14"/>
      <c r="J66" s="63"/>
      <c r="L66" s="57">
        <f t="shared" si="17"/>
        <v>2045</v>
      </c>
      <c r="M66" s="56">
        <f t="shared" si="20"/>
        <v>0.04</v>
      </c>
      <c r="N66" s="58">
        <f t="shared" si="18"/>
        <v>0</v>
      </c>
      <c r="O66" s="58">
        <f t="shared" si="18"/>
        <v>0</v>
      </c>
      <c r="P66" s="58">
        <f t="shared" si="18"/>
        <v>0</v>
      </c>
      <c r="Q66" s="58">
        <f t="shared" si="18"/>
        <v>0</v>
      </c>
      <c r="R66" s="58">
        <f t="shared" si="18"/>
        <v>0</v>
      </c>
      <c r="S66" s="58">
        <f t="shared" si="18"/>
        <v>0</v>
      </c>
      <c r="T66" s="58">
        <f t="shared" si="16"/>
        <v>0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93">
        <f t="shared" ref="C69:H70" si="34">C15</f>
        <v>0</v>
      </c>
      <c r="D69" s="93">
        <f t="shared" si="34"/>
        <v>0</v>
      </c>
      <c r="E69" s="93" t="str">
        <f t="shared" si="34"/>
        <v>RÉCIM</v>
      </c>
      <c r="F69" s="93">
        <f t="shared" si="34"/>
        <v>0</v>
      </c>
      <c r="G69" s="93">
        <f t="shared" si="34"/>
        <v>0</v>
      </c>
      <c r="H69" s="93">
        <f t="shared" si="34"/>
        <v>0</v>
      </c>
      <c r="I69" s="154"/>
    </row>
    <row r="70" spans="1:20" ht="15" customHeight="1" thickBot="1" x14ac:dyDescent="0.3">
      <c r="A70" s="175"/>
      <c r="B70" s="172"/>
      <c r="C70" s="12">
        <f t="shared" si="34"/>
        <v>305</v>
      </c>
      <c r="D70" s="12">
        <f t="shared" si="34"/>
        <v>319</v>
      </c>
      <c r="E70" s="12">
        <f t="shared" si="34"/>
        <v>432</v>
      </c>
      <c r="F70" s="12">
        <f t="shared" si="34"/>
        <v>432</v>
      </c>
      <c r="G70" s="12">
        <f t="shared" si="34"/>
        <v>0</v>
      </c>
      <c r="H70" s="12">
        <f t="shared" si="34"/>
        <v>0</v>
      </c>
      <c r="I70" s="155"/>
    </row>
    <row r="71" spans="1:20" ht="15" customHeight="1" x14ac:dyDescent="0.25">
      <c r="A71" s="79">
        <v>45893</v>
      </c>
      <c r="B71" s="49">
        <f t="shared" ref="B71:B80" si="35">YEAR(A71)</f>
        <v>2025</v>
      </c>
      <c r="C71" s="50">
        <v>908</v>
      </c>
      <c r="D71" s="50">
        <v>1094</v>
      </c>
      <c r="E71" s="50">
        <v>38626</v>
      </c>
      <c r="F71" s="50">
        <v>13532</v>
      </c>
      <c r="G71" s="50">
        <v>0</v>
      </c>
      <c r="H71" s="50">
        <v>0</v>
      </c>
      <c r="I71" s="50">
        <f t="shared" ref="I71:I80" si="36">SUM(C71:H71)</f>
        <v>54160</v>
      </c>
    </row>
    <row r="72" spans="1:20" ht="15" customHeight="1" x14ac:dyDescent="0.25">
      <c r="A72" s="92">
        <v>46077</v>
      </c>
      <c r="B72" s="11">
        <f t="shared" si="35"/>
        <v>2026</v>
      </c>
      <c r="C72" s="25">
        <v>9608</v>
      </c>
      <c r="D72" s="25">
        <v>11494</v>
      </c>
      <c r="E72" s="25">
        <v>146626</v>
      </c>
      <c r="F72" s="25">
        <v>51432</v>
      </c>
      <c r="G72" s="25">
        <v>0</v>
      </c>
      <c r="H72" s="25">
        <v>0</v>
      </c>
      <c r="I72" s="25">
        <f t="shared" si="36"/>
        <v>219160</v>
      </c>
    </row>
    <row r="73" spans="1:20" ht="15" customHeight="1" x14ac:dyDescent="0.25">
      <c r="A73" s="48">
        <v>46258</v>
      </c>
      <c r="B73" s="49">
        <f t="shared" si="35"/>
        <v>2026</v>
      </c>
      <c r="C73" s="50">
        <v>734</v>
      </c>
      <c r="D73" s="50">
        <v>886</v>
      </c>
      <c r="E73" s="50">
        <v>36466</v>
      </c>
      <c r="F73" s="50">
        <v>12774</v>
      </c>
      <c r="G73" s="50">
        <v>0</v>
      </c>
      <c r="H73" s="50">
        <v>0</v>
      </c>
      <c r="I73" s="50">
        <f t="shared" si="36"/>
        <v>50860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92">
        <v>46442</v>
      </c>
      <c r="B74" s="11">
        <f t="shared" si="35"/>
        <v>2027</v>
      </c>
      <c r="C74" s="25">
        <v>9534</v>
      </c>
      <c r="D74" s="25">
        <v>11586</v>
      </c>
      <c r="E74" s="25">
        <v>147166</v>
      </c>
      <c r="F74" s="25">
        <v>51574</v>
      </c>
      <c r="G74" s="25">
        <v>0</v>
      </c>
      <c r="H74" s="25">
        <v>0</v>
      </c>
      <c r="I74" s="25">
        <f t="shared" si="36"/>
        <v>219860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46623</v>
      </c>
      <c r="B75" s="49">
        <f t="shared" si="35"/>
        <v>2027</v>
      </c>
      <c r="C75" s="50">
        <v>558</v>
      </c>
      <c r="D75" s="50">
        <v>672</v>
      </c>
      <c r="E75" s="50">
        <v>34252</v>
      </c>
      <c r="F75" s="50">
        <v>11998</v>
      </c>
      <c r="G75" s="50">
        <v>0</v>
      </c>
      <c r="H75" s="50">
        <v>0</v>
      </c>
      <c r="I75" s="50">
        <f t="shared" si="36"/>
        <v>47480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92">
        <v>46807</v>
      </c>
      <c r="B76" s="11">
        <f t="shared" si="35"/>
        <v>2028</v>
      </c>
      <c r="C76" s="25">
        <v>9658</v>
      </c>
      <c r="D76" s="25">
        <v>11572</v>
      </c>
      <c r="E76" s="25">
        <v>147552</v>
      </c>
      <c r="F76" s="25">
        <v>51698</v>
      </c>
      <c r="G76" s="25">
        <v>0</v>
      </c>
      <c r="H76" s="25">
        <v>0</v>
      </c>
      <c r="I76" s="26">
        <f t="shared" si="36"/>
        <v>220480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46989</v>
      </c>
      <c r="B77" s="49">
        <f t="shared" si="35"/>
        <v>2028</v>
      </c>
      <c r="C77" s="50">
        <v>376</v>
      </c>
      <c r="D77" s="50">
        <v>454</v>
      </c>
      <c r="E77" s="50">
        <v>31986</v>
      </c>
      <c r="F77" s="50">
        <v>11204</v>
      </c>
      <c r="G77" s="50">
        <v>0</v>
      </c>
      <c r="H77" s="50">
        <v>0</v>
      </c>
      <c r="I77" s="50">
        <f t="shared" si="36"/>
        <v>44020</v>
      </c>
    </row>
    <row r="78" spans="1:20" ht="15" customHeight="1" x14ac:dyDescent="0.25">
      <c r="A78" s="92">
        <v>47173</v>
      </c>
      <c r="B78" s="11">
        <f t="shared" si="35"/>
        <v>2029</v>
      </c>
      <c r="C78" s="25">
        <v>9676</v>
      </c>
      <c r="D78" s="25">
        <v>11654</v>
      </c>
      <c r="E78" s="25">
        <v>148686</v>
      </c>
      <c r="F78" s="25">
        <v>52004</v>
      </c>
      <c r="G78" s="25">
        <v>0</v>
      </c>
      <c r="H78" s="25">
        <v>0</v>
      </c>
      <c r="I78" s="26">
        <f t="shared" si="36"/>
        <v>222020</v>
      </c>
    </row>
    <row r="79" spans="1:20" ht="15" customHeight="1" x14ac:dyDescent="0.25">
      <c r="A79" s="48">
        <v>47354</v>
      </c>
      <c r="B79" s="49">
        <f t="shared" si="35"/>
        <v>2029</v>
      </c>
      <c r="C79" s="50">
        <v>190</v>
      </c>
      <c r="D79" s="50">
        <v>230</v>
      </c>
      <c r="E79" s="50">
        <v>29652</v>
      </c>
      <c r="F79" s="50">
        <v>10388</v>
      </c>
      <c r="G79" s="50">
        <v>0</v>
      </c>
      <c r="H79" s="50">
        <v>0</v>
      </c>
      <c r="I79" s="50">
        <f t="shared" si="36"/>
        <v>40460</v>
      </c>
    </row>
    <row r="80" spans="1:20" ht="15" customHeight="1" thickBot="1" x14ac:dyDescent="0.3">
      <c r="A80" s="92">
        <v>47538</v>
      </c>
      <c r="B80" s="11">
        <f t="shared" si="35"/>
        <v>2030</v>
      </c>
      <c r="C80" s="25">
        <v>9690</v>
      </c>
      <c r="D80" s="25">
        <v>11730</v>
      </c>
      <c r="E80" s="25">
        <v>148952</v>
      </c>
      <c r="F80" s="25">
        <v>52088</v>
      </c>
      <c r="G80" s="25">
        <v>0</v>
      </c>
      <c r="H80" s="25">
        <v>0</v>
      </c>
      <c r="I80" s="26">
        <f t="shared" si="36"/>
        <v>222460</v>
      </c>
    </row>
    <row r="81" spans="1:20" ht="15" customHeight="1" thickBot="1" x14ac:dyDescent="0.3">
      <c r="A81" s="176" t="s">
        <v>25</v>
      </c>
      <c r="B81" s="179"/>
      <c r="C81" s="96">
        <f t="shared" ref="C81:I81" si="37">SUM(C71:C80)</f>
        <v>50932</v>
      </c>
      <c r="D81" s="97">
        <f t="shared" si="37"/>
        <v>61372</v>
      </c>
      <c r="E81" s="97">
        <f t="shared" si="37"/>
        <v>909964</v>
      </c>
      <c r="F81" s="97">
        <f t="shared" si="37"/>
        <v>318692</v>
      </c>
      <c r="G81" s="97">
        <f t="shared" si="37"/>
        <v>0</v>
      </c>
      <c r="H81" s="98">
        <f t="shared" si="37"/>
        <v>0</v>
      </c>
      <c r="I81" s="96">
        <f t="shared" si="37"/>
        <v>1340960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T130"/>
  <sheetViews>
    <sheetView showZeros="0" topLeftCell="A64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3" bestFit="1" customWidth="1"/>
    <col min="5" max="5" width="11.7109375" customWidth="1"/>
    <col min="6" max="7" width="13" bestFit="1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20" width="12.7109375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46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31 - O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45580</v>
      </c>
      <c r="E3" s="208" t="s">
        <v>44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45580</v>
      </c>
      <c r="P3" s="167" t="str">
        <f>E3</f>
        <v>-  À DÉTERMINER  -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47406</v>
      </c>
      <c r="D5" s="81"/>
      <c r="E5" s="38"/>
      <c r="G5" s="167" t="s">
        <v>21</v>
      </c>
      <c r="H5" s="169"/>
      <c r="I5" s="85"/>
      <c r="J5" s="63"/>
      <c r="L5" s="167" t="s">
        <v>28</v>
      </c>
      <c r="M5" s="168"/>
      <c r="N5" s="7">
        <f>C5</f>
        <v>47406</v>
      </c>
      <c r="O5" s="81"/>
      <c r="P5" s="38"/>
      <c r="R5" s="167" t="s">
        <v>21</v>
      </c>
      <c r="S5" s="169"/>
      <c r="T5" s="85">
        <f>I5</f>
        <v>0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93"/>
      <c r="D9" s="93" t="s">
        <v>5</v>
      </c>
      <c r="E9" s="93" t="s">
        <v>9</v>
      </c>
      <c r="F9" s="93"/>
      <c r="G9" s="93"/>
      <c r="H9" s="93"/>
      <c r="I9" s="154"/>
      <c r="L9" s="151"/>
      <c r="M9" s="206"/>
      <c r="N9" s="93">
        <f t="shared" ref="N9:S10" si="0">C15</f>
        <v>0</v>
      </c>
      <c r="O9" s="93" t="str">
        <f t="shared" si="0"/>
        <v>TECQ</v>
      </c>
      <c r="P9" s="93" t="str">
        <f t="shared" si="0"/>
        <v>RÉCIM</v>
      </c>
      <c r="Q9" s="93">
        <f t="shared" si="0"/>
        <v>0</v>
      </c>
      <c r="R9" s="93">
        <f t="shared" si="0"/>
        <v>0</v>
      </c>
      <c r="S9" s="93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319</v>
      </c>
      <c r="D10" s="12">
        <v>432</v>
      </c>
      <c r="E10" s="12">
        <v>432</v>
      </c>
      <c r="F10" s="12">
        <v>432</v>
      </c>
      <c r="G10" s="12"/>
      <c r="H10" s="12"/>
      <c r="I10" s="155"/>
      <c r="L10" s="152"/>
      <c r="M10" s="207"/>
      <c r="N10" s="12">
        <f t="shared" si="0"/>
        <v>319</v>
      </c>
      <c r="O10" s="12">
        <f t="shared" si="0"/>
        <v>432</v>
      </c>
      <c r="P10" s="12">
        <f t="shared" si="0"/>
        <v>432</v>
      </c>
      <c r="Q10" s="12">
        <f t="shared" si="0"/>
        <v>432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45580</v>
      </c>
      <c r="B11" s="41">
        <f>YEAR(A11)</f>
        <v>2024</v>
      </c>
      <c r="C11" s="69">
        <f t="shared" ref="C11:H11" si="1">C39</f>
        <v>137500</v>
      </c>
      <c r="D11" s="69">
        <f t="shared" si="1"/>
        <v>148200</v>
      </c>
      <c r="E11" s="69">
        <f t="shared" si="1"/>
        <v>655500</v>
      </c>
      <c r="F11" s="69">
        <f t="shared" si="1"/>
        <v>353000</v>
      </c>
      <c r="G11" s="69">
        <f t="shared" si="1"/>
        <v>0</v>
      </c>
      <c r="H11" s="69">
        <f t="shared" si="1"/>
        <v>0</v>
      </c>
      <c r="I11" s="42">
        <f>SUM(C11:H11)</f>
        <v>1294200</v>
      </c>
      <c r="L11" s="191">
        <v>45657</v>
      </c>
      <c r="M11" s="191"/>
      <c r="N11" s="19">
        <f t="shared" ref="N11:S11" si="2">C11</f>
        <v>137500</v>
      </c>
      <c r="O11" s="19">
        <f t="shared" si="2"/>
        <v>148200</v>
      </c>
      <c r="P11" s="19">
        <f t="shared" si="2"/>
        <v>655500</v>
      </c>
      <c r="Q11" s="19">
        <f t="shared" si="2"/>
        <v>353000</v>
      </c>
      <c r="R11" s="19">
        <f t="shared" si="2"/>
        <v>0</v>
      </c>
      <c r="S11" s="19">
        <f t="shared" si="2"/>
        <v>0</v>
      </c>
      <c r="T11" s="18">
        <f t="shared" ref="T11:T28" si="3">SUM(N11:S11)</f>
        <v>1294200</v>
      </c>
    </row>
    <row r="12" spans="1:20" s="6" customFormat="1" ht="15" customHeight="1" thickBot="1" x14ac:dyDescent="0.3">
      <c r="B12" s="8"/>
      <c r="J12" s="63"/>
      <c r="L12" s="192">
        <v>46022</v>
      </c>
      <c r="M12" s="192"/>
      <c r="N12" s="19">
        <f t="shared" ref="N12:S16" si="4">N11-C17</f>
        <v>111700</v>
      </c>
      <c r="O12" s="19">
        <f t="shared" si="4"/>
        <v>140400</v>
      </c>
      <c r="P12" s="19">
        <f t="shared" si="4"/>
        <v>620600</v>
      </c>
      <c r="Q12" s="19">
        <f t="shared" si="4"/>
        <v>334200</v>
      </c>
      <c r="R12" s="19">
        <f t="shared" si="4"/>
        <v>0</v>
      </c>
      <c r="S12" s="19">
        <f t="shared" si="4"/>
        <v>0</v>
      </c>
      <c r="T12" s="19">
        <f t="shared" si="3"/>
        <v>1206900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46387</v>
      </c>
      <c r="M13" s="191"/>
      <c r="N13" s="19">
        <f t="shared" si="4"/>
        <v>85100</v>
      </c>
      <c r="O13" s="19">
        <f t="shared" si="4"/>
        <v>132200</v>
      </c>
      <c r="P13" s="19">
        <f t="shared" si="4"/>
        <v>584700</v>
      </c>
      <c r="Q13" s="19">
        <f t="shared" si="4"/>
        <v>314900</v>
      </c>
      <c r="R13" s="19">
        <f t="shared" si="4"/>
        <v>0</v>
      </c>
      <c r="S13" s="19">
        <f t="shared" si="4"/>
        <v>0</v>
      </c>
      <c r="T13" s="19">
        <f t="shared" si="3"/>
        <v>1116900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46752</v>
      </c>
      <c r="M14" s="192"/>
      <c r="N14" s="19">
        <f t="shared" si="4"/>
        <v>57600</v>
      </c>
      <c r="O14" s="19">
        <f t="shared" si="4"/>
        <v>123800</v>
      </c>
      <c r="P14" s="19">
        <f t="shared" si="4"/>
        <v>547600</v>
      </c>
      <c r="Q14" s="19">
        <f t="shared" si="4"/>
        <v>294900</v>
      </c>
      <c r="R14" s="19">
        <f t="shared" si="4"/>
        <v>0</v>
      </c>
      <c r="S14" s="19">
        <f t="shared" si="4"/>
        <v>0</v>
      </c>
      <c r="T14" s="24">
        <f t="shared" si="3"/>
        <v>1023900</v>
      </c>
    </row>
    <row r="15" spans="1:20" ht="15" customHeight="1" x14ac:dyDescent="0.25">
      <c r="A15" s="174"/>
      <c r="B15" s="171"/>
      <c r="C15" s="93">
        <f>C9</f>
        <v>0</v>
      </c>
      <c r="D15" s="93" t="str">
        <f t="shared" ref="D15:H16" si="5">D9</f>
        <v>TECQ</v>
      </c>
      <c r="E15" s="93" t="str">
        <f t="shared" si="5"/>
        <v>RÉCIM</v>
      </c>
      <c r="F15" s="93">
        <f t="shared" si="5"/>
        <v>0</v>
      </c>
      <c r="G15" s="93">
        <f t="shared" si="5"/>
        <v>0</v>
      </c>
      <c r="H15" s="93">
        <f t="shared" si="5"/>
        <v>0</v>
      </c>
      <c r="I15" s="154"/>
      <c r="L15" s="191">
        <v>47118</v>
      </c>
      <c r="M15" s="191"/>
      <c r="N15" s="19">
        <f t="shared" si="4"/>
        <v>29200</v>
      </c>
      <c r="O15" s="19">
        <f t="shared" si="4"/>
        <v>115200</v>
      </c>
      <c r="P15" s="19">
        <f t="shared" si="4"/>
        <v>509300</v>
      </c>
      <c r="Q15" s="19">
        <f t="shared" si="4"/>
        <v>274300</v>
      </c>
      <c r="R15" s="19">
        <f t="shared" si="4"/>
        <v>0</v>
      </c>
      <c r="S15" s="19">
        <f t="shared" si="4"/>
        <v>0</v>
      </c>
      <c r="T15" s="19">
        <f t="shared" si="3"/>
        <v>928000</v>
      </c>
    </row>
    <row r="16" spans="1:20" ht="15" customHeight="1" thickBot="1" x14ac:dyDescent="0.3">
      <c r="A16" s="175"/>
      <c r="B16" s="172"/>
      <c r="C16" s="12">
        <f t="shared" ref="C16:H16" si="6">C10</f>
        <v>319</v>
      </c>
      <c r="D16" s="12">
        <f t="shared" si="6"/>
        <v>432</v>
      </c>
      <c r="E16" s="12">
        <f t="shared" si="5"/>
        <v>432</v>
      </c>
      <c r="F16" s="12">
        <f t="shared" si="6"/>
        <v>432</v>
      </c>
      <c r="G16" s="12">
        <f t="shared" si="6"/>
        <v>0</v>
      </c>
      <c r="H16" s="12">
        <f t="shared" si="6"/>
        <v>0</v>
      </c>
      <c r="I16" s="155"/>
      <c r="L16" s="192">
        <v>47483</v>
      </c>
      <c r="M16" s="192"/>
      <c r="N16" s="19">
        <f t="shared" si="4"/>
        <v>0</v>
      </c>
      <c r="O16" s="19">
        <f t="shared" si="4"/>
        <v>106300</v>
      </c>
      <c r="P16" s="19">
        <f t="shared" si="4"/>
        <v>469800</v>
      </c>
      <c r="Q16" s="19">
        <f t="shared" si="4"/>
        <v>253000</v>
      </c>
      <c r="R16" s="19">
        <f t="shared" si="4"/>
        <v>0</v>
      </c>
      <c r="S16" s="19">
        <f t="shared" si="4"/>
        <v>0</v>
      </c>
      <c r="T16" s="24">
        <f t="shared" si="3"/>
        <v>829100</v>
      </c>
    </row>
    <row r="17" spans="1:20" ht="15" customHeight="1" x14ac:dyDescent="0.25">
      <c r="A17" s="91">
        <v>45945</v>
      </c>
      <c r="B17" s="11">
        <f>YEAR(A17)</f>
        <v>2025</v>
      </c>
      <c r="C17" s="18">
        <v>25800</v>
      </c>
      <c r="D17" s="18">
        <v>7800</v>
      </c>
      <c r="E17" s="18">
        <v>34900</v>
      </c>
      <c r="F17" s="18">
        <v>18800</v>
      </c>
      <c r="G17" s="18"/>
      <c r="H17" s="18">
        <v>0</v>
      </c>
      <c r="I17" s="31">
        <f>SUM(C17:H17)</f>
        <v>87300</v>
      </c>
      <c r="L17" s="191">
        <v>47848</v>
      </c>
      <c r="M17" s="191"/>
      <c r="N17" s="19">
        <f t="shared" ref="N17:S30" si="7">N16-C23</f>
        <v>0</v>
      </c>
      <c r="O17" s="19">
        <f t="shared" si="7"/>
        <v>97000</v>
      </c>
      <c r="P17" s="19">
        <f t="shared" si="7"/>
        <v>429100</v>
      </c>
      <c r="Q17" s="19">
        <f t="shared" si="7"/>
        <v>231100</v>
      </c>
      <c r="R17" s="19">
        <f t="shared" si="7"/>
        <v>0</v>
      </c>
      <c r="S17" s="19">
        <f t="shared" si="7"/>
        <v>0</v>
      </c>
      <c r="T17" s="24">
        <f t="shared" si="3"/>
        <v>757200</v>
      </c>
    </row>
    <row r="18" spans="1:20" ht="15" customHeight="1" x14ac:dyDescent="0.25">
      <c r="A18" s="92">
        <v>46310</v>
      </c>
      <c r="B18" s="11">
        <f>YEAR(A18)</f>
        <v>2026</v>
      </c>
      <c r="C18" s="19">
        <v>26600</v>
      </c>
      <c r="D18" s="19">
        <v>8200</v>
      </c>
      <c r="E18" s="19">
        <v>35900</v>
      </c>
      <c r="F18" s="19">
        <v>19300</v>
      </c>
      <c r="G18" s="19"/>
      <c r="H18" s="19">
        <v>0</v>
      </c>
      <c r="I18" s="32">
        <f>SUM(C18:H18)</f>
        <v>90000</v>
      </c>
      <c r="L18" s="192">
        <v>48213</v>
      </c>
      <c r="M18" s="192"/>
      <c r="N18" s="19">
        <f t="shared" si="7"/>
        <v>0</v>
      </c>
      <c r="O18" s="19">
        <f t="shared" si="7"/>
        <v>87500</v>
      </c>
      <c r="P18" s="19">
        <f t="shared" si="7"/>
        <v>387100</v>
      </c>
      <c r="Q18" s="19">
        <f t="shared" si="7"/>
        <v>208500</v>
      </c>
      <c r="R18" s="19">
        <f t="shared" si="7"/>
        <v>0</v>
      </c>
      <c r="S18" s="19">
        <f t="shared" si="7"/>
        <v>0</v>
      </c>
      <c r="T18" s="24">
        <f t="shared" si="3"/>
        <v>683100</v>
      </c>
    </row>
    <row r="19" spans="1:20" ht="15" customHeight="1" x14ac:dyDescent="0.25">
      <c r="A19" s="92">
        <v>46675</v>
      </c>
      <c r="B19" s="11">
        <f>YEAR(A19)</f>
        <v>2027</v>
      </c>
      <c r="C19" s="19">
        <v>27500</v>
      </c>
      <c r="D19" s="19">
        <v>8400</v>
      </c>
      <c r="E19" s="19">
        <v>37100</v>
      </c>
      <c r="F19" s="19">
        <v>20000</v>
      </c>
      <c r="G19" s="19"/>
      <c r="H19" s="19">
        <v>0</v>
      </c>
      <c r="I19" s="32">
        <f>SUM(C19:H19)</f>
        <v>93000</v>
      </c>
      <c r="L19" s="191">
        <v>48579</v>
      </c>
      <c r="M19" s="191"/>
      <c r="N19" s="19">
        <f t="shared" si="7"/>
        <v>0</v>
      </c>
      <c r="O19" s="19">
        <f t="shared" si="7"/>
        <v>77800</v>
      </c>
      <c r="P19" s="19">
        <f t="shared" si="7"/>
        <v>343800</v>
      </c>
      <c r="Q19" s="19">
        <f t="shared" si="7"/>
        <v>185200</v>
      </c>
      <c r="R19" s="19">
        <f t="shared" si="7"/>
        <v>0</v>
      </c>
      <c r="S19" s="19">
        <f t="shared" si="7"/>
        <v>0</v>
      </c>
      <c r="T19" s="24">
        <f t="shared" si="3"/>
        <v>606800</v>
      </c>
    </row>
    <row r="20" spans="1:20" ht="15" customHeight="1" x14ac:dyDescent="0.25">
      <c r="A20" s="92">
        <v>47041</v>
      </c>
      <c r="B20" s="11">
        <f>YEAR(A20)</f>
        <v>2028</v>
      </c>
      <c r="C20" s="19">
        <v>28400</v>
      </c>
      <c r="D20" s="19">
        <v>8600</v>
      </c>
      <c r="E20" s="19">
        <v>38300</v>
      </c>
      <c r="F20" s="19">
        <v>20600</v>
      </c>
      <c r="G20" s="19"/>
      <c r="H20" s="19">
        <v>0</v>
      </c>
      <c r="I20" s="32">
        <f>SUM(C20:H20)</f>
        <v>95900</v>
      </c>
      <c r="L20" s="192">
        <v>48944</v>
      </c>
      <c r="M20" s="192"/>
      <c r="N20" s="19">
        <f t="shared" si="7"/>
        <v>0</v>
      </c>
      <c r="O20" s="19">
        <f t="shared" si="7"/>
        <v>67600</v>
      </c>
      <c r="P20" s="19">
        <f t="shared" si="7"/>
        <v>299100</v>
      </c>
      <c r="Q20" s="19">
        <f t="shared" si="7"/>
        <v>161100</v>
      </c>
      <c r="R20" s="19">
        <f t="shared" si="7"/>
        <v>0</v>
      </c>
      <c r="S20" s="19">
        <f t="shared" si="7"/>
        <v>0</v>
      </c>
      <c r="T20" s="24">
        <f t="shared" si="3"/>
        <v>527800</v>
      </c>
    </row>
    <row r="21" spans="1:20" ht="15" customHeight="1" thickBot="1" x14ac:dyDescent="0.3">
      <c r="A21" s="28">
        <v>47406</v>
      </c>
      <c r="B21" s="73">
        <f>YEAR(A21)</f>
        <v>2029</v>
      </c>
      <c r="C21" s="74">
        <v>29200</v>
      </c>
      <c r="D21" s="74">
        <v>8900</v>
      </c>
      <c r="E21" s="74">
        <v>39500</v>
      </c>
      <c r="F21" s="74">
        <v>21300</v>
      </c>
      <c r="G21" s="74"/>
      <c r="H21" s="74">
        <v>0</v>
      </c>
      <c r="I21" s="75">
        <f>SUM(C21:H21)</f>
        <v>98900</v>
      </c>
      <c r="L21" s="191">
        <v>49309</v>
      </c>
      <c r="M21" s="191"/>
      <c r="N21" s="19">
        <f t="shared" si="7"/>
        <v>0</v>
      </c>
      <c r="O21" s="19">
        <f t="shared" si="7"/>
        <v>57200</v>
      </c>
      <c r="P21" s="19">
        <f t="shared" si="7"/>
        <v>253000</v>
      </c>
      <c r="Q21" s="19">
        <f t="shared" si="7"/>
        <v>136300</v>
      </c>
      <c r="R21" s="19">
        <f t="shared" si="7"/>
        <v>0</v>
      </c>
      <c r="S21" s="19">
        <f t="shared" si="7"/>
        <v>0</v>
      </c>
      <c r="T21" s="24">
        <f t="shared" si="3"/>
        <v>446500</v>
      </c>
    </row>
    <row r="22" spans="1:20" ht="15" customHeight="1" thickBot="1" x14ac:dyDescent="0.3">
      <c r="A22" s="176" t="s">
        <v>25</v>
      </c>
      <c r="B22" s="177"/>
      <c r="C22" s="76">
        <f t="shared" ref="C22:I22" si="8">SUM(C17:C21)</f>
        <v>137500</v>
      </c>
      <c r="D22" s="76">
        <f t="shared" si="8"/>
        <v>41900</v>
      </c>
      <c r="E22" s="76">
        <f t="shared" si="8"/>
        <v>185700</v>
      </c>
      <c r="F22" s="76">
        <f t="shared" si="8"/>
        <v>100000</v>
      </c>
      <c r="G22" s="76">
        <f t="shared" si="8"/>
        <v>0</v>
      </c>
      <c r="H22" s="77">
        <f t="shared" si="8"/>
        <v>0</v>
      </c>
      <c r="I22" s="78">
        <f t="shared" si="8"/>
        <v>465100</v>
      </c>
      <c r="L22" s="192">
        <v>49674</v>
      </c>
      <c r="M22" s="192"/>
      <c r="N22" s="19">
        <f t="shared" si="7"/>
        <v>0</v>
      </c>
      <c r="O22" s="19">
        <f t="shared" si="7"/>
        <v>46500</v>
      </c>
      <c r="P22" s="19">
        <f t="shared" si="7"/>
        <v>205500</v>
      </c>
      <c r="Q22" s="19">
        <f t="shared" si="7"/>
        <v>110700</v>
      </c>
      <c r="R22" s="19">
        <f t="shared" si="7"/>
        <v>0</v>
      </c>
      <c r="S22" s="19">
        <f t="shared" si="7"/>
        <v>0</v>
      </c>
      <c r="T22" s="24">
        <f t="shared" si="3"/>
        <v>362700</v>
      </c>
    </row>
    <row r="23" spans="1:20" ht="15" customHeight="1" x14ac:dyDescent="0.25">
      <c r="A23" s="193" t="s">
        <v>3</v>
      </c>
      <c r="B23" s="70">
        <f>B21+1</f>
        <v>2030</v>
      </c>
      <c r="C23" s="71">
        <v>0</v>
      </c>
      <c r="D23" s="71">
        <v>9300</v>
      </c>
      <c r="E23" s="71">
        <v>40700</v>
      </c>
      <c r="F23" s="71">
        <v>21900</v>
      </c>
      <c r="G23" s="71"/>
      <c r="H23" s="71">
        <v>0</v>
      </c>
      <c r="I23" s="72">
        <f t="shared" ref="I23:I37" si="9">SUM(C23:H23)</f>
        <v>71900</v>
      </c>
      <c r="L23" s="191">
        <v>50040</v>
      </c>
      <c r="M23" s="191"/>
      <c r="N23" s="19">
        <f t="shared" si="7"/>
        <v>0</v>
      </c>
      <c r="O23" s="19">
        <f t="shared" si="7"/>
        <v>35400</v>
      </c>
      <c r="P23" s="19">
        <f t="shared" si="7"/>
        <v>156400</v>
      </c>
      <c r="Q23" s="19">
        <f t="shared" si="7"/>
        <v>84300</v>
      </c>
      <c r="R23" s="19">
        <f t="shared" si="7"/>
        <v>0</v>
      </c>
      <c r="S23" s="19">
        <f t="shared" si="7"/>
        <v>0</v>
      </c>
      <c r="T23" s="24">
        <f t="shared" si="3"/>
        <v>276100</v>
      </c>
    </row>
    <row r="24" spans="1:20" ht="15" customHeight="1" x14ac:dyDescent="0.25">
      <c r="A24" s="193"/>
      <c r="B24" s="29">
        <f t="shared" ref="B24:B37" si="10">B23+1</f>
        <v>2031</v>
      </c>
      <c r="C24" s="24">
        <v>0</v>
      </c>
      <c r="D24" s="24">
        <v>9500</v>
      </c>
      <c r="E24" s="24">
        <v>42000</v>
      </c>
      <c r="F24" s="24">
        <v>22600</v>
      </c>
      <c r="G24" s="24"/>
      <c r="H24" s="24">
        <v>0</v>
      </c>
      <c r="I24" s="33">
        <f t="shared" si="9"/>
        <v>74100</v>
      </c>
      <c r="L24" s="192">
        <v>50405</v>
      </c>
      <c r="M24" s="192"/>
      <c r="N24" s="19">
        <f t="shared" si="7"/>
        <v>0</v>
      </c>
      <c r="O24" s="19">
        <f t="shared" si="7"/>
        <v>23900</v>
      </c>
      <c r="P24" s="19">
        <f t="shared" si="7"/>
        <v>105900</v>
      </c>
      <c r="Q24" s="19">
        <f t="shared" si="7"/>
        <v>57000</v>
      </c>
      <c r="R24" s="19">
        <f t="shared" si="7"/>
        <v>0</v>
      </c>
      <c r="S24" s="19">
        <f t="shared" si="7"/>
        <v>0</v>
      </c>
      <c r="T24" s="24">
        <f t="shared" si="3"/>
        <v>186800</v>
      </c>
    </row>
    <row r="25" spans="1:20" ht="15" customHeight="1" x14ac:dyDescent="0.25">
      <c r="A25" s="193"/>
      <c r="B25" s="29">
        <f t="shared" si="10"/>
        <v>2032</v>
      </c>
      <c r="C25" s="24">
        <v>0</v>
      </c>
      <c r="D25" s="24">
        <v>9700</v>
      </c>
      <c r="E25" s="24">
        <v>43300</v>
      </c>
      <c r="F25" s="24">
        <v>23300</v>
      </c>
      <c r="G25" s="24"/>
      <c r="H25" s="24">
        <v>0</v>
      </c>
      <c r="I25" s="33">
        <f t="shared" si="9"/>
        <v>76300</v>
      </c>
      <c r="L25" s="191">
        <v>50770</v>
      </c>
      <c r="M25" s="191"/>
      <c r="N25" s="19">
        <f t="shared" si="7"/>
        <v>0</v>
      </c>
      <c r="O25" s="19">
        <f t="shared" si="7"/>
        <v>12100</v>
      </c>
      <c r="P25" s="19">
        <f t="shared" si="7"/>
        <v>53700</v>
      </c>
      <c r="Q25" s="19">
        <f t="shared" si="7"/>
        <v>29000</v>
      </c>
      <c r="R25" s="19">
        <f t="shared" si="7"/>
        <v>0</v>
      </c>
      <c r="S25" s="19">
        <f t="shared" si="7"/>
        <v>0</v>
      </c>
      <c r="T25" s="24">
        <f t="shared" si="3"/>
        <v>94800</v>
      </c>
    </row>
    <row r="26" spans="1:20" ht="15" customHeight="1" x14ac:dyDescent="0.25">
      <c r="A26" s="193"/>
      <c r="B26" s="29">
        <f t="shared" si="10"/>
        <v>2033</v>
      </c>
      <c r="C26" s="24">
        <v>0</v>
      </c>
      <c r="D26" s="24">
        <v>10200</v>
      </c>
      <c r="E26" s="24">
        <v>44700</v>
      </c>
      <c r="F26" s="24">
        <v>24100</v>
      </c>
      <c r="G26" s="24"/>
      <c r="H26" s="24">
        <v>0</v>
      </c>
      <c r="I26" s="33">
        <f t="shared" si="9"/>
        <v>79000</v>
      </c>
      <c r="L26" s="192">
        <v>51135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3"/>
        <v>0</v>
      </c>
    </row>
    <row r="27" spans="1:20" ht="15" customHeight="1" x14ac:dyDescent="0.25">
      <c r="A27" s="193"/>
      <c r="B27" s="29">
        <f t="shared" si="10"/>
        <v>2034</v>
      </c>
      <c r="C27" s="24">
        <v>0</v>
      </c>
      <c r="D27" s="24">
        <v>10400</v>
      </c>
      <c r="E27" s="24">
        <v>46100</v>
      </c>
      <c r="F27" s="24">
        <v>24800</v>
      </c>
      <c r="G27" s="24"/>
      <c r="H27" s="24">
        <v>0</v>
      </c>
      <c r="I27" s="33">
        <f t="shared" si="9"/>
        <v>81300</v>
      </c>
      <c r="L27" s="191">
        <v>51501</v>
      </c>
      <c r="M27" s="191"/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24">
        <f t="shared" si="3"/>
        <v>0</v>
      </c>
    </row>
    <row r="28" spans="1:20" ht="15" customHeight="1" x14ac:dyDescent="0.25">
      <c r="A28" s="193"/>
      <c r="B28" s="29">
        <f t="shared" si="10"/>
        <v>2035</v>
      </c>
      <c r="C28" s="24">
        <v>0</v>
      </c>
      <c r="D28" s="24">
        <v>10700</v>
      </c>
      <c r="E28" s="24">
        <v>47500</v>
      </c>
      <c r="F28" s="24">
        <v>25600</v>
      </c>
      <c r="G28" s="24"/>
      <c r="H28" s="24">
        <v>0</v>
      </c>
      <c r="I28" s="33">
        <f t="shared" si="9"/>
        <v>83800</v>
      </c>
      <c r="L28" s="192">
        <v>51866</v>
      </c>
      <c r="M28" s="192"/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si="7"/>
        <v>0</v>
      </c>
      <c r="T28" s="24">
        <f t="shared" si="3"/>
        <v>0</v>
      </c>
    </row>
    <row r="29" spans="1:20" ht="15" customHeight="1" x14ac:dyDescent="0.25">
      <c r="A29" s="193"/>
      <c r="B29" s="29">
        <f t="shared" si="10"/>
        <v>2036</v>
      </c>
      <c r="C29" s="24">
        <v>0</v>
      </c>
      <c r="D29" s="24">
        <v>11100</v>
      </c>
      <c r="E29" s="24">
        <v>49100</v>
      </c>
      <c r="F29" s="24">
        <v>26400</v>
      </c>
      <c r="G29" s="24"/>
      <c r="H29" s="24">
        <v>0</v>
      </c>
      <c r="I29" s="33">
        <f t="shared" si="9"/>
        <v>86600</v>
      </c>
      <c r="L29" s="191">
        <v>52231</v>
      </c>
      <c r="M29" s="191"/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24">
        <f>SUM(N29:S29)</f>
        <v>0</v>
      </c>
    </row>
    <row r="30" spans="1:20" ht="15" customHeight="1" x14ac:dyDescent="0.25">
      <c r="A30" s="193"/>
      <c r="B30" s="29">
        <f t="shared" si="10"/>
        <v>2037</v>
      </c>
      <c r="C30" s="24">
        <v>0</v>
      </c>
      <c r="D30" s="24">
        <v>11500</v>
      </c>
      <c r="E30" s="24">
        <v>50500</v>
      </c>
      <c r="F30" s="24">
        <v>27300</v>
      </c>
      <c r="G30" s="24"/>
      <c r="H30" s="24">
        <v>0</v>
      </c>
      <c r="I30" s="33">
        <f t="shared" si="9"/>
        <v>89300</v>
      </c>
      <c r="L30" s="192">
        <v>52596</v>
      </c>
      <c r="M30" s="192"/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si="7"/>
        <v>0</v>
      </c>
      <c r="T30" s="24">
        <f>SUM(N30:S30)</f>
        <v>0</v>
      </c>
    </row>
    <row r="31" spans="1:20" ht="15" customHeight="1" thickBot="1" x14ac:dyDescent="0.3">
      <c r="A31" s="193"/>
      <c r="B31" s="29">
        <f t="shared" si="10"/>
        <v>2038</v>
      </c>
      <c r="C31" s="24">
        <v>0</v>
      </c>
      <c r="D31" s="24">
        <v>11800</v>
      </c>
      <c r="E31" s="24">
        <v>52200</v>
      </c>
      <c r="F31" s="24">
        <v>28000</v>
      </c>
      <c r="G31" s="24"/>
      <c r="H31" s="24">
        <v>0</v>
      </c>
      <c r="I31" s="33">
        <f t="shared" si="9"/>
        <v>92000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2039</v>
      </c>
      <c r="C32" s="24">
        <v>0</v>
      </c>
      <c r="D32" s="24">
        <v>12100</v>
      </c>
      <c r="E32" s="24">
        <v>53700</v>
      </c>
      <c r="F32" s="24">
        <v>29000</v>
      </c>
      <c r="G32" s="24"/>
      <c r="H32" s="24">
        <v>0</v>
      </c>
      <c r="I32" s="33">
        <f t="shared" si="9"/>
        <v>94800</v>
      </c>
      <c r="L32" s="147" t="s">
        <v>22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2040</v>
      </c>
      <c r="C33" s="24">
        <v>0</v>
      </c>
      <c r="D33" s="24">
        <v>0</v>
      </c>
      <c r="E33" s="24"/>
      <c r="F33" s="24"/>
      <c r="G33" s="24"/>
      <c r="H33" s="24">
        <v>0</v>
      </c>
      <c r="I33" s="33">
        <f t="shared" si="9"/>
        <v>0</v>
      </c>
      <c r="L33" s="196" t="s">
        <v>23</v>
      </c>
      <c r="M33" s="199" t="s">
        <v>12</v>
      </c>
      <c r="N33" s="199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2041</v>
      </c>
      <c r="C34" s="24">
        <v>0</v>
      </c>
      <c r="D34" s="24">
        <v>0</v>
      </c>
      <c r="E34" s="24"/>
      <c r="F34" s="24"/>
      <c r="G34" s="24"/>
      <c r="H34" s="24">
        <v>0</v>
      </c>
      <c r="I34" s="33">
        <f t="shared" si="9"/>
        <v>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2042</v>
      </c>
      <c r="C35" s="24">
        <v>0</v>
      </c>
      <c r="D35" s="24">
        <v>0</v>
      </c>
      <c r="E35" s="24"/>
      <c r="F35" s="24"/>
      <c r="G35" s="24"/>
      <c r="H35" s="24">
        <v>0</v>
      </c>
      <c r="I35" s="33">
        <f t="shared" si="9"/>
        <v>0</v>
      </c>
      <c r="L35" s="198"/>
      <c r="M35" s="201"/>
      <c r="N35" s="201"/>
      <c r="O35" s="186"/>
      <c r="P35" s="102" t="str">
        <f t="shared" si="11"/>
        <v>RÉCIM</v>
      </c>
      <c r="Q35" s="102">
        <f t="shared" si="11"/>
        <v>0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2043</v>
      </c>
      <c r="C36" s="24">
        <v>0</v>
      </c>
      <c r="D36" s="24">
        <v>0</v>
      </c>
      <c r="E36" s="24"/>
      <c r="F36" s="24"/>
      <c r="G36" s="24"/>
      <c r="H36" s="24">
        <v>0</v>
      </c>
      <c r="I36" s="33">
        <f t="shared" si="9"/>
        <v>0</v>
      </c>
      <c r="L36" s="103">
        <f>A45</f>
        <v>2025</v>
      </c>
      <c r="M36" s="104">
        <f>I45</f>
        <v>1746</v>
      </c>
      <c r="N36" s="105">
        <v>1</v>
      </c>
      <c r="O36" s="106">
        <f>M36*N36*2</f>
        <v>3492</v>
      </c>
      <c r="P36" s="106">
        <v>0</v>
      </c>
      <c r="Q36" s="106">
        <v>0</v>
      </c>
      <c r="R36" s="106">
        <v>0</v>
      </c>
      <c r="S36" s="106">
        <v>0</v>
      </c>
      <c r="T36" s="106">
        <f>SUM(N36:S36)</f>
        <v>3493</v>
      </c>
    </row>
    <row r="37" spans="1:20" ht="15" customHeight="1" thickBot="1" x14ac:dyDescent="0.3">
      <c r="A37" s="194"/>
      <c r="B37" s="29">
        <f t="shared" si="10"/>
        <v>2044</v>
      </c>
      <c r="C37" s="30">
        <v>0</v>
      </c>
      <c r="D37" s="30">
        <v>0</v>
      </c>
      <c r="E37" s="30"/>
      <c r="F37" s="30"/>
      <c r="G37" s="30"/>
      <c r="H37" s="30">
        <v>0</v>
      </c>
      <c r="I37" s="34">
        <f t="shared" si="9"/>
        <v>0</v>
      </c>
      <c r="K37" s="27"/>
      <c r="L37" s="103">
        <f>A46</f>
        <v>2026</v>
      </c>
      <c r="M37" s="104">
        <f>I46</f>
        <v>1800</v>
      </c>
      <c r="N37" s="107">
        <v>2</v>
      </c>
      <c r="O37" s="106">
        <f>M37*N37*2</f>
        <v>7200</v>
      </c>
      <c r="P37" s="106">
        <v>0</v>
      </c>
      <c r="Q37" s="106">
        <v>0</v>
      </c>
      <c r="R37" s="106">
        <v>0</v>
      </c>
      <c r="S37" s="106">
        <v>0</v>
      </c>
      <c r="T37" s="106">
        <f>SUM(N37:S37)</f>
        <v>7202</v>
      </c>
    </row>
    <row r="38" spans="1:20" ht="15" customHeight="1" thickBot="1" x14ac:dyDescent="0.3">
      <c r="A38" s="176" t="s">
        <v>30</v>
      </c>
      <c r="B38" s="177"/>
      <c r="C38" s="76">
        <f>SUM(C23:C37)</f>
        <v>0</v>
      </c>
      <c r="D38" s="76">
        <f t="shared" ref="D38:I38" si="12">SUM(D23:D37)</f>
        <v>106300</v>
      </c>
      <c r="E38" s="76">
        <f t="shared" si="12"/>
        <v>469800</v>
      </c>
      <c r="F38" s="76">
        <f t="shared" si="12"/>
        <v>253000</v>
      </c>
      <c r="G38" s="76">
        <f t="shared" si="12"/>
        <v>0</v>
      </c>
      <c r="H38" s="77">
        <f t="shared" si="12"/>
        <v>0</v>
      </c>
      <c r="I38" s="78">
        <f t="shared" si="12"/>
        <v>829100</v>
      </c>
      <c r="L38" s="103">
        <f>A47</f>
        <v>2027</v>
      </c>
      <c r="M38" s="104">
        <f>I47</f>
        <v>1860</v>
      </c>
      <c r="N38" s="107">
        <v>3</v>
      </c>
      <c r="O38" s="106">
        <f>M38*N38*2</f>
        <v>11160</v>
      </c>
      <c r="P38" s="106">
        <v>0</v>
      </c>
      <c r="Q38" s="106">
        <v>0</v>
      </c>
      <c r="R38" s="106">
        <v>0</v>
      </c>
      <c r="S38" s="106">
        <v>0</v>
      </c>
      <c r="T38" s="106">
        <f>SUM(N38:S38)</f>
        <v>11163</v>
      </c>
    </row>
    <row r="39" spans="1:20" ht="15" customHeight="1" thickBot="1" x14ac:dyDescent="0.3">
      <c r="B39" s="15"/>
      <c r="C39" s="20">
        <f>C22+C38</f>
        <v>137500</v>
      </c>
      <c r="D39" s="21">
        <f t="shared" ref="D39:I39" si="13">D22+D38</f>
        <v>148200</v>
      </c>
      <c r="E39" s="21">
        <f t="shared" si="13"/>
        <v>655500</v>
      </c>
      <c r="F39" s="21">
        <f t="shared" si="13"/>
        <v>353000</v>
      </c>
      <c r="G39" s="21">
        <f t="shared" si="13"/>
        <v>0</v>
      </c>
      <c r="H39" s="35">
        <f t="shared" si="13"/>
        <v>0</v>
      </c>
      <c r="I39" s="39">
        <f t="shared" si="13"/>
        <v>1294200</v>
      </c>
      <c r="L39" s="103">
        <f>A48</f>
        <v>2028</v>
      </c>
      <c r="M39" s="104">
        <f>I48</f>
        <v>1918</v>
      </c>
      <c r="N39" s="107">
        <v>4</v>
      </c>
      <c r="O39" s="106">
        <f>M39*N39*2</f>
        <v>15344</v>
      </c>
      <c r="P39" s="106">
        <v>0</v>
      </c>
      <c r="Q39" s="106">
        <v>0</v>
      </c>
      <c r="R39" s="106">
        <v>0</v>
      </c>
      <c r="S39" s="106">
        <v>0</v>
      </c>
      <c r="T39" s="106">
        <f>SUM(N39:S39)</f>
        <v>15348</v>
      </c>
    </row>
    <row r="40" spans="1:20" s="6" customFormat="1" ht="15" customHeight="1" thickBot="1" x14ac:dyDescent="0.3">
      <c r="A40" s="3"/>
      <c r="B40" s="3"/>
      <c r="C40" s="3"/>
      <c r="D40" s="3"/>
      <c r="E40" s="3"/>
      <c r="F40" s="3"/>
      <c r="G40" s="3"/>
      <c r="H40" s="3"/>
      <c r="I40" s="3"/>
      <c r="J40" s="63"/>
      <c r="L40" s="103">
        <f>A49</f>
        <v>2029</v>
      </c>
      <c r="M40" s="104">
        <f>I49</f>
        <v>18560</v>
      </c>
      <c r="N40" s="107">
        <v>5</v>
      </c>
      <c r="O40" s="106">
        <f>M40*N40*2</f>
        <v>185600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SUM(N40:S40)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93">
        <f t="shared" ref="C43:H44" si="14">C15</f>
        <v>0</v>
      </c>
      <c r="D43" s="93" t="str">
        <f t="shared" si="14"/>
        <v>TECQ</v>
      </c>
      <c r="E43" s="93" t="str">
        <f t="shared" si="14"/>
        <v>RÉCIM</v>
      </c>
      <c r="F43" s="93">
        <f t="shared" si="14"/>
        <v>0</v>
      </c>
      <c r="G43" s="93">
        <f t="shared" si="14"/>
        <v>0</v>
      </c>
      <c r="H43" s="93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319</v>
      </c>
      <c r="D44" s="12">
        <f t="shared" si="14"/>
        <v>432</v>
      </c>
      <c r="E44" s="12">
        <f t="shared" si="14"/>
        <v>432</v>
      </c>
      <c r="F44" s="12">
        <f t="shared" si="14"/>
        <v>432</v>
      </c>
      <c r="G44" s="12">
        <f t="shared" si="14"/>
        <v>0</v>
      </c>
      <c r="H44" s="12">
        <f t="shared" si="14"/>
        <v>0</v>
      </c>
      <c r="I44" s="155"/>
      <c r="J44" s="65"/>
      <c r="L44" s="157"/>
      <c r="M44" s="165"/>
      <c r="N44" s="93">
        <f t="shared" ref="N44:S45" si="15">C15</f>
        <v>0</v>
      </c>
      <c r="O44" s="93" t="str">
        <f t="shared" si="15"/>
        <v>TECQ</v>
      </c>
      <c r="P44" s="93" t="str">
        <f t="shared" si="15"/>
        <v>RÉCIM</v>
      </c>
      <c r="Q44" s="93">
        <f t="shared" si="15"/>
        <v>0</v>
      </c>
      <c r="R44" s="93">
        <f t="shared" si="15"/>
        <v>0</v>
      </c>
      <c r="S44" s="93">
        <f t="shared" si="15"/>
        <v>0</v>
      </c>
      <c r="T44" s="154"/>
    </row>
    <row r="45" spans="1:20" ht="15" customHeight="1" thickBot="1" x14ac:dyDescent="0.3">
      <c r="A45" s="43">
        <f>B17</f>
        <v>2025</v>
      </c>
      <c r="B45" s="17">
        <v>0.04</v>
      </c>
      <c r="C45" s="25">
        <v>516</v>
      </c>
      <c r="D45" s="25">
        <v>156</v>
      </c>
      <c r="E45" s="25">
        <v>698</v>
      </c>
      <c r="F45" s="25">
        <v>376</v>
      </c>
      <c r="G45" s="25">
        <v>0</v>
      </c>
      <c r="H45" s="25">
        <v>0</v>
      </c>
      <c r="I45" s="25">
        <f>SUM(C45:H45)</f>
        <v>1746</v>
      </c>
      <c r="J45" s="65"/>
      <c r="L45" s="158"/>
      <c r="M45" s="183"/>
      <c r="N45" s="12">
        <f t="shared" si="15"/>
        <v>319</v>
      </c>
      <c r="O45" s="12">
        <f t="shared" si="15"/>
        <v>432</v>
      </c>
      <c r="P45" s="12">
        <f t="shared" si="15"/>
        <v>432</v>
      </c>
      <c r="Q45" s="12">
        <f t="shared" si="15"/>
        <v>432</v>
      </c>
      <c r="R45" s="12">
        <f t="shared" si="15"/>
        <v>0</v>
      </c>
      <c r="S45" s="12">
        <f t="shared" si="15"/>
        <v>0</v>
      </c>
      <c r="T45" s="155"/>
    </row>
    <row r="46" spans="1:20" ht="15" customHeight="1" x14ac:dyDescent="0.25">
      <c r="A46" s="43">
        <f>B18</f>
        <v>2026</v>
      </c>
      <c r="B46" s="17">
        <v>0.04</v>
      </c>
      <c r="C46" s="25">
        <v>532</v>
      </c>
      <c r="D46" s="25">
        <v>164</v>
      </c>
      <c r="E46" s="25">
        <v>718</v>
      </c>
      <c r="F46" s="25">
        <v>386</v>
      </c>
      <c r="G46" s="25">
        <v>0</v>
      </c>
      <c r="H46" s="25">
        <v>0</v>
      </c>
      <c r="I46" s="25">
        <f>SUM(C46:H46)</f>
        <v>1800</v>
      </c>
      <c r="J46" s="65"/>
      <c r="L46" s="59">
        <f>B11</f>
        <v>2024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>SUM(N46:S46)</f>
        <v>0</v>
      </c>
    </row>
    <row r="47" spans="1:20" ht="15" customHeight="1" x14ac:dyDescent="0.25">
      <c r="A47" s="43">
        <f>B19</f>
        <v>2027</v>
      </c>
      <c r="B47" s="17">
        <v>0.04</v>
      </c>
      <c r="C47" s="25">
        <v>550</v>
      </c>
      <c r="D47" s="25">
        <v>168</v>
      </c>
      <c r="E47" s="25">
        <v>742</v>
      </c>
      <c r="F47" s="25">
        <v>400</v>
      </c>
      <c r="G47" s="25">
        <v>0</v>
      </c>
      <c r="H47" s="25">
        <v>0</v>
      </c>
      <c r="I47" s="25">
        <f>SUM(C47:H47)</f>
        <v>1860</v>
      </c>
      <c r="J47" s="65"/>
      <c r="L47" s="54">
        <f>L46+1</f>
        <v>2025</v>
      </c>
      <c r="M47" s="55"/>
      <c r="N47" s="26">
        <v>5500</v>
      </c>
      <c r="O47" s="26">
        <v>5928</v>
      </c>
      <c r="P47" s="26">
        <v>26220</v>
      </c>
      <c r="Q47" s="26">
        <v>14120</v>
      </c>
      <c r="R47" s="26">
        <v>0</v>
      </c>
      <c r="S47" s="26">
        <v>0</v>
      </c>
      <c r="T47" s="53">
        <f t="shared" ref="T47:T66" si="16">SUM(N47:S47)</f>
        <v>51768</v>
      </c>
    </row>
    <row r="48" spans="1:20" ht="15" customHeight="1" x14ac:dyDescent="0.25">
      <c r="A48" s="43">
        <f>B20</f>
        <v>2028</v>
      </c>
      <c r="B48" s="17">
        <v>0.04</v>
      </c>
      <c r="C48" s="25">
        <v>568</v>
      </c>
      <c r="D48" s="25">
        <v>172</v>
      </c>
      <c r="E48" s="25">
        <v>766</v>
      </c>
      <c r="F48" s="25">
        <v>412</v>
      </c>
      <c r="G48" s="25">
        <v>0</v>
      </c>
      <c r="H48" s="25">
        <v>0</v>
      </c>
      <c r="I48" s="25">
        <f>SUM(C48:H48)</f>
        <v>1918</v>
      </c>
      <c r="L48" s="54">
        <f t="shared" ref="L48:L66" si="17">L47+1</f>
        <v>2026</v>
      </c>
      <c r="M48" s="55"/>
      <c r="N48" s="26">
        <v>4468</v>
      </c>
      <c r="O48" s="26">
        <v>5616</v>
      </c>
      <c r="P48" s="26">
        <v>24824</v>
      </c>
      <c r="Q48" s="26">
        <v>13368</v>
      </c>
      <c r="R48" s="26">
        <v>0</v>
      </c>
      <c r="S48" s="26">
        <v>0</v>
      </c>
      <c r="T48" s="53">
        <f t="shared" si="16"/>
        <v>48276</v>
      </c>
    </row>
    <row r="49" spans="1:20" ht="15" customHeight="1" x14ac:dyDescent="0.25">
      <c r="A49" s="43">
        <f>B21</f>
        <v>2029</v>
      </c>
      <c r="B49" s="17">
        <v>0.04</v>
      </c>
      <c r="C49" s="25">
        <v>584</v>
      </c>
      <c r="D49" s="25">
        <v>2304</v>
      </c>
      <c r="E49" s="25">
        <v>10186</v>
      </c>
      <c r="F49" s="25">
        <v>5486</v>
      </c>
      <c r="G49" s="25">
        <v>0</v>
      </c>
      <c r="H49" s="25">
        <v>0</v>
      </c>
      <c r="I49" s="26">
        <f>SUM(C49:H49)</f>
        <v>18560</v>
      </c>
      <c r="L49" s="54">
        <f t="shared" si="17"/>
        <v>2027</v>
      </c>
      <c r="M49" s="55"/>
      <c r="N49" s="26">
        <v>3404</v>
      </c>
      <c r="O49" s="26">
        <v>5288</v>
      </c>
      <c r="P49" s="26">
        <v>23388</v>
      </c>
      <c r="Q49" s="26">
        <v>12596</v>
      </c>
      <c r="R49" s="26">
        <v>0</v>
      </c>
      <c r="S49" s="26">
        <v>0</v>
      </c>
      <c r="T49" s="53">
        <f t="shared" si="16"/>
        <v>44676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2028</v>
      </c>
      <c r="M50" s="55"/>
      <c r="N50" s="26">
        <v>2304</v>
      </c>
      <c r="O50" s="26">
        <v>4952</v>
      </c>
      <c r="P50" s="26">
        <v>21904</v>
      </c>
      <c r="Q50" s="26">
        <v>11796</v>
      </c>
      <c r="R50" s="26">
        <v>0</v>
      </c>
      <c r="S50" s="26">
        <v>0</v>
      </c>
      <c r="T50" s="53">
        <f t="shared" si="16"/>
        <v>40956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57">
        <f t="shared" si="17"/>
        <v>2029</v>
      </c>
      <c r="M51" s="56">
        <f>M52/2</f>
        <v>0.02</v>
      </c>
      <c r="N51" s="58">
        <v>1752</v>
      </c>
      <c r="O51" s="58">
        <v>6912</v>
      </c>
      <c r="P51" s="58">
        <v>30558</v>
      </c>
      <c r="Q51" s="58">
        <v>16458</v>
      </c>
      <c r="R51" s="58">
        <v>0</v>
      </c>
      <c r="S51" s="58">
        <v>0</v>
      </c>
      <c r="T51" s="58">
        <f t="shared" si="16"/>
        <v>55680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2030</v>
      </c>
      <c r="M52" s="56">
        <v>0.04</v>
      </c>
      <c r="N52" s="58">
        <f t="shared" ref="N52:S66" si="18">N16*$M52</f>
        <v>0</v>
      </c>
      <c r="O52" s="58">
        <f t="shared" si="18"/>
        <v>4252</v>
      </c>
      <c r="P52" s="58">
        <f t="shared" si="18"/>
        <v>18792</v>
      </c>
      <c r="Q52" s="58">
        <f t="shared" si="18"/>
        <v>10120</v>
      </c>
      <c r="R52" s="58">
        <f t="shared" si="18"/>
        <v>0</v>
      </c>
      <c r="S52" s="58">
        <f t="shared" si="18"/>
        <v>0</v>
      </c>
      <c r="T52" s="58">
        <f t="shared" si="16"/>
        <v>33164</v>
      </c>
    </row>
    <row r="53" spans="1:20" ht="15" customHeight="1" x14ac:dyDescent="0.25">
      <c r="A53" s="174"/>
      <c r="B53" s="171"/>
      <c r="C53" s="93">
        <f t="shared" ref="C53:H54" si="19">C15</f>
        <v>0</v>
      </c>
      <c r="D53" s="93" t="str">
        <f t="shared" si="19"/>
        <v>TECQ</v>
      </c>
      <c r="E53" s="93" t="str">
        <f t="shared" si="19"/>
        <v>RÉCIM</v>
      </c>
      <c r="F53" s="93">
        <f t="shared" si="19"/>
        <v>0</v>
      </c>
      <c r="G53" s="93">
        <f t="shared" si="19"/>
        <v>0</v>
      </c>
      <c r="H53" s="93">
        <f t="shared" si="19"/>
        <v>0</v>
      </c>
      <c r="I53" s="154"/>
      <c r="L53" s="57">
        <f t="shared" si="17"/>
        <v>2031</v>
      </c>
      <c r="M53" s="56">
        <f>$M$52</f>
        <v>0.04</v>
      </c>
      <c r="N53" s="58">
        <f t="shared" si="18"/>
        <v>0</v>
      </c>
      <c r="O53" s="58">
        <f t="shared" si="18"/>
        <v>3880</v>
      </c>
      <c r="P53" s="58">
        <f t="shared" si="18"/>
        <v>17164</v>
      </c>
      <c r="Q53" s="58">
        <f t="shared" si="18"/>
        <v>9244</v>
      </c>
      <c r="R53" s="58">
        <f t="shared" si="18"/>
        <v>0</v>
      </c>
      <c r="S53" s="58">
        <f t="shared" si="18"/>
        <v>0</v>
      </c>
      <c r="T53" s="58">
        <f t="shared" si="16"/>
        <v>30288</v>
      </c>
    </row>
    <row r="54" spans="1:20" ht="15" customHeight="1" thickBot="1" x14ac:dyDescent="0.3">
      <c r="A54" s="175"/>
      <c r="B54" s="172"/>
      <c r="C54" s="12">
        <f t="shared" si="19"/>
        <v>319</v>
      </c>
      <c r="D54" s="12">
        <f t="shared" si="19"/>
        <v>432</v>
      </c>
      <c r="E54" s="12">
        <f t="shared" si="19"/>
        <v>432</v>
      </c>
      <c r="F54" s="12">
        <f t="shared" si="19"/>
        <v>432</v>
      </c>
      <c r="G54" s="12">
        <f t="shared" si="19"/>
        <v>0</v>
      </c>
      <c r="H54" s="12">
        <f t="shared" si="19"/>
        <v>0</v>
      </c>
      <c r="I54" s="155"/>
      <c r="L54" s="57">
        <f t="shared" si="17"/>
        <v>2032</v>
      </c>
      <c r="M54" s="56">
        <f t="shared" ref="M54:M66" si="20">$M$52</f>
        <v>0.04</v>
      </c>
      <c r="N54" s="58">
        <f t="shared" si="18"/>
        <v>0</v>
      </c>
      <c r="O54" s="58">
        <f t="shared" si="18"/>
        <v>3500</v>
      </c>
      <c r="P54" s="58">
        <f t="shared" si="18"/>
        <v>15484</v>
      </c>
      <c r="Q54" s="58">
        <f t="shared" si="18"/>
        <v>8340</v>
      </c>
      <c r="R54" s="58">
        <f t="shared" si="18"/>
        <v>0</v>
      </c>
      <c r="S54" s="58">
        <f t="shared" si="18"/>
        <v>0</v>
      </c>
      <c r="T54" s="58">
        <f t="shared" si="16"/>
        <v>27324</v>
      </c>
    </row>
    <row r="55" spans="1:20" ht="15" customHeight="1" x14ac:dyDescent="0.25">
      <c r="A55" s="79">
        <v>45762</v>
      </c>
      <c r="B55" s="49">
        <f t="shared" ref="B55:B64" si="21">YEAR(A55)</f>
        <v>2025</v>
      </c>
      <c r="C55" s="50">
        <f t="shared" ref="C55:H55" si="22">SUM(C45:C49)</f>
        <v>2750</v>
      </c>
      <c r="D55" s="50">
        <f t="shared" si="22"/>
        <v>2964</v>
      </c>
      <c r="E55" s="50">
        <f t="shared" si="22"/>
        <v>13110</v>
      </c>
      <c r="F55" s="50">
        <f t="shared" si="22"/>
        <v>7060</v>
      </c>
      <c r="G55" s="50">
        <f t="shared" si="22"/>
        <v>0</v>
      </c>
      <c r="H55" s="50">
        <f t="shared" si="22"/>
        <v>0</v>
      </c>
      <c r="I55" s="50">
        <f t="shared" ref="I55:I64" si="23">SUM(C55:H55)</f>
        <v>25884</v>
      </c>
      <c r="L55" s="57">
        <f t="shared" si="17"/>
        <v>2033</v>
      </c>
      <c r="M55" s="56">
        <f t="shared" si="20"/>
        <v>0.04</v>
      </c>
      <c r="N55" s="58">
        <f t="shared" si="18"/>
        <v>0</v>
      </c>
      <c r="O55" s="58">
        <f t="shared" si="18"/>
        <v>3112</v>
      </c>
      <c r="P55" s="58">
        <f t="shared" si="18"/>
        <v>13752</v>
      </c>
      <c r="Q55" s="58">
        <f t="shared" si="18"/>
        <v>7408</v>
      </c>
      <c r="R55" s="58">
        <f t="shared" si="18"/>
        <v>0</v>
      </c>
      <c r="S55" s="58">
        <f t="shared" si="18"/>
        <v>0</v>
      </c>
      <c r="T55" s="58">
        <f t="shared" si="16"/>
        <v>24272</v>
      </c>
    </row>
    <row r="56" spans="1:20" ht="15" customHeight="1" x14ac:dyDescent="0.25">
      <c r="A56" s="92">
        <v>45945</v>
      </c>
      <c r="B56" s="11">
        <f t="shared" si="21"/>
        <v>2025</v>
      </c>
      <c r="C56" s="25">
        <f t="shared" ref="C56:H56" si="24">SUM(C45:C49)</f>
        <v>2750</v>
      </c>
      <c r="D56" s="25">
        <f t="shared" si="24"/>
        <v>2964</v>
      </c>
      <c r="E56" s="25">
        <f t="shared" si="24"/>
        <v>13110</v>
      </c>
      <c r="F56" s="25">
        <f t="shared" si="24"/>
        <v>7060</v>
      </c>
      <c r="G56" s="25">
        <f t="shared" si="24"/>
        <v>0</v>
      </c>
      <c r="H56" s="25">
        <f t="shared" si="24"/>
        <v>0</v>
      </c>
      <c r="I56" s="25">
        <f t="shared" si="23"/>
        <v>25884</v>
      </c>
      <c r="L56" s="57">
        <f t="shared" si="17"/>
        <v>2034</v>
      </c>
      <c r="M56" s="56">
        <f t="shared" si="20"/>
        <v>0.04</v>
      </c>
      <c r="N56" s="58">
        <f t="shared" si="18"/>
        <v>0</v>
      </c>
      <c r="O56" s="58">
        <f t="shared" si="18"/>
        <v>2704</v>
      </c>
      <c r="P56" s="58">
        <f t="shared" si="18"/>
        <v>11964</v>
      </c>
      <c r="Q56" s="58">
        <f t="shared" si="18"/>
        <v>6444</v>
      </c>
      <c r="R56" s="58">
        <f t="shared" si="18"/>
        <v>0</v>
      </c>
      <c r="S56" s="58">
        <f t="shared" si="18"/>
        <v>0</v>
      </c>
      <c r="T56" s="58">
        <f t="shared" si="16"/>
        <v>21112</v>
      </c>
    </row>
    <row r="57" spans="1:20" ht="15" customHeight="1" x14ac:dyDescent="0.25">
      <c r="A57" s="48">
        <v>46127</v>
      </c>
      <c r="B57" s="49">
        <f t="shared" si="21"/>
        <v>2026</v>
      </c>
      <c r="C57" s="50">
        <f t="shared" ref="C57:H57" si="25">SUM(C46:C49)</f>
        <v>2234</v>
      </c>
      <c r="D57" s="50">
        <f t="shared" si="25"/>
        <v>2808</v>
      </c>
      <c r="E57" s="50">
        <f t="shared" si="25"/>
        <v>12412</v>
      </c>
      <c r="F57" s="50">
        <f t="shared" si="25"/>
        <v>6684</v>
      </c>
      <c r="G57" s="50">
        <f t="shared" si="25"/>
        <v>0</v>
      </c>
      <c r="H57" s="50">
        <f t="shared" si="25"/>
        <v>0</v>
      </c>
      <c r="I57" s="50">
        <f t="shared" si="23"/>
        <v>24138</v>
      </c>
      <c r="L57" s="57">
        <f t="shared" si="17"/>
        <v>2035</v>
      </c>
      <c r="M57" s="56">
        <f t="shared" si="20"/>
        <v>0.04</v>
      </c>
      <c r="N57" s="58">
        <f t="shared" si="18"/>
        <v>0</v>
      </c>
      <c r="O57" s="58">
        <f t="shared" si="18"/>
        <v>2288</v>
      </c>
      <c r="P57" s="58">
        <f t="shared" si="18"/>
        <v>10120</v>
      </c>
      <c r="Q57" s="58">
        <f t="shared" si="18"/>
        <v>5452</v>
      </c>
      <c r="R57" s="58">
        <f t="shared" si="18"/>
        <v>0</v>
      </c>
      <c r="S57" s="58">
        <f t="shared" si="18"/>
        <v>0</v>
      </c>
      <c r="T57" s="58">
        <f t="shared" si="16"/>
        <v>17860</v>
      </c>
    </row>
    <row r="58" spans="1:20" ht="15" customHeight="1" x14ac:dyDescent="0.25">
      <c r="A58" s="92">
        <v>46310</v>
      </c>
      <c r="B58" s="11">
        <f t="shared" si="21"/>
        <v>2026</v>
      </c>
      <c r="C58" s="25">
        <f t="shared" ref="C58:H58" si="26">SUM(C46:C49)</f>
        <v>2234</v>
      </c>
      <c r="D58" s="25">
        <f t="shared" si="26"/>
        <v>2808</v>
      </c>
      <c r="E58" s="25">
        <f t="shared" si="26"/>
        <v>12412</v>
      </c>
      <c r="F58" s="25">
        <f t="shared" si="26"/>
        <v>6684</v>
      </c>
      <c r="G58" s="25">
        <f t="shared" si="26"/>
        <v>0</v>
      </c>
      <c r="H58" s="25">
        <f t="shared" si="26"/>
        <v>0</v>
      </c>
      <c r="I58" s="25">
        <f t="shared" si="23"/>
        <v>24138</v>
      </c>
      <c r="L58" s="57">
        <f t="shared" si="17"/>
        <v>2036</v>
      </c>
      <c r="M58" s="56">
        <f t="shared" si="20"/>
        <v>0.04</v>
      </c>
      <c r="N58" s="58">
        <f t="shared" si="18"/>
        <v>0</v>
      </c>
      <c r="O58" s="58">
        <f t="shared" si="18"/>
        <v>1860</v>
      </c>
      <c r="P58" s="58">
        <f t="shared" si="18"/>
        <v>8220</v>
      </c>
      <c r="Q58" s="58">
        <f t="shared" si="18"/>
        <v>4428</v>
      </c>
      <c r="R58" s="58">
        <f t="shared" si="18"/>
        <v>0</v>
      </c>
      <c r="S58" s="58">
        <f t="shared" si="18"/>
        <v>0</v>
      </c>
      <c r="T58" s="58">
        <f t="shared" si="16"/>
        <v>14508</v>
      </c>
    </row>
    <row r="59" spans="1:20" ht="15" customHeight="1" x14ac:dyDescent="0.25">
      <c r="A59" s="48">
        <v>46492</v>
      </c>
      <c r="B59" s="49">
        <f t="shared" si="21"/>
        <v>2027</v>
      </c>
      <c r="C59" s="50">
        <f t="shared" ref="C59:H59" si="27">SUM(C47:C49)</f>
        <v>1702</v>
      </c>
      <c r="D59" s="50">
        <f t="shared" si="27"/>
        <v>2644</v>
      </c>
      <c r="E59" s="50">
        <f t="shared" si="27"/>
        <v>11694</v>
      </c>
      <c r="F59" s="50">
        <f t="shared" si="27"/>
        <v>6298</v>
      </c>
      <c r="G59" s="50">
        <f t="shared" si="27"/>
        <v>0</v>
      </c>
      <c r="H59" s="50">
        <f t="shared" si="27"/>
        <v>0</v>
      </c>
      <c r="I59" s="50">
        <f t="shared" si="23"/>
        <v>22338</v>
      </c>
      <c r="L59" s="57">
        <f t="shared" si="17"/>
        <v>2037</v>
      </c>
      <c r="M59" s="56">
        <f t="shared" si="20"/>
        <v>0.04</v>
      </c>
      <c r="N59" s="58">
        <f t="shared" si="18"/>
        <v>0</v>
      </c>
      <c r="O59" s="58">
        <f t="shared" si="18"/>
        <v>1416</v>
      </c>
      <c r="P59" s="58">
        <f t="shared" si="18"/>
        <v>6256</v>
      </c>
      <c r="Q59" s="58">
        <f t="shared" si="18"/>
        <v>3372</v>
      </c>
      <c r="R59" s="58">
        <f t="shared" si="18"/>
        <v>0</v>
      </c>
      <c r="S59" s="58">
        <f t="shared" si="18"/>
        <v>0</v>
      </c>
      <c r="T59" s="58">
        <f t="shared" si="16"/>
        <v>11044</v>
      </c>
    </row>
    <row r="60" spans="1:20" ht="15" customHeight="1" x14ac:dyDescent="0.25">
      <c r="A60" s="92">
        <v>46675</v>
      </c>
      <c r="B60" s="11">
        <f t="shared" si="21"/>
        <v>2027</v>
      </c>
      <c r="C60" s="26">
        <f t="shared" ref="C60:H60" si="28">SUM(C47:C49)</f>
        <v>1702</v>
      </c>
      <c r="D60" s="26">
        <f t="shared" si="28"/>
        <v>2644</v>
      </c>
      <c r="E60" s="26">
        <f t="shared" si="28"/>
        <v>11694</v>
      </c>
      <c r="F60" s="26">
        <f t="shared" si="28"/>
        <v>6298</v>
      </c>
      <c r="G60" s="26">
        <f t="shared" si="28"/>
        <v>0</v>
      </c>
      <c r="H60" s="26">
        <f t="shared" si="28"/>
        <v>0</v>
      </c>
      <c r="I60" s="26">
        <f t="shared" si="23"/>
        <v>22338</v>
      </c>
      <c r="L60" s="57">
        <f t="shared" si="17"/>
        <v>2038</v>
      </c>
      <c r="M60" s="56">
        <f t="shared" si="20"/>
        <v>0.04</v>
      </c>
      <c r="N60" s="58">
        <f t="shared" si="18"/>
        <v>0</v>
      </c>
      <c r="O60" s="58">
        <f t="shared" si="18"/>
        <v>956</v>
      </c>
      <c r="P60" s="58">
        <f t="shared" si="18"/>
        <v>4236</v>
      </c>
      <c r="Q60" s="58">
        <f t="shared" si="18"/>
        <v>2280</v>
      </c>
      <c r="R60" s="58">
        <f t="shared" si="18"/>
        <v>0</v>
      </c>
      <c r="S60" s="58">
        <f t="shared" si="18"/>
        <v>0</v>
      </c>
      <c r="T60" s="58">
        <f t="shared" si="16"/>
        <v>7472</v>
      </c>
    </row>
    <row r="61" spans="1:20" ht="15" customHeight="1" x14ac:dyDescent="0.25">
      <c r="A61" s="48">
        <v>46858</v>
      </c>
      <c r="B61" s="49">
        <f t="shared" si="21"/>
        <v>2028</v>
      </c>
      <c r="C61" s="50">
        <f t="shared" ref="C61:H61" si="29">SUM(C48:C49)</f>
        <v>1152</v>
      </c>
      <c r="D61" s="50">
        <f t="shared" si="29"/>
        <v>2476</v>
      </c>
      <c r="E61" s="50">
        <f t="shared" si="29"/>
        <v>10952</v>
      </c>
      <c r="F61" s="50">
        <f t="shared" si="29"/>
        <v>5898</v>
      </c>
      <c r="G61" s="50">
        <f t="shared" si="29"/>
        <v>0</v>
      </c>
      <c r="H61" s="50">
        <f t="shared" si="29"/>
        <v>0</v>
      </c>
      <c r="I61" s="50">
        <f t="shared" si="23"/>
        <v>20478</v>
      </c>
      <c r="L61" s="57">
        <f t="shared" si="17"/>
        <v>2039</v>
      </c>
      <c r="M61" s="56">
        <f t="shared" si="20"/>
        <v>0.04</v>
      </c>
      <c r="N61" s="58">
        <f t="shared" si="18"/>
        <v>0</v>
      </c>
      <c r="O61" s="58">
        <f t="shared" si="18"/>
        <v>484</v>
      </c>
      <c r="P61" s="58">
        <f t="shared" si="18"/>
        <v>2148</v>
      </c>
      <c r="Q61" s="58">
        <f t="shared" si="18"/>
        <v>1160</v>
      </c>
      <c r="R61" s="58">
        <f t="shared" si="18"/>
        <v>0</v>
      </c>
      <c r="S61" s="58">
        <f t="shared" si="18"/>
        <v>0</v>
      </c>
      <c r="T61" s="58">
        <f t="shared" si="16"/>
        <v>3792</v>
      </c>
    </row>
    <row r="62" spans="1:20" ht="15" customHeight="1" x14ac:dyDescent="0.25">
      <c r="A62" s="92">
        <v>47041</v>
      </c>
      <c r="B62" s="11">
        <f t="shared" si="21"/>
        <v>2028</v>
      </c>
      <c r="C62" s="26">
        <f t="shared" ref="C62:H62" si="30">SUM(C48:C49)</f>
        <v>1152</v>
      </c>
      <c r="D62" s="26">
        <f t="shared" si="30"/>
        <v>2476</v>
      </c>
      <c r="E62" s="26">
        <f t="shared" si="30"/>
        <v>10952</v>
      </c>
      <c r="F62" s="26">
        <f t="shared" si="30"/>
        <v>5898</v>
      </c>
      <c r="G62" s="26">
        <f t="shared" si="30"/>
        <v>0</v>
      </c>
      <c r="H62" s="26">
        <f t="shared" si="30"/>
        <v>0</v>
      </c>
      <c r="I62" s="26">
        <f t="shared" si="23"/>
        <v>20478</v>
      </c>
      <c r="L62" s="57">
        <f t="shared" si="17"/>
        <v>2040</v>
      </c>
      <c r="M62" s="56">
        <f t="shared" si="20"/>
        <v>0.04</v>
      </c>
      <c r="N62" s="58">
        <f t="shared" si="18"/>
        <v>0</v>
      </c>
      <c r="O62" s="58">
        <f t="shared" si="18"/>
        <v>0</v>
      </c>
      <c r="P62" s="58">
        <f t="shared" si="18"/>
        <v>0</v>
      </c>
      <c r="Q62" s="58">
        <f t="shared" si="18"/>
        <v>0</v>
      </c>
      <c r="R62" s="58">
        <f t="shared" si="18"/>
        <v>0</v>
      </c>
      <c r="S62" s="58">
        <f t="shared" si="18"/>
        <v>0</v>
      </c>
      <c r="T62" s="58">
        <f t="shared" si="16"/>
        <v>0</v>
      </c>
    </row>
    <row r="63" spans="1:20" ht="15" customHeight="1" x14ac:dyDescent="0.25">
      <c r="A63" s="48">
        <v>47223</v>
      </c>
      <c r="B63" s="49">
        <f t="shared" si="21"/>
        <v>2029</v>
      </c>
      <c r="C63" s="50">
        <f t="shared" ref="C63:H63" si="31">C49</f>
        <v>584</v>
      </c>
      <c r="D63" s="50">
        <f t="shared" si="31"/>
        <v>2304</v>
      </c>
      <c r="E63" s="50">
        <f t="shared" si="31"/>
        <v>10186</v>
      </c>
      <c r="F63" s="50">
        <f t="shared" si="31"/>
        <v>5486</v>
      </c>
      <c r="G63" s="50">
        <f t="shared" si="31"/>
        <v>0</v>
      </c>
      <c r="H63" s="50">
        <f t="shared" si="31"/>
        <v>0</v>
      </c>
      <c r="I63" s="50">
        <f t="shared" si="23"/>
        <v>18560</v>
      </c>
      <c r="L63" s="57">
        <f t="shared" si="17"/>
        <v>2041</v>
      </c>
      <c r="M63" s="56">
        <f t="shared" si="20"/>
        <v>0.04</v>
      </c>
      <c r="N63" s="58">
        <f t="shared" si="18"/>
        <v>0</v>
      </c>
      <c r="O63" s="58">
        <f t="shared" si="18"/>
        <v>0</v>
      </c>
      <c r="P63" s="58">
        <f t="shared" si="18"/>
        <v>0</v>
      </c>
      <c r="Q63" s="58">
        <f t="shared" si="18"/>
        <v>0</v>
      </c>
      <c r="R63" s="58">
        <f t="shared" si="18"/>
        <v>0</v>
      </c>
      <c r="S63" s="58">
        <f t="shared" si="18"/>
        <v>0</v>
      </c>
      <c r="T63" s="58">
        <f t="shared" si="16"/>
        <v>0</v>
      </c>
    </row>
    <row r="64" spans="1:20" ht="15" customHeight="1" thickBot="1" x14ac:dyDescent="0.3">
      <c r="A64" s="92">
        <v>47406</v>
      </c>
      <c r="B64" s="11">
        <f t="shared" si="21"/>
        <v>2029</v>
      </c>
      <c r="C64" s="26">
        <f t="shared" ref="C64:H64" si="32">C49</f>
        <v>584</v>
      </c>
      <c r="D64" s="26">
        <f t="shared" si="32"/>
        <v>2304</v>
      </c>
      <c r="E64" s="26">
        <f t="shared" si="32"/>
        <v>10186</v>
      </c>
      <c r="F64" s="26">
        <f t="shared" si="32"/>
        <v>5486</v>
      </c>
      <c r="G64" s="26">
        <f t="shared" si="32"/>
        <v>0</v>
      </c>
      <c r="H64" s="26">
        <f t="shared" si="32"/>
        <v>0</v>
      </c>
      <c r="I64" s="26">
        <f t="shared" si="23"/>
        <v>18560</v>
      </c>
      <c r="L64" s="57">
        <f t="shared" si="17"/>
        <v>2042</v>
      </c>
      <c r="M64" s="56">
        <f t="shared" si="20"/>
        <v>0.04</v>
      </c>
      <c r="N64" s="58">
        <f t="shared" si="18"/>
        <v>0</v>
      </c>
      <c r="O64" s="58">
        <f t="shared" si="18"/>
        <v>0</v>
      </c>
      <c r="P64" s="58">
        <f t="shared" si="18"/>
        <v>0</v>
      </c>
      <c r="Q64" s="58">
        <f t="shared" si="18"/>
        <v>0</v>
      </c>
      <c r="R64" s="58">
        <f t="shared" si="18"/>
        <v>0</v>
      </c>
      <c r="S64" s="58">
        <f t="shared" si="18"/>
        <v>0</v>
      </c>
      <c r="T64" s="58">
        <f t="shared" si="16"/>
        <v>0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3">SUM(C55:C64)</f>
        <v>16844</v>
      </c>
      <c r="D65" s="97">
        <f t="shared" si="33"/>
        <v>26392</v>
      </c>
      <c r="E65" s="97">
        <f t="shared" si="33"/>
        <v>116708</v>
      </c>
      <c r="F65" s="97">
        <f t="shared" si="33"/>
        <v>62852</v>
      </c>
      <c r="G65" s="97">
        <f t="shared" si="33"/>
        <v>0</v>
      </c>
      <c r="H65" s="98">
        <f t="shared" si="33"/>
        <v>0</v>
      </c>
      <c r="I65" s="96">
        <f t="shared" si="33"/>
        <v>222796</v>
      </c>
      <c r="J65" s="62"/>
      <c r="L65" s="57">
        <f t="shared" si="17"/>
        <v>2043</v>
      </c>
      <c r="M65" s="56">
        <f t="shared" si="20"/>
        <v>0.04</v>
      </c>
      <c r="N65" s="58">
        <f t="shared" si="18"/>
        <v>0</v>
      </c>
      <c r="O65" s="58">
        <f t="shared" si="18"/>
        <v>0</v>
      </c>
      <c r="P65" s="58">
        <f t="shared" si="18"/>
        <v>0</v>
      </c>
      <c r="Q65" s="58">
        <f t="shared" si="18"/>
        <v>0</v>
      </c>
      <c r="R65" s="58">
        <f t="shared" si="18"/>
        <v>0</v>
      </c>
      <c r="S65" s="58">
        <f t="shared" si="18"/>
        <v>0</v>
      </c>
      <c r="T65" s="58">
        <f t="shared" si="16"/>
        <v>0</v>
      </c>
    </row>
    <row r="66" spans="1:20" s="6" customFormat="1" ht="15" customHeight="1" thickBot="1" x14ac:dyDescent="0.3">
      <c r="A66" s="13"/>
      <c r="B66" s="16"/>
      <c r="C66" s="14"/>
      <c r="D66" s="14"/>
      <c r="E66" s="14"/>
      <c r="F66" s="14"/>
      <c r="G66" s="14"/>
      <c r="H66" s="14"/>
      <c r="I66" s="14"/>
      <c r="J66" s="63"/>
      <c r="L66" s="57">
        <f t="shared" si="17"/>
        <v>2044</v>
      </c>
      <c r="M66" s="56">
        <f t="shared" si="20"/>
        <v>0.04</v>
      </c>
      <c r="N66" s="58">
        <f t="shared" si="18"/>
        <v>0</v>
      </c>
      <c r="O66" s="58">
        <f t="shared" si="18"/>
        <v>0</v>
      </c>
      <c r="P66" s="58">
        <f t="shared" si="18"/>
        <v>0</v>
      </c>
      <c r="Q66" s="58">
        <f t="shared" si="18"/>
        <v>0</v>
      </c>
      <c r="R66" s="58">
        <f t="shared" si="18"/>
        <v>0</v>
      </c>
      <c r="S66" s="58">
        <f t="shared" si="18"/>
        <v>0</v>
      </c>
      <c r="T66" s="58">
        <f t="shared" si="16"/>
        <v>0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93">
        <f t="shared" ref="C69:H70" si="34">C15</f>
        <v>0</v>
      </c>
      <c r="D69" s="93" t="str">
        <f t="shared" si="34"/>
        <v>TECQ</v>
      </c>
      <c r="E69" s="93" t="str">
        <f t="shared" si="34"/>
        <v>RÉCIM</v>
      </c>
      <c r="F69" s="93">
        <f t="shared" si="34"/>
        <v>0</v>
      </c>
      <c r="G69" s="93">
        <f t="shared" si="34"/>
        <v>0</v>
      </c>
      <c r="H69" s="93">
        <f t="shared" si="34"/>
        <v>0</v>
      </c>
      <c r="I69" s="154"/>
    </row>
    <row r="70" spans="1:20" ht="15" customHeight="1" thickBot="1" x14ac:dyDescent="0.3">
      <c r="A70" s="175"/>
      <c r="B70" s="172"/>
      <c r="C70" s="12">
        <f t="shared" si="34"/>
        <v>319</v>
      </c>
      <c r="D70" s="12">
        <f t="shared" si="34"/>
        <v>432</v>
      </c>
      <c r="E70" s="12">
        <f t="shared" si="34"/>
        <v>432</v>
      </c>
      <c r="F70" s="12">
        <f t="shared" si="34"/>
        <v>432</v>
      </c>
      <c r="G70" s="12">
        <f t="shared" si="34"/>
        <v>0</v>
      </c>
      <c r="H70" s="12">
        <f t="shared" si="34"/>
        <v>0</v>
      </c>
      <c r="I70" s="155"/>
    </row>
    <row r="71" spans="1:20" ht="15" customHeight="1" x14ac:dyDescent="0.25">
      <c r="A71" s="79">
        <v>45762</v>
      </c>
      <c r="B71" s="49">
        <f t="shared" ref="B71:B80" si="35">YEAR(A71)</f>
        <v>2025</v>
      </c>
      <c r="C71" s="50">
        <v>2750</v>
      </c>
      <c r="D71" s="50">
        <v>2964</v>
      </c>
      <c r="E71" s="50">
        <v>13110</v>
      </c>
      <c r="F71" s="50">
        <v>7060</v>
      </c>
      <c r="G71" s="50">
        <v>0</v>
      </c>
      <c r="H71" s="50">
        <v>0</v>
      </c>
      <c r="I71" s="50">
        <f t="shared" ref="I71:I80" si="36">SUM(C71:H71)</f>
        <v>25884</v>
      </c>
    </row>
    <row r="72" spans="1:20" ht="15" customHeight="1" x14ac:dyDescent="0.25">
      <c r="A72" s="92">
        <v>45945</v>
      </c>
      <c r="B72" s="11">
        <f t="shared" si="35"/>
        <v>2025</v>
      </c>
      <c r="C72" s="25">
        <v>28550</v>
      </c>
      <c r="D72" s="25">
        <v>10764</v>
      </c>
      <c r="E72" s="25">
        <v>48010</v>
      </c>
      <c r="F72" s="25">
        <v>25860</v>
      </c>
      <c r="G72" s="25">
        <v>0</v>
      </c>
      <c r="H72" s="25">
        <v>0</v>
      </c>
      <c r="I72" s="25">
        <f t="shared" si="36"/>
        <v>113184</v>
      </c>
    </row>
    <row r="73" spans="1:20" ht="15" customHeight="1" x14ac:dyDescent="0.25">
      <c r="A73" s="48">
        <v>46127</v>
      </c>
      <c r="B73" s="49">
        <f t="shared" si="35"/>
        <v>2026</v>
      </c>
      <c r="C73" s="50">
        <v>2234</v>
      </c>
      <c r="D73" s="50">
        <v>2808</v>
      </c>
      <c r="E73" s="50">
        <v>12412</v>
      </c>
      <c r="F73" s="50">
        <v>6684</v>
      </c>
      <c r="G73" s="50">
        <v>0</v>
      </c>
      <c r="H73" s="50">
        <v>0</v>
      </c>
      <c r="I73" s="50">
        <f t="shared" si="36"/>
        <v>24138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92">
        <v>46310</v>
      </c>
      <c r="B74" s="11">
        <f t="shared" si="35"/>
        <v>2026</v>
      </c>
      <c r="C74" s="25">
        <v>28834</v>
      </c>
      <c r="D74" s="25">
        <v>11008</v>
      </c>
      <c r="E74" s="25">
        <v>48312</v>
      </c>
      <c r="F74" s="25">
        <v>25984</v>
      </c>
      <c r="G74" s="25">
        <v>0</v>
      </c>
      <c r="H74" s="25">
        <v>0</v>
      </c>
      <c r="I74" s="25">
        <f t="shared" si="36"/>
        <v>114138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46492</v>
      </c>
      <c r="B75" s="49">
        <f t="shared" si="35"/>
        <v>2027</v>
      </c>
      <c r="C75" s="50">
        <v>1702</v>
      </c>
      <c r="D75" s="50">
        <v>2644</v>
      </c>
      <c r="E75" s="50">
        <v>11694</v>
      </c>
      <c r="F75" s="50">
        <v>6298</v>
      </c>
      <c r="G75" s="50">
        <v>0</v>
      </c>
      <c r="H75" s="50">
        <v>0</v>
      </c>
      <c r="I75" s="50">
        <f t="shared" si="36"/>
        <v>22338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92">
        <v>46675</v>
      </c>
      <c r="B76" s="11">
        <f t="shared" si="35"/>
        <v>2027</v>
      </c>
      <c r="C76" s="25">
        <v>29202</v>
      </c>
      <c r="D76" s="25">
        <v>11044</v>
      </c>
      <c r="E76" s="25">
        <v>48794</v>
      </c>
      <c r="F76" s="25">
        <v>26298</v>
      </c>
      <c r="G76" s="25">
        <v>0</v>
      </c>
      <c r="H76" s="25">
        <v>0</v>
      </c>
      <c r="I76" s="26">
        <f t="shared" si="36"/>
        <v>115338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46858</v>
      </c>
      <c r="B77" s="49">
        <f t="shared" si="35"/>
        <v>2028</v>
      </c>
      <c r="C77" s="50">
        <v>1152</v>
      </c>
      <c r="D77" s="50">
        <v>2476</v>
      </c>
      <c r="E77" s="50">
        <v>10952</v>
      </c>
      <c r="F77" s="50">
        <v>5898</v>
      </c>
      <c r="G77" s="50">
        <v>0</v>
      </c>
      <c r="H77" s="50">
        <v>0</v>
      </c>
      <c r="I77" s="50">
        <f t="shared" si="36"/>
        <v>20478</v>
      </c>
    </row>
    <row r="78" spans="1:20" ht="15" customHeight="1" x14ac:dyDescent="0.25">
      <c r="A78" s="92">
        <v>47041</v>
      </c>
      <c r="B78" s="11">
        <f t="shared" si="35"/>
        <v>2028</v>
      </c>
      <c r="C78" s="25">
        <v>29552</v>
      </c>
      <c r="D78" s="25">
        <v>11076</v>
      </c>
      <c r="E78" s="25">
        <v>49252</v>
      </c>
      <c r="F78" s="25">
        <v>26498</v>
      </c>
      <c r="G78" s="25">
        <v>0</v>
      </c>
      <c r="H78" s="25">
        <v>0</v>
      </c>
      <c r="I78" s="26">
        <f t="shared" si="36"/>
        <v>116378</v>
      </c>
    </row>
    <row r="79" spans="1:20" ht="15" customHeight="1" x14ac:dyDescent="0.25">
      <c r="A79" s="48">
        <v>47223</v>
      </c>
      <c r="B79" s="49">
        <f t="shared" si="35"/>
        <v>2029</v>
      </c>
      <c r="C79" s="50">
        <v>584</v>
      </c>
      <c r="D79" s="50">
        <v>2304</v>
      </c>
      <c r="E79" s="50">
        <v>10186</v>
      </c>
      <c r="F79" s="50">
        <v>5486</v>
      </c>
      <c r="G79" s="50">
        <v>0</v>
      </c>
      <c r="H79" s="50">
        <v>0</v>
      </c>
      <c r="I79" s="50">
        <f t="shared" si="36"/>
        <v>18560</v>
      </c>
    </row>
    <row r="80" spans="1:20" ht="15" customHeight="1" thickBot="1" x14ac:dyDescent="0.3">
      <c r="A80" s="92">
        <v>47406</v>
      </c>
      <c r="B80" s="11">
        <f t="shared" si="35"/>
        <v>2029</v>
      </c>
      <c r="C80" s="25">
        <v>29784</v>
      </c>
      <c r="D80" s="25">
        <v>11204</v>
      </c>
      <c r="E80" s="25">
        <v>49686</v>
      </c>
      <c r="F80" s="25">
        <v>26786</v>
      </c>
      <c r="G80" s="25">
        <v>0</v>
      </c>
      <c r="H80" s="25">
        <v>0</v>
      </c>
      <c r="I80" s="26">
        <f t="shared" si="36"/>
        <v>117460</v>
      </c>
    </row>
    <row r="81" spans="1:20" ht="15" customHeight="1" thickBot="1" x14ac:dyDescent="0.3">
      <c r="A81" s="176" t="s">
        <v>25</v>
      </c>
      <c r="B81" s="179"/>
      <c r="C81" s="96">
        <f t="shared" ref="C81:I81" si="37">SUM(C71:C80)</f>
        <v>154344</v>
      </c>
      <c r="D81" s="97">
        <f t="shared" si="37"/>
        <v>68292</v>
      </c>
      <c r="E81" s="97">
        <f t="shared" si="37"/>
        <v>302408</v>
      </c>
      <c r="F81" s="97">
        <f t="shared" si="37"/>
        <v>162852</v>
      </c>
      <c r="G81" s="97">
        <f t="shared" si="37"/>
        <v>0</v>
      </c>
      <c r="H81" s="98">
        <f t="shared" si="37"/>
        <v>0</v>
      </c>
      <c r="I81" s="96">
        <f t="shared" si="37"/>
        <v>687896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T130"/>
  <sheetViews>
    <sheetView showZeros="0" topLeftCell="A49" workbookViewId="0">
      <selection activeCell="N19" sqref="N1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9" width="11.7109375" customWidth="1"/>
    <col min="20" max="20" width="12.7109375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45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30 - N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45362</v>
      </c>
      <c r="E3" s="208" t="s">
        <v>44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45362</v>
      </c>
      <c r="P3" s="167" t="str">
        <f>E3</f>
        <v>-  À DÉTERMINER  -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47188</v>
      </c>
      <c r="D5" s="81"/>
      <c r="E5" s="38"/>
      <c r="G5" s="167" t="s">
        <v>21</v>
      </c>
      <c r="H5" s="169"/>
      <c r="I5" s="109"/>
      <c r="J5" s="63"/>
      <c r="L5" s="167" t="s">
        <v>28</v>
      </c>
      <c r="M5" s="168"/>
      <c r="N5" s="7">
        <f>C5</f>
        <v>47188</v>
      </c>
      <c r="O5" s="81"/>
      <c r="P5" s="38"/>
      <c r="R5" s="167" t="s">
        <v>21</v>
      </c>
      <c r="S5" s="169"/>
      <c r="T5" s="85">
        <f>I5</f>
        <v>0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93"/>
      <c r="D9" s="93"/>
      <c r="E9" s="93"/>
      <c r="F9" s="93"/>
      <c r="G9" s="93"/>
      <c r="H9" s="93"/>
      <c r="I9" s="154"/>
      <c r="L9" s="151"/>
      <c r="M9" s="206"/>
      <c r="N9" s="93">
        <f t="shared" ref="N9:S10" si="0">C15</f>
        <v>0</v>
      </c>
      <c r="O9" s="93">
        <f t="shared" si="0"/>
        <v>0</v>
      </c>
      <c r="P9" s="93">
        <f t="shared" si="0"/>
        <v>0</v>
      </c>
      <c r="Q9" s="93">
        <f t="shared" si="0"/>
        <v>0</v>
      </c>
      <c r="R9" s="93">
        <f t="shared" si="0"/>
        <v>0</v>
      </c>
      <c r="S9" s="93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319</v>
      </c>
      <c r="D10" s="12">
        <v>340</v>
      </c>
      <c r="E10" s="12">
        <v>400</v>
      </c>
      <c r="F10" s="12">
        <v>402</v>
      </c>
      <c r="G10" s="12"/>
      <c r="H10" s="12"/>
      <c r="I10" s="155"/>
      <c r="L10" s="152"/>
      <c r="M10" s="207"/>
      <c r="N10" s="12">
        <f t="shared" si="0"/>
        <v>319</v>
      </c>
      <c r="O10" s="12">
        <f t="shared" si="0"/>
        <v>340</v>
      </c>
      <c r="P10" s="12">
        <f t="shared" si="0"/>
        <v>400</v>
      </c>
      <c r="Q10" s="12">
        <f t="shared" si="0"/>
        <v>402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45362</v>
      </c>
      <c r="B11" s="41">
        <f>YEAR(A11)</f>
        <v>2024</v>
      </c>
      <c r="C11" s="69">
        <f t="shared" ref="C11:H11" si="1">C39</f>
        <v>18800</v>
      </c>
      <c r="D11" s="69">
        <f t="shared" si="1"/>
        <v>43800</v>
      </c>
      <c r="E11" s="69">
        <f t="shared" si="1"/>
        <v>214800</v>
      </c>
      <c r="F11" s="69">
        <f t="shared" si="1"/>
        <v>133100</v>
      </c>
      <c r="G11" s="69">
        <f t="shared" si="1"/>
        <v>0</v>
      </c>
      <c r="H11" s="69">
        <f t="shared" si="1"/>
        <v>0</v>
      </c>
      <c r="I11" s="42">
        <f>SUM(C11:H11)</f>
        <v>410500</v>
      </c>
      <c r="L11" s="191">
        <v>45657</v>
      </c>
      <c r="M11" s="191"/>
      <c r="N11" s="19">
        <f t="shared" ref="N11:S11" si="2">C11</f>
        <v>18800</v>
      </c>
      <c r="O11" s="19">
        <f t="shared" si="2"/>
        <v>43800</v>
      </c>
      <c r="P11" s="19">
        <f t="shared" si="2"/>
        <v>214800</v>
      </c>
      <c r="Q11" s="19">
        <f t="shared" si="2"/>
        <v>133100</v>
      </c>
      <c r="R11" s="19">
        <f t="shared" si="2"/>
        <v>0</v>
      </c>
      <c r="S11" s="19">
        <f t="shared" si="2"/>
        <v>0</v>
      </c>
      <c r="T11" s="18">
        <f t="shared" ref="T11:T28" si="3">SUM(N11:S11)</f>
        <v>410500</v>
      </c>
    </row>
    <row r="12" spans="1:20" s="6" customFormat="1" ht="15" customHeight="1" thickBot="1" x14ac:dyDescent="0.3">
      <c r="B12" s="8"/>
      <c r="J12" s="63"/>
      <c r="L12" s="192">
        <v>46022</v>
      </c>
      <c r="M12" s="192"/>
      <c r="N12" s="19">
        <f t="shared" ref="N12:S16" si="4">N11-C17</f>
        <v>17200</v>
      </c>
      <c r="O12" s="19">
        <f t="shared" si="4"/>
        <v>35700</v>
      </c>
      <c r="P12" s="19">
        <f t="shared" si="4"/>
        <v>203900</v>
      </c>
      <c r="Q12" s="19">
        <f t="shared" si="4"/>
        <v>126300</v>
      </c>
      <c r="R12" s="19">
        <f t="shared" si="4"/>
        <v>0</v>
      </c>
      <c r="S12" s="19">
        <f t="shared" si="4"/>
        <v>0</v>
      </c>
      <c r="T12" s="19">
        <f t="shared" si="3"/>
        <v>383100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46387</v>
      </c>
      <c r="M13" s="191"/>
      <c r="N13" s="19">
        <f t="shared" si="4"/>
        <v>15600</v>
      </c>
      <c r="O13" s="19">
        <f t="shared" si="4"/>
        <v>27300</v>
      </c>
      <c r="P13" s="19">
        <f t="shared" si="4"/>
        <v>192500</v>
      </c>
      <c r="Q13" s="19">
        <f t="shared" si="4"/>
        <v>119200</v>
      </c>
      <c r="R13" s="19">
        <f t="shared" si="4"/>
        <v>0</v>
      </c>
      <c r="S13" s="19">
        <f t="shared" si="4"/>
        <v>0</v>
      </c>
      <c r="T13" s="19">
        <f t="shared" si="3"/>
        <v>354600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46752</v>
      </c>
      <c r="M14" s="192"/>
      <c r="N14" s="19">
        <f t="shared" si="4"/>
        <v>13900</v>
      </c>
      <c r="O14" s="19">
        <f t="shared" si="4"/>
        <v>18500</v>
      </c>
      <c r="P14" s="19">
        <f t="shared" si="4"/>
        <v>180700</v>
      </c>
      <c r="Q14" s="19">
        <f t="shared" si="4"/>
        <v>111900</v>
      </c>
      <c r="R14" s="19">
        <f t="shared" si="4"/>
        <v>0</v>
      </c>
      <c r="S14" s="19">
        <f t="shared" si="4"/>
        <v>0</v>
      </c>
      <c r="T14" s="24">
        <f t="shared" si="3"/>
        <v>325000</v>
      </c>
    </row>
    <row r="15" spans="1:20" ht="15" customHeight="1" x14ac:dyDescent="0.25">
      <c r="A15" s="174"/>
      <c r="B15" s="171"/>
      <c r="C15" s="93">
        <f>C9</f>
        <v>0</v>
      </c>
      <c r="D15" s="93">
        <f t="shared" ref="D15:H16" si="5">D9</f>
        <v>0</v>
      </c>
      <c r="E15" s="93">
        <f t="shared" si="5"/>
        <v>0</v>
      </c>
      <c r="F15" s="93">
        <f t="shared" si="5"/>
        <v>0</v>
      </c>
      <c r="G15" s="93">
        <f t="shared" si="5"/>
        <v>0</v>
      </c>
      <c r="H15" s="93">
        <f t="shared" si="5"/>
        <v>0</v>
      </c>
      <c r="I15" s="154"/>
      <c r="L15" s="191">
        <v>47118</v>
      </c>
      <c r="M15" s="191"/>
      <c r="N15" s="19">
        <f t="shared" si="4"/>
        <v>12100</v>
      </c>
      <c r="O15" s="19">
        <f t="shared" si="4"/>
        <v>9400</v>
      </c>
      <c r="P15" s="19">
        <f t="shared" si="4"/>
        <v>168500</v>
      </c>
      <c r="Q15" s="19">
        <f t="shared" si="4"/>
        <v>104400</v>
      </c>
      <c r="R15" s="19">
        <f t="shared" si="4"/>
        <v>0</v>
      </c>
      <c r="S15" s="19">
        <f t="shared" si="4"/>
        <v>0</v>
      </c>
      <c r="T15" s="19">
        <f t="shared" si="3"/>
        <v>294400</v>
      </c>
    </row>
    <row r="16" spans="1:20" ht="15" customHeight="1" thickBot="1" x14ac:dyDescent="0.3">
      <c r="A16" s="175"/>
      <c r="B16" s="172"/>
      <c r="C16" s="12">
        <f t="shared" ref="C16:H16" si="6">C10</f>
        <v>319</v>
      </c>
      <c r="D16" s="12">
        <f t="shared" si="6"/>
        <v>340</v>
      </c>
      <c r="E16" s="12">
        <f t="shared" si="5"/>
        <v>400</v>
      </c>
      <c r="F16" s="12">
        <f t="shared" si="6"/>
        <v>402</v>
      </c>
      <c r="G16" s="12">
        <f t="shared" si="6"/>
        <v>0</v>
      </c>
      <c r="H16" s="12">
        <f t="shared" si="6"/>
        <v>0</v>
      </c>
      <c r="I16" s="155"/>
      <c r="L16" s="192">
        <v>47483</v>
      </c>
      <c r="M16" s="192"/>
      <c r="N16" s="19">
        <f t="shared" si="4"/>
        <v>10200</v>
      </c>
      <c r="O16" s="19">
        <f t="shared" si="4"/>
        <v>0</v>
      </c>
      <c r="P16" s="19">
        <f t="shared" si="4"/>
        <v>155800</v>
      </c>
      <c r="Q16" s="19">
        <f t="shared" si="4"/>
        <v>96500</v>
      </c>
      <c r="R16" s="19">
        <f t="shared" si="4"/>
        <v>0</v>
      </c>
      <c r="S16" s="19">
        <f t="shared" si="4"/>
        <v>0</v>
      </c>
      <c r="T16" s="24">
        <f t="shared" si="3"/>
        <v>262500</v>
      </c>
    </row>
    <row r="17" spans="1:20" ht="15" customHeight="1" x14ac:dyDescent="0.25">
      <c r="A17" s="91">
        <v>45727</v>
      </c>
      <c r="B17" s="11">
        <f>YEAR(A17)</f>
        <v>2025</v>
      </c>
      <c r="C17" s="18">
        <v>1600</v>
      </c>
      <c r="D17" s="18">
        <v>8100</v>
      </c>
      <c r="E17" s="18">
        <v>10900</v>
      </c>
      <c r="F17" s="18">
        <v>6800</v>
      </c>
      <c r="G17" s="18"/>
      <c r="H17" s="18"/>
      <c r="I17" s="31">
        <f>SUM(C17:H17)</f>
        <v>27400</v>
      </c>
      <c r="L17" s="191">
        <v>47848</v>
      </c>
      <c r="M17" s="191"/>
      <c r="N17" s="19">
        <f t="shared" ref="N17:S30" si="7">N16-C23</f>
        <v>8300</v>
      </c>
      <c r="O17" s="19">
        <f t="shared" si="7"/>
        <v>0</v>
      </c>
      <c r="P17" s="19">
        <f t="shared" si="7"/>
        <v>142600</v>
      </c>
      <c r="Q17" s="19">
        <f t="shared" si="7"/>
        <v>88300</v>
      </c>
      <c r="R17" s="19">
        <f t="shared" si="7"/>
        <v>0</v>
      </c>
      <c r="S17" s="19">
        <f t="shared" si="7"/>
        <v>0</v>
      </c>
      <c r="T17" s="24">
        <f t="shared" si="3"/>
        <v>239200</v>
      </c>
    </row>
    <row r="18" spans="1:20" ht="15" customHeight="1" x14ac:dyDescent="0.25">
      <c r="A18" s="92">
        <v>46092</v>
      </c>
      <c r="B18" s="11">
        <f>YEAR(A18)</f>
        <v>2026</v>
      </c>
      <c r="C18" s="19">
        <v>1600</v>
      </c>
      <c r="D18" s="19">
        <v>8400</v>
      </c>
      <c r="E18" s="19">
        <v>11400</v>
      </c>
      <c r="F18" s="19">
        <v>7100</v>
      </c>
      <c r="G18" s="19"/>
      <c r="H18" s="19"/>
      <c r="I18" s="32">
        <f>SUM(C18:H18)</f>
        <v>28500</v>
      </c>
      <c r="L18" s="192">
        <v>48213</v>
      </c>
      <c r="M18" s="192"/>
      <c r="N18" s="19">
        <f t="shared" si="7"/>
        <v>6400</v>
      </c>
      <c r="O18" s="19">
        <f t="shared" si="7"/>
        <v>0</v>
      </c>
      <c r="P18" s="19">
        <f t="shared" si="7"/>
        <v>129000</v>
      </c>
      <c r="Q18" s="19">
        <f t="shared" si="7"/>
        <v>79900</v>
      </c>
      <c r="R18" s="19">
        <f t="shared" si="7"/>
        <v>0</v>
      </c>
      <c r="S18" s="19">
        <f t="shared" si="7"/>
        <v>0</v>
      </c>
      <c r="T18" s="24">
        <f t="shared" si="3"/>
        <v>215300</v>
      </c>
    </row>
    <row r="19" spans="1:20" ht="15" customHeight="1" x14ac:dyDescent="0.25">
      <c r="A19" s="92">
        <v>46457</v>
      </c>
      <c r="B19" s="11">
        <f>YEAR(A19)</f>
        <v>2027</v>
      </c>
      <c r="C19" s="19">
        <v>1700</v>
      </c>
      <c r="D19" s="19">
        <v>8800</v>
      </c>
      <c r="E19" s="19">
        <v>11800</v>
      </c>
      <c r="F19" s="19">
        <v>7300</v>
      </c>
      <c r="G19" s="19"/>
      <c r="H19" s="19"/>
      <c r="I19" s="32">
        <f>SUM(C19:H19)</f>
        <v>29600</v>
      </c>
      <c r="L19" s="191">
        <v>48579</v>
      </c>
      <c r="M19" s="191"/>
      <c r="N19" s="19">
        <f t="shared" si="7"/>
        <v>4300</v>
      </c>
      <c r="O19" s="19">
        <f t="shared" si="7"/>
        <v>0</v>
      </c>
      <c r="P19" s="19">
        <f t="shared" si="7"/>
        <v>114800</v>
      </c>
      <c r="Q19" s="19">
        <f t="shared" si="7"/>
        <v>71100</v>
      </c>
      <c r="R19" s="19">
        <f t="shared" si="7"/>
        <v>0</v>
      </c>
      <c r="S19" s="19">
        <f t="shared" si="7"/>
        <v>0</v>
      </c>
      <c r="T19" s="24">
        <f t="shared" si="3"/>
        <v>190200</v>
      </c>
    </row>
    <row r="20" spans="1:20" ht="15" customHeight="1" x14ac:dyDescent="0.25">
      <c r="A20" s="92">
        <v>46823</v>
      </c>
      <c r="B20" s="11">
        <f>YEAR(A20)</f>
        <v>2028</v>
      </c>
      <c r="C20" s="19">
        <v>1800</v>
      </c>
      <c r="D20" s="19">
        <v>9100</v>
      </c>
      <c r="E20" s="19">
        <v>12200</v>
      </c>
      <c r="F20" s="19">
        <v>7500</v>
      </c>
      <c r="G20" s="19"/>
      <c r="H20" s="19"/>
      <c r="I20" s="32">
        <f>SUM(C20:H20)</f>
        <v>30600</v>
      </c>
      <c r="L20" s="192">
        <v>48944</v>
      </c>
      <c r="M20" s="192"/>
      <c r="N20" s="19">
        <f t="shared" si="7"/>
        <v>2200</v>
      </c>
      <c r="O20" s="19">
        <f t="shared" si="7"/>
        <v>0</v>
      </c>
      <c r="P20" s="19">
        <f t="shared" si="7"/>
        <v>100200</v>
      </c>
      <c r="Q20" s="19">
        <f t="shared" si="7"/>
        <v>62000</v>
      </c>
      <c r="R20" s="19">
        <f t="shared" si="7"/>
        <v>0</v>
      </c>
      <c r="S20" s="19">
        <f t="shared" si="7"/>
        <v>0</v>
      </c>
      <c r="T20" s="24">
        <f t="shared" si="3"/>
        <v>164400</v>
      </c>
    </row>
    <row r="21" spans="1:20" ht="15" customHeight="1" thickBot="1" x14ac:dyDescent="0.3">
      <c r="A21" s="28">
        <v>47188</v>
      </c>
      <c r="B21" s="73">
        <f>YEAR(A21)</f>
        <v>2029</v>
      </c>
      <c r="C21" s="74">
        <v>1900</v>
      </c>
      <c r="D21" s="74">
        <v>9400</v>
      </c>
      <c r="E21" s="74">
        <v>12700</v>
      </c>
      <c r="F21" s="74">
        <v>7900</v>
      </c>
      <c r="G21" s="74"/>
      <c r="H21" s="74"/>
      <c r="I21" s="75">
        <f>SUM(C21:H21)</f>
        <v>31900</v>
      </c>
      <c r="L21" s="191">
        <v>49309</v>
      </c>
      <c r="M21" s="191"/>
      <c r="N21" s="19">
        <f t="shared" si="7"/>
        <v>0</v>
      </c>
      <c r="O21" s="19">
        <f t="shared" si="7"/>
        <v>0</v>
      </c>
      <c r="P21" s="19">
        <f t="shared" si="7"/>
        <v>84900</v>
      </c>
      <c r="Q21" s="19">
        <f t="shared" si="7"/>
        <v>52600</v>
      </c>
      <c r="R21" s="19">
        <f t="shared" si="7"/>
        <v>0</v>
      </c>
      <c r="S21" s="19">
        <f t="shared" si="7"/>
        <v>0</v>
      </c>
      <c r="T21" s="24">
        <f t="shared" si="3"/>
        <v>137500</v>
      </c>
    </row>
    <row r="22" spans="1:20" ht="15" customHeight="1" thickBot="1" x14ac:dyDescent="0.3">
      <c r="A22" s="176" t="s">
        <v>25</v>
      </c>
      <c r="B22" s="177"/>
      <c r="C22" s="76">
        <f>SUM(C17:C21)</f>
        <v>8600</v>
      </c>
      <c r="D22" s="76">
        <f t="shared" ref="D22:I22" si="8">SUM(D17:D21)</f>
        <v>43800</v>
      </c>
      <c r="E22" s="76">
        <f t="shared" si="8"/>
        <v>59000</v>
      </c>
      <c r="F22" s="76">
        <f t="shared" si="8"/>
        <v>36600</v>
      </c>
      <c r="G22" s="76">
        <f t="shared" si="8"/>
        <v>0</v>
      </c>
      <c r="H22" s="77">
        <f t="shared" si="8"/>
        <v>0</v>
      </c>
      <c r="I22" s="78">
        <f t="shared" si="8"/>
        <v>148000</v>
      </c>
      <c r="L22" s="192">
        <v>49674</v>
      </c>
      <c r="M22" s="192"/>
      <c r="N22" s="19">
        <f t="shared" si="7"/>
        <v>0</v>
      </c>
      <c r="O22" s="19">
        <f t="shared" si="7"/>
        <v>0</v>
      </c>
      <c r="P22" s="19">
        <f t="shared" si="7"/>
        <v>69200</v>
      </c>
      <c r="Q22" s="19">
        <f t="shared" si="7"/>
        <v>42800</v>
      </c>
      <c r="R22" s="19">
        <f t="shared" si="7"/>
        <v>0</v>
      </c>
      <c r="S22" s="19">
        <f t="shared" si="7"/>
        <v>0</v>
      </c>
      <c r="T22" s="24">
        <f t="shared" si="3"/>
        <v>112000</v>
      </c>
    </row>
    <row r="23" spans="1:20" ht="15" customHeight="1" x14ac:dyDescent="0.25">
      <c r="A23" s="193" t="s">
        <v>3</v>
      </c>
      <c r="B23" s="70">
        <f>B21+1</f>
        <v>2030</v>
      </c>
      <c r="C23" s="71">
        <v>1900</v>
      </c>
      <c r="D23" s="71"/>
      <c r="E23" s="71">
        <v>13200</v>
      </c>
      <c r="F23" s="71">
        <v>8200</v>
      </c>
      <c r="G23" s="71"/>
      <c r="H23" s="71"/>
      <c r="I23" s="72">
        <f t="shared" ref="I23:I37" si="9">SUM(C23:H23)</f>
        <v>23300</v>
      </c>
      <c r="L23" s="191">
        <v>50040</v>
      </c>
      <c r="M23" s="191"/>
      <c r="N23" s="19">
        <f t="shared" si="7"/>
        <v>0</v>
      </c>
      <c r="O23" s="19">
        <f t="shared" si="7"/>
        <v>0</v>
      </c>
      <c r="P23" s="19">
        <f t="shared" si="7"/>
        <v>52800</v>
      </c>
      <c r="Q23" s="19">
        <f t="shared" si="7"/>
        <v>32700</v>
      </c>
      <c r="R23" s="19">
        <f t="shared" si="7"/>
        <v>0</v>
      </c>
      <c r="S23" s="19">
        <f t="shared" si="7"/>
        <v>0</v>
      </c>
      <c r="T23" s="24">
        <f t="shared" si="3"/>
        <v>85500</v>
      </c>
    </row>
    <row r="24" spans="1:20" ht="15" customHeight="1" x14ac:dyDescent="0.25">
      <c r="A24" s="193"/>
      <c r="B24" s="29">
        <f t="shared" ref="B24:B37" si="10">B23+1</f>
        <v>2031</v>
      </c>
      <c r="C24" s="24">
        <v>1900</v>
      </c>
      <c r="D24" s="24"/>
      <c r="E24" s="24">
        <v>13600</v>
      </c>
      <c r="F24" s="24">
        <v>8400</v>
      </c>
      <c r="G24" s="24"/>
      <c r="H24" s="24"/>
      <c r="I24" s="33">
        <f t="shared" si="9"/>
        <v>23900</v>
      </c>
      <c r="L24" s="192">
        <v>50405</v>
      </c>
      <c r="M24" s="192"/>
      <c r="N24" s="19">
        <f t="shared" si="7"/>
        <v>0</v>
      </c>
      <c r="O24" s="19">
        <f t="shared" si="7"/>
        <v>0</v>
      </c>
      <c r="P24" s="19">
        <f t="shared" si="7"/>
        <v>35800</v>
      </c>
      <c r="Q24" s="19">
        <f t="shared" si="7"/>
        <v>22200</v>
      </c>
      <c r="R24" s="19">
        <f t="shared" si="7"/>
        <v>0</v>
      </c>
      <c r="S24" s="19">
        <f t="shared" si="7"/>
        <v>0</v>
      </c>
      <c r="T24" s="24">
        <f t="shared" si="3"/>
        <v>58000</v>
      </c>
    </row>
    <row r="25" spans="1:20" ht="15" customHeight="1" x14ac:dyDescent="0.25">
      <c r="A25" s="193"/>
      <c r="B25" s="29">
        <f t="shared" si="10"/>
        <v>2032</v>
      </c>
      <c r="C25" s="24">
        <v>2100</v>
      </c>
      <c r="D25" s="24"/>
      <c r="E25" s="24">
        <v>14200</v>
      </c>
      <c r="F25" s="24">
        <v>8800</v>
      </c>
      <c r="G25" s="24"/>
      <c r="H25" s="24"/>
      <c r="I25" s="33">
        <f t="shared" si="9"/>
        <v>25100</v>
      </c>
      <c r="L25" s="191">
        <v>50770</v>
      </c>
      <c r="M25" s="191"/>
      <c r="N25" s="19">
        <f t="shared" si="7"/>
        <v>0</v>
      </c>
      <c r="O25" s="19">
        <f t="shared" si="7"/>
        <v>0</v>
      </c>
      <c r="P25" s="19">
        <f t="shared" si="7"/>
        <v>18200</v>
      </c>
      <c r="Q25" s="19">
        <f t="shared" si="7"/>
        <v>11300</v>
      </c>
      <c r="R25" s="19">
        <f t="shared" si="7"/>
        <v>0</v>
      </c>
      <c r="S25" s="19">
        <f t="shared" si="7"/>
        <v>0</v>
      </c>
      <c r="T25" s="24">
        <f t="shared" si="3"/>
        <v>29500</v>
      </c>
    </row>
    <row r="26" spans="1:20" ht="15" customHeight="1" x14ac:dyDescent="0.25">
      <c r="A26" s="193"/>
      <c r="B26" s="29">
        <f t="shared" si="10"/>
        <v>2033</v>
      </c>
      <c r="C26" s="24">
        <v>2100</v>
      </c>
      <c r="D26" s="24"/>
      <c r="E26" s="24">
        <v>14600</v>
      </c>
      <c r="F26" s="24">
        <v>9100</v>
      </c>
      <c r="G26" s="24"/>
      <c r="H26" s="24"/>
      <c r="I26" s="33">
        <f t="shared" si="9"/>
        <v>25800</v>
      </c>
      <c r="L26" s="192">
        <v>51135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3"/>
        <v>0</v>
      </c>
    </row>
    <row r="27" spans="1:20" ht="15" customHeight="1" x14ac:dyDescent="0.25">
      <c r="A27" s="193"/>
      <c r="B27" s="29">
        <f t="shared" si="10"/>
        <v>2034</v>
      </c>
      <c r="C27" s="24">
        <v>2200</v>
      </c>
      <c r="D27" s="24"/>
      <c r="E27" s="24">
        <v>15300</v>
      </c>
      <c r="F27" s="24">
        <v>9400</v>
      </c>
      <c r="G27" s="24"/>
      <c r="H27" s="24"/>
      <c r="I27" s="33">
        <f t="shared" si="9"/>
        <v>26900</v>
      </c>
      <c r="L27" s="191">
        <v>51501</v>
      </c>
      <c r="M27" s="191"/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24">
        <f t="shared" si="3"/>
        <v>0</v>
      </c>
    </row>
    <row r="28" spans="1:20" ht="15" customHeight="1" x14ac:dyDescent="0.25">
      <c r="A28" s="193"/>
      <c r="B28" s="29">
        <f t="shared" si="10"/>
        <v>2035</v>
      </c>
      <c r="C28" s="24"/>
      <c r="D28" s="24"/>
      <c r="E28" s="24">
        <v>15700</v>
      </c>
      <c r="F28" s="24">
        <v>9800</v>
      </c>
      <c r="G28" s="24"/>
      <c r="H28" s="24"/>
      <c r="I28" s="33">
        <f t="shared" si="9"/>
        <v>25500</v>
      </c>
      <c r="L28" s="192">
        <v>51866</v>
      </c>
      <c r="M28" s="192"/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si="7"/>
        <v>0</v>
      </c>
      <c r="T28" s="24">
        <f t="shared" si="3"/>
        <v>0</v>
      </c>
    </row>
    <row r="29" spans="1:20" ht="15" customHeight="1" x14ac:dyDescent="0.25">
      <c r="A29" s="193"/>
      <c r="B29" s="29">
        <f t="shared" si="10"/>
        <v>2036</v>
      </c>
      <c r="C29" s="24"/>
      <c r="D29" s="24"/>
      <c r="E29" s="24">
        <v>16400</v>
      </c>
      <c r="F29" s="24">
        <v>10100</v>
      </c>
      <c r="G29" s="24"/>
      <c r="H29" s="24"/>
      <c r="I29" s="33">
        <f t="shared" si="9"/>
        <v>26500</v>
      </c>
      <c r="L29" s="191">
        <v>52231</v>
      </c>
      <c r="M29" s="191"/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24">
        <f>SUM(N29:S29)</f>
        <v>0</v>
      </c>
    </row>
    <row r="30" spans="1:20" ht="15" customHeight="1" x14ac:dyDescent="0.25">
      <c r="A30" s="193"/>
      <c r="B30" s="29">
        <f t="shared" si="10"/>
        <v>2037</v>
      </c>
      <c r="C30" s="24"/>
      <c r="D30" s="24"/>
      <c r="E30" s="24">
        <v>17000</v>
      </c>
      <c r="F30" s="24">
        <v>10500</v>
      </c>
      <c r="G30" s="24"/>
      <c r="H30" s="24"/>
      <c r="I30" s="33">
        <f t="shared" si="9"/>
        <v>27500</v>
      </c>
      <c r="L30" s="192">
        <v>52596</v>
      </c>
      <c r="M30" s="192"/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si="7"/>
        <v>0</v>
      </c>
      <c r="T30" s="24">
        <f>SUM(N30:S30)</f>
        <v>0</v>
      </c>
    </row>
    <row r="31" spans="1:20" ht="15" customHeight="1" thickBot="1" x14ac:dyDescent="0.3">
      <c r="A31" s="193"/>
      <c r="B31" s="29">
        <f t="shared" si="10"/>
        <v>2038</v>
      </c>
      <c r="C31" s="24"/>
      <c r="D31" s="24"/>
      <c r="E31" s="24">
        <v>17600</v>
      </c>
      <c r="F31" s="24">
        <v>10900</v>
      </c>
      <c r="G31" s="24"/>
      <c r="H31" s="24"/>
      <c r="I31" s="33">
        <f t="shared" si="9"/>
        <v>28500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2039</v>
      </c>
      <c r="C32" s="24"/>
      <c r="D32" s="24"/>
      <c r="E32" s="24">
        <v>18200</v>
      </c>
      <c r="F32" s="24">
        <v>11300</v>
      </c>
      <c r="G32" s="24"/>
      <c r="H32" s="24"/>
      <c r="I32" s="33">
        <f t="shared" si="9"/>
        <v>29500</v>
      </c>
      <c r="L32" s="209" t="s">
        <v>22</v>
      </c>
      <c r="M32" s="210"/>
      <c r="N32" s="211"/>
      <c r="O32" s="210"/>
      <c r="P32" s="210"/>
      <c r="Q32" s="210"/>
      <c r="R32" s="210"/>
      <c r="S32" s="210"/>
      <c r="T32" s="212"/>
    </row>
    <row r="33" spans="1:20" ht="15" customHeight="1" x14ac:dyDescent="0.25">
      <c r="A33" s="193"/>
      <c r="B33" s="29">
        <f t="shared" si="10"/>
        <v>2040</v>
      </c>
      <c r="C33" s="24">
        <v>0</v>
      </c>
      <c r="D33" s="24">
        <v>0</v>
      </c>
      <c r="E33" s="24"/>
      <c r="F33" s="24"/>
      <c r="G33" s="24"/>
      <c r="H33" s="24"/>
      <c r="I33" s="33">
        <f t="shared" si="9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2041</v>
      </c>
      <c r="C34" s="24">
        <v>0</v>
      </c>
      <c r="D34" s="24">
        <v>0</v>
      </c>
      <c r="E34" s="24"/>
      <c r="F34" s="24"/>
      <c r="G34" s="24"/>
      <c r="H34" s="24"/>
      <c r="I34" s="33">
        <f t="shared" si="9"/>
        <v>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2042</v>
      </c>
      <c r="C35" s="24">
        <v>0</v>
      </c>
      <c r="D35" s="24">
        <v>0</v>
      </c>
      <c r="E35" s="24"/>
      <c r="F35" s="24"/>
      <c r="G35" s="24"/>
      <c r="H35" s="24"/>
      <c r="I35" s="33">
        <f t="shared" si="9"/>
        <v>0</v>
      </c>
      <c r="L35" s="198"/>
      <c r="M35" s="201"/>
      <c r="N35" s="200"/>
      <c r="O35" s="186"/>
      <c r="P35" s="102">
        <f t="shared" si="11"/>
        <v>0</v>
      </c>
      <c r="Q35" s="102">
        <f t="shared" si="11"/>
        <v>0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2043</v>
      </c>
      <c r="C36" s="24">
        <v>0</v>
      </c>
      <c r="D36" s="24">
        <v>0</v>
      </c>
      <c r="E36" s="24"/>
      <c r="F36" s="24"/>
      <c r="G36" s="24"/>
      <c r="H36" s="24"/>
      <c r="I36" s="33">
        <f t="shared" si="9"/>
        <v>0</v>
      </c>
      <c r="L36" s="103">
        <f>A45</f>
        <v>2025</v>
      </c>
      <c r="M36" s="104">
        <f>I45</f>
        <v>548</v>
      </c>
      <c r="N36" s="105">
        <v>1</v>
      </c>
      <c r="O36" s="106">
        <f>M36*N36*2</f>
        <v>1096</v>
      </c>
      <c r="P36" s="106">
        <v>0</v>
      </c>
      <c r="Q36" s="106">
        <v>0</v>
      </c>
      <c r="R36" s="106">
        <v>0</v>
      </c>
      <c r="S36" s="106">
        <v>0</v>
      </c>
      <c r="T36" s="106">
        <f>SUM(N36:S36)</f>
        <v>1097</v>
      </c>
    </row>
    <row r="37" spans="1:20" ht="15" customHeight="1" thickBot="1" x14ac:dyDescent="0.3">
      <c r="A37" s="194"/>
      <c r="B37" s="29">
        <f t="shared" si="10"/>
        <v>2044</v>
      </c>
      <c r="C37" s="30">
        <v>0</v>
      </c>
      <c r="D37" s="30">
        <v>0</v>
      </c>
      <c r="E37" s="30"/>
      <c r="F37" s="30"/>
      <c r="G37" s="30"/>
      <c r="H37" s="30"/>
      <c r="I37" s="34">
        <f t="shared" si="9"/>
        <v>0</v>
      </c>
      <c r="K37" s="27"/>
      <c r="L37" s="103">
        <f>A46</f>
        <v>2026</v>
      </c>
      <c r="M37" s="104">
        <f>I46</f>
        <v>570</v>
      </c>
      <c r="N37" s="107">
        <v>2</v>
      </c>
      <c r="O37" s="106">
        <f>M37*N37*2</f>
        <v>2280</v>
      </c>
      <c r="P37" s="106">
        <v>0</v>
      </c>
      <c r="Q37" s="106">
        <v>0</v>
      </c>
      <c r="R37" s="106">
        <v>0</v>
      </c>
      <c r="S37" s="106">
        <v>0</v>
      </c>
      <c r="T37" s="106">
        <f>SUM(N37:S37)</f>
        <v>2282</v>
      </c>
    </row>
    <row r="38" spans="1:20" ht="15" customHeight="1" thickBot="1" x14ac:dyDescent="0.3">
      <c r="A38" s="176" t="s">
        <v>30</v>
      </c>
      <c r="B38" s="177"/>
      <c r="C38" s="76">
        <f>SUM(C23:C37)</f>
        <v>10200</v>
      </c>
      <c r="D38" s="76">
        <f t="shared" ref="D38:I38" si="12">SUM(D23:D37)</f>
        <v>0</v>
      </c>
      <c r="E38" s="76">
        <f t="shared" si="12"/>
        <v>155800</v>
      </c>
      <c r="F38" s="76">
        <f t="shared" si="12"/>
        <v>96500</v>
      </c>
      <c r="G38" s="76">
        <f t="shared" si="12"/>
        <v>0</v>
      </c>
      <c r="H38" s="77">
        <f t="shared" si="12"/>
        <v>0</v>
      </c>
      <c r="I38" s="78">
        <f t="shared" si="12"/>
        <v>262500</v>
      </c>
      <c r="L38" s="103">
        <f>A47</f>
        <v>2027</v>
      </c>
      <c r="M38" s="104">
        <f>I47</f>
        <v>592</v>
      </c>
      <c r="N38" s="107">
        <v>3</v>
      </c>
      <c r="O38" s="106">
        <f>M38*N38*2</f>
        <v>3552</v>
      </c>
      <c r="P38" s="106">
        <v>0</v>
      </c>
      <c r="Q38" s="106">
        <v>0</v>
      </c>
      <c r="R38" s="106">
        <v>0</v>
      </c>
      <c r="S38" s="106">
        <v>0</v>
      </c>
      <c r="T38" s="106">
        <f>SUM(N38:S38)</f>
        <v>3555</v>
      </c>
    </row>
    <row r="39" spans="1:20" ht="15" customHeight="1" thickBot="1" x14ac:dyDescent="0.3">
      <c r="B39" s="15"/>
      <c r="C39" s="20">
        <f>C22+C38</f>
        <v>18800</v>
      </c>
      <c r="D39" s="21">
        <f t="shared" ref="D39:I39" si="13">D22+D38</f>
        <v>43800</v>
      </c>
      <c r="E39" s="21">
        <f t="shared" si="13"/>
        <v>214800</v>
      </c>
      <c r="F39" s="21">
        <f t="shared" si="13"/>
        <v>133100</v>
      </c>
      <c r="G39" s="21">
        <f t="shared" si="13"/>
        <v>0</v>
      </c>
      <c r="H39" s="35">
        <f t="shared" si="13"/>
        <v>0</v>
      </c>
      <c r="I39" s="39">
        <f t="shared" si="13"/>
        <v>410500</v>
      </c>
      <c r="L39" s="103">
        <f>A48</f>
        <v>2028</v>
      </c>
      <c r="M39" s="104">
        <f>I48</f>
        <v>612</v>
      </c>
      <c r="N39" s="107">
        <v>4</v>
      </c>
      <c r="O39" s="106">
        <f>M39*N39*2</f>
        <v>4896</v>
      </c>
      <c r="P39" s="106">
        <v>0</v>
      </c>
      <c r="Q39" s="106">
        <v>0</v>
      </c>
      <c r="R39" s="106">
        <v>0</v>
      </c>
      <c r="S39" s="106">
        <v>0</v>
      </c>
      <c r="T39" s="106">
        <f>SUM(N39:S39)</f>
        <v>4900</v>
      </c>
    </row>
    <row r="40" spans="1:20" s="6" customFormat="1" ht="15" customHeight="1" thickBot="1" x14ac:dyDescent="0.3">
      <c r="A40" s="3"/>
      <c r="B40" s="3"/>
      <c r="C40" s="3"/>
      <c r="D40" s="3"/>
      <c r="E40" s="3"/>
      <c r="F40" s="3"/>
      <c r="G40" s="3"/>
      <c r="H40" s="3"/>
      <c r="I40" s="3"/>
      <c r="J40" s="63"/>
      <c r="L40" s="103">
        <f>A49</f>
        <v>2029</v>
      </c>
      <c r="M40" s="104">
        <f>I49</f>
        <v>5888</v>
      </c>
      <c r="N40" s="107">
        <v>5</v>
      </c>
      <c r="O40" s="106">
        <f>M40*N40*2</f>
        <v>58880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SUM(N40:S40)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93">
        <f t="shared" ref="C43:H44" si="14">C15</f>
        <v>0</v>
      </c>
      <c r="D43" s="93">
        <f t="shared" si="14"/>
        <v>0</v>
      </c>
      <c r="E43" s="93">
        <f t="shared" si="14"/>
        <v>0</v>
      </c>
      <c r="F43" s="93">
        <f t="shared" si="14"/>
        <v>0</v>
      </c>
      <c r="G43" s="93">
        <f t="shared" si="14"/>
        <v>0</v>
      </c>
      <c r="H43" s="93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319</v>
      </c>
      <c r="D44" s="12">
        <f t="shared" si="14"/>
        <v>340</v>
      </c>
      <c r="E44" s="12">
        <f t="shared" si="14"/>
        <v>400</v>
      </c>
      <c r="F44" s="12">
        <f t="shared" si="14"/>
        <v>402</v>
      </c>
      <c r="G44" s="12">
        <f t="shared" si="14"/>
        <v>0</v>
      </c>
      <c r="H44" s="12">
        <f t="shared" si="14"/>
        <v>0</v>
      </c>
      <c r="I44" s="155"/>
      <c r="J44" s="65"/>
      <c r="L44" s="157"/>
      <c r="M44" s="165"/>
      <c r="N44" s="93">
        <f t="shared" ref="N44:S45" si="15">C15</f>
        <v>0</v>
      </c>
      <c r="O44" s="93">
        <f t="shared" si="15"/>
        <v>0</v>
      </c>
      <c r="P44" s="93">
        <f t="shared" si="15"/>
        <v>0</v>
      </c>
      <c r="Q44" s="93">
        <f t="shared" si="15"/>
        <v>0</v>
      </c>
      <c r="R44" s="93">
        <f t="shared" si="15"/>
        <v>0</v>
      </c>
      <c r="S44" s="93">
        <f t="shared" si="15"/>
        <v>0</v>
      </c>
      <c r="T44" s="154"/>
    </row>
    <row r="45" spans="1:20" ht="15" customHeight="1" thickBot="1" x14ac:dyDescent="0.3">
      <c r="A45" s="43">
        <f>B17</f>
        <v>2025</v>
      </c>
      <c r="B45" s="17">
        <v>0.04</v>
      </c>
      <c r="C45" s="25">
        <v>32</v>
      </c>
      <c r="D45" s="25">
        <v>162</v>
      </c>
      <c r="E45" s="25">
        <v>218</v>
      </c>
      <c r="F45" s="25">
        <v>136</v>
      </c>
      <c r="G45" s="25">
        <v>0</v>
      </c>
      <c r="H45" s="25">
        <v>0</v>
      </c>
      <c r="I45" s="25">
        <f>SUM(C45:H45)</f>
        <v>548</v>
      </c>
      <c r="J45" s="65"/>
      <c r="L45" s="158"/>
      <c r="M45" s="183"/>
      <c r="N45" s="12">
        <f t="shared" si="15"/>
        <v>319</v>
      </c>
      <c r="O45" s="12">
        <f t="shared" si="15"/>
        <v>340</v>
      </c>
      <c r="P45" s="12">
        <f t="shared" si="15"/>
        <v>400</v>
      </c>
      <c r="Q45" s="12">
        <f t="shared" si="15"/>
        <v>402</v>
      </c>
      <c r="R45" s="12">
        <f t="shared" si="15"/>
        <v>0</v>
      </c>
      <c r="S45" s="12">
        <f t="shared" si="15"/>
        <v>0</v>
      </c>
      <c r="T45" s="155"/>
    </row>
    <row r="46" spans="1:20" ht="15" customHeight="1" x14ac:dyDescent="0.25">
      <c r="A46" s="43">
        <f>B18</f>
        <v>2026</v>
      </c>
      <c r="B46" s="17">
        <v>0.04</v>
      </c>
      <c r="C46" s="25">
        <v>32</v>
      </c>
      <c r="D46" s="25">
        <v>168</v>
      </c>
      <c r="E46" s="25">
        <v>228</v>
      </c>
      <c r="F46" s="25">
        <v>142</v>
      </c>
      <c r="G46" s="25">
        <v>0</v>
      </c>
      <c r="H46" s="25">
        <v>0</v>
      </c>
      <c r="I46" s="25">
        <f>SUM(C46:H46)</f>
        <v>570</v>
      </c>
      <c r="J46" s="65"/>
      <c r="L46" s="59">
        <f>B11</f>
        <v>2024</v>
      </c>
      <c r="M46" s="60"/>
      <c r="N46" s="51">
        <v>376</v>
      </c>
      <c r="O46" s="51">
        <v>876</v>
      </c>
      <c r="P46" s="51">
        <v>4296</v>
      </c>
      <c r="Q46" s="51">
        <v>2662</v>
      </c>
      <c r="R46" s="51">
        <v>0</v>
      </c>
      <c r="S46" s="51">
        <v>0</v>
      </c>
      <c r="T46" s="52">
        <f>SUM(N46:S46)</f>
        <v>8210</v>
      </c>
    </row>
    <row r="47" spans="1:20" ht="15" customHeight="1" x14ac:dyDescent="0.25">
      <c r="A47" s="43">
        <f>B19</f>
        <v>2027</v>
      </c>
      <c r="B47" s="17">
        <v>0.04</v>
      </c>
      <c r="C47" s="25">
        <v>34</v>
      </c>
      <c r="D47" s="25">
        <v>176</v>
      </c>
      <c r="E47" s="25">
        <v>236</v>
      </c>
      <c r="F47" s="25">
        <v>146</v>
      </c>
      <c r="G47" s="25">
        <v>0</v>
      </c>
      <c r="H47" s="25">
        <v>0</v>
      </c>
      <c r="I47" s="25">
        <f>SUM(C47:H47)</f>
        <v>592</v>
      </c>
      <c r="J47" s="65"/>
      <c r="L47" s="54">
        <f>L46+1</f>
        <v>2025</v>
      </c>
      <c r="M47" s="55"/>
      <c r="N47" s="26">
        <v>720</v>
      </c>
      <c r="O47" s="26">
        <v>1590</v>
      </c>
      <c r="P47" s="26">
        <v>8374</v>
      </c>
      <c r="Q47" s="26">
        <v>5188</v>
      </c>
      <c r="R47" s="26">
        <v>0</v>
      </c>
      <c r="S47" s="26">
        <v>0</v>
      </c>
      <c r="T47" s="53">
        <f t="shared" ref="T47:T66" si="16">SUM(N47:S47)</f>
        <v>15872</v>
      </c>
    </row>
    <row r="48" spans="1:20" ht="15" customHeight="1" x14ac:dyDescent="0.25">
      <c r="A48" s="43">
        <f>B20</f>
        <v>2028</v>
      </c>
      <c r="B48" s="17">
        <v>0.04</v>
      </c>
      <c r="C48" s="25">
        <v>36</v>
      </c>
      <c r="D48" s="25">
        <v>182</v>
      </c>
      <c r="E48" s="25">
        <v>244</v>
      </c>
      <c r="F48" s="25">
        <v>150</v>
      </c>
      <c r="G48" s="25">
        <v>0</v>
      </c>
      <c r="H48" s="25">
        <v>0</v>
      </c>
      <c r="I48" s="25">
        <f>SUM(C48:H48)</f>
        <v>612</v>
      </c>
      <c r="L48" s="54">
        <f t="shared" ref="L48:L66" si="17">L47+1</f>
        <v>2026</v>
      </c>
      <c r="M48" s="55"/>
      <c r="N48" s="26">
        <v>656</v>
      </c>
      <c r="O48" s="26">
        <v>1260</v>
      </c>
      <c r="P48" s="26">
        <v>7928</v>
      </c>
      <c r="Q48" s="26">
        <v>4910</v>
      </c>
      <c r="R48" s="26">
        <v>0</v>
      </c>
      <c r="S48" s="26">
        <v>0</v>
      </c>
      <c r="T48" s="53">
        <f t="shared" si="16"/>
        <v>14754</v>
      </c>
    </row>
    <row r="49" spans="1:20" ht="15" customHeight="1" x14ac:dyDescent="0.25">
      <c r="A49" s="43">
        <f>B21</f>
        <v>2029</v>
      </c>
      <c r="B49" s="17">
        <v>0.04</v>
      </c>
      <c r="C49" s="25">
        <v>242</v>
      </c>
      <c r="D49" s="25">
        <v>188</v>
      </c>
      <c r="E49" s="25">
        <v>3370</v>
      </c>
      <c r="F49" s="25">
        <v>2088</v>
      </c>
      <c r="G49" s="25">
        <v>0</v>
      </c>
      <c r="H49" s="25">
        <v>0</v>
      </c>
      <c r="I49" s="26">
        <f>SUM(C49:H49)</f>
        <v>5888</v>
      </c>
      <c r="L49" s="54">
        <f t="shared" si="17"/>
        <v>2027</v>
      </c>
      <c r="M49" s="55"/>
      <c r="N49" s="26">
        <v>590</v>
      </c>
      <c r="O49" s="26">
        <v>916</v>
      </c>
      <c r="P49" s="26">
        <v>7464</v>
      </c>
      <c r="Q49" s="26">
        <v>4622</v>
      </c>
      <c r="R49" s="26">
        <v>0</v>
      </c>
      <c r="S49" s="26">
        <v>0</v>
      </c>
      <c r="T49" s="53">
        <f t="shared" si="16"/>
        <v>13592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2028</v>
      </c>
      <c r="M50" s="55"/>
      <c r="N50" s="26">
        <v>520</v>
      </c>
      <c r="O50" s="26">
        <v>558</v>
      </c>
      <c r="P50" s="26">
        <v>6984</v>
      </c>
      <c r="Q50" s="26">
        <v>4326</v>
      </c>
      <c r="R50" s="26">
        <v>0</v>
      </c>
      <c r="S50" s="26">
        <v>0</v>
      </c>
      <c r="T50" s="53">
        <f t="shared" si="16"/>
        <v>12388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57">
        <f t="shared" si="17"/>
        <v>2029</v>
      </c>
      <c r="M51" s="56">
        <f>M52/2</f>
        <v>0.02</v>
      </c>
      <c r="N51" s="58">
        <v>484</v>
      </c>
      <c r="O51" s="58">
        <v>376</v>
      </c>
      <c r="P51" s="58">
        <v>6740</v>
      </c>
      <c r="Q51" s="58">
        <v>4176</v>
      </c>
      <c r="R51" s="58">
        <v>0</v>
      </c>
      <c r="S51" s="58">
        <v>0</v>
      </c>
      <c r="T51" s="58">
        <f t="shared" si="16"/>
        <v>11776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2030</v>
      </c>
      <c r="M52" s="56">
        <v>0.04</v>
      </c>
      <c r="N52" s="58">
        <f t="shared" ref="N52:S66" si="18">N16*$M52</f>
        <v>408</v>
      </c>
      <c r="O52" s="58">
        <f t="shared" si="18"/>
        <v>0</v>
      </c>
      <c r="P52" s="58">
        <f t="shared" si="18"/>
        <v>6232</v>
      </c>
      <c r="Q52" s="58">
        <f t="shared" si="18"/>
        <v>3860</v>
      </c>
      <c r="R52" s="58">
        <f t="shared" si="18"/>
        <v>0</v>
      </c>
      <c r="S52" s="58">
        <f t="shared" si="18"/>
        <v>0</v>
      </c>
      <c r="T52" s="58">
        <f t="shared" si="16"/>
        <v>10500</v>
      </c>
    </row>
    <row r="53" spans="1:20" ht="15" customHeight="1" x14ac:dyDescent="0.25">
      <c r="A53" s="174"/>
      <c r="B53" s="171"/>
      <c r="C53" s="93">
        <f t="shared" ref="C53:H54" si="19">C15</f>
        <v>0</v>
      </c>
      <c r="D53" s="93">
        <f t="shared" si="19"/>
        <v>0</v>
      </c>
      <c r="E53" s="93">
        <f t="shared" si="19"/>
        <v>0</v>
      </c>
      <c r="F53" s="93">
        <f t="shared" si="19"/>
        <v>0</v>
      </c>
      <c r="G53" s="93">
        <f t="shared" si="19"/>
        <v>0</v>
      </c>
      <c r="H53" s="93">
        <f t="shared" si="19"/>
        <v>0</v>
      </c>
      <c r="I53" s="154"/>
      <c r="L53" s="57">
        <f t="shared" si="17"/>
        <v>2031</v>
      </c>
      <c r="M53" s="56">
        <f>$M$52</f>
        <v>0.04</v>
      </c>
      <c r="N53" s="58">
        <f t="shared" si="18"/>
        <v>332</v>
      </c>
      <c r="O53" s="58">
        <f t="shared" si="18"/>
        <v>0</v>
      </c>
      <c r="P53" s="58">
        <f t="shared" si="18"/>
        <v>5704</v>
      </c>
      <c r="Q53" s="58">
        <f t="shared" si="18"/>
        <v>3532</v>
      </c>
      <c r="R53" s="58">
        <f t="shared" si="18"/>
        <v>0</v>
      </c>
      <c r="S53" s="58">
        <f t="shared" si="18"/>
        <v>0</v>
      </c>
      <c r="T53" s="58">
        <f t="shared" si="16"/>
        <v>9568</v>
      </c>
    </row>
    <row r="54" spans="1:20" ht="15" customHeight="1" thickBot="1" x14ac:dyDescent="0.3">
      <c r="A54" s="175"/>
      <c r="B54" s="172"/>
      <c r="C54" s="12">
        <f t="shared" si="19"/>
        <v>319</v>
      </c>
      <c r="D54" s="12">
        <f t="shared" si="19"/>
        <v>340</v>
      </c>
      <c r="E54" s="12">
        <f t="shared" si="19"/>
        <v>400</v>
      </c>
      <c r="F54" s="12">
        <f t="shared" si="19"/>
        <v>402</v>
      </c>
      <c r="G54" s="12">
        <f t="shared" si="19"/>
        <v>0</v>
      </c>
      <c r="H54" s="12">
        <f t="shared" si="19"/>
        <v>0</v>
      </c>
      <c r="I54" s="155"/>
      <c r="L54" s="57">
        <f t="shared" si="17"/>
        <v>2032</v>
      </c>
      <c r="M54" s="56">
        <f t="shared" ref="M54:M66" si="20">$M$52</f>
        <v>0.04</v>
      </c>
      <c r="N54" s="58">
        <f t="shared" si="18"/>
        <v>256</v>
      </c>
      <c r="O54" s="58">
        <f t="shared" si="18"/>
        <v>0</v>
      </c>
      <c r="P54" s="58">
        <f t="shared" si="18"/>
        <v>5160</v>
      </c>
      <c r="Q54" s="58">
        <f t="shared" si="18"/>
        <v>3196</v>
      </c>
      <c r="R54" s="58">
        <f t="shared" si="18"/>
        <v>0</v>
      </c>
      <c r="S54" s="58">
        <f t="shared" si="18"/>
        <v>0</v>
      </c>
      <c r="T54" s="58">
        <f t="shared" si="16"/>
        <v>8612</v>
      </c>
    </row>
    <row r="55" spans="1:20" ht="15" customHeight="1" x14ac:dyDescent="0.25">
      <c r="A55" s="79">
        <v>45546</v>
      </c>
      <c r="B55" s="49">
        <f t="shared" ref="B55:B64" si="21">YEAR(A55)</f>
        <v>2024</v>
      </c>
      <c r="C55" s="50">
        <f t="shared" ref="C55:H55" si="22">SUM(C45:C49)</f>
        <v>376</v>
      </c>
      <c r="D55" s="50">
        <f t="shared" si="22"/>
        <v>876</v>
      </c>
      <c r="E55" s="50">
        <f t="shared" si="22"/>
        <v>4296</v>
      </c>
      <c r="F55" s="50">
        <f t="shared" si="22"/>
        <v>2662</v>
      </c>
      <c r="G55" s="50">
        <f t="shared" si="22"/>
        <v>0</v>
      </c>
      <c r="H55" s="50">
        <f t="shared" si="22"/>
        <v>0</v>
      </c>
      <c r="I55" s="50">
        <f t="shared" ref="I55:I64" si="23">SUM(C55:H55)</f>
        <v>8210</v>
      </c>
      <c r="L55" s="57">
        <f t="shared" si="17"/>
        <v>2033</v>
      </c>
      <c r="M55" s="56">
        <f t="shared" si="20"/>
        <v>0.04</v>
      </c>
      <c r="N55" s="58">
        <f t="shared" si="18"/>
        <v>172</v>
      </c>
      <c r="O55" s="58">
        <f t="shared" si="18"/>
        <v>0</v>
      </c>
      <c r="P55" s="58">
        <f t="shared" si="18"/>
        <v>4592</v>
      </c>
      <c r="Q55" s="58">
        <f t="shared" si="18"/>
        <v>2844</v>
      </c>
      <c r="R55" s="58">
        <f t="shared" si="18"/>
        <v>0</v>
      </c>
      <c r="S55" s="58">
        <f t="shared" si="18"/>
        <v>0</v>
      </c>
      <c r="T55" s="58">
        <f t="shared" si="16"/>
        <v>7608</v>
      </c>
    </row>
    <row r="56" spans="1:20" ht="15" customHeight="1" x14ac:dyDescent="0.25">
      <c r="A56" s="92">
        <v>45727</v>
      </c>
      <c r="B56" s="11">
        <f t="shared" si="21"/>
        <v>2025</v>
      </c>
      <c r="C56" s="25">
        <f t="shared" ref="C56:H56" si="24">SUM(C45:C49)</f>
        <v>376</v>
      </c>
      <c r="D56" s="25">
        <f t="shared" si="24"/>
        <v>876</v>
      </c>
      <c r="E56" s="25">
        <f t="shared" si="24"/>
        <v>4296</v>
      </c>
      <c r="F56" s="25">
        <f t="shared" si="24"/>
        <v>2662</v>
      </c>
      <c r="G56" s="25">
        <f t="shared" si="24"/>
        <v>0</v>
      </c>
      <c r="H56" s="25">
        <f t="shared" si="24"/>
        <v>0</v>
      </c>
      <c r="I56" s="25">
        <f t="shared" si="23"/>
        <v>8210</v>
      </c>
      <c r="L56" s="57">
        <f t="shared" si="17"/>
        <v>2034</v>
      </c>
      <c r="M56" s="56">
        <f t="shared" si="20"/>
        <v>0.04</v>
      </c>
      <c r="N56" s="58">
        <f t="shared" si="18"/>
        <v>88</v>
      </c>
      <c r="O56" s="58">
        <f t="shared" si="18"/>
        <v>0</v>
      </c>
      <c r="P56" s="58">
        <f t="shared" si="18"/>
        <v>4008</v>
      </c>
      <c r="Q56" s="58">
        <f t="shared" si="18"/>
        <v>2480</v>
      </c>
      <c r="R56" s="58">
        <f t="shared" si="18"/>
        <v>0</v>
      </c>
      <c r="S56" s="58">
        <f t="shared" si="18"/>
        <v>0</v>
      </c>
      <c r="T56" s="58">
        <f t="shared" si="16"/>
        <v>6576</v>
      </c>
    </row>
    <row r="57" spans="1:20" ht="15" customHeight="1" x14ac:dyDescent="0.25">
      <c r="A57" s="48">
        <v>45911</v>
      </c>
      <c r="B57" s="49">
        <f t="shared" si="21"/>
        <v>2025</v>
      </c>
      <c r="C57" s="50">
        <f t="shared" ref="C57:H57" si="25">SUM(C46:C49)</f>
        <v>344</v>
      </c>
      <c r="D57" s="50">
        <f t="shared" si="25"/>
        <v>714</v>
      </c>
      <c r="E57" s="50">
        <f t="shared" si="25"/>
        <v>4078</v>
      </c>
      <c r="F57" s="50">
        <f t="shared" si="25"/>
        <v>2526</v>
      </c>
      <c r="G57" s="50">
        <f t="shared" si="25"/>
        <v>0</v>
      </c>
      <c r="H57" s="50">
        <f t="shared" si="25"/>
        <v>0</v>
      </c>
      <c r="I57" s="50">
        <f t="shared" si="23"/>
        <v>7662</v>
      </c>
      <c r="L57" s="57">
        <f t="shared" si="17"/>
        <v>2035</v>
      </c>
      <c r="M57" s="56">
        <f t="shared" si="20"/>
        <v>0.04</v>
      </c>
      <c r="N57" s="58">
        <f t="shared" si="18"/>
        <v>0</v>
      </c>
      <c r="O57" s="58">
        <f t="shared" si="18"/>
        <v>0</v>
      </c>
      <c r="P57" s="58">
        <f t="shared" si="18"/>
        <v>3396</v>
      </c>
      <c r="Q57" s="58">
        <f t="shared" si="18"/>
        <v>2104</v>
      </c>
      <c r="R57" s="58">
        <f t="shared" si="18"/>
        <v>0</v>
      </c>
      <c r="S57" s="58">
        <f t="shared" si="18"/>
        <v>0</v>
      </c>
      <c r="T57" s="58">
        <f t="shared" si="16"/>
        <v>5500</v>
      </c>
    </row>
    <row r="58" spans="1:20" ht="15" customHeight="1" x14ac:dyDescent="0.25">
      <c r="A58" s="92">
        <v>46092</v>
      </c>
      <c r="B58" s="11">
        <f t="shared" si="21"/>
        <v>2026</v>
      </c>
      <c r="C58" s="25">
        <f t="shared" ref="C58:H58" si="26">SUM(C46:C49)</f>
        <v>344</v>
      </c>
      <c r="D58" s="25">
        <f t="shared" si="26"/>
        <v>714</v>
      </c>
      <c r="E58" s="25">
        <f t="shared" si="26"/>
        <v>4078</v>
      </c>
      <c r="F58" s="25">
        <f t="shared" si="26"/>
        <v>2526</v>
      </c>
      <c r="G58" s="25">
        <f t="shared" si="26"/>
        <v>0</v>
      </c>
      <c r="H58" s="25">
        <f t="shared" si="26"/>
        <v>0</v>
      </c>
      <c r="I58" s="25">
        <f t="shared" si="23"/>
        <v>7662</v>
      </c>
      <c r="L58" s="57">
        <f t="shared" si="17"/>
        <v>2036</v>
      </c>
      <c r="M58" s="56">
        <f t="shared" si="20"/>
        <v>0.04</v>
      </c>
      <c r="N58" s="58">
        <f t="shared" si="18"/>
        <v>0</v>
      </c>
      <c r="O58" s="58">
        <f t="shared" si="18"/>
        <v>0</v>
      </c>
      <c r="P58" s="58">
        <f t="shared" si="18"/>
        <v>2768</v>
      </c>
      <c r="Q58" s="58">
        <f t="shared" si="18"/>
        <v>1712</v>
      </c>
      <c r="R58" s="58">
        <f t="shared" si="18"/>
        <v>0</v>
      </c>
      <c r="S58" s="58">
        <f t="shared" si="18"/>
        <v>0</v>
      </c>
      <c r="T58" s="58">
        <f t="shared" si="16"/>
        <v>4480</v>
      </c>
    </row>
    <row r="59" spans="1:20" ht="15" customHeight="1" x14ac:dyDescent="0.25">
      <c r="A59" s="48">
        <v>46276</v>
      </c>
      <c r="B59" s="49">
        <f t="shared" si="21"/>
        <v>2026</v>
      </c>
      <c r="C59" s="50">
        <f t="shared" ref="C59:H59" si="27">SUM(C47:C49)</f>
        <v>312</v>
      </c>
      <c r="D59" s="50">
        <f t="shared" si="27"/>
        <v>546</v>
      </c>
      <c r="E59" s="50">
        <f t="shared" si="27"/>
        <v>3850</v>
      </c>
      <c r="F59" s="50">
        <f t="shared" si="27"/>
        <v>2384</v>
      </c>
      <c r="G59" s="50">
        <f t="shared" si="27"/>
        <v>0</v>
      </c>
      <c r="H59" s="50">
        <f t="shared" si="27"/>
        <v>0</v>
      </c>
      <c r="I59" s="50">
        <f t="shared" si="23"/>
        <v>7092</v>
      </c>
      <c r="L59" s="57">
        <f t="shared" si="17"/>
        <v>2037</v>
      </c>
      <c r="M59" s="56">
        <f t="shared" si="20"/>
        <v>0.04</v>
      </c>
      <c r="N59" s="58">
        <f t="shared" si="18"/>
        <v>0</v>
      </c>
      <c r="O59" s="58">
        <f t="shared" si="18"/>
        <v>0</v>
      </c>
      <c r="P59" s="58">
        <f t="shared" si="18"/>
        <v>2112</v>
      </c>
      <c r="Q59" s="58">
        <f t="shared" si="18"/>
        <v>1308</v>
      </c>
      <c r="R59" s="58">
        <f t="shared" si="18"/>
        <v>0</v>
      </c>
      <c r="S59" s="58">
        <f t="shared" si="18"/>
        <v>0</v>
      </c>
      <c r="T59" s="58">
        <f t="shared" si="16"/>
        <v>3420</v>
      </c>
    </row>
    <row r="60" spans="1:20" ht="15" customHeight="1" x14ac:dyDescent="0.25">
      <c r="A60" s="92">
        <v>46457</v>
      </c>
      <c r="B60" s="11">
        <f t="shared" si="21"/>
        <v>2027</v>
      </c>
      <c r="C60" s="26">
        <f t="shared" ref="C60:H60" si="28">SUM(C47:C49)</f>
        <v>312</v>
      </c>
      <c r="D60" s="26">
        <f t="shared" si="28"/>
        <v>546</v>
      </c>
      <c r="E60" s="26">
        <f t="shared" si="28"/>
        <v>3850</v>
      </c>
      <c r="F60" s="26">
        <f t="shared" si="28"/>
        <v>2384</v>
      </c>
      <c r="G60" s="26">
        <f t="shared" si="28"/>
        <v>0</v>
      </c>
      <c r="H60" s="26">
        <f t="shared" si="28"/>
        <v>0</v>
      </c>
      <c r="I60" s="26">
        <f t="shared" si="23"/>
        <v>7092</v>
      </c>
      <c r="L60" s="57">
        <f t="shared" si="17"/>
        <v>2038</v>
      </c>
      <c r="M60" s="56">
        <f t="shared" si="20"/>
        <v>0.04</v>
      </c>
      <c r="N60" s="58">
        <f t="shared" si="18"/>
        <v>0</v>
      </c>
      <c r="O60" s="58">
        <f t="shared" si="18"/>
        <v>0</v>
      </c>
      <c r="P60" s="58">
        <f t="shared" si="18"/>
        <v>1432</v>
      </c>
      <c r="Q60" s="58">
        <f t="shared" si="18"/>
        <v>888</v>
      </c>
      <c r="R60" s="58">
        <f t="shared" si="18"/>
        <v>0</v>
      </c>
      <c r="S60" s="58">
        <f t="shared" si="18"/>
        <v>0</v>
      </c>
      <c r="T60" s="58">
        <f t="shared" si="16"/>
        <v>2320</v>
      </c>
    </row>
    <row r="61" spans="1:20" ht="15" customHeight="1" x14ac:dyDescent="0.25">
      <c r="A61" s="48">
        <v>46641</v>
      </c>
      <c r="B61" s="49">
        <f t="shared" si="21"/>
        <v>2027</v>
      </c>
      <c r="C61" s="50">
        <f t="shared" ref="C61:H61" si="29">SUM(C48:C49)</f>
        <v>278</v>
      </c>
      <c r="D61" s="50">
        <f t="shared" si="29"/>
        <v>370</v>
      </c>
      <c r="E61" s="50">
        <f t="shared" si="29"/>
        <v>3614</v>
      </c>
      <c r="F61" s="50">
        <f t="shared" si="29"/>
        <v>2238</v>
      </c>
      <c r="G61" s="50">
        <f t="shared" si="29"/>
        <v>0</v>
      </c>
      <c r="H61" s="50">
        <f t="shared" si="29"/>
        <v>0</v>
      </c>
      <c r="I61" s="50">
        <f t="shared" si="23"/>
        <v>6500</v>
      </c>
      <c r="L61" s="57">
        <f t="shared" si="17"/>
        <v>2039</v>
      </c>
      <c r="M61" s="56">
        <f t="shared" si="20"/>
        <v>0.04</v>
      </c>
      <c r="N61" s="58">
        <f t="shared" si="18"/>
        <v>0</v>
      </c>
      <c r="O61" s="58">
        <f t="shared" si="18"/>
        <v>0</v>
      </c>
      <c r="P61" s="58">
        <f t="shared" si="18"/>
        <v>728</v>
      </c>
      <c r="Q61" s="58">
        <f t="shared" si="18"/>
        <v>452</v>
      </c>
      <c r="R61" s="58">
        <f t="shared" si="18"/>
        <v>0</v>
      </c>
      <c r="S61" s="58">
        <f t="shared" si="18"/>
        <v>0</v>
      </c>
      <c r="T61" s="58">
        <f t="shared" si="16"/>
        <v>1180</v>
      </c>
    </row>
    <row r="62" spans="1:20" ht="15" customHeight="1" x14ac:dyDescent="0.25">
      <c r="A62" s="92">
        <v>46823</v>
      </c>
      <c r="B62" s="11">
        <f t="shared" si="21"/>
        <v>2028</v>
      </c>
      <c r="C62" s="26">
        <f t="shared" ref="C62:H62" si="30">SUM(C48:C49)</f>
        <v>278</v>
      </c>
      <c r="D62" s="26">
        <f t="shared" si="30"/>
        <v>370</v>
      </c>
      <c r="E62" s="26">
        <f t="shared" si="30"/>
        <v>3614</v>
      </c>
      <c r="F62" s="26">
        <f t="shared" si="30"/>
        <v>2238</v>
      </c>
      <c r="G62" s="26">
        <f t="shared" si="30"/>
        <v>0</v>
      </c>
      <c r="H62" s="26">
        <f t="shared" si="30"/>
        <v>0</v>
      </c>
      <c r="I62" s="26">
        <f t="shared" si="23"/>
        <v>6500</v>
      </c>
      <c r="L62" s="57">
        <f t="shared" si="17"/>
        <v>2040</v>
      </c>
      <c r="M62" s="56">
        <f t="shared" si="20"/>
        <v>0.04</v>
      </c>
      <c r="N62" s="58">
        <f t="shared" si="18"/>
        <v>0</v>
      </c>
      <c r="O62" s="58">
        <f t="shared" si="18"/>
        <v>0</v>
      </c>
      <c r="P62" s="58">
        <f t="shared" si="18"/>
        <v>0</v>
      </c>
      <c r="Q62" s="58">
        <f t="shared" si="18"/>
        <v>0</v>
      </c>
      <c r="R62" s="58">
        <f t="shared" si="18"/>
        <v>0</v>
      </c>
      <c r="S62" s="58">
        <f t="shared" si="18"/>
        <v>0</v>
      </c>
      <c r="T62" s="58">
        <f t="shared" si="16"/>
        <v>0</v>
      </c>
    </row>
    <row r="63" spans="1:20" ht="15" customHeight="1" x14ac:dyDescent="0.25">
      <c r="A63" s="48">
        <v>47007</v>
      </c>
      <c r="B63" s="49">
        <f t="shared" si="21"/>
        <v>2028</v>
      </c>
      <c r="C63" s="50">
        <f t="shared" ref="C63:H63" si="31">C49</f>
        <v>242</v>
      </c>
      <c r="D63" s="50">
        <f t="shared" si="31"/>
        <v>188</v>
      </c>
      <c r="E63" s="50">
        <f t="shared" si="31"/>
        <v>3370</v>
      </c>
      <c r="F63" s="50">
        <f t="shared" si="31"/>
        <v>2088</v>
      </c>
      <c r="G63" s="50">
        <f t="shared" si="31"/>
        <v>0</v>
      </c>
      <c r="H63" s="50">
        <f t="shared" si="31"/>
        <v>0</v>
      </c>
      <c r="I63" s="50">
        <f t="shared" si="23"/>
        <v>5888</v>
      </c>
      <c r="L63" s="57">
        <f t="shared" si="17"/>
        <v>2041</v>
      </c>
      <c r="M63" s="56">
        <f t="shared" si="20"/>
        <v>0.04</v>
      </c>
      <c r="N63" s="58">
        <f t="shared" si="18"/>
        <v>0</v>
      </c>
      <c r="O63" s="58">
        <f t="shared" si="18"/>
        <v>0</v>
      </c>
      <c r="P63" s="58">
        <f t="shared" si="18"/>
        <v>0</v>
      </c>
      <c r="Q63" s="58">
        <f t="shared" si="18"/>
        <v>0</v>
      </c>
      <c r="R63" s="58">
        <f t="shared" si="18"/>
        <v>0</v>
      </c>
      <c r="S63" s="58">
        <f t="shared" si="18"/>
        <v>0</v>
      </c>
      <c r="T63" s="58">
        <f t="shared" si="16"/>
        <v>0</v>
      </c>
    </row>
    <row r="64" spans="1:20" ht="15" customHeight="1" thickBot="1" x14ac:dyDescent="0.3">
      <c r="A64" s="92">
        <v>47188</v>
      </c>
      <c r="B64" s="11">
        <f t="shared" si="21"/>
        <v>2029</v>
      </c>
      <c r="C64" s="26">
        <f t="shared" ref="C64:H64" si="32">C49</f>
        <v>242</v>
      </c>
      <c r="D64" s="26">
        <f t="shared" si="32"/>
        <v>188</v>
      </c>
      <c r="E64" s="26">
        <f t="shared" si="32"/>
        <v>3370</v>
      </c>
      <c r="F64" s="26">
        <f t="shared" si="32"/>
        <v>2088</v>
      </c>
      <c r="G64" s="26">
        <f t="shared" si="32"/>
        <v>0</v>
      </c>
      <c r="H64" s="26">
        <f t="shared" si="32"/>
        <v>0</v>
      </c>
      <c r="I64" s="26">
        <f t="shared" si="23"/>
        <v>5888</v>
      </c>
      <c r="L64" s="57">
        <f t="shared" si="17"/>
        <v>2042</v>
      </c>
      <c r="M64" s="56">
        <f t="shared" si="20"/>
        <v>0.04</v>
      </c>
      <c r="N64" s="58">
        <f t="shared" si="18"/>
        <v>0</v>
      </c>
      <c r="O64" s="58">
        <f t="shared" si="18"/>
        <v>0</v>
      </c>
      <c r="P64" s="58">
        <f t="shared" si="18"/>
        <v>0</v>
      </c>
      <c r="Q64" s="58">
        <f t="shared" si="18"/>
        <v>0</v>
      </c>
      <c r="R64" s="58">
        <f t="shared" si="18"/>
        <v>0</v>
      </c>
      <c r="S64" s="58">
        <f t="shared" si="18"/>
        <v>0</v>
      </c>
      <c r="T64" s="58">
        <f t="shared" si="16"/>
        <v>0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3">SUM(C55:C64)</f>
        <v>3104</v>
      </c>
      <c r="D65" s="97">
        <f t="shared" si="33"/>
        <v>5388</v>
      </c>
      <c r="E65" s="97">
        <f t="shared" si="33"/>
        <v>38416</v>
      </c>
      <c r="F65" s="97">
        <f t="shared" si="33"/>
        <v>23796</v>
      </c>
      <c r="G65" s="97">
        <f t="shared" si="33"/>
        <v>0</v>
      </c>
      <c r="H65" s="98">
        <f t="shared" si="33"/>
        <v>0</v>
      </c>
      <c r="I65" s="96">
        <f t="shared" si="33"/>
        <v>70704</v>
      </c>
      <c r="J65" s="62"/>
      <c r="L65" s="57">
        <f t="shared" si="17"/>
        <v>2043</v>
      </c>
      <c r="M65" s="56">
        <f t="shared" si="20"/>
        <v>0.04</v>
      </c>
      <c r="N65" s="58">
        <f t="shared" si="18"/>
        <v>0</v>
      </c>
      <c r="O65" s="58">
        <f t="shared" si="18"/>
        <v>0</v>
      </c>
      <c r="P65" s="58">
        <f t="shared" si="18"/>
        <v>0</v>
      </c>
      <c r="Q65" s="58">
        <f t="shared" si="18"/>
        <v>0</v>
      </c>
      <c r="R65" s="58">
        <f t="shared" si="18"/>
        <v>0</v>
      </c>
      <c r="S65" s="58">
        <f t="shared" si="18"/>
        <v>0</v>
      </c>
      <c r="T65" s="58">
        <f t="shared" si="16"/>
        <v>0</v>
      </c>
    </row>
    <row r="66" spans="1:20" s="6" customFormat="1" ht="15" customHeight="1" thickBot="1" x14ac:dyDescent="0.3">
      <c r="A66" s="13"/>
      <c r="B66" s="16"/>
      <c r="C66" s="14"/>
      <c r="D66" s="14"/>
      <c r="E66" s="14"/>
      <c r="F66" s="14"/>
      <c r="G66" s="14"/>
      <c r="H66" s="14"/>
      <c r="I66" s="14"/>
      <c r="J66" s="63"/>
      <c r="L66" s="57">
        <f t="shared" si="17"/>
        <v>2044</v>
      </c>
      <c r="M66" s="56">
        <f t="shared" si="20"/>
        <v>0.04</v>
      </c>
      <c r="N66" s="58">
        <f t="shared" si="18"/>
        <v>0</v>
      </c>
      <c r="O66" s="58">
        <f t="shared" si="18"/>
        <v>0</v>
      </c>
      <c r="P66" s="58">
        <f t="shared" si="18"/>
        <v>0</v>
      </c>
      <c r="Q66" s="58">
        <f t="shared" si="18"/>
        <v>0</v>
      </c>
      <c r="R66" s="58">
        <f t="shared" si="18"/>
        <v>0</v>
      </c>
      <c r="S66" s="58">
        <f t="shared" si="18"/>
        <v>0</v>
      </c>
      <c r="T66" s="58">
        <f t="shared" si="16"/>
        <v>0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93">
        <f t="shared" ref="C69:H70" si="34">C15</f>
        <v>0</v>
      </c>
      <c r="D69" s="93">
        <f t="shared" si="34"/>
        <v>0</v>
      </c>
      <c r="E69" s="93">
        <f t="shared" si="34"/>
        <v>0</v>
      </c>
      <c r="F69" s="93">
        <f t="shared" si="34"/>
        <v>0</v>
      </c>
      <c r="G69" s="93">
        <f t="shared" si="34"/>
        <v>0</v>
      </c>
      <c r="H69" s="93">
        <f t="shared" si="34"/>
        <v>0</v>
      </c>
      <c r="I69" s="154"/>
    </row>
    <row r="70" spans="1:20" ht="15" customHeight="1" thickBot="1" x14ac:dyDescent="0.3">
      <c r="A70" s="175"/>
      <c r="B70" s="172"/>
      <c r="C70" s="12">
        <f t="shared" si="34"/>
        <v>319</v>
      </c>
      <c r="D70" s="12">
        <f t="shared" si="34"/>
        <v>340</v>
      </c>
      <c r="E70" s="12">
        <f t="shared" si="34"/>
        <v>400</v>
      </c>
      <c r="F70" s="12">
        <f t="shared" si="34"/>
        <v>402</v>
      </c>
      <c r="G70" s="12">
        <f t="shared" si="34"/>
        <v>0</v>
      </c>
      <c r="H70" s="12">
        <f t="shared" si="34"/>
        <v>0</v>
      </c>
      <c r="I70" s="155"/>
    </row>
    <row r="71" spans="1:20" ht="15" customHeight="1" x14ac:dyDescent="0.25">
      <c r="A71" s="79">
        <v>45546</v>
      </c>
      <c r="B71" s="49">
        <f t="shared" ref="B71:B80" si="35">YEAR(A71)</f>
        <v>2024</v>
      </c>
      <c r="C71" s="50">
        <v>376</v>
      </c>
      <c r="D71" s="50">
        <v>876</v>
      </c>
      <c r="E71" s="50">
        <v>4296</v>
      </c>
      <c r="F71" s="50">
        <v>2662</v>
      </c>
      <c r="G71" s="50">
        <v>0</v>
      </c>
      <c r="H71" s="50">
        <v>0</v>
      </c>
      <c r="I71" s="50">
        <f t="shared" ref="I71:I80" si="36">SUM(C71:H71)</f>
        <v>8210</v>
      </c>
    </row>
    <row r="72" spans="1:20" ht="15" customHeight="1" x14ac:dyDescent="0.25">
      <c r="A72" s="92">
        <v>45727</v>
      </c>
      <c r="B72" s="11">
        <f t="shared" si="35"/>
        <v>2025</v>
      </c>
      <c r="C72" s="25">
        <v>1976</v>
      </c>
      <c r="D72" s="25">
        <v>8976</v>
      </c>
      <c r="E72" s="25">
        <v>15196</v>
      </c>
      <c r="F72" s="25">
        <v>9462</v>
      </c>
      <c r="G72" s="25">
        <v>0</v>
      </c>
      <c r="H72" s="25">
        <v>0</v>
      </c>
      <c r="I72" s="25">
        <f t="shared" si="36"/>
        <v>35610</v>
      </c>
    </row>
    <row r="73" spans="1:20" ht="15" customHeight="1" x14ac:dyDescent="0.25">
      <c r="A73" s="48">
        <v>45911</v>
      </c>
      <c r="B73" s="49">
        <f t="shared" si="35"/>
        <v>2025</v>
      </c>
      <c r="C73" s="50">
        <v>344</v>
      </c>
      <c r="D73" s="50">
        <v>714</v>
      </c>
      <c r="E73" s="50">
        <v>4078</v>
      </c>
      <c r="F73" s="50">
        <v>2526</v>
      </c>
      <c r="G73" s="50">
        <v>0</v>
      </c>
      <c r="H73" s="50">
        <v>0</v>
      </c>
      <c r="I73" s="50">
        <f t="shared" si="36"/>
        <v>7662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92">
        <v>46092</v>
      </c>
      <c r="B74" s="11">
        <f t="shared" si="35"/>
        <v>2026</v>
      </c>
      <c r="C74" s="25">
        <v>1944</v>
      </c>
      <c r="D74" s="25">
        <v>9114</v>
      </c>
      <c r="E74" s="25">
        <v>15478</v>
      </c>
      <c r="F74" s="25">
        <v>9626</v>
      </c>
      <c r="G74" s="25">
        <v>0</v>
      </c>
      <c r="H74" s="25">
        <v>0</v>
      </c>
      <c r="I74" s="25">
        <f t="shared" si="36"/>
        <v>36162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46276</v>
      </c>
      <c r="B75" s="49">
        <f t="shared" si="35"/>
        <v>2026</v>
      </c>
      <c r="C75" s="50">
        <v>312</v>
      </c>
      <c r="D75" s="50">
        <v>546</v>
      </c>
      <c r="E75" s="50">
        <v>3850</v>
      </c>
      <c r="F75" s="50">
        <v>2384</v>
      </c>
      <c r="G75" s="50">
        <v>0</v>
      </c>
      <c r="H75" s="50">
        <v>0</v>
      </c>
      <c r="I75" s="50">
        <f t="shared" si="36"/>
        <v>7092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92">
        <v>46457</v>
      </c>
      <c r="B76" s="11">
        <f t="shared" si="35"/>
        <v>2027</v>
      </c>
      <c r="C76" s="25">
        <v>2012</v>
      </c>
      <c r="D76" s="25">
        <v>9346</v>
      </c>
      <c r="E76" s="25">
        <v>15650</v>
      </c>
      <c r="F76" s="25">
        <v>9684</v>
      </c>
      <c r="G76" s="25">
        <v>0</v>
      </c>
      <c r="H76" s="25">
        <v>0</v>
      </c>
      <c r="I76" s="26">
        <f t="shared" si="36"/>
        <v>36692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46641</v>
      </c>
      <c r="B77" s="49">
        <f t="shared" si="35"/>
        <v>2027</v>
      </c>
      <c r="C77" s="50">
        <v>278</v>
      </c>
      <c r="D77" s="50">
        <v>370</v>
      </c>
      <c r="E77" s="50">
        <v>3614</v>
      </c>
      <c r="F77" s="50">
        <v>2238</v>
      </c>
      <c r="G77" s="50">
        <v>0</v>
      </c>
      <c r="H77" s="50">
        <v>0</v>
      </c>
      <c r="I77" s="50">
        <f t="shared" si="36"/>
        <v>6500</v>
      </c>
    </row>
    <row r="78" spans="1:20" ht="15" customHeight="1" x14ac:dyDescent="0.25">
      <c r="A78" s="92">
        <v>46823</v>
      </c>
      <c r="B78" s="11">
        <f t="shared" si="35"/>
        <v>2028</v>
      </c>
      <c r="C78" s="25">
        <v>2078</v>
      </c>
      <c r="D78" s="25">
        <v>9470</v>
      </c>
      <c r="E78" s="25">
        <v>15814</v>
      </c>
      <c r="F78" s="25">
        <v>9738</v>
      </c>
      <c r="G78" s="25">
        <v>0</v>
      </c>
      <c r="H78" s="25">
        <v>0</v>
      </c>
      <c r="I78" s="26">
        <f t="shared" si="36"/>
        <v>37100</v>
      </c>
    </row>
    <row r="79" spans="1:20" ht="15" customHeight="1" x14ac:dyDescent="0.25">
      <c r="A79" s="48">
        <v>47007</v>
      </c>
      <c r="B79" s="49">
        <f t="shared" si="35"/>
        <v>2028</v>
      </c>
      <c r="C79" s="50">
        <v>242</v>
      </c>
      <c r="D79" s="50">
        <v>188</v>
      </c>
      <c r="E79" s="50">
        <v>3370</v>
      </c>
      <c r="F79" s="50">
        <v>2088</v>
      </c>
      <c r="G79" s="50">
        <v>0</v>
      </c>
      <c r="H79" s="50">
        <v>0</v>
      </c>
      <c r="I79" s="50">
        <f t="shared" si="36"/>
        <v>5888</v>
      </c>
    </row>
    <row r="80" spans="1:20" ht="15" customHeight="1" thickBot="1" x14ac:dyDescent="0.3">
      <c r="A80" s="92">
        <v>47188</v>
      </c>
      <c r="B80" s="11">
        <f t="shared" si="35"/>
        <v>2029</v>
      </c>
      <c r="C80" s="25">
        <v>2142</v>
      </c>
      <c r="D80" s="25">
        <v>9588</v>
      </c>
      <c r="E80" s="25">
        <v>16070</v>
      </c>
      <c r="F80" s="25">
        <v>9988</v>
      </c>
      <c r="G80" s="25">
        <v>0</v>
      </c>
      <c r="H80" s="25">
        <v>0</v>
      </c>
      <c r="I80" s="26">
        <f t="shared" si="36"/>
        <v>37788</v>
      </c>
    </row>
    <row r="81" spans="1:20" ht="15" customHeight="1" thickBot="1" x14ac:dyDescent="0.3">
      <c r="A81" s="176" t="s">
        <v>25</v>
      </c>
      <c r="B81" s="179"/>
      <c r="C81" s="96">
        <f t="shared" ref="C81:I81" si="37">SUM(C71:C80)</f>
        <v>11704</v>
      </c>
      <c r="D81" s="97">
        <f t="shared" si="37"/>
        <v>49188</v>
      </c>
      <c r="E81" s="97">
        <f t="shared" si="37"/>
        <v>97416</v>
      </c>
      <c r="F81" s="97">
        <f t="shared" si="37"/>
        <v>60396</v>
      </c>
      <c r="G81" s="97">
        <f t="shared" si="37"/>
        <v>0</v>
      </c>
      <c r="H81" s="98">
        <f t="shared" si="37"/>
        <v>0</v>
      </c>
      <c r="I81" s="96">
        <f t="shared" si="37"/>
        <v>218704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T130"/>
  <sheetViews>
    <sheetView showZeros="0" zoomScaleNormal="100" workbookViewId="0">
      <selection activeCell="G31" sqref="G31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3" bestFit="1" customWidth="1"/>
    <col min="4" max="4" width="11.7109375" customWidth="1"/>
    <col min="5" max="5" width="13" bestFit="1" customWidth="1"/>
    <col min="6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4" width="12.5703125" bestFit="1" customWidth="1"/>
    <col min="15" max="19" width="11.7109375" customWidth="1"/>
    <col min="20" max="20" width="12.7109375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43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29 - M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44900</v>
      </c>
      <c r="E3" s="208" t="s">
        <v>44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44900</v>
      </c>
      <c r="P3" s="167" t="str">
        <f>E3</f>
        <v>-  À DÉTERMINER  -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46726</v>
      </c>
      <c r="D5" s="81"/>
      <c r="E5" s="38"/>
      <c r="G5" s="167" t="s">
        <v>21</v>
      </c>
      <c r="H5" s="169"/>
      <c r="I5" s="90"/>
      <c r="J5" s="63"/>
      <c r="L5" s="167" t="s">
        <v>28</v>
      </c>
      <c r="M5" s="168"/>
      <c r="N5" s="7">
        <f>C5</f>
        <v>46726</v>
      </c>
      <c r="O5" s="81"/>
      <c r="P5" s="38"/>
      <c r="R5" s="167" t="s">
        <v>21</v>
      </c>
      <c r="S5" s="169"/>
      <c r="T5" s="85">
        <f>I5</f>
        <v>0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93"/>
      <c r="D9" s="93"/>
      <c r="E9" s="93" t="s">
        <v>7</v>
      </c>
      <c r="F9" s="93"/>
      <c r="G9" s="93"/>
      <c r="H9" s="93"/>
      <c r="I9" s="154"/>
      <c r="L9" s="151"/>
      <c r="M9" s="206"/>
      <c r="N9" s="93">
        <f t="shared" ref="N9:S10" si="0">C15</f>
        <v>0</v>
      </c>
      <c r="O9" s="93">
        <f t="shared" si="0"/>
        <v>0</v>
      </c>
      <c r="P9" s="93" t="str">
        <f t="shared" si="0"/>
        <v>AIRRL</v>
      </c>
      <c r="Q9" s="93">
        <f t="shared" si="0"/>
        <v>0</v>
      </c>
      <c r="R9" s="93">
        <f t="shared" si="0"/>
        <v>0</v>
      </c>
      <c r="S9" s="93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384</v>
      </c>
      <c r="D10" s="12">
        <v>394</v>
      </c>
      <c r="E10" s="12">
        <v>405</v>
      </c>
      <c r="F10" s="12">
        <v>405</v>
      </c>
      <c r="G10" s="12"/>
      <c r="H10" s="12"/>
      <c r="I10" s="155"/>
      <c r="L10" s="152"/>
      <c r="M10" s="207"/>
      <c r="N10" s="12">
        <f t="shared" si="0"/>
        <v>384</v>
      </c>
      <c r="O10" s="12">
        <f t="shared" si="0"/>
        <v>394</v>
      </c>
      <c r="P10" s="12">
        <f t="shared" si="0"/>
        <v>405</v>
      </c>
      <c r="Q10" s="12">
        <f t="shared" si="0"/>
        <v>405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44900</v>
      </c>
      <c r="B11" s="41">
        <f>ANNEE(A11)</f>
        <v>2022</v>
      </c>
      <c r="C11" s="69">
        <f t="shared" ref="C11:H11" si="1">C39</f>
        <v>233500</v>
      </c>
      <c r="D11" s="69">
        <f t="shared" si="1"/>
        <v>186200</v>
      </c>
      <c r="E11" s="69">
        <f t="shared" si="1"/>
        <v>101600</v>
      </c>
      <c r="F11" s="69">
        <f t="shared" si="1"/>
        <v>151400</v>
      </c>
      <c r="G11" s="69">
        <f t="shared" si="1"/>
        <v>0</v>
      </c>
      <c r="H11" s="69">
        <f t="shared" si="1"/>
        <v>0</v>
      </c>
      <c r="I11" s="42">
        <f>SOMME(C11:H11)</f>
        <v>672700</v>
      </c>
      <c r="L11" s="191">
        <v>44926</v>
      </c>
      <c r="M11" s="191"/>
      <c r="N11" s="19">
        <f t="shared" ref="N11:S11" si="2">C11</f>
        <v>233500</v>
      </c>
      <c r="O11" s="19">
        <f t="shared" si="2"/>
        <v>186200</v>
      </c>
      <c r="P11" s="19">
        <f t="shared" si="2"/>
        <v>101600</v>
      </c>
      <c r="Q11" s="19">
        <f t="shared" si="2"/>
        <v>151400</v>
      </c>
      <c r="R11" s="19">
        <f t="shared" si="2"/>
        <v>0</v>
      </c>
      <c r="S11" s="19">
        <f t="shared" si="2"/>
        <v>0</v>
      </c>
      <c r="T11" s="18">
        <f t="shared" ref="T11:T30" si="3">SOMME(N11:S11)</f>
        <v>672700</v>
      </c>
    </row>
    <row r="12" spans="1:20" s="6" customFormat="1" ht="15" customHeight="1" thickBot="1" x14ac:dyDescent="0.3">
      <c r="B12" s="8"/>
      <c r="C12" s="144"/>
      <c r="D12" s="144"/>
      <c r="E12" s="144"/>
      <c r="F12" s="144"/>
      <c r="G12" s="144"/>
      <c r="H12" s="144"/>
      <c r="J12" s="63"/>
      <c r="L12" s="192">
        <v>45291</v>
      </c>
      <c r="M12" s="192"/>
      <c r="N12" s="19">
        <f t="shared" ref="N12:S16" si="4">N11-C17</f>
        <v>213100</v>
      </c>
      <c r="O12" s="19">
        <f t="shared" si="4"/>
        <v>176200</v>
      </c>
      <c r="P12" s="19">
        <f t="shared" si="4"/>
        <v>82400</v>
      </c>
      <c r="Q12" s="19">
        <f t="shared" si="4"/>
        <v>138100</v>
      </c>
      <c r="R12" s="19">
        <f t="shared" si="4"/>
        <v>0</v>
      </c>
      <c r="S12" s="19">
        <f t="shared" si="4"/>
        <v>0</v>
      </c>
      <c r="T12" s="19">
        <f t="shared" si="3"/>
        <v>609800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45657</v>
      </c>
      <c r="M13" s="191"/>
      <c r="N13" s="19">
        <f t="shared" si="4"/>
        <v>192100</v>
      </c>
      <c r="O13" s="19">
        <f t="shared" si="4"/>
        <v>165800</v>
      </c>
      <c r="P13" s="19">
        <f t="shared" si="4"/>
        <v>62700</v>
      </c>
      <c r="Q13" s="19">
        <f t="shared" si="4"/>
        <v>124500</v>
      </c>
      <c r="R13" s="19">
        <f t="shared" si="4"/>
        <v>0</v>
      </c>
      <c r="S13" s="19">
        <f t="shared" si="4"/>
        <v>0</v>
      </c>
      <c r="T13" s="19">
        <f t="shared" si="3"/>
        <v>545100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46022</v>
      </c>
      <c r="M14" s="192"/>
      <c r="N14" s="19">
        <f t="shared" si="4"/>
        <v>170400</v>
      </c>
      <c r="O14" s="19">
        <f t="shared" si="4"/>
        <v>155200</v>
      </c>
      <c r="P14" s="19">
        <f t="shared" si="4"/>
        <v>42400</v>
      </c>
      <c r="Q14" s="19">
        <f t="shared" si="4"/>
        <v>110500</v>
      </c>
      <c r="R14" s="19">
        <f t="shared" si="4"/>
        <v>0</v>
      </c>
      <c r="S14" s="19">
        <f t="shared" si="4"/>
        <v>0</v>
      </c>
      <c r="T14" s="24">
        <f t="shared" si="3"/>
        <v>478500</v>
      </c>
    </row>
    <row r="15" spans="1:20" ht="15" customHeight="1" x14ac:dyDescent="0.25">
      <c r="A15" s="174"/>
      <c r="B15" s="171"/>
      <c r="C15" s="93">
        <f>C9</f>
        <v>0</v>
      </c>
      <c r="D15" s="93">
        <f t="shared" ref="D15:H16" si="5">D9</f>
        <v>0</v>
      </c>
      <c r="E15" s="93" t="str">
        <f t="shared" si="5"/>
        <v>AIRRL</v>
      </c>
      <c r="F15" s="93">
        <f t="shared" si="5"/>
        <v>0</v>
      </c>
      <c r="G15" s="93">
        <f t="shared" si="5"/>
        <v>0</v>
      </c>
      <c r="H15" s="93">
        <f t="shared" si="5"/>
        <v>0</v>
      </c>
      <c r="I15" s="154"/>
      <c r="L15" s="191">
        <v>46387</v>
      </c>
      <c r="M15" s="191"/>
      <c r="N15" s="19">
        <f t="shared" si="4"/>
        <v>148100</v>
      </c>
      <c r="O15" s="19">
        <f t="shared" si="4"/>
        <v>144200</v>
      </c>
      <c r="P15" s="19">
        <f t="shared" si="4"/>
        <v>21500</v>
      </c>
      <c r="Q15" s="19">
        <f t="shared" si="4"/>
        <v>96000</v>
      </c>
      <c r="R15" s="19">
        <f t="shared" si="4"/>
        <v>0</v>
      </c>
      <c r="S15" s="19">
        <f t="shared" si="4"/>
        <v>0</v>
      </c>
      <c r="T15" s="19">
        <f t="shared" si="3"/>
        <v>409800</v>
      </c>
    </row>
    <row r="16" spans="1:20" ht="15" customHeight="1" thickBot="1" x14ac:dyDescent="0.3">
      <c r="A16" s="175"/>
      <c r="B16" s="172"/>
      <c r="C16" s="12">
        <f t="shared" ref="C16:H16" si="6">C10</f>
        <v>384</v>
      </c>
      <c r="D16" s="12">
        <f t="shared" si="6"/>
        <v>394</v>
      </c>
      <c r="E16" s="12">
        <f t="shared" si="5"/>
        <v>405</v>
      </c>
      <c r="F16" s="12">
        <f t="shared" si="6"/>
        <v>405</v>
      </c>
      <c r="G16" s="12">
        <f t="shared" si="6"/>
        <v>0</v>
      </c>
      <c r="H16" s="12">
        <f t="shared" si="6"/>
        <v>0</v>
      </c>
      <c r="I16" s="155"/>
      <c r="L16" s="192">
        <v>46752</v>
      </c>
      <c r="M16" s="192"/>
      <c r="N16" s="19">
        <f t="shared" si="4"/>
        <v>125200</v>
      </c>
      <c r="O16" s="19">
        <f t="shared" si="4"/>
        <v>132900</v>
      </c>
      <c r="P16" s="19">
        <f t="shared" si="4"/>
        <v>0</v>
      </c>
      <c r="Q16" s="19">
        <f t="shared" si="4"/>
        <v>81200</v>
      </c>
      <c r="R16" s="19">
        <f t="shared" si="4"/>
        <v>0</v>
      </c>
      <c r="S16" s="19">
        <f t="shared" si="4"/>
        <v>0</v>
      </c>
      <c r="T16" s="24">
        <f t="shared" si="3"/>
        <v>339300</v>
      </c>
    </row>
    <row r="17" spans="1:20" ht="15" customHeight="1" x14ac:dyDescent="0.25">
      <c r="A17" s="91">
        <v>45265</v>
      </c>
      <c r="B17" s="11">
        <f>ANNEE(A17)</f>
        <v>2023</v>
      </c>
      <c r="C17" s="18">
        <v>20400</v>
      </c>
      <c r="D17" s="18">
        <v>10000</v>
      </c>
      <c r="E17" s="18">
        <v>19200</v>
      </c>
      <c r="F17" s="18">
        <v>13300</v>
      </c>
      <c r="G17" s="18"/>
      <c r="H17" s="18"/>
      <c r="I17" s="31">
        <f>SOMME(C17:H17)</f>
        <v>62900</v>
      </c>
      <c r="L17" s="191">
        <v>47118</v>
      </c>
      <c r="M17" s="191"/>
      <c r="N17" s="19">
        <f t="shared" ref="N17:S26" si="7">N16-C23</f>
        <v>101600</v>
      </c>
      <c r="O17" s="19">
        <f t="shared" si="7"/>
        <v>121300</v>
      </c>
      <c r="P17" s="19">
        <f t="shared" si="7"/>
        <v>0</v>
      </c>
      <c r="Q17" s="19">
        <f t="shared" si="7"/>
        <v>65900</v>
      </c>
      <c r="R17" s="19">
        <f t="shared" si="7"/>
        <v>0</v>
      </c>
      <c r="S17" s="19">
        <f t="shared" si="7"/>
        <v>0</v>
      </c>
      <c r="T17" s="24">
        <f t="shared" si="3"/>
        <v>288800</v>
      </c>
    </row>
    <row r="18" spans="1:20" ht="15" customHeight="1" x14ac:dyDescent="0.25">
      <c r="A18" s="92">
        <v>45631</v>
      </c>
      <c r="B18" s="11">
        <f>ANNEE(A18)</f>
        <v>2024</v>
      </c>
      <c r="C18" s="19">
        <v>21000</v>
      </c>
      <c r="D18" s="19">
        <v>10400</v>
      </c>
      <c r="E18" s="19">
        <v>19700</v>
      </c>
      <c r="F18" s="19">
        <v>13600</v>
      </c>
      <c r="G18" s="19"/>
      <c r="H18" s="19"/>
      <c r="I18" s="32">
        <f>SOMME(C18:H18)</f>
        <v>64700</v>
      </c>
      <c r="L18" s="192">
        <v>47483</v>
      </c>
      <c r="M18" s="192"/>
      <c r="N18" s="19">
        <f t="shared" si="7"/>
        <v>77200</v>
      </c>
      <c r="O18" s="19">
        <f t="shared" si="7"/>
        <v>109300</v>
      </c>
      <c r="P18" s="19">
        <f t="shared" si="7"/>
        <v>0</v>
      </c>
      <c r="Q18" s="19">
        <f t="shared" si="7"/>
        <v>50100</v>
      </c>
      <c r="R18" s="19">
        <f t="shared" si="7"/>
        <v>0</v>
      </c>
      <c r="S18" s="19">
        <f t="shared" si="7"/>
        <v>0</v>
      </c>
      <c r="T18" s="24">
        <f t="shared" si="3"/>
        <v>236600</v>
      </c>
    </row>
    <row r="19" spans="1:20" ht="15" customHeight="1" x14ac:dyDescent="0.25">
      <c r="A19" s="92">
        <v>45996</v>
      </c>
      <c r="B19" s="11">
        <f>ANNEE(A19)</f>
        <v>2025</v>
      </c>
      <c r="C19" s="19">
        <v>21700</v>
      </c>
      <c r="D19" s="19">
        <v>10600</v>
      </c>
      <c r="E19" s="19">
        <v>20300</v>
      </c>
      <c r="F19" s="19">
        <v>14000</v>
      </c>
      <c r="G19" s="19"/>
      <c r="H19" s="19"/>
      <c r="I19" s="32">
        <f>SOMME(C19:H19)</f>
        <v>66600</v>
      </c>
      <c r="L19" s="191">
        <v>47848</v>
      </c>
      <c r="M19" s="191"/>
      <c r="N19" s="19">
        <f t="shared" si="7"/>
        <v>52200</v>
      </c>
      <c r="O19" s="19">
        <f t="shared" si="7"/>
        <v>97000</v>
      </c>
      <c r="P19" s="19">
        <f t="shared" si="7"/>
        <v>0</v>
      </c>
      <c r="Q19" s="19">
        <f t="shared" si="7"/>
        <v>33900</v>
      </c>
      <c r="R19" s="19">
        <f t="shared" si="7"/>
        <v>0</v>
      </c>
      <c r="S19" s="19">
        <f t="shared" si="7"/>
        <v>0</v>
      </c>
      <c r="T19" s="24">
        <f t="shared" si="3"/>
        <v>183100</v>
      </c>
    </row>
    <row r="20" spans="1:20" ht="15" customHeight="1" x14ac:dyDescent="0.25">
      <c r="A20" s="92">
        <v>46361</v>
      </c>
      <c r="B20" s="11">
        <f>ANNEE(A20)</f>
        <v>2026</v>
      </c>
      <c r="C20" s="19">
        <v>22300</v>
      </c>
      <c r="D20" s="19">
        <v>11000</v>
      </c>
      <c r="E20" s="19">
        <v>20900</v>
      </c>
      <c r="F20" s="19">
        <v>14500</v>
      </c>
      <c r="G20" s="19"/>
      <c r="H20" s="19"/>
      <c r="I20" s="32">
        <f>SOMME(C20:H20)</f>
        <v>68700</v>
      </c>
      <c r="L20" s="192">
        <v>48213</v>
      </c>
      <c r="M20" s="192"/>
      <c r="N20" s="19">
        <f t="shared" si="7"/>
        <v>26400</v>
      </c>
      <c r="O20" s="19">
        <f t="shared" si="7"/>
        <v>84300</v>
      </c>
      <c r="P20" s="19">
        <f t="shared" si="7"/>
        <v>0</v>
      </c>
      <c r="Q20" s="19">
        <f t="shared" si="7"/>
        <v>17200</v>
      </c>
      <c r="R20" s="19">
        <f t="shared" si="7"/>
        <v>0</v>
      </c>
      <c r="S20" s="19">
        <f t="shared" si="7"/>
        <v>0</v>
      </c>
      <c r="T20" s="24">
        <f t="shared" si="3"/>
        <v>127900</v>
      </c>
    </row>
    <row r="21" spans="1:20" ht="15" customHeight="1" thickBot="1" x14ac:dyDescent="0.3">
      <c r="A21" s="28">
        <v>46726</v>
      </c>
      <c r="B21" s="73">
        <f>ANNEE(A21)</f>
        <v>2027</v>
      </c>
      <c r="C21" s="74">
        <v>22900</v>
      </c>
      <c r="D21" s="74">
        <v>11300</v>
      </c>
      <c r="E21" s="74">
        <v>21500</v>
      </c>
      <c r="F21" s="74">
        <v>14800</v>
      </c>
      <c r="G21" s="74"/>
      <c r="H21" s="74"/>
      <c r="I21" s="75">
        <f>SOMME(C21:H21)</f>
        <v>70500</v>
      </c>
      <c r="L21" s="191">
        <v>48579</v>
      </c>
      <c r="M21" s="191"/>
      <c r="N21" s="19">
        <f t="shared" si="7"/>
        <v>0</v>
      </c>
      <c r="O21" s="19">
        <f t="shared" si="7"/>
        <v>71300</v>
      </c>
      <c r="P21" s="19">
        <f t="shared" si="7"/>
        <v>0</v>
      </c>
      <c r="Q21" s="19">
        <f t="shared" si="7"/>
        <v>0</v>
      </c>
      <c r="R21" s="19">
        <f t="shared" si="7"/>
        <v>0</v>
      </c>
      <c r="S21" s="19">
        <f t="shared" si="7"/>
        <v>0</v>
      </c>
      <c r="T21" s="24">
        <f t="shared" si="3"/>
        <v>71300</v>
      </c>
    </row>
    <row r="22" spans="1:20" ht="15" customHeight="1" thickBot="1" x14ac:dyDescent="0.3">
      <c r="A22" s="176" t="s">
        <v>25</v>
      </c>
      <c r="B22" s="177"/>
      <c r="C22" s="76">
        <f t="shared" ref="C22:I22" si="8">SOMME(C17:C21)</f>
        <v>108300</v>
      </c>
      <c r="D22" s="76">
        <f t="shared" si="8"/>
        <v>53300</v>
      </c>
      <c r="E22" s="76">
        <f t="shared" si="8"/>
        <v>101600</v>
      </c>
      <c r="F22" s="76">
        <f t="shared" si="8"/>
        <v>70200</v>
      </c>
      <c r="G22" s="76">
        <f t="shared" si="8"/>
        <v>0</v>
      </c>
      <c r="H22" s="77">
        <f t="shared" si="8"/>
        <v>0</v>
      </c>
      <c r="I22" s="78">
        <f t="shared" si="8"/>
        <v>333400</v>
      </c>
      <c r="L22" s="192">
        <v>48944</v>
      </c>
      <c r="M22" s="192"/>
      <c r="N22" s="19">
        <f t="shared" si="7"/>
        <v>0</v>
      </c>
      <c r="O22" s="19">
        <f t="shared" si="7"/>
        <v>57800</v>
      </c>
      <c r="P22" s="19">
        <f t="shared" si="7"/>
        <v>0</v>
      </c>
      <c r="Q22" s="19">
        <f t="shared" si="7"/>
        <v>0</v>
      </c>
      <c r="R22" s="19">
        <f t="shared" si="7"/>
        <v>0</v>
      </c>
      <c r="S22" s="19">
        <f t="shared" si="7"/>
        <v>0</v>
      </c>
      <c r="T22" s="24">
        <f t="shared" si="3"/>
        <v>57800</v>
      </c>
    </row>
    <row r="23" spans="1:20" ht="15" customHeight="1" x14ac:dyDescent="0.25">
      <c r="A23" s="213" t="s">
        <v>3</v>
      </c>
      <c r="B23" s="70">
        <f>B21+1</f>
        <v>2028</v>
      </c>
      <c r="C23" s="71">
        <v>23600</v>
      </c>
      <c r="D23" s="71">
        <v>11600</v>
      </c>
      <c r="E23" s="71"/>
      <c r="F23" s="71">
        <v>15300</v>
      </c>
      <c r="G23" s="71"/>
      <c r="H23" s="71"/>
      <c r="I23" s="72">
        <f t="shared" ref="I23:I37" si="9">SOMME(C23:H23)</f>
        <v>50500</v>
      </c>
      <c r="L23" s="191">
        <v>49309</v>
      </c>
      <c r="M23" s="191"/>
      <c r="N23" s="19">
        <f t="shared" si="7"/>
        <v>0</v>
      </c>
      <c r="O23" s="19">
        <f t="shared" si="7"/>
        <v>44000</v>
      </c>
      <c r="P23" s="19">
        <f t="shared" si="7"/>
        <v>0</v>
      </c>
      <c r="Q23" s="19">
        <f t="shared" si="7"/>
        <v>0</v>
      </c>
      <c r="R23" s="19">
        <f t="shared" si="7"/>
        <v>0</v>
      </c>
      <c r="S23" s="19">
        <f t="shared" si="7"/>
        <v>0</v>
      </c>
      <c r="T23" s="24">
        <f t="shared" si="3"/>
        <v>44000</v>
      </c>
    </row>
    <row r="24" spans="1:20" ht="15" customHeight="1" x14ac:dyDescent="0.25">
      <c r="A24" s="193"/>
      <c r="B24" s="29">
        <f t="shared" ref="B24:B37" si="10">B23+1</f>
        <v>2029</v>
      </c>
      <c r="C24" s="24">
        <v>24400</v>
      </c>
      <c r="D24" s="24">
        <v>12000</v>
      </c>
      <c r="E24" s="24"/>
      <c r="F24" s="24">
        <v>15800</v>
      </c>
      <c r="G24" s="24"/>
      <c r="H24" s="24"/>
      <c r="I24" s="33">
        <f t="shared" si="9"/>
        <v>52200</v>
      </c>
      <c r="L24" s="192">
        <v>49674</v>
      </c>
      <c r="M24" s="192"/>
      <c r="N24" s="19">
        <f t="shared" si="7"/>
        <v>0</v>
      </c>
      <c r="O24" s="19">
        <f t="shared" si="7"/>
        <v>29800</v>
      </c>
      <c r="P24" s="19">
        <f t="shared" si="7"/>
        <v>0</v>
      </c>
      <c r="Q24" s="19">
        <f t="shared" si="7"/>
        <v>0</v>
      </c>
      <c r="R24" s="19">
        <f t="shared" si="7"/>
        <v>0</v>
      </c>
      <c r="S24" s="19">
        <f t="shared" si="7"/>
        <v>0</v>
      </c>
      <c r="T24" s="24">
        <f t="shared" si="3"/>
        <v>29800</v>
      </c>
    </row>
    <row r="25" spans="1:20" ht="15" customHeight="1" x14ac:dyDescent="0.25">
      <c r="A25" s="193"/>
      <c r="B25" s="29">
        <f t="shared" si="10"/>
        <v>2030</v>
      </c>
      <c r="C25" s="24">
        <v>25000</v>
      </c>
      <c r="D25" s="24">
        <v>12300</v>
      </c>
      <c r="E25" s="24"/>
      <c r="F25" s="24">
        <v>16200</v>
      </c>
      <c r="G25" s="24"/>
      <c r="H25" s="24"/>
      <c r="I25" s="33">
        <f t="shared" si="9"/>
        <v>53500</v>
      </c>
      <c r="L25" s="191">
        <v>50040</v>
      </c>
      <c r="M25" s="191"/>
      <c r="N25" s="19">
        <f t="shared" si="7"/>
        <v>0</v>
      </c>
      <c r="O25" s="19">
        <f t="shared" si="7"/>
        <v>15100</v>
      </c>
      <c r="P25" s="19">
        <f t="shared" si="7"/>
        <v>0</v>
      </c>
      <c r="Q25" s="19">
        <f t="shared" si="7"/>
        <v>0</v>
      </c>
      <c r="R25" s="19">
        <f t="shared" si="7"/>
        <v>0</v>
      </c>
      <c r="S25" s="19">
        <f t="shared" si="7"/>
        <v>0</v>
      </c>
      <c r="T25" s="24">
        <f t="shared" si="3"/>
        <v>15100</v>
      </c>
    </row>
    <row r="26" spans="1:20" ht="15" customHeight="1" x14ac:dyDescent="0.25">
      <c r="A26" s="193"/>
      <c r="B26" s="29">
        <f t="shared" si="10"/>
        <v>2031</v>
      </c>
      <c r="C26" s="24">
        <v>25800</v>
      </c>
      <c r="D26" s="24">
        <v>12700</v>
      </c>
      <c r="E26" s="24"/>
      <c r="F26" s="24">
        <v>16700</v>
      </c>
      <c r="G26" s="24"/>
      <c r="H26" s="24"/>
      <c r="I26" s="33">
        <f t="shared" si="9"/>
        <v>55200</v>
      </c>
      <c r="L26" s="192">
        <v>50405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3"/>
        <v>0</v>
      </c>
    </row>
    <row r="27" spans="1:20" ht="15" customHeight="1" x14ac:dyDescent="0.25">
      <c r="A27" s="193"/>
      <c r="B27" s="29">
        <f t="shared" si="10"/>
        <v>2032</v>
      </c>
      <c r="C27" s="24">
        <v>26400</v>
      </c>
      <c r="D27" s="24">
        <v>13000</v>
      </c>
      <c r="E27" s="24"/>
      <c r="F27" s="24">
        <v>17200</v>
      </c>
      <c r="G27" s="24"/>
      <c r="H27" s="24"/>
      <c r="I27" s="33">
        <f t="shared" si="9"/>
        <v>56600</v>
      </c>
      <c r="L27" s="191">
        <v>50770</v>
      </c>
      <c r="M27" s="191"/>
      <c r="N27" s="19">
        <f t="shared" ref="N27:S30" si="11">N26-C33</f>
        <v>0</v>
      </c>
      <c r="O27" s="19">
        <f t="shared" si="11"/>
        <v>0</v>
      </c>
      <c r="P27" s="19">
        <f t="shared" si="11"/>
        <v>0</v>
      </c>
      <c r="Q27" s="19">
        <f t="shared" si="11"/>
        <v>0</v>
      </c>
      <c r="R27" s="19">
        <f t="shared" si="11"/>
        <v>0</v>
      </c>
      <c r="S27" s="19">
        <f t="shared" si="11"/>
        <v>0</v>
      </c>
      <c r="T27" s="24">
        <f t="shared" si="3"/>
        <v>0</v>
      </c>
    </row>
    <row r="28" spans="1:20" ht="15" customHeight="1" x14ac:dyDescent="0.25">
      <c r="A28" s="193"/>
      <c r="B28" s="29">
        <f t="shared" si="10"/>
        <v>2033</v>
      </c>
      <c r="C28" s="24"/>
      <c r="D28" s="24">
        <v>13500</v>
      </c>
      <c r="E28" s="24"/>
      <c r="F28" s="24"/>
      <c r="G28" s="24"/>
      <c r="H28" s="24"/>
      <c r="I28" s="33">
        <f t="shared" si="9"/>
        <v>13500</v>
      </c>
      <c r="L28" s="192">
        <v>51135</v>
      </c>
      <c r="M28" s="192"/>
      <c r="N28" s="19">
        <f t="shared" si="11"/>
        <v>0</v>
      </c>
      <c r="O28" s="19">
        <f t="shared" si="11"/>
        <v>0</v>
      </c>
      <c r="P28" s="19">
        <f t="shared" si="11"/>
        <v>0</v>
      </c>
      <c r="Q28" s="19">
        <f t="shared" si="11"/>
        <v>0</v>
      </c>
      <c r="R28" s="19">
        <f t="shared" si="11"/>
        <v>0</v>
      </c>
      <c r="S28" s="19">
        <f t="shared" si="11"/>
        <v>0</v>
      </c>
      <c r="T28" s="24">
        <f t="shared" si="3"/>
        <v>0</v>
      </c>
    </row>
    <row r="29" spans="1:20" ht="15" customHeight="1" x14ac:dyDescent="0.25">
      <c r="A29" s="193"/>
      <c r="B29" s="29">
        <f t="shared" si="10"/>
        <v>2034</v>
      </c>
      <c r="C29" s="24"/>
      <c r="D29" s="24">
        <v>13800</v>
      </c>
      <c r="E29" s="24"/>
      <c r="F29" s="24"/>
      <c r="G29" s="24"/>
      <c r="H29" s="24"/>
      <c r="I29" s="33">
        <f t="shared" si="9"/>
        <v>13800</v>
      </c>
      <c r="L29" s="191">
        <v>51501</v>
      </c>
      <c r="M29" s="191"/>
      <c r="N29" s="19">
        <f t="shared" si="11"/>
        <v>0</v>
      </c>
      <c r="O29" s="19">
        <f t="shared" si="11"/>
        <v>0</v>
      </c>
      <c r="P29" s="19">
        <f t="shared" si="11"/>
        <v>0</v>
      </c>
      <c r="Q29" s="19">
        <f t="shared" si="11"/>
        <v>0</v>
      </c>
      <c r="R29" s="19">
        <f t="shared" si="11"/>
        <v>0</v>
      </c>
      <c r="S29" s="19">
        <f t="shared" si="11"/>
        <v>0</v>
      </c>
      <c r="T29" s="24">
        <f t="shared" si="3"/>
        <v>0</v>
      </c>
    </row>
    <row r="30" spans="1:20" ht="15" customHeight="1" x14ac:dyDescent="0.25">
      <c r="A30" s="193"/>
      <c r="B30" s="29">
        <f t="shared" si="10"/>
        <v>2035</v>
      </c>
      <c r="C30" s="24"/>
      <c r="D30" s="24">
        <v>14200</v>
      </c>
      <c r="E30" s="24"/>
      <c r="F30" s="24"/>
      <c r="G30" s="24"/>
      <c r="H30" s="24"/>
      <c r="I30" s="33">
        <f t="shared" si="9"/>
        <v>14200</v>
      </c>
      <c r="L30" s="192">
        <v>51866</v>
      </c>
      <c r="M30" s="192"/>
      <c r="N30" s="19">
        <f t="shared" si="11"/>
        <v>0</v>
      </c>
      <c r="O30" s="19">
        <f t="shared" si="11"/>
        <v>0</v>
      </c>
      <c r="P30" s="19">
        <f t="shared" si="11"/>
        <v>0</v>
      </c>
      <c r="Q30" s="19">
        <f t="shared" si="11"/>
        <v>0</v>
      </c>
      <c r="R30" s="19">
        <f t="shared" si="11"/>
        <v>0</v>
      </c>
      <c r="S30" s="19">
        <f t="shared" si="11"/>
        <v>0</v>
      </c>
      <c r="T30" s="24">
        <f t="shared" si="3"/>
        <v>0</v>
      </c>
    </row>
    <row r="31" spans="1:20" ht="15" customHeight="1" thickBot="1" x14ac:dyDescent="0.3">
      <c r="A31" s="193"/>
      <c r="B31" s="29">
        <f t="shared" si="10"/>
        <v>2036</v>
      </c>
      <c r="C31" s="24"/>
      <c r="D31" s="24">
        <v>14700</v>
      </c>
      <c r="E31" s="24"/>
      <c r="F31" s="24"/>
      <c r="G31" s="24"/>
      <c r="H31" s="24"/>
      <c r="I31" s="33">
        <f t="shared" si="9"/>
        <v>14700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2037</v>
      </c>
      <c r="C32" s="24"/>
      <c r="D32" s="24">
        <v>15100</v>
      </c>
      <c r="E32" s="24"/>
      <c r="F32" s="24"/>
      <c r="G32" s="24"/>
      <c r="H32" s="24"/>
      <c r="I32" s="33">
        <f t="shared" si="9"/>
        <v>15100</v>
      </c>
      <c r="L32" s="209" t="s">
        <v>22</v>
      </c>
      <c r="M32" s="210"/>
      <c r="N32" s="211"/>
      <c r="O32" s="210"/>
      <c r="P32" s="210"/>
      <c r="Q32" s="210"/>
      <c r="R32" s="210"/>
      <c r="S32" s="210"/>
      <c r="T32" s="212"/>
    </row>
    <row r="33" spans="1:20" ht="15" customHeight="1" x14ac:dyDescent="0.25">
      <c r="A33" s="193"/>
      <c r="B33" s="29">
        <f t="shared" si="10"/>
        <v>2038</v>
      </c>
      <c r="C33" s="24"/>
      <c r="D33" s="24"/>
      <c r="E33" s="24"/>
      <c r="F33" s="24"/>
      <c r="G33" s="24"/>
      <c r="H33" s="24"/>
      <c r="I33" s="33">
        <f t="shared" si="9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2039</v>
      </c>
      <c r="C34" s="24"/>
      <c r="D34" s="24"/>
      <c r="E34" s="24"/>
      <c r="F34" s="24"/>
      <c r="G34" s="24"/>
      <c r="H34" s="24"/>
      <c r="I34" s="33">
        <f t="shared" si="9"/>
        <v>0</v>
      </c>
      <c r="L34" s="197"/>
      <c r="M34" s="200"/>
      <c r="N34" s="200"/>
      <c r="O34" s="185"/>
      <c r="P34" s="101">
        <f t="shared" ref="P34:S35" si="12">P8</f>
        <v>0</v>
      </c>
      <c r="Q34" s="101">
        <f t="shared" si="12"/>
        <v>0</v>
      </c>
      <c r="R34" s="101">
        <f t="shared" si="12"/>
        <v>0</v>
      </c>
      <c r="S34" s="101">
        <f t="shared" si="12"/>
        <v>0</v>
      </c>
      <c r="T34" s="188"/>
    </row>
    <row r="35" spans="1:20" ht="15" customHeight="1" thickBot="1" x14ac:dyDescent="0.3">
      <c r="A35" s="193"/>
      <c r="B35" s="29">
        <f t="shared" si="10"/>
        <v>2040</v>
      </c>
      <c r="C35" s="24"/>
      <c r="D35" s="24"/>
      <c r="E35" s="24"/>
      <c r="F35" s="24"/>
      <c r="G35" s="24"/>
      <c r="H35" s="24"/>
      <c r="I35" s="33">
        <f t="shared" si="9"/>
        <v>0</v>
      </c>
      <c r="L35" s="198"/>
      <c r="M35" s="201"/>
      <c r="N35" s="200"/>
      <c r="O35" s="186"/>
      <c r="P35" s="102" t="str">
        <f t="shared" si="12"/>
        <v>AIRRL</v>
      </c>
      <c r="Q35" s="102">
        <f t="shared" si="12"/>
        <v>0</v>
      </c>
      <c r="R35" s="102">
        <f t="shared" si="12"/>
        <v>0</v>
      </c>
      <c r="S35" s="102">
        <f t="shared" si="12"/>
        <v>0</v>
      </c>
      <c r="T35" s="189"/>
    </row>
    <row r="36" spans="1:20" ht="15" customHeight="1" x14ac:dyDescent="0.25">
      <c r="A36" s="193"/>
      <c r="B36" s="29">
        <f t="shared" si="10"/>
        <v>2041</v>
      </c>
      <c r="C36" s="24"/>
      <c r="D36" s="24"/>
      <c r="E36" s="24"/>
      <c r="F36" s="24"/>
      <c r="G36" s="24"/>
      <c r="H36" s="24"/>
      <c r="I36" s="33">
        <f t="shared" si="9"/>
        <v>0</v>
      </c>
      <c r="L36" s="103">
        <f>A46</f>
        <v>2023</v>
      </c>
      <c r="M36" s="104">
        <f>I46</f>
        <v>1258</v>
      </c>
      <c r="N36" s="105">
        <v>1</v>
      </c>
      <c r="O36" s="106">
        <f>M36*N36*2</f>
        <v>2516</v>
      </c>
      <c r="P36" s="106">
        <v>0</v>
      </c>
      <c r="Q36" s="106">
        <v>0</v>
      </c>
      <c r="R36" s="106">
        <v>0</v>
      </c>
      <c r="S36" s="106">
        <v>0</v>
      </c>
      <c r="T36" s="106">
        <f>SOMME(N36:S36)</f>
        <v>2517</v>
      </c>
    </row>
    <row r="37" spans="1:20" ht="15" customHeight="1" thickBot="1" x14ac:dyDescent="0.3">
      <c r="A37" s="194"/>
      <c r="B37" s="29">
        <f t="shared" si="10"/>
        <v>2042</v>
      </c>
      <c r="C37" s="30"/>
      <c r="D37" s="30"/>
      <c r="E37" s="30"/>
      <c r="F37" s="30"/>
      <c r="G37" s="30"/>
      <c r="H37" s="30"/>
      <c r="I37" s="34">
        <f t="shared" si="9"/>
        <v>0</v>
      </c>
      <c r="K37" s="27"/>
      <c r="L37" s="103">
        <f>A47</f>
        <v>2024</v>
      </c>
      <c r="M37" s="104">
        <f>I47</f>
        <v>1294</v>
      </c>
      <c r="N37" s="107">
        <v>2</v>
      </c>
      <c r="O37" s="106">
        <f>M37*N37*2</f>
        <v>5176</v>
      </c>
      <c r="P37" s="106">
        <v>0</v>
      </c>
      <c r="Q37" s="106">
        <v>0</v>
      </c>
      <c r="R37" s="106">
        <v>0</v>
      </c>
      <c r="S37" s="106">
        <v>0</v>
      </c>
      <c r="T37" s="106">
        <f>SOMME(N37:S37)</f>
        <v>5178</v>
      </c>
    </row>
    <row r="38" spans="1:20" ht="15" customHeight="1" thickBot="1" x14ac:dyDescent="0.3">
      <c r="A38" s="176" t="s">
        <v>30</v>
      </c>
      <c r="B38" s="177"/>
      <c r="C38" s="76">
        <f t="shared" ref="C38:I38" si="13">SOMME(C23:C37)</f>
        <v>125200</v>
      </c>
      <c r="D38" s="76">
        <f t="shared" si="13"/>
        <v>132900</v>
      </c>
      <c r="E38" s="76">
        <f t="shared" si="13"/>
        <v>0</v>
      </c>
      <c r="F38" s="76">
        <f t="shared" si="13"/>
        <v>81200</v>
      </c>
      <c r="G38" s="76">
        <f t="shared" si="13"/>
        <v>0</v>
      </c>
      <c r="H38" s="77">
        <f t="shared" si="13"/>
        <v>0</v>
      </c>
      <c r="I38" s="78">
        <f t="shared" si="13"/>
        <v>339300</v>
      </c>
      <c r="L38" s="103">
        <f>A48</f>
        <v>2025</v>
      </c>
      <c r="M38" s="104">
        <f>I48</f>
        <v>1332</v>
      </c>
      <c r="N38" s="107">
        <v>3</v>
      </c>
      <c r="O38" s="106">
        <f>M38*N38*2</f>
        <v>7992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7995</v>
      </c>
    </row>
    <row r="39" spans="1:20" ht="15" customHeight="1" thickBot="1" x14ac:dyDescent="0.3">
      <c r="B39" s="15"/>
      <c r="C39" s="20">
        <f t="shared" ref="C39:I39" si="14">C22+C38</f>
        <v>233500</v>
      </c>
      <c r="D39" s="21">
        <f t="shared" si="14"/>
        <v>186200</v>
      </c>
      <c r="E39" s="21">
        <f t="shared" si="14"/>
        <v>101600</v>
      </c>
      <c r="F39" s="21">
        <f t="shared" si="14"/>
        <v>151400</v>
      </c>
      <c r="G39" s="21">
        <f t="shared" si="14"/>
        <v>0</v>
      </c>
      <c r="H39" s="35">
        <f t="shared" si="14"/>
        <v>0</v>
      </c>
      <c r="I39" s="39">
        <f t="shared" si="14"/>
        <v>672700</v>
      </c>
      <c r="L39" s="103">
        <f>A49</f>
        <v>2026</v>
      </c>
      <c r="M39" s="104">
        <f>I49</f>
        <v>1374</v>
      </c>
      <c r="N39" s="107">
        <v>4</v>
      </c>
      <c r="O39" s="106">
        <f>M39*N39*2</f>
        <v>10992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10996</v>
      </c>
    </row>
    <row r="40" spans="1:20" s="6" customFormat="1" ht="15" customHeight="1" x14ac:dyDescent="0.25">
      <c r="A40" s="3"/>
      <c r="B40" s="3"/>
      <c r="C40" s="144" t="s">
        <v>84</v>
      </c>
      <c r="D40" s="144" t="s">
        <v>85</v>
      </c>
      <c r="E40" s="144" t="s">
        <v>85</v>
      </c>
      <c r="F40" s="144"/>
      <c r="G40" s="144"/>
      <c r="H40" s="144"/>
      <c r="I40" s="3"/>
      <c r="J40" s="63"/>
      <c r="L40" s="103">
        <f>A50</f>
        <v>2027</v>
      </c>
      <c r="M40" s="104">
        <f>I50</f>
        <v>8196</v>
      </c>
      <c r="N40" s="107">
        <v>5</v>
      </c>
      <c r="O40" s="106">
        <f>M40*N40*2</f>
        <v>81960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4"/>
      <c r="H41" s="144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93">
        <f t="shared" ref="C44:H45" si="15">C15</f>
        <v>0</v>
      </c>
      <c r="D44" s="93">
        <f t="shared" si="15"/>
        <v>0</v>
      </c>
      <c r="E44" s="93" t="str">
        <f t="shared" si="15"/>
        <v>AIRRL</v>
      </c>
      <c r="F44" s="93">
        <f t="shared" si="15"/>
        <v>0</v>
      </c>
      <c r="G44" s="93">
        <f t="shared" si="15"/>
        <v>0</v>
      </c>
      <c r="H44" s="93">
        <f t="shared" si="15"/>
        <v>0</v>
      </c>
      <c r="I44" s="154"/>
      <c r="J44" s="65"/>
      <c r="L44" s="157"/>
      <c r="M44" s="165"/>
      <c r="N44" s="93">
        <f t="shared" ref="N44:S45" si="16">C15</f>
        <v>0</v>
      </c>
      <c r="O44" s="93">
        <f t="shared" si="16"/>
        <v>0</v>
      </c>
      <c r="P44" s="93" t="str">
        <f t="shared" si="16"/>
        <v>AIRRL</v>
      </c>
      <c r="Q44" s="93">
        <f t="shared" si="16"/>
        <v>0</v>
      </c>
      <c r="R44" s="93">
        <f t="shared" si="16"/>
        <v>0</v>
      </c>
      <c r="S44" s="93">
        <f t="shared" si="16"/>
        <v>0</v>
      </c>
      <c r="T44" s="154"/>
    </row>
    <row r="45" spans="1:20" ht="15" customHeight="1" thickBot="1" x14ac:dyDescent="0.3">
      <c r="A45" s="175"/>
      <c r="B45" s="172"/>
      <c r="C45" s="12">
        <f t="shared" si="15"/>
        <v>384</v>
      </c>
      <c r="D45" s="12">
        <f t="shared" si="15"/>
        <v>394</v>
      </c>
      <c r="E45" s="12">
        <f t="shared" si="15"/>
        <v>405</v>
      </c>
      <c r="F45" s="12">
        <f t="shared" si="15"/>
        <v>405</v>
      </c>
      <c r="G45" s="12">
        <f t="shared" si="15"/>
        <v>0</v>
      </c>
      <c r="H45" s="12">
        <f t="shared" si="15"/>
        <v>0</v>
      </c>
      <c r="I45" s="155"/>
      <c r="J45" s="65"/>
      <c r="L45" s="158"/>
      <c r="M45" s="183"/>
      <c r="N45" s="12">
        <f t="shared" si="16"/>
        <v>384</v>
      </c>
      <c r="O45" s="12">
        <f t="shared" si="16"/>
        <v>394</v>
      </c>
      <c r="P45" s="12">
        <f t="shared" si="16"/>
        <v>405</v>
      </c>
      <c r="Q45" s="12">
        <f t="shared" si="16"/>
        <v>405</v>
      </c>
      <c r="R45" s="12">
        <f t="shared" si="16"/>
        <v>0</v>
      </c>
      <c r="S45" s="12">
        <f t="shared" si="16"/>
        <v>0</v>
      </c>
      <c r="T45" s="155"/>
    </row>
    <row r="46" spans="1:20" ht="15" customHeight="1" x14ac:dyDescent="0.25">
      <c r="A46" s="43">
        <f>B17</f>
        <v>2023</v>
      </c>
      <c r="B46" s="17">
        <v>0.04</v>
      </c>
      <c r="C46" s="25">
        <v>408</v>
      </c>
      <c r="D46" s="25">
        <v>200</v>
      </c>
      <c r="E46" s="25">
        <v>384</v>
      </c>
      <c r="F46" s="25">
        <v>266</v>
      </c>
      <c r="G46" s="25">
        <v>0</v>
      </c>
      <c r="H46" s="25">
        <v>0</v>
      </c>
      <c r="I46" s="25">
        <f>SOMME(C46:H46)</f>
        <v>1258</v>
      </c>
      <c r="J46" s="65"/>
      <c r="L46" s="59">
        <f>B11</f>
        <v>2022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 t="shared" ref="T46:T66" si="17">SOMME(N46:S46)</f>
        <v>0</v>
      </c>
    </row>
    <row r="47" spans="1:20" ht="15" customHeight="1" x14ac:dyDescent="0.25">
      <c r="A47" s="43">
        <f>B18</f>
        <v>2024</v>
      </c>
      <c r="B47" s="17">
        <v>0.04</v>
      </c>
      <c r="C47" s="25">
        <v>420</v>
      </c>
      <c r="D47" s="25">
        <v>208</v>
      </c>
      <c r="E47" s="25">
        <v>394</v>
      </c>
      <c r="F47" s="25">
        <v>272</v>
      </c>
      <c r="G47" s="25">
        <v>0</v>
      </c>
      <c r="H47" s="25">
        <v>0</v>
      </c>
      <c r="I47" s="25">
        <f>SOMME(C47:H47)</f>
        <v>1294</v>
      </c>
      <c r="J47" s="65"/>
      <c r="L47" s="54">
        <f>L46+1</f>
        <v>2023</v>
      </c>
      <c r="M47" s="55"/>
      <c r="N47" s="26">
        <v>9340</v>
      </c>
      <c r="O47" s="26">
        <v>7448</v>
      </c>
      <c r="P47" s="26">
        <v>4064</v>
      </c>
      <c r="Q47" s="26">
        <v>6056</v>
      </c>
      <c r="R47" s="26">
        <v>0</v>
      </c>
      <c r="S47" s="26">
        <v>0</v>
      </c>
      <c r="T47" s="53">
        <f t="shared" si="17"/>
        <v>26908</v>
      </c>
    </row>
    <row r="48" spans="1:20" ht="15" customHeight="1" x14ac:dyDescent="0.25">
      <c r="A48" s="43">
        <f>B19</f>
        <v>2025</v>
      </c>
      <c r="B48" s="17">
        <v>0.04</v>
      </c>
      <c r="C48" s="25">
        <v>434</v>
      </c>
      <c r="D48" s="25">
        <v>212</v>
      </c>
      <c r="E48" s="25">
        <v>406</v>
      </c>
      <c r="F48" s="25">
        <v>280</v>
      </c>
      <c r="G48" s="25">
        <v>0</v>
      </c>
      <c r="H48" s="25">
        <v>0</v>
      </c>
      <c r="I48" s="25">
        <f>SOMME(C48:H48)</f>
        <v>1332</v>
      </c>
      <c r="L48" s="54">
        <f t="shared" ref="L48:L66" si="18">L47+1</f>
        <v>2024</v>
      </c>
      <c r="M48" s="55"/>
      <c r="N48" s="26">
        <v>8524</v>
      </c>
      <c r="O48" s="26">
        <v>7048</v>
      </c>
      <c r="P48" s="26">
        <v>3296</v>
      </c>
      <c r="Q48" s="26">
        <v>5524</v>
      </c>
      <c r="R48" s="26">
        <v>0</v>
      </c>
      <c r="S48" s="26">
        <v>0</v>
      </c>
      <c r="T48" s="53">
        <f t="shared" si="17"/>
        <v>24392</v>
      </c>
    </row>
    <row r="49" spans="1:20" ht="15" customHeight="1" x14ac:dyDescent="0.25">
      <c r="A49" s="43">
        <f>B20</f>
        <v>2026</v>
      </c>
      <c r="B49" s="17">
        <v>0.04</v>
      </c>
      <c r="C49" s="25">
        <v>446</v>
      </c>
      <c r="D49" s="25">
        <v>220</v>
      </c>
      <c r="E49" s="25">
        <v>418</v>
      </c>
      <c r="F49" s="25">
        <v>290</v>
      </c>
      <c r="G49" s="25">
        <v>0</v>
      </c>
      <c r="H49" s="25">
        <v>0</v>
      </c>
      <c r="I49" s="25">
        <f>SOMME(C49:H49)</f>
        <v>1374</v>
      </c>
      <c r="L49" s="54">
        <f t="shared" si="18"/>
        <v>2025</v>
      </c>
      <c r="M49" s="55"/>
      <c r="N49" s="26">
        <v>7684</v>
      </c>
      <c r="O49" s="26">
        <v>6632</v>
      </c>
      <c r="P49" s="26">
        <v>2508</v>
      </c>
      <c r="Q49" s="26">
        <v>4980</v>
      </c>
      <c r="R49" s="26">
        <v>0</v>
      </c>
      <c r="S49" s="26">
        <v>0</v>
      </c>
      <c r="T49" s="53">
        <f t="shared" si="17"/>
        <v>21804</v>
      </c>
    </row>
    <row r="50" spans="1:20" ht="15" customHeight="1" x14ac:dyDescent="0.25">
      <c r="A50" s="43">
        <f>B21</f>
        <v>2027</v>
      </c>
      <c r="B50" s="17">
        <v>0.04</v>
      </c>
      <c r="C50" s="25">
        <v>2962</v>
      </c>
      <c r="D50" s="25">
        <v>2884</v>
      </c>
      <c r="E50" s="25">
        <v>430</v>
      </c>
      <c r="F50" s="25">
        <v>1920</v>
      </c>
      <c r="G50" s="25">
        <v>0</v>
      </c>
      <c r="H50" s="25">
        <v>0</v>
      </c>
      <c r="I50" s="26">
        <f>SOMME(C50:H50)</f>
        <v>8196</v>
      </c>
      <c r="L50" s="54">
        <f t="shared" si="18"/>
        <v>2026</v>
      </c>
      <c r="M50" s="55"/>
      <c r="N50" s="26">
        <v>6816</v>
      </c>
      <c r="O50" s="26">
        <v>6208</v>
      </c>
      <c r="P50" s="26">
        <v>1696</v>
      </c>
      <c r="Q50" s="26">
        <v>4420</v>
      </c>
      <c r="R50" s="26">
        <v>0</v>
      </c>
      <c r="S50" s="26">
        <v>0</v>
      </c>
      <c r="T50" s="53">
        <f t="shared" si="17"/>
        <v>19140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57">
        <f t="shared" si="18"/>
        <v>2027</v>
      </c>
      <c r="M51" s="56">
        <f>M52/2</f>
        <v>0.02</v>
      </c>
      <c r="N51" s="58">
        <v>8886</v>
      </c>
      <c r="O51" s="58">
        <v>8652</v>
      </c>
      <c r="P51" s="58">
        <v>1290</v>
      </c>
      <c r="Q51" s="58">
        <v>5760</v>
      </c>
      <c r="R51" s="58">
        <v>0</v>
      </c>
      <c r="S51" s="58">
        <v>0</v>
      </c>
      <c r="T51" s="58">
        <f t="shared" si="17"/>
        <v>24588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>
        <f t="shared" si="18"/>
        <v>2028</v>
      </c>
      <c r="M52" s="56">
        <v>0.04</v>
      </c>
      <c r="N52" s="58">
        <f t="shared" ref="N52:S66" si="19">N16*$M52</f>
        <v>5008</v>
      </c>
      <c r="O52" s="58">
        <f t="shared" si="19"/>
        <v>5316</v>
      </c>
      <c r="P52" s="58">
        <f t="shared" si="19"/>
        <v>0</v>
      </c>
      <c r="Q52" s="58">
        <f t="shared" si="19"/>
        <v>3248</v>
      </c>
      <c r="R52" s="58">
        <f t="shared" si="19"/>
        <v>0</v>
      </c>
      <c r="S52" s="58">
        <f t="shared" si="19"/>
        <v>0</v>
      </c>
      <c r="T52" s="58">
        <f t="shared" si="17"/>
        <v>13572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>
        <f t="shared" si="18"/>
        <v>2029</v>
      </c>
      <c r="M53" s="56">
        <f>$M$52</f>
        <v>0.04</v>
      </c>
      <c r="N53" s="58">
        <f t="shared" si="19"/>
        <v>4064</v>
      </c>
      <c r="O53" s="58">
        <f t="shared" si="19"/>
        <v>4852</v>
      </c>
      <c r="P53" s="58">
        <f t="shared" si="19"/>
        <v>0</v>
      </c>
      <c r="Q53" s="58">
        <f t="shared" si="19"/>
        <v>2636</v>
      </c>
      <c r="R53" s="58">
        <f t="shared" si="19"/>
        <v>0</v>
      </c>
      <c r="S53" s="58">
        <f t="shared" si="19"/>
        <v>0</v>
      </c>
      <c r="T53" s="58">
        <f t="shared" si="17"/>
        <v>11552</v>
      </c>
    </row>
    <row r="54" spans="1:20" ht="15" customHeight="1" x14ac:dyDescent="0.25">
      <c r="A54" s="174"/>
      <c r="B54" s="171"/>
      <c r="C54" s="93">
        <f t="shared" ref="C54:H55" si="20">C15</f>
        <v>0</v>
      </c>
      <c r="D54" s="93">
        <f t="shared" si="20"/>
        <v>0</v>
      </c>
      <c r="E54" s="93" t="str">
        <f t="shared" si="20"/>
        <v>AIRRL</v>
      </c>
      <c r="F54" s="93">
        <f t="shared" si="20"/>
        <v>0</v>
      </c>
      <c r="G54" s="93">
        <f t="shared" si="20"/>
        <v>0</v>
      </c>
      <c r="H54" s="93">
        <f t="shared" si="20"/>
        <v>0</v>
      </c>
      <c r="I54" s="154"/>
      <c r="L54" s="57">
        <f t="shared" si="18"/>
        <v>2030</v>
      </c>
      <c r="M54" s="56">
        <f t="shared" ref="M54:M66" si="21">$M$52</f>
        <v>0.04</v>
      </c>
      <c r="N54" s="58">
        <f t="shared" si="19"/>
        <v>3088</v>
      </c>
      <c r="O54" s="58">
        <f t="shared" si="19"/>
        <v>4372</v>
      </c>
      <c r="P54" s="58">
        <f t="shared" si="19"/>
        <v>0</v>
      </c>
      <c r="Q54" s="58">
        <f t="shared" si="19"/>
        <v>2004</v>
      </c>
      <c r="R54" s="58">
        <f t="shared" si="19"/>
        <v>0</v>
      </c>
      <c r="S54" s="58">
        <f t="shared" si="19"/>
        <v>0</v>
      </c>
      <c r="T54" s="58">
        <f t="shared" si="17"/>
        <v>9464</v>
      </c>
    </row>
    <row r="55" spans="1:20" ht="15" customHeight="1" thickBot="1" x14ac:dyDescent="0.3">
      <c r="A55" s="175"/>
      <c r="B55" s="172"/>
      <c r="C55" s="12">
        <f t="shared" si="20"/>
        <v>384</v>
      </c>
      <c r="D55" s="12">
        <f t="shared" si="20"/>
        <v>394</v>
      </c>
      <c r="E55" s="12">
        <f t="shared" si="20"/>
        <v>405</v>
      </c>
      <c r="F55" s="12">
        <f t="shared" si="20"/>
        <v>405</v>
      </c>
      <c r="G55" s="12">
        <f t="shared" si="20"/>
        <v>0</v>
      </c>
      <c r="H55" s="12">
        <f t="shared" si="20"/>
        <v>0</v>
      </c>
      <c r="I55" s="155"/>
      <c r="L55" s="57">
        <f t="shared" si="18"/>
        <v>2031</v>
      </c>
      <c r="M55" s="56">
        <f t="shared" si="21"/>
        <v>0.04</v>
      </c>
      <c r="N55" s="58">
        <f t="shared" si="19"/>
        <v>2088</v>
      </c>
      <c r="O55" s="58">
        <f t="shared" si="19"/>
        <v>3880</v>
      </c>
      <c r="P55" s="58">
        <f t="shared" si="19"/>
        <v>0</v>
      </c>
      <c r="Q55" s="58">
        <f t="shared" si="19"/>
        <v>1356</v>
      </c>
      <c r="R55" s="58">
        <f t="shared" si="19"/>
        <v>0</v>
      </c>
      <c r="S55" s="58">
        <f t="shared" si="19"/>
        <v>0</v>
      </c>
      <c r="T55" s="58">
        <f t="shared" si="17"/>
        <v>7324</v>
      </c>
    </row>
    <row r="56" spans="1:20" ht="15" customHeight="1" x14ac:dyDescent="0.25">
      <c r="A56" s="79">
        <v>45082</v>
      </c>
      <c r="B56" s="49">
        <f t="shared" ref="B56:B65" si="22">ANNEE(A56)</f>
        <v>2023</v>
      </c>
      <c r="C56" s="50">
        <f t="shared" ref="C56:H56" si="23">SOMME(C46:C50)</f>
        <v>4670</v>
      </c>
      <c r="D56" s="50">
        <f t="shared" si="23"/>
        <v>3724</v>
      </c>
      <c r="E56" s="50">
        <f t="shared" si="23"/>
        <v>2032</v>
      </c>
      <c r="F56" s="50">
        <f t="shared" si="23"/>
        <v>3028</v>
      </c>
      <c r="G56" s="50">
        <f t="shared" si="23"/>
        <v>0</v>
      </c>
      <c r="H56" s="50">
        <f t="shared" si="23"/>
        <v>0</v>
      </c>
      <c r="I56" s="50">
        <f t="shared" ref="I56:I65" si="24">SOMME(C56:H56)</f>
        <v>13454</v>
      </c>
      <c r="L56" s="57">
        <f t="shared" si="18"/>
        <v>2032</v>
      </c>
      <c r="M56" s="56">
        <f t="shared" si="21"/>
        <v>0.04</v>
      </c>
      <c r="N56" s="58">
        <f t="shared" si="19"/>
        <v>1056</v>
      </c>
      <c r="O56" s="58">
        <f t="shared" si="19"/>
        <v>3372</v>
      </c>
      <c r="P56" s="58">
        <f t="shared" si="19"/>
        <v>0</v>
      </c>
      <c r="Q56" s="58">
        <f t="shared" si="19"/>
        <v>688</v>
      </c>
      <c r="R56" s="58">
        <f t="shared" si="19"/>
        <v>0</v>
      </c>
      <c r="S56" s="58">
        <f t="shared" si="19"/>
        <v>0</v>
      </c>
      <c r="T56" s="58">
        <f t="shared" si="17"/>
        <v>5116</v>
      </c>
    </row>
    <row r="57" spans="1:20" ht="15" customHeight="1" x14ac:dyDescent="0.25">
      <c r="A57" s="92">
        <v>45265</v>
      </c>
      <c r="B57" s="11">
        <f t="shared" si="22"/>
        <v>2023</v>
      </c>
      <c r="C57" s="25">
        <f t="shared" ref="C57:H57" si="25">SOMME(C46:C50)</f>
        <v>4670</v>
      </c>
      <c r="D57" s="25">
        <f t="shared" si="25"/>
        <v>3724</v>
      </c>
      <c r="E57" s="25">
        <f t="shared" si="25"/>
        <v>2032</v>
      </c>
      <c r="F57" s="25">
        <f t="shared" si="25"/>
        <v>3028</v>
      </c>
      <c r="G57" s="25">
        <f t="shared" si="25"/>
        <v>0</v>
      </c>
      <c r="H57" s="25">
        <f t="shared" si="25"/>
        <v>0</v>
      </c>
      <c r="I57" s="25">
        <f t="shared" si="24"/>
        <v>13454</v>
      </c>
      <c r="L57" s="57">
        <f t="shared" si="18"/>
        <v>2033</v>
      </c>
      <c r="M57" s="56">
        <f t="shared" si="21"/>
        <v>0.04</v>
      </c>
      <c r="N57" s="58">
        <f t="shared" si="19"/>
        <v>0</v>
      </c>
      <c r="O57" s="58">
        <f t="shared" si="19"/>
        <v>2852</v>
      </c>
      <c r="P57" s="58">
        <f t="shared" si="19"/>
        <v>0</v>
      </c>
      <c r="Q57" s="58">
        <f t="shared" si="19"/>
        <v>0</v>
      </c>
      <c r="R57" s="58">
        <f t="shared" si="19"/>
        <v>0</v>
      </c>
      <c r="S57" s="58">
        <f t="shared" si="19"/>
        <v>0</v>
      </c>
      <c r="T57" s="58">
        <f t="shared" si="17"/>
        <v>2852</v>
      </c>
    </row>
    <row r="58" spans="1:20" ht="15" customHeight="1" x14ac:dyDescent="0.25">
      <c r="A58" s="48">
        <v>45448</v>
      </c>
      <c r="B58" s="49">
        <f t="shared" si="22"/>
        <v>2024</v>
      </c>
      <c r="C58" s="50">
        <f t="shared" ref="C58:H58" si="26">SOMME(C47:C50)</f>
        <v>4262</v>
      </c>
      <c r="D58" s="50">
        <f t="shared" si="26"/>
        <v>3524</v>
      </c>
      <c r="E58" s="50">
        <f t="shared" si="26"/>
        <v>1648</v>
      </c>
      <c r="F58" s="50">
        <f t="shared" si="26"/>
        <v>2762</v>
      </c>
      <c r="G58" s="50">
        <f t="shared" si="26"/>
        <v>0</v>
      </c>
      <c r="H58" s="50">
        <f t="shared" si="26"/>
        <v>0</v>
      </c>
      <c r="I58" s="50">
        <f t="shared" si="24"/>
        <v>12196</v>
      </c>
      <c r="L58" s="57">
        <f t="shared" si="18"/>
        <v>2034</v>
      </c>
      <c r="M58" s="56">
        <f t="shared" si="21"/>
        <v>0.04</v>
      </c>
      <c r="N58" s="58">
        <f t="shared" si="19"/>
        <v>0</v>
      </c>
      <c r="O58" s="58">
        <f t="shared" si="19"/>
        <v>2312</v>
      </c>
      <c r="P58" s="58">
        <f t="shared" si="19"/>
        <v>0</v>
      </c>
      <c r="Q58" s="58">
        <f t="shared" si="19"/>
        <v>0</v>
      </c>
      <c r="R58" s="58">
        <f t="shared" si="19"/>
        <v>0</v>
      </c>
      <c r="S58" s="58">
        <f t="shared" si="19"/>
        <v>0</v>
      </c>
      <c r="T58" s="58">
        <f t="shared" si="17"/>
        <v>2312</v>
      </c>
    </row>
    <row r="59" spans="1:20" ht="15" customHeight="1" x14ac:dyDescent="0.25">
      <c r="A59" s="92">
        <v>45631</v>
      </c>
      <c r="B59" s="11">
        <f t="shared" si="22"/>
        <v>2024</v>
      </c>
      <c r="C59" s="25">
        <f t="shared" ref="C59:H59" si="27">SOMME(C47:C50)</f>
        <v>4262</v>
      </c>
      <c r="D59" s="25">
        <f t="shared" si="27"/>
        <v>3524</v>
      </c>
      <c r="E59" s="25">
        <f t="shared" si="27"/>
        <v>1648</v>
      </c>
      <c r="F59" s="25">
        <f t="shared" si="27"/>
        <v>2762</v>
      </c>
      <c r="G59" s="25">
        <f t="shared" si="27"/>
        <v>0</v>
      </c>
      <c r="H59" s="25">
        <f t="shared" si="27"/>
        <v>0</v>
      </c>
      <c r="I59" s="25">
        <f t="shared" si="24"/>
        <v>12196</v>
      </c>
      <c r="L59" s="57">
        <f t="shared" si="18"/>
        <v>2035</v>
      </c>
      <c r="M59" s="56">
        <f t="shared" si="21"/>
        <v>0.04</v>
      </c>
      <c r="N59" s="58">
        <f t="shared" si="19"/>
        <v>0</v>
      </c>
      <c r="O59" s="58">
        <f t="shared" si="19"/>
        <v>1760</v>
      </c>
      <c r="P59" s="58">
        <f t="shared" si="19"/>
        <v>0</v>
      </c>
      <c r="Q59" s="58">
        <f t="shared" si="19"/>
        <v>0</v>
      </c>
      <c r="R59" s="58">
        <f t="shared" si="19"/>
        <v>0</v>
      </c>
      <c r="S59" s="58">
        <f t="shared" si="19"/>
        <v>0</v>
      </c>
      <c r="T59" s="58">
        <f t="shared" si="17"/>
        <v>1760</v>
      </c>
    </row>
    <row r="60" spans="1:20" ht="15" customHeight="1" x14ac:dyDescent="0.25">
      <c r="A60" s="48">
        <v>45813</v>
      </c>
      <c r="B60" s="49">
        <f t="shared" si="22"/>
        <v>2025</v>
      </c>
      <c r="C60" s="50">
        <f t="shared" ref="C60:H60" si="28">SOMME(C48:C50)</f>
        <v>3842</v>
      </c>
      <c r="D60" s="50">
        <f t="shared" si="28"/>
        <v>3316</v>
      </c>
      <c r="E60" s="50">
        <f t="shared" si="28"/>
        <v>1254</v>
      </c>
      <c r="F60" s="50">
        <f t="shared" si="28"/>
        <v>2490</v>
      </c>
      <c r="G60" s="50">
        <f t="shared" si="28"/>
        <v>0</v>
      </c>
      <c r="H60" s="50">
        <f t="shared" si="28"/>
        <v>0</v>
      </c>
      <c r="I60" s="50">
        <f t="shared" si="24"/>
        <v>10902</v>
      </c>
      <c r="L60" s="57">
        <f t="shared" si="18"/>
        <v>2036</v>
      </c>
      <c r="M60" s="56">
        <f t="shared" si="21"/>
        <v>0.04</v>
      </c>
      <c r="N60" s="58">
        <f t="shared" si="19"/>
        <v>0</v>
      </c>
      <c r="O60" s="58">
        <f t="shared" si="19"/>
        <v>1192</v>
      </c>
      <c r="P60" s="58">
        <f t="shared" si="19"/>
        <v>0</v>
      </c>
      <c r="Q60" s="58">
        <f t="shared" si="19"/>
        <v>0</v>
      </c>
      <c r="R60" s="58">
        <f t="shared" si="19"/>
        <v>0</v>
      </c>
      <c r="S60" s="58">
        <f t="shared" si="19"/>
        <v>0</v>
      </c>
      <c r="T60" s="58">
        <f t="shared" si="17"/>
        <v>1192</v>
      </c>
    </row>
    <row r="61" spans="1:20" ht="15" customHeight="1" x14ac:dyDescent="0.25">
      <c r="A61" s="92">
        <v>45996</v>
      </c>
      <c r="B61" s="11">
        <f t="shared" si="22"/>
        <v>2025</v>
      </c>
      <c r="C61" s="26">
        <f t="shared" ref="C61:H61" si="29">SOMME(C48:C50)</f>
        <v>3842</v>
      </c>
      <c r="D61" s="26">
        <f t="shared" si="29"/>
        <v>3316</v>
      </c>
      <c r="E61" s="26">
        <f t="shared" si="29"/>
        <v>1254</v>
      </c>
      <c r="F61" s="26">
        <f t="shared" si="29"/>
        <v>2490</v>
      </c>
      <c r="G61" s="26">
        <f t="shared" si="29"/>
        <v>0</v>
      </c>
      <c r="H61" s="26">
        <f t="shared" si="29"/>
        <v>0</v>
      </c>
      <c r="I61" s="26">
        <f t="shared" si="24"/>
        <v>10902</v>
      </c>
      <c r="L61" s="57">
        <f t="shared" si="18"/>
        <v>2037</v>
      </c>
      <c r="M61" s="56">
        <f t="shared" si="21"/>
        <v>0.04</v>
      </c>
      <c r="N61" s="58">
        <f t="shared" si="19"/>
        <v>0</v>
      </c>
      <c r="O61" s="58">
        <f t="shared" si="19"/>
        <v>604</v>
      </c>
      <c r="P61" s="58">
        <f t="shared" si="19"/>
        <v>0</v>
      </c>
      <c r="Q61" s="58">
        <f t="shared" si="19"/>
        <v>0</v>
      </c>
      <c r="R61" s="58">
        <f t="shared" si="19"/>
        <v>0</v>
      </c>
      <c r="S61" s="58">
        <f t="shared" si="19"/>
        <v>0</v>
      </c>
      <c r="T61" s="58">
        <f t="shared" si="17"/>
        <v>604</v>
      </c>
    </row>
    <row r="62" spans="1:20" ht="15" customHeight="1" x14ac:dyDescent="0.25">
      <c r="A62" s="48">
        <v>46178</v>
      </c>
      <c r="B62" s="49">
        <f t="shared" si="22"/>
        <v>2026</v>
      </c>
      <c r="C62" s="50">
        <f t="shared" ref="C62:H62" si="30">SOMME(C49:C50)</f>
        <v>3408</v>
      </c>
      <c r="D62" s="50">
        <f t="shared" si="30"/>
        <v>3104</v>
      </c>
      <c r="E62" s="50">
        <f t="shared" si="30"/>
        <v>848</v>
      </c>
      <c r="F62" s="50">
        <f t="shared" si="30"/>
        <v>2210</v>
      </c>
      <c r="G62" s="50">
        <f t="shared" si="30"/>
        <v>0</v>
      </c>
      <c r="H62" s="50">
        <f t="shared" si="30"/>
        <v>0</v>
      </c>
      <c r="I62" s="50">
        <f t="shared" si="24"/>
        <v>9570</v>
      </c>
      <c r="L62" s="57">
        <f t="shared" si="18"/>
        <v>2038</v>
      </c>
      <c r="M62" s="56">
        <f t="shared" si="21"/>
        <v>0.04</v>
      </c>
      <c r="N62" s="58">
        <f t="shared" si="19"/>
        <v>0</v>
      </c>
      <c r="O62" s="58">
        <f t="shared" si="19"/>
        <v>0</v>
      </c>
      <c r="P62" s="58">
        <f t="shared" si="19"/>
        <v>0</v>
      </c>
      <c r="Q62" s="58">
        <f t="shared" si="19"/>
        <v>0</v>
      </c>
      <c r="R62" s="58">
        <f t="shared" si="19"/>
        <v>0</v>
      </c>
      <c r="S62" s="58">
        <f t="shared" si="19"/>
        <v>0</v>
      </c>
      <c r="T62" s="58">
        <f t="shared" si="17"/>
        <v>0</v>
      </c>
    </row>
    <row r="63" spans="1:20" ht="15" customHeight="1" x14ac:dyDescent="0.25">
      <c r="A63" s="92">
        <v>46361</v>
      </c>
      <c r="B63" s="11">
        <f t="shared" si="22"/>
        <v>2026</v>
      </c>
      <c r="C63" s="26">
        <f t="shared" ref="C63:H63" si="31">SOMME(C49:C50)</f>
        <v>3408</v>
      </c>
      <c r="D63" s="26">
        <f t="shared" si="31"/>
        <v>3104</v>
      </c>
      <c r="E63" s="26">
        <f t="shared" si="31"/>
        <v>848</v>
      </c>
      <c r="F63" s="26">
        <f t="shared" si="31"/>
        <v>2210</v>
      </c>
      <c r="G63" s="26">
        <f t="shared" si="31"/>
        <v>0</v>
      </c>
      <c r="H63" s="26">
        <f t="shared" si="31"/>
        <v>0</v>
      </c>
      <c r="I63" s="26">
        <f t="shared" si="24"/>
        <v>9570</v>
      </c>
      <c r="L63" s="57">
        <f t="shared" si="18"/>
        <v>2039</v>
      </c>
      <c r="M63" s="56">
        <f t="shared" si="21"/>
        <v>0.04</v>
      </c>
      <c r="N63" s="58">
        <f t="shared" si="19"/>
        <v>0</v>
      </c>
      <c r="O63" s="58">
        <f t="shared" si="19"/>
        <v>0</v>
      </c>
      <c r="P63" s="58">
        <f t="shared" si="19"/>
        <v>0</v>
      </c>
      <c r="Q63" s="58">
        <f t="shared" si="19"/>
        <v>0</v>
      </c>
      <c r="R63" s="58">
        <f t="shared" si="19"/>
        <v>0</v>
      </c>
      <c r="S63" s="58">
        <f t="shared" si="19"/>
        <v>0</v>
      </c>
      <c r="T63" s="58">
        <f t="shared" si="17"/>
        <v>0</v>
      </c>
    </row>
    <row r="64" spans="1:20" ht="15" customHeight="1" x14ac:dyDescent="0.25">
      <c r="A64" s="48">
        <v>46543</v>
      </c>
      <c r="B64" s="49">
        <f t="shared" si="22"/>
        <v>2027</v>
      </c>
      <c r="C64" s="50">
        <f t="shared" ref="C64:H64" si="32">C50</f>
        <v>2962</v>
      </c>
      <c r="D64" s="50">
        <f t="shared" si="32"/>
        <v>2884</v>
      </c>
      <c r="E64" s="50">
        <f t="shared" si="32"/>
        <v>430</v>
      </c>
      <c r="F64" s="50">
        <f t="shared" si="32"/>
        <v>1920</v>
      </c>
      <c r="G64" s="50">
        <f t="shared" si="32"/>
        <v>0</v>
      </c>
      <c r="H64" s="50">
        <f t="shared" si="32"/>
        <v>0</v>
      </c>
      <c r="I64" s="50">
        <f t="shared" si="24"/>
        <v>8196</v>
      </c>
      <c r="L64" s="57">
        <f t="shared" si="18"/>
        <v>2040</v>
      </c>
      <c r="M64" s="56">
        <f t="shared" si="21"/>
        <v>0.04</v>
      </c>
      <c r="N64" s="58">
        <f t="shared" si="19"/>
        <v>0</v>
      </c>
      <c r="O64" s="58">
        <f t="shared" si="19"/>
        <v>0</v>
      </c>
      <c r="P64" s="58">
        <f t="shared" si="19"/>
        <v>0</v>
      </c>
      <c r="Q64" s="58">
        <f t="shared" si="19"/>
        <v>0</v>
      </c>
      <c r="R64" s="58">
        <f t="shared" si="19"/>
        <v>0</v>
      </c>
      <c r="S64" s="58">
        <f t="shared" si="19"/>
        <v>0</v>
      </c>
      <c r="T64" s="58">
        <f t="shared" si="17"/>
        <v>0</v>
      </c>
    </row>
    <row r="65" spans="1:20" s="3" customFormat="1" ht="15" customHeight="1" thickBot="1" x14ac:dyDescent="0.3">
      <c r="A65" s="92">
        <v>46726</v>
      </c>
      <c r="B65" s="11">
        <f t="shared" si="22"/>
        <v>2027</v>
      </c>
      <c r="C65" s="26">
        <f t="shared" ref="C65:H65" si="33">C50</f>
        <v>2962</v>
      </c>
      <c r="D65" s="26">
        <f t="shared" si="33"/>
        <v>2884</v>
      </c>
      <c r="E65" s="26">
        <f t="shared" si="33"/>
        <v>430</v>
      </c>
      <c r="F65" s="26">
        <f t="shared" si="33"/>
        <v>1920</v>
      </c>
      <c r="G65" s="26">
        <f t="shared" si="33"/>
        <v>0</v>
      </c>
      <c r="H65" s="26">
        <f t="shared" si="33"/>
        <v>0</v>
      </c>
      <c r="I65" s="26">
        <f t="shared" si="24"/>
        <v>8196</v>
      </c>
      <c r="J65" s="62"/>
      <c r="L65" s="57">
        <f t="shared" si="18"/>
        <v>2041</v>
      </c>
      <c r="M65" s="56">
        <f t="shared" si="21"/>
        <v>0.04</v>
      </c>
      <c r="N65" s="58">
        <f t="shared" si="19"/>
        <v>0</v>
      </c>
      <c r="O65" s="58">
        <f t="shared" si="19"/>
        <v>0</v>
      </c>
      <c r="P65" s="58">
        <f t="shared" si="19"/>
        <v>0</v>
      </c>
      <c r="Q65" s="58">
        <f t="shared" si="19"/>
        <v>0</v>
      </c>
      <c r="R65" s="58">
        <f t="shared" si="19"/>
        <v>0</v>
      </c>
      <c r="S65" s="58">
        <f t="shared" si="19"/>
        <v>0</v>
      </c>
      <c r="T65" s="58">
        <f t="shared" si="17"/>
        <v>0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4">SOMME(C56:C65)</f>
        <v>38288</v>
      </c>
      <c r="D66" s="97">
        <f t="shared" si="34"/>
        <v>33104</v>
      </c>
      <c r="E66" s="97">
        <f t="shared" si="34"/>
        <v>12424</v>
      </c>
      <c r="F66" s="97">
        <f t="shared" si="34"/>
        <v>24820</v>
      </c>
      <c r="G66" s="97">
        <f t="shared" si="34"/>
        <v>0</v>
      </c>
      <c r="H66" s="98">
        <f t="shared" si="34"/>
        <v>0</v>
      </c>
      <c r="I66" s="96">
        <f t="shared" si="34"/>
        <v>108636</v>
      </c>
      <c r="J66" s="63"/>
      <c r="L66" s="57">
        <f t="shared" si="18"/>
        <v>2042</v>
      </c>
      <c r="M66" s="56">
        <f t="shared" si="21"/>
        <v>0.04</v>
      </c>
      <c r="N66" s="58">
        <f t="shared" si="19"/>
        <v>0</v>
      </c>
      <c r="O66" s="58">
        <f t="shared" si="19"/>
        <v>0</v>
      </c>
      <c r="P66" s="58">
        <f t="shared" si="19"/>
        <v>0</v>
      </c>
      <c r="Q66" s="58">
        <f t="shared" si="19"/>
        <v>0</v>
      </c>
      <c r="R66" s="58">
        <f t="shared" si="19"/>
        <v>0</v>
      </c>
      <c r="S66" s="58">
        <f t="shared" si="19"/>
        <v>0</v>
      </c>
      <c r="T66" s="58">
        <f t="shared" si="17"/>
        <v>0</v>
      </c>
    </row>
    <row r="67" spans="1:20" ht="15" customHeight="1" thickBot="1" x14ac:dyDescent="0.3">
      <c r="A67" s="13"/>
      <c r="B67" s="16"/>
      <c r="C67" s="14"/>
      <c r="D67" s="14"/>
      <c r="E67" s="14"/>
      <c r="F67" s="14"/>
      <c r="G67" s="14"/>
      <c r="H67" s="14"/>
      <c r="I67" s="14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93">
        <f t="shared" ref="C70:H71" si="35">C15</f>
        <v>0</v>
      </c>
      <c r="D70" s="93">
        <f t="shared" si="35"/>
        <v>0</v>
      </c>
      <c r="E70" s="93" t="str">
        <f t="shared" si="35"/>
        <v>AIRRL</v>
      </c>
      <c r="F70" s="93">
        <f t="shared" si="35"/>
        <v>0</v>
      </c>
      <c r="G70" s="93">
        <f t="shared" si="35"/>
        <v>0</v>
      </c>
      <c r="H70" s="93">
        <f t="shared" si="35"/>
        <v>0</v>
      </c>
      <c r="I70" s="154"/>
    </row>
    <row r="71" spans="1:20" ht="15" customHeight="1" thickBot="1" x14ac:dyDescent="0.3">
      <c r="A71" s="175"/>
      <c r="B71" s="172"/>
      <c r="C71" s="12">
        <f t="shared" si="35"/>
        <v>384</v>
      </c>
      <c r="D71" s="12">
        <f t="shared" si="35"/>
        <v>394</v>
      </c>
      <c r="E71" s="12">
        <f t="shared" si="35"/>
        <v>405</v>
      </c>
      <c r="F71" s="12">
        <f t="shared" si="35"/>
        <v>405</v>
      </c>
      <c r="G71" s="12">
        <f t="shared" si="35"/>
        <v>0</v>
      </c>
      <c r="H71" s="12">
        <f t="shared" si="35"/>
        <v>0</v>
      </c>
      <c r="I71" s="155"/>
    </row>
    <row r="72" spans="1:20" ht="15" customHeight="1" x14ac:dyDescent="0.25">
      <c r="A72" s="79">
        <v>45082</v>
      </c>
      <c r="B72" s="49">
        <f t="shared" ref="B72:B81" si="36">ANNEE(A72)</f>
        <v>2023</v>
      </c>
      <c r="C72" s="50">
        <v>4670</v>
      </c>
      <c r="D72" s="50">
        <v>3724</v>
      </c>
      <c r="E72" s="50">
        <v>2032</v>
      </c>
      <c r="F72" s="50">
        <v>3028</v>
      </c>
      <c r="G72" s="50">
        <v>0</v>
      </c>
      <c r="H72" s="50">
        <v>0</v>
      </c>
      <c r="I72" s="50">
        <f t="shared" ref="I72:I81" si="37">SOMME(C72:H72)</f>
        <v>13454</v>
      </c>
    </row>
    <row r="73" spans="1:20" ht="15" customHeight="1" x14ac:dyDescent="0.25">
      <c r="A73" s="92">
        <v>45265</v>
      </c>
      <c r="B73" s="11">
        <f t="shared" si="36"/>
        <v>2023</v>
      </c>
      <c r="C73" s="25">
        <v>25070</v>
      </c>
      <c r="D73" s="25">
        <v>13724</v>
      </c>
      <c r="E73" s="25">
        <v>21232</v>
      </c>
      <c r="F73" s="25">
        <v>16328</v>
      </c>
      <c r="G73" s="25">
        <v>0</v>
      </c>
      <c r="H73" s="25">
        <v>0</v>
      </c>
      <c r="I73" s="25">
        <f t="shared" si="37"/>
        <v>76354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48">
        <v>45448</v>
      </c>
      <c r="B74" s="49">
        <f t="shared" si="36"/>
        <v>2024</v>
      </c>
      <c r="C74" s="50">
        <v>4262</v>
      </c>
      <c r="D74" s="50">
        <v>3524</v>
      </c>
      <c r="E74" s="50">
        <v>1648</v>
      </c>
      <c r="F74" s="50">
        <v>2762</v>
      </c>
      <c r="G74" s="50">
        <v>0</v>
      </c>
      <c r="H74" s="50">
        <v>0</v>
      </c>
      <c r="I74" s="50">
        <f t="shared" si="37"/>
        <v>12196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92">
        <v>45631</v>
      </c>
      <c r="B75" s="11">
        <f t="shared" si="36"/>
        <v>2024</v>
      </c>
      <c r="C75" s="25">
        <v>25262</v>
      </c>
      <c r="D75" s="25">
        <v>13924</v>
      </c>
      <c r="E75" s="25">
        <v>21348</v>
      </c>
      <c r="F75" s="25">
        <v>16362</v>
      </c>
      <c r="G75" s="25">
        <v>0</v>
      </c>
      <c r="H75" s="25">
        <v>0</v>
      </c>
      <c r="I75" s="25">
        <f t="shared" si="37"/>
        <v>76896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45813</v>
      </c>
      <c r="B76" s="49">
        <f t="shared" si="36"/>
        <v>2025</v>
      </c>
      <c r="C76" s="50">
        <v>3842</v>
      </c>
      <c r="D76" s="50">
        <v>3316</v>
      </c>
      <c r="E76" s="50">
        <v>1254</v>
      </c>
      <c r="F76" s="50">
        <v>2490</v>
      </c>
      <c r="G76" s="50">
        <v>0</v>
      </c>
      <c r="H76" s="50">
        <v>0</v>
      </c>
      <c r="I76" s="50">
        <f t="shared" si="37"/>
        <v>10902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92">
        <v>45996</v>
      </c>
      <c r="B77" s="11">
        <f t="shared" si="36"/>
        <v>2025</v>
      </c>
      <c r="C77" s="25">
        <v>25542</v>
      </c>
      <c r="D77" s="25">
        <v>13916</v>
      </c>
      <c r="E77" s="25">
        <v>21554</v>
      </c>
      <c r="F77" s="25">
        <v>16490</v>
      </c>
      <c r="G77" s="25">
        <v>0</v>
      </c>
      <c r="H77" s="25">
        <v>0</v>
      </c>
      <c r="I77" s="26">
        <f t="shared" si="37"/>
        <v>77502</v>
      </c>
    </row>
    <row r="78" spans="1:20" ht="15" customHeight="1" x14ac:dyDescent="0.25">
      <c r="A78" s="48">
        <v>46178</v>
      </c>
      <c r="B78" s="49">
        <f t="shared" si="36"/>
        <v>2026</v>
      </c>
      <c r="C78" s="50">
        <v>3408</v>
      </c>
      <c r="D78" s="50">
        <v>3104</v>
      </c>
      <c r="E78" s="50">
        <v>848</v>
      </c>
      <c r="F78" s="50">
        <v>2210</v>
      </c>
      <c r="G78" s="50">
        <v>0</v>
      </c>
      <c r="H78" s="50">
        <v>0</v>
      </c>
      <c r="I78" s="50">
        <f t="shared" si="37"/>
        <v>9570</v>
      </c>
    </row>
    <row r="79" spans="1:20" ht="15" customHeight="1" x14ac:dyDescent="0.25">
      <c r="A79" s="92">
        <v>46361</v>
      </c>
      <c r="B79" s="11">
        <f t="shared" si="36"/>
        <v>2026</v>
      </c>
      <c r="C79" s="25">
        <v>25708</v>
      </c>
      <c r="D79" s="25">
        <v>14104</v>
      </c>
      <c r="E79" s="25">
        <v>21748</v>
      </c>
      <c r="F79" s="25">
        <v>16710</v>
      </c>
      <c r="G79" s="25">
        <v>0</v>
      </c>
      <c r="H79" s="25">
        <v>0</v>
      </c>
      <c r="I79" s="26">
        <f t="shared" si="37"/>
        <v>78270</v>
      </c>
    </row>
    <row r="80" spans="1:20" ht="15" customHeight="1" x14ac:dyDescent="0.25">
      <c r="A80" s="48">
        <v>46543</v>
      </c>
      <c r="B80" s="49">
        <f t="shared" si="36"/>
        <v>2027</v>
      </c>
      <c r="C80" s="50">
        <v>2962</v>
      </c>
      <c r="D80" s="50">
        <v>2884</v>
      </c>
      <c r="E80" s="50">
        <v>430</v>
      </c>
      <c r="F80" s="50">
        <v>1920</v>
      </c>
      <c r="G80" s="50">
        <v>0</v>
      </c>
      <c r="H80" s="50">
        <v>0</v>
      </c>
      <c r="I80" s="50">
        <f t="shared" si="37"/>
        <v>8196</v>
      </c>
    </row>
    <row r="81" spans="1:20" ht="15" customHeight="1" thickBot="1" x14ac:dyDescent="0.3">
      <c r="A81" s="92">
        <v>46726</v>
      </c>
      <c r="B81" s="11">
        <f t="shared" si="36"/>
        <v>2027</v>
      </c>
      <c r="C81" s="25">
        <v>25862</v>
      </c>
      <c r="D81" s="25">
        <v>14184</v>
      </c>
      <c r="E81" s="25">
        <v>21930</v>
      </c>
      <c r="F81" s="25">
        <v>16720</v>
      </c>
      <c r="G81" s="25">
        <v>0</v>
      </c>
      <c r="H81" s="25">
        <v>0</v>
      </c>
      <c r="I81" s="26">
        <f t="shared" si="37"/>
        <v>78696</v>
      </c>
    </row>
    <row r="82" spans="1:20" ht="15" customHeight="1" thickBot="1" x14ac:dyDescent="0.3">
      <c r="A82" s="176" t="s">
        <v>25</v>
      </c>
      <c r="B82" s="179"/>
      <c r="C82" s="96">
        <f t="shared" ref="C82:I82" si="38">SOMME(C72:C81)</f>
        <v>146588</v>
      </c>
      <c r="D82" s="97">
        <f t="shared" si="38"/>
        <v>86404</v>
      </c>
      <c r="E82" s="97">
        <f t="shared" si="38"/>
        <v>114024</v>
      </c>
      <c r="F82" s="97">
        <f t="shared" si="38"/>
        <v>95020</v>
      </c>
      <c r="G82" s="97">
        <f t="shared" si="38"/>
        <v>0</v>
      </c>
      <c r="H82" s="98">
        <f t="shared" si="38"/>
        <v>0</v>
      </c>
      <c r="I82" s="96">
        <f t="shared" si="38"/>
        <v>442036</v>
      </c>
    </row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2:I42"/>
    <mergeCell ref="A43:A45"/>
    <mergeCell ref="B43:B45"/>
    <mergeCell ref="C43:H43"/>
    <mergeCell ref="I43:I45"/>
    <mergeCell ref="A68:I68"/>
    <mergeCell ref="L42:T42"/>
    <mergeCell ref="L43:L45"/>
    <mergeCell ref="M43:M45"/>
    <mergeCell ref="N43:S43"/>
    <mergeCell ref="T43:T45"/>
    <mergeCell ref="A52:I52"/>
    <mergeCell ref="A53:A55"/>
    <mergeCell ref="B53:B55"/>
    <mergeCell ref="C53:H53"/>
    <mergeCell ref="I53:I55"/>
    <mergeCell ref="A66:B66"/>
    <mergeCell ref="A69:A71"/>
    <mergeCell ref="B69:B71"/>
    <mergeCell ref="C69:H69"/>
    <mergeCell ref="I69:I71"/>
    <mergeCell ref="A82:B82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4" width="13" bestFit="1" customWidth="1"/>
    <col min="5" max="6" width="11.7109375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41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28 - L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44473</v>
      </c>
      <c r="E3" s="167" t="s">
        <v>32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44473</v>
      </c>
      <c r="P3" s="167" t="str">
        <f>E3</f>
        <v>BANQUE ROYALE DU CANADA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46299</v>
      </c>
      <c r="D5" s="81"/>
      <c r="E5" s="38"/>
      <c r="G5" s="167" t="s">
        <v>21</v>
      </c>
      <c r="H5" s="169"/>
      <c r="I5" s="90">
        <v>1.8200000000000001E-2</v>
      </c>
      <c r="J5" s="63"/>
      <c r="L5" s="167" t="s">
        <v>28</v>
      </c>
      <c r="M5" s="168"/>
      <c r="N5" s="7">
        <f>C5</f>
        <v>46299</v>
      </c>
      <c r="O5" s="81"/>
      <c r="P5" s="38"/>
      <c r="R5" s="167" t="s">
        <v>21</v>
      </c>
      <c r="S5" s="169"/>
      <c r="T5" s="86">
        <f>I5</f>
        <v>1.8200000000000001E-2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4"/>
      <c r="D9" s="4" t="s">
        <v>6</v>
      </c>
      <c r="E9" s="4"/>
      <c r="F9" s="4"/>
      <c r="G9" s="4"/>
      <c r="H9" s="4"/>
      <c r="I9" s="154"/>
      <c r="L9" s="151"/>
      <c r="M9" s="206"/>
      <c r="N9" s="4">
        <f t="shared" ref="N9:S10" si="0">C15</f>
        <v>0</v>
      </c>
      <c r="O9" s="4" t="str">
        <f t="shared" si="0"/>
        <v>PIQM</v>
      </c>
      <c r="P9" s="4">
        <f t="shared" si="0"/>
        <v>0</v>
      </c>
      <c r="Q9" s="4">
        <f t="shared" si="0"/>
        <v>0</v>
      </c>
      <c r="R9" s="4">
        <f t="shared" si="0"/>
        <v>0</v>
      </c>
      <c r="S9" s="4">
        <f t="shared" si="0"/>
        <v>0</v>
      </c>
      <c r="T9" s="154"/>
    </row>
    <row r="10" spans="1:20" ht="15" customHeight="1" thickBot="1" x14ac:dyDescent="0.3">
      <c r="A10" s="175"/>
      <c r="B10" s="172"/>
      <c r="C10" s="12">
        <v>296</v>
      </c>
      <c r="D10" s="12">
        <v>376</v>
      </c>
      <c r="E10" s="12">
        <v>376</v>
      </c>
      <c r="F10" s="12"/>
      <c r="G10" s="12"/>
      <c r="H10" s="12"/>
      <c r="I10" s="155"/>
      <c r="L10" s="152"/>
      <c r="M10" s="207"/>
      <c r="N10" s="12">
        <f t="shared" si="0"/>
        <v>296</v>
      </c>
      <c r="O10" s="12">
        <f t="shared" si="0"/>
        <v>376</v>
      </c>
      <c r="P10" s="12">
        <f t="shared" si="0"/>
        <v>376</v>
      </c>
      <c r="Q10" s="12">
        <f t="shared" si="0"/>
        <v>0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44473</v>
      </c>
      <c r="B11" s="41">
        <f>ANNEE(A11)</f>
        <v>2021</v>
      </c>
      <c r="C11" s="69" t="e">
        <f t="shared" ref="C11:H11" ca="1" si="1">C39</f>
        <v>#NAME?</v>
      </c>
      <c r="D11" s="69" t="e">
        <f t="shared" ca="1" si="1"/>
        <v>#NAME?</v>
      </c>
      <c r="E11" s="69" t="e">
        <f t="shared" ca="1" si="1"/>
        <v>#NAME?</v>
      </c>
      <c r="F11" s="69" t="e">
        <f t="shared" ca="1" si="1"/>
        <v>#NAME?</v>
      </c>
      <c r="G11" s="69" t="e">
        <f t="shared" ca="1" si="1"/>
        <v>#NAME?</v>
      </c>
      <c r="H11" s="69" t="e">
        <f t="shared" ca="1" si="1"/>
        <v>#NAME?</v>
      </c>
      <c r="I11" s="42" t="e">
        <f ca="1">SOMME(C11:H11)</f>
        <v>#NAME?</v>
      </c>
      <c r="L11" s="191">
        <v>44561</v>
      </c>
      <c r="M11" s="191"/>
      <c r="N11" s="19" t="e">
        <f t="shared" ref="N11:S11" ca="1" si="2">C11</f>
        <v>#NAME?</v>
      </c>
      <c r="O11" s="19" t="e">
        <f t="shared" ca="1" si="2"/>
        <v>#NAME?</v>
      </c>
      <c r="P11" s="19" t="e">
        <f t="shared" ca="1" si="2"/>
        <v>#NAME?</v>
      </c>
      <c r="Q11" s="19" t="e">
        <f t="shared" ca="1" si="2"/>
        <v>#NAME?</v>
      </c>
      <c r="R11" s="19" t="e">
        <f t="shared" ca="1" si="2"/>
        <v>#NAME?</v>
      </c>
      <c r="S11" s="19" t="e">
        <f t="shared" ca="1" si="2"/>
        <v>#NAME?</v>
      </c>
      <c r="T11" s="18" t="e">
        <f t="shared" ref="T11:T30" ca="1" si="3">SOMME(N11:S11)</f>
        <v>#NAME?</v>
      </c>
    </row>
    <row r="12" spans="1:20" s="6" customFormat="1" ht="15" customHeight="1" thickBot="1" x14ac:dyDescent="0.3">
      <c r="B12" s="8"/>
      <c r="C12" s="144"/>
      <c r="D12" s="144"/>
      <c r="E12" s="144"/>
      <c r="F12" s="144"/>
      <c r="G12" s="144"/>
      <c r="H12" s="144"/>
      <c r="J12" s="63"/>
      <c r="L12" s="192">
        <v>44926</v>
      </c>
      <c r="M12" s="192"/>
      <c r="N12" s="19" t="e">
        <f t="shared" ref="N12:S16" ca="1" si="4">N11-C17</f>
        <v>#NAME?</v>
      </c>
      <c r="O12" s="19" t="e">
        <f t="shared" ca="1" si="4"/>
        <v>#NAME?</v>
      </c>
      <c r="P12" s="19" t="e">
        <f t="shared" ca="1" si="4"/>
        <v>#NAME?</v>
      </c>
      <c r="Q12" s="19" t="e">
        <f t="shared" ca="1" si="4"/>
        <v>#NAME?</v>
      </c>
      <c r="R12" s="19" t="e">
        <f t="shared" ca="1" si="4"/>
        <v>#NAME?</v>
      </c>
      <c r="S12" s="19" t="e">
        <f t="shared" ca="1" si="4"/>
        <v>#NAME?</v>
      </c>
      <c r="T12" s="19" t="e">
        <f t="shared" ca="1" si="3"/>
        <v>#NAME?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45291</v>
      </c>
      <c r="M13" s="191"/>
      <c r="N13" s="19" t="e">
        <f t="shared" ca="1" si="4"/>
        <v>#NAME?</v>
      </c>
      <c r="O13" s="19" t="e">
        <f t="shared" ca="1" si="4"/>
        <v>#NAME?</v>
      </c>
      <c r="P13" s="19" t="e">
        <f t="shared" ca="1" si="4"/>
        <v>#NAME?</v>
      </c>
      <c r="Q13" s="19" t="e">
        <f t="shared" ca="1" si="4"/>
        <v>#NAME?</v>
      </c>
      <c r="R13" s="19" t="e">
        <f t="shared" ca="1" si="4"/>
        <v>#NAME?</v>
      </c>
      <c r="S13" s="19" t="e">
        <f t="shared" ca="1" si="4"/>
        <v>#NAME?</v>
      </c>
      <c r="T13" s="19" t="e">
        <f t="shared" ca="1" si="3"/>
        <v>#NAME?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45657</v>
      </c>
      <c r="M14" s="192"/>
      <c r="N14" s="19" t="e">
        <f t="shared" ca="1" si="4"/>
        <v>#NAME?</v>
      </c>
      <c r="O14" s="19" t="e">
        <f t="shared" ca="1" si="4"/>
        <v>#NAME?</v>
      </c>
      <c r="P14" s="19" t="e">
        <f t="shared" ca="1" si="4"/>
        <v>#NAME?</v>
      </c>
      <c r="Q14" s="19" t="e">
        <f t="shared" ca="1" si="4"/>
        <v>#NAME?</v>
      </c>
      <c r="R14" s="19" t="e">
        <f t="shared" ca="1" si="4"/>
        <v>#NAME?</v>
      </c>
      <c r="S14" s="19" t="e">
        <f t="shared" ca="1" si="4"/>
        <v>#NAME?</v>
      </c>
      <c r="T14" s="24" t="e">
        <f t="shared" ca="1" si="3"/>
        <v>#NAME?</v>
      </c>
    </row>
    <row r="15" spans="1:20" ht="15" customHeight="1" x14ac:dyDescent="0.25">
      <c r="A15" s="174"/>
      <c r="B15" s="171"/>
      <c r="C15" s="4">
        <f>C9</f>
        <v>0</v>
      </c>
      <c r="D15" s="4" t="str">
        <f t="shared" ref="D15:H16" si="5">D9</f>
        <v>PIQM</v>
      </c>
      <c r="E15" s="4">
        <f t="shared" si="5"/>
        <v>0</v>
      </c>
      <c r="F15" s="4">
        <f t="shared" si="5"/>
        <v>0</v>
      </c>
      <c r="G15" s="4">
        <f t="shared" si="5"/>
        <v>0</v>
      </c>
      <c r="H15" s="4">
        <f t="shared" si="5"/>
        <v>0</v>
      </c>
      <c r="I15" s="154"/>
      <c r="L15" s="191">
        <v>46022</v>
      </c>
      <c r="M15" s="191"/>
      <c r="N15" s="19" t="e">
        <f t="shared" ca="1" si="4"/>
        <v>#NAME?</v>
      </c>
      <c r="O15" s="19" t="e">
        <f t="shared" ca="1" si="4"/>
        <v>#NAME?</v>
      </c>
      <c r="P15" s="19" t="e">
        <f t="shared" ca="1" si="4"/>
        <v>#NAME?</v>
      </c>
      <c r="Q15" s="19" t="e">
        <f t="shared" ca="1" si="4"/>
        <v>#NAME?</v>
      </c>
      <c r="R15" s="19" t="e">
        <f t="shared" ca="1" si="4"/>
        <v>#NAME?</v>
      </c>
      <c r="S15" s="19" t="e">
        <f t="shared" ca="1" si="4"/>
        <v>#NAME?</v>
      </c>
      <c r="T15" s="19" t="e">
        <f t="shared" ca="1" si="3"/>
        <v>#NAME?</v>
      </c>
    </row>
    <row r="16" spans="1:20" ht="15" customHeight="1" thickBot="1" x14ac:dyDescent="0.3">
      <c r="A16" s="175"/>
      <c r="B16" s="172"/>
      <c r="C16" s="12">
        <f t="shared" ref="C16:H16" si="6">C10</f>
        <v>296</v>
      </c>
      <c r="D16" s="12">
        <f t="shared" si="6"/>
        <v>376</v>
      </c>
      <c r="E16" s="12">
        <f t="shared" si="5"/>
        <v>376</v>
      </c>
      <c r="F16" s="12">
        <f t="shared" si="6"/>
        <v>0</v>
      </c>
      <c r="G16" s="12">
        <f t="shared" si="6"/>
        <v>0</v>
      </c>
      <c r="H16" s="12">
        <f t="shared" si="6"/>
        <v>0</v>
      </c>
      <c r="I16" s="155"/>
      <c r="L16" s="192">
        <v>46387</v>
      </c>
      <c r="M16" s="192"/>
      <c r="N16" s="19" t="e">
        <f t="shared" ca="1" si="4"/>
        <v>#NAME?</v>
      </c>
      <c r="O16" s="19" t="e">
        <f t="shared" ca="1" si="4"/>
        <v>#NAME?</v>
      </c>
      <c r="P16" s="19" t="e">
        <f t="shared" ca="1" si="4"/>
        <v>#NAME?</v>
      </c>
      <c r="Q16" s="19" t="e">
        <f t="shared" ca="1" si="4"/>
        <v>#NAME?</v>
      </c>
      <c r="R16" s="19" t="e">
        <f t="shared" ca="1" si="4"/>
        <v>#NAME?</v>
      </c>
      <c r="S16" s="19" t="e">
        <f t="shared" ca="1" si="4"/>
        <v>#NAME?</v>
      </c>
      <c r="T16" s="24" t="e">
        <f t="shared" ca="1" si="3"/>
        <v>#NAME?</v>
      </c>
    </row>
    <row r="17" spans="1:20" ht="15" customHeight="1" x14ac:dyDescent="0.25">
      <c r="A17" s="23">
        <v>44838</v>
      </c>
      <c r="B17" s="11">
        <f>ANNEE(A17)</f>
        <v>2022</v>
      </c>
      <c r="C17" s="18">
        <v>13200</v>
      </c>
      <c r="D17" s="18">
        <v>16600</v>
      </c>
      <c r="E17" s="18">
        <v>4900</v>
      </c>
      <c r="F17" s="18">
        <v>0</v>
      </c>
      <c r="G17" s="18">
        <v>0</v>
      </c>
      <c r="H17" s="18">
        <v>0</v>
      </c>
      <c r="I17" s="31">
        <f>SOMME(C17:H17)</f>
        <v>34700</v>
      </c>
      <c r="L17" s="191">
        <v>46752</v>
      </c>
      <c r="M17" s="191"/>
      <c r="N17" s="19" t="e">
        <f t="shared" ref="N17:S30" ca="1" si="7">N16-C23</f>
        <v>#NAME?</v>
      </c>
      <c r="O17" s="19" t="e">
        <f t="shared" ca="1" si="7"/>
        <v>#NAME?</v>
      </c>
      <c r="P17" s="19" t="e">
        <f t="shared" ca="1" si="7"/>
        <v>#NAME?</v>
      </c>
      <c r="Q17" s="19" t="e">
        <f t="shared" ca="1" si="7"/>
        <v>#NAME?</v>
      </c>
      <c r="R17" s="19" t="e">
        <f t="shared" ca="1" si="7"/>
        <v>#NAME?</v>
      </c>
      <c r="S17" s="19" t="e">
        <f t="shared" ca="1" si="7"/>
        <v>#NAME?</v>
      </c>
      <c r="T17" s="24" t="e">
        <f t="shared" ca="1" si="3"/>
        <v>#NAME?</v>
      </c>
    </row>
    <row r="18" spans="1:20" ht="15" customHeight="1" x14ac:dyDescent="0.25">
      <c r="A18" s="22">
        <v>45203</v>
      </c>
      <c r="B18" s="11">
        <f>ANNEE(A18)</f>
        <v>2023</v>
      </c>
      <c r="C18" s="19">
        <v>13400</v>
      </c>
      <c r="D18" s="19">
        <v>16900</v>
      </c>
      <c r="E18" s="19">
        <v>4900</v>
      </c>
      <c r="F18" s="19">
        <v>0</v>
      </c>
      <c r="G18" s="19">
        <v>0</v>
      </c>
      <c r="H18" s="19">
        <v>0</v>
      </c>
      <c r="I18" s="32">
        <f>SOMME(C18:H18)</f>
        <v>35200</v>
      </c>
      <c r="L18" s="192">
        <v>47118</v>
      </c>
      <c r="M18" s="192"/>
      <c r="N18" s="19" t="e">
        <f t="shared" ca="1" si="7"/>
        <v>#NAME?</v>
      </c>
      <c r="O18" s="19" t="e">
        <f t="shared" ca="1" si="7"/>
        <v>#NAME?</v>
      </c>
      <c r="P18" s="19" t="e">
        <f t="shared" ca="1" si="7"/>
        <v>#NAME?</v>
      </c>
      <c r="Q18" s="19" t="e">
        <f t="shared" ca="1" si="7"/>
        <v>#NAME?</v>
      </c>
      <c r="R18" s="19" t="e">
        <f t="shared" ca="1" si="7"/>
        <v>#NAME?</v>
      </c>
      <c r="S18" s="19" t="e">
        <f t="shared" ca="1" si="7"/>
        <v>#NAME?</v>
      </c>
      <c r="T18" s="24" t="e">
        <f t="shared" ca="1" si="3"/>
        <v>#NAME?</v>
      </c>
    </row>
    <row r="19" spans="1:20" ht="15" customHeight="1" x14ac:dyDescent="0.25">
      <c r="A19" s="22">
        <v>45569</v>
      </c>
      <c r="B19" s="11">
        <f>ANNEE(A19)</f>
        <v>2024</v>
      </c>
      <c r="C19" s="19">
        <v>13600</v>
      </c>
      <c r="D19" s="19">
        <v>17100</v>
      </c>
      <c r="E19" s="19">
        <v>5100</v>
      </c>
      <c r="F19" s="19">
        <v>0</v>
      </c>
      <c r="G19" s="19">
        <v>0</v>
      </c>
      <c r="H19" s="19">
        <v>0</v>
      </c>
      <c r="I19" s="32">
        <f>SOMME(C19:H19)</f>
        <v>35800</v>
      </c>
      <c r="L19" s="191">
        <v>47483</v>
      </c>
      <c r="M19" s="191"/>
      <c r="N19" s="19" t="e">
        <f t="shared" ca="1" si="7"/>
        <v>#NAME?</v>
      </c>
      <c r="O19" s="19" t="e">
        <f t="shared" ca="1" si="7"/>
        <v>#NAME?</v>
      </c>
      <c r="P19" s="19" t="e">
        <f t="shared" ca="1" si="7"/>
        <v>#NAME?</v>
      </c>
      <c r="Q19" s="19" t="e">
        <f t="shared" ca="1" si="7"/>
        <v>#NAME?</v>
      </c>
      <c r="R19" s="19" t="e">
        <f t="shared" ca="1" si="7"/>
        <v>#NAME?</v>
      </c>
      <c r="S19" s="19" t="e">
        <f t="shared" ca="1" si="7"/>
        <v>#NAME?</v>
      </c>
      <c r="T19" s="24" t="e">
        <f t="shared" ca="1" si="3"/>
        <v>#NAME?</v>
      </c>
    </row>
    <row r="20" spans="1:20" ht="15" customHeight="1" x14ac:dyDescent="0.25">
      <c r="A20" s="22">
        <v>45934</v>
      </c>
      <c r="B20" s="11">
        <f>ANNEE(A20)</f>
        <v>2025</v>
      </c>
      <c r="C20" s="19">
        <v>13800</v>
      </c>
      <c r="D20" s="19">
        <v>17400</v>
      </c>
      <c r="E20" s="19">
        <v>5100</v>
      </c>
      <c r="F20" s="19">
        <v>0</v>
      </c>
      <c r="G20" s="19">
        <v>0</v>
      </c>
      <c r="H20" s="19">
        <v>0</v>
      </c>
      <c r="I20" s="32">
        <f>SOMME(C20:H20)</f>
        <v>36300</v>
      </c>
      <c r="L20" s="192">
        <v>47848</v>
      </c>
      <c r="M20" s="192"/>
      <c r="N20" s="19" t="e">
        <f t="shared" ca="1" si="7"/>
        <v>#NAME?</v>
      </c>
      <c r="O20" s="19" t="e">
        <f t="shared" ca="1" si="7"/>
        <v>#NAME?</v>
      </c>
      <c r="P20" s="19" t="e">
        <f t="shared" ca="1" si="7"/>
        <v>#NAME?</v>
      </c>
      <c r="Q20" s="19" t="e">
        <f t="shared" ca="1" si="7"/>
        <v>#NAME?</v>
      </c>
      <c r="R20" s="19" t="e">
        <f t="shared" ca="1" si="7"/>
        <v>#NAME?</v>
      </c>
      <c r="S20" s="19" t="e">
        <f t="shared" ca="1" si="7"/>
        <v>#NAME?</v>
      </c>
      <c r="T20" s="24" t="e">
        <f t="shared" ca="1" si="3"/>
        <v>#NAME?</v>
      </c>
    </row>
    <row r="21" spans="1:20" ht="15" customHeight="1" thickBot="1" x14ac:dyDescent="0.3">
      <c r="A21" s="28">
        <v>46299</v>
      </c>
      <c r="B21" s="73">
        <f>ANNEE(A21)</f>
        <v>2026</v>
      </c>
      <c r="C21" s="74">
        <v>14100</v>
      </c>
      <c r="D21" s="74">
        <v>17700</v>
      </c>
      <c r="E21" s="74">
        <v>5200</v>
      </c>
      <c r="F21" s="74">
        <v>0</v>
      </c>
      <c r="G21" s="74">
        <v>0</v>
      </c>
      <c r="H21" s="74">
        <v>0</v>
      </c>
      <c r="I21" s="75">
        <f>SOMME(C21:H21)</f>
        <v>37000</v>
      </c>
      <c r="L21" s="191">
        <v>48213</v>
      </c>
      <c r="M21" s="191"/>
      <c r="N21" s="19" t="e">
        <f t="shared" ca="1" si="7"/>
        <v>#NAME?</v>
      </c>
      <c r="O21" s="19" t="e">
        <f t="shared" ca="1" si="7"/>
        <v>#NAME?</v>
      </c>
      <c r="P21" s="19" t="e">
        <f t="shared" ca="1" si="7"/>
        <v>#NAME?</v>
      </c>
      <c r="Q21" s="19" t="e">
        <f t="shared" ca="1" si="7"/>
        <v>#NAME?</v>
      </c>
      <c r="R21" s="19" t="e">
        <f t="shared" ca="1" si="7"/>
        <v>#NAME?</v>
      </c>
      <c r="S21" s="19" t="e">
        <f t="shared" ca="1" si="7"/>
        <v>#NAME?</v>
      </c>
      <c r="T21" s="24" t="e">
        <f t="shared" ca="1" si="3"/>
        <v>#NAME?</v>
      </c>
    </row>
    <row r="22" spans="1:20" ht="15" customHeight="1" thickBot="1" x14ac:dyDescent="0.3">
      <c r="A22" s="176" t="s">
        <v>25</v>
      </c>
      <c r="B22" s="177"/>
      <c r="C22" s="76">
        <f t="shared" ref="C22:I22" si="8">SOMME(C17:C21)</f>
        <v>68100</v>
      </c>
      <c r="D22" s="76">
        <f t="shared" si="8"/>
        <v>85700</v>
      </c>
      <c r="E22" s="76">
        <f t="shared" si="8"/>
        <v>25200</v>
      </c>
      <c r="F22" s="76">
        <f t="shared" si="8"/>
        <v>0</v>
      </c>
      <c r="G22" s="76">
        <f t="shared" si="8"/>
        <v>0</v>
      </c>
      <c r="H22" s="77">
        <f t="shared" si="8"/>
        <v>0</v>
      </c>
      <c r="I22" s="78">
        <f t="shared" si="8"/>
        <v>179000</v>
      </c>
      <c r="L22" s="192">
        <v>48579</v>
      </c>
      <c r="M22" s="192"/>
      <c r="N22" s="19" t="e">
        <f t="shared" ca="1" si="7"/>
        <v>#NAME?</v>
      </c>
      <c r="O22" s="19" t="e">
        <f t="shared" ca="1" si="7"/>
        <v>#NAME?</v>
      </c>
      <c r="P22" s="19" t="e">
        <f t="shared" ca="1" si="7"/>
        <v>#NAME?</v>
      </c>
      <c r="Q22" s="19" t="e">
        <f t="shared" ca="1" si="7"/>
        <v>#NAME?</v>
      </c>
      <c r="R22" s="19" t="e">
        <f t="shared" ca="1" si="7"/>
        <v>#NAME?</v>
      </c>
      <c r="S22" s="19" t="e">
        <f t="shared" ca="1" si="7"/>
        <v>#NAME?</v>
      </c>
      <c r="T22" s="24" t="e">
        <f t="shared" ca="1" si="3"/>
        <v>#NAME?</v>
      </c>
    </row>
    <row r="23" spans="1:20" ht="15" hidden="1" customHeight="1" x14ac:dyDescent="0.25">
      <c r="A23" s="193" t="s">
        <v>3</v>
      </c>
      <c r="B23" s="70">
        <f>B21+1</f>
        <v>2027</v>
      </c>
      <c r="C23" s="71"/>
      <c r="D23" s="71">
        <v>18000</v>
      </c>
      <c r="E23" s="71">
        <v>5200</v>
      </c>
      <c r="F23" s="71">
        <v>0</v>
      </c>
      <c r="G23" s="71">
        <v>0</v>
      </c>
      <c r="H23" s="71">
        <v>0</v>
      </c>
      <c r="I23" s="72" t="e">
        <f t="shared" ref="I23:I37" ca="1" si="9">SOMME(C23:H23)</f>
        <v>#NAME?</v>
      </c>
      <c r="L23" s="191">
        <v>48944</v>
      </c>
      <c r="M23" s="191"/>
      <c r="N23" s="19" t="e">
        <f t="shared" ca="1" si="7"/>
        <v>#NAME?</v>
      </c>
      <c r="O23" s="19" t="e">
        <f t="shared" ca="1" si="7"/>
        <v>#NAME?</v>
      </c>
      <c r="P23" s="19" t="e">
        <f t="shared" ca="1" si="7"/>
        <v>#NAME?</v>
      </c>
      <c r="Q23" s="19" t="e">
        <f t="shared" ca="1" si="7"/>
        <v>#NAME?</v>
      </c>
      <c r="R23" s="19" t="e">
        <f t="shared" ca="1" si="7"/>
        <v>#NAME?</v>
      </c>
      <c r="S23" s="19" t="e">
        <f t="shared" ca="1" si="7"/>
        <v>#NAME?</v>
      </c>
      <c r="T23" s="24" t="e">
        <f t="shared" ca="1" si="3"/>
        <v>#NAME?</v>
      </c>
    </row>
    <row r="24" spans="1:20" ht="15" hidden="1" customHeight="1" x14ac:dyDescent="0.25">
      <c r="A24" s="193"/>
      <c r="B24" s="29">
        <f t="shared" ref="B24:B37" si="10">B23+1</f>
        <v>2028</v>
      </c>
      <c r="C24" s="24"/>
      <c r="D24" s="24">
        <v>18200</v>
      </c>
      <c r="E24" s="24">
        <v>5400</v>
      </c>
      <c r="F24" s="24">
        <v>0</v>
      </c>
      <c r="G24" s="24">
        <v>0</v>
      </c>
      <c r="H24" s="24">
        <v>0</v>
      </c>
      <c r="I24" s="33" t="e">
        <f t="shared" ca="1" si="9"/>
        <v>#NAME?</v>
      </c>
      <c r="L24" s="192">
        <v>49309</v>
      </c>
      <c r="M24" s="192"/>
      <c r="N24" s="19" t="e">
        <f t="shared" ca="1" si="7"/>
        <v>#NAME?</v>
      </c>
      <c r="O24" s="19" t="e">
        <f t="shared" ca="1" si="7"/>
        <v>#NAME?</v>
      </c>
      <c r="P24" s="19" t="e">
        <f t="shared" ca="1" si="7"/>
        <v>#NAME?</v>
      </c>
      <c r="Q24" s="19" t="e">
        <f t="shared" ca="1" si="7"/>
        <v>#NAME?</v>
      </c>
      <c r="R24" s="19" t="e">
        <f t="shared" ca="1" si="7"/>
        <v>#NAME?</v>
      </c>
      <c r="S24" s="19" t="e">
        <f t="shared" ca="1" si="7"/>
        <v>#NAME?</v>
      </c>
      <c r="T24" s="24" t="e">
        <f t="shared" ca="1" si="3"/>
        <v>#NAME?</v>
      </c>
    </row>
    <row r="25" spans="1:20" ht="15" hidden="1" customHeight="1" x14ac:dyDescent="0.25">
      <c r="A25" s="193"/>
      <c r="B25" s="29">
        <f t="shared" si="10"/>
        <v>2029</v>
      </c>
      <c r="C25" s="24"/>
      <c r="D25" s="24">
        <v>18600</v>
      </c>
      <c r="E25" s="24">
        <v>5500</v>
      </c>
      <c r="F25" s="24">
        <v>0</v>
      </c>
      <c r="G25" s="24">
        <v>0</v>
      </c>
      <c r="H25" s="24">
        <v>0</v>
      </c>
      <c r="I25" s="33" t="e">
        <f t="shared" ca="1" si="9"/>
        <v>#NAME?</v>
      </c>
      <c r="L25" s="191">
        <v>49674</v>
      </c>
      <c r="M25" s="191"/>
      <c r="N25" s="19" t="e">
        <f t="shared" ca="1" si="7"/>
        <v>#NAME?</v>
      </c>
      <c r="O25" s="19" t="e">
        <f t="shared" ca="1" si="7"/>
        <v>#NAME?</v>
      </c>
      <c r="P25" s="19" t="e">
        <f t="shared" ca="1" si="7"/>
        <v>#NAME?</v>
      </c>
      <c r="Q25" s="19" t="e">
        <f t="shared" ca="1" si="7"/>
        <v>#NAME?</v>
      </c>
      <c r="R25" s="19" t="e">
        <f t="shared" ca="1" si="7"/>
        <v>#NAME?</v>
      </c>
      <c r="S25" s="19" t="e">
        <f t="shared" ca="1" si="7"/>
        <v>#NAME?</v>
      </c>
      <c r="T25" s="24" t="e">
        <f t="shared" ca="1" si="3"/>
        <v>#NAME?</v>
      </c>
    </row>
    <row r="26" spans="1:20" ht="15" customHeight="1" x14ac:dyDescent="0.25">
      <c r="A26" s="193"/>
      <c r="B26" s="29">
        <f t="shared" si="10"/>
        <v>2030</v>
      </c>
      <c r="C26" s="24"/>
      <c r="D26" s="24">
        <v>18800</v>
      </c>
      <c r="E26" s="24">
        <v>5500</v>
      </c>
      <c r="F26" s="24">
        <v>0</v>
      </c>
      <c r="G26" s="24">
        <v>0</v>
      </c>
      <c r="H26" s="24">
        <v>0</v>
      </c>
      <c r="I26" s="33">
        <f t="shared" si="9"/>
        <v>24300</v>
      </c>
      <c r="L26" s="192">
        <v>50040</v>
      </c>
      <c r="M26" s="192"/>
      <c r="N26" s="19" t="e">
        <f t="shared" ca="1" si="7"/>
        <v>#NAME?</v>
      </c>
      <c r="O26" s="19" t="e">
        <f t="shared" ca="1" si="7"/>
        <v>#NAME?</v>
      </c>
      <c r="P26" s="19" t="e">
        <f t="shared" ca="1" si="7"/>
        <v>#NAME?</v>
      </c>
      <c r="Q26" s="19" t="e">
        <f t="shared" ca="1" si="7"/>
        <v>#NAME?</v>
      </c>
      <c r="R26" s="19" t="e">
        <f t="shared" ca="1" si="7"/>
        <v>#NAME?</v>
      </c>
      <c r="S26" s="19" t="e">
        <f t="shared" ca="1" si="7"/>
        <v>#NAME?</v>
      </c>
      <c r="T26" s="24" t="e">
        <f t="shared" ca="1" si="3"/>
        <v>#NAME?</v>
      </c>
    </row>
    <row r="27" spans="1:20" ht="15" customHeight="1" x14ac:dyDescent="0.25">
      <c r="A27" s="193"/>
      <c r="B27" s="29">
        <f t="shared" si="10"/>
        <v>2031</v>
      </c>
      <c r="C27" s="24"/>
      <c r="D27" s="24">
        <v>19200</v>
      </c>
      <c r="E27" s="24">
        <v>5600</v>
      </c>
      <c r="F27" s="24">
        <v>0</v>
      </c>
      <c r="G27" s="24">
        <v>0</v>
      </c>
      <c r="H27" s="24">
        <v>0</v>
      </c>
      <c r="I27" s="33">
        <f t="shared" si="9"/>
        <v>24800</v>
      </c>
      <c r="L27" s="191">
        <v>50405</v>
      </c>
      <c r="M27" s="191"/>
      <c r="N27" s="19" t="e">
        <f t="shared" ca="1" si="7"/>
        <v>#NAME?</v>
      </c>
      <c r="O27" s="19" t="e">
        <f t="shared" ca="1" si="7"/>
        <v>#NAME?</v>
      </c>
      <c r="P27" s="19" t="e">
        <f t="shared" ca="1" si="7"/>
        <v>#NAME?</v>
      </c>
      <c r="Q27" s="19" t="e">
        <f t="shared" ca="1" si="7"/>
        <v>#NAME?</v>
      </c>
      <c r="R27" s="19" t="e">
        <f t="shared" ca="1" si="7"/>
        <v>#NAME?</v>
      </c>
      <c r="S27" s="19" t="e">
        <f t="shared" ca="1" si="7"/>
        <v>#NAME?</v>
      </c>
      <c r="T27" s="24" t="e">
        <f t="shared" ca="1" si="3"/>
        <v>#NAME?</v>
      </c>
    </row>
    <row r="28" spans="1:20" ht="15" customHeight="1" x14ac:dyDescent="0.25">
      <c r="A28" s="193"/>
      <c r="B28" s="29">
        <f t="shared" si="10"/>
        <v>2032</v>
      </c>
      <c r="C28" s="24">
        <v>0</v>
      </c>
      <c r="D28" s="24">
        <v>19400</v>
      </c>
      <c r="E28" s="24">
        <v>5700</v>
      </c>
      <c r="F28" s="24">
        <v>0</v>
      </c>
      <c r="G28" s="24">
        <v>0</v>
      </c>
      <c r="H28" s="24">
        <v>0</v>
      </c>
      <c r="I28" s="33">
        <f t="shared" si="9"/>
        <v>25100</v>
      </c>
      <c r="L28" s="192">
        <v>50770</v>
      </c>
      <c r="M28" s="192"/>
      <c r="N28" s="19" t="e">
        <f t="shared" ca="1" si="7"/>
        <v>#NAME?</v>
      </c>
      <c r="O28" s="19" t="e">
        <f t="shared" ca="1" si="7"/>
        <v>#NAME?</v>
      </c>
      <c r="P28" s="19" t="e">
        <f t="shared" ca="1" si="7"/>
        <v>#NAME?</v>
      </c>
      <c r="Q28" s="19" t="e">
        <f t="shared" ca="1" si="7"/>
        <v>#NAME?</v>
      </c>
      <c r="R28" s="19" t="e">
        <f t="shared" ca="1" si="7"/>
        <v>#NAME?</v>
      </c>
      <c r="S28" s="19" t="e">
        <f t="shared" ca="1" si="7"/>
        <v>#NAME?</v>
      </c>
      <c r="T28" s="24" t="e">
        <f t="shared" ca="1" si="3"/>
        <v>#NAME?</v>
      </c>
    </row>
    <row r="29" spans="1:20" ht="15" customHeight="1" x14ac:dyDescent="0.25">
      <c r="A29" s="193"/>
      <c r="B29" s="29">
        <f t="shared" si="10"/>
        <v>2033</v>
      </c>
      <c r="C29" s="24">
        <v>0</v>
      </c>
      <c r="D29" s="24">
        <v>19800</v>
      </c>
      <c r="E29" s="24">
        <v>5800</v>
      </c>
      <c r="F29" s="24">
        <v>0</v>
      </c>
      <c r="G29" s="24">
        <v>0</v>
      </c>
      <c r="H29" s="24">
        <v>0</v>
      </c>
      <c r="I29" s="33">
        <f t="shared" si="9"/>
        <v>25600</v>
      </c>
      <c r="L29" s="191">
        <v>51135</v>
      </c>
      <c r="M29" s="191"/>
      <c r="N29" s="19" t="e">
        <f t="shared" ca="1" si="7"/>
        <v>#NAME?</v>
      </c>
      <c r="O29" s="19" t="e">
        <f t="shared" ca="1" si="7"/>
        <v>#NAME?</v>
      </c>
      <c r="P29" s="19" t="e">
        <f t="shared" ca="1" si="7"/>
        <v>#NAME?</v>
      </c>
      <c r="Q29" s="19" t="e">
        <f t="shared" ca="1" si="7"/>
        <v>#NAME?</v>
      </c>
      <c r="R29" s="19" t="e">
        <f t="shared" ca="1" si="7"/>
        <v>#NAME?</v>
      </c>
      <c r="S29" s="19" t="e">
        <f t="shared" ca="1" si="7"/>
        <v>#NAME?</v>
      </c>
      <c r="T29" s="24" t="e">
        <f t="shared" ca="1" si="3"/>
        <v>#NAME?</v>
      </c>
    </row>
    <row r="30" spans="1:20" ht="15" customHeight="1" x14ac:dyDescent="0.25">
      <c r="A30" s="193"/>
      <c r="B30" s="29">
        <f t="shared" si="10"/>
        <v>2034</v>
      </c>
      <c r="C30" s="24">
        <v>0</v>
      </c>
      <c r="D30" s="24">
        <v>20100</v>
      </c>
      <c r="E30" s="24">
        <v>5900</v>
      </c>
      <c r="F30" s="24">
        <v>0</v>
      </c>
      <c r="G30" s="24">
        <v>0</v>
      </c>
      <c r="H30" s="24">
        <v>0</v>
      </c>
      <c r="I30" s="33">
        <f t="shared" si="9"/>
        <v>26000</v>
      </c>
      <c r="L30" s="192">
        <v>51501</v>
      </c>
      <c r="M30" s="192"/>
      <c r="N30" s="19" t="e">
        <f t="shared" ca="1" si="7"/>
        <v>#NAME?</v>
      </c>
      <c r="O30" s="19" t="e">
        <f t="shared" ca="1" si="7"/>
        <v>#NAME?</v>
      </c>
      <c r="P30" s="19" t="e">
        <f t="shared" ca="1" si="7"/>
        <v>#NAME?</v>
      </c>
      <c r="Q30" s="19" t="e">
        <f t="shared" ca="1" si="7"/>
        <v>#NAME?</v>
      </c>
      <c r="R30" s="19" t="e">
        <f t="shared" ca="1" si="7"/>
        <v>#NAME?</v>
      </c>
      <c r="S30" s="19" t="e">
        <f t="shared" ca="1" si="7"/>
        <v>#NAME?</v>
      </c>
      <c r="T30" s="24" t="e">
        <f t="shared" ca="1" si="3"/>
        <v>#NAME?</v>
      </c>
    </row>
    <row r="31" spans="1:20" ht="15" customHeight="1" thickBot="1" x14ac:dyDescent="0.3">
      <c r="A31" s="193"/>
      <c r="B31" s="29">
        <f t="shared" si="10"/>
        <v>2035</v>
      </c>
      <c r="C31" s="24">
        <v>0</v>
      </c>
      <c r="D31" s="24">
        <v>20400</v>
      </c>
      <c r="E31" s="24">
        <v>6000</v>
      </c>
      <c r="F31" s="24">
        <v>0</v>
      </c>
      <c r="G31" s="24">
        <v>0</v>
      </c>
      <c r="H31" s="24">
        <v>0</v>
      </c>
      <c r="I31" s="33">
        <f t="shared" si="9"/>
        <v>26400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2036</v>
      </c>
      <c r="C32" s="24">
        <v>0</v>
      </c>
      <c r="D32" s="24">
        <v>20700</v>
      </c>
      <c r="E32" s="24">
        <v>6100</v>
      </c>
      <c r="F32" s="24">
        <v>0</v>
      </c>
      <c r="G32" s="24">
        <v>0</v>
      </c>
      <c r="H32" s="24">
        <v>0</v>
      </c>
      <c r="I32" s="33">
        <f t="shared" si="9"/>
        <v>26800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2037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33">
        <f t="shared" si="9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2038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33">
        <f t="shared" si="9"/>
        <v>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2039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33">
        <f t="shared" si="9"/>
        <v>0</v>
      </c>
      <c r="L35" s="198"/>
      <c r="M35" s="201"/>
      <c r="N35" s="200"/>
      <c r="O35" s="186"/>
      <c r="P35" s="102">
        <f t="shared" si="11"/>
        <v>0</v>
      </c>
      <c r="Q35" s="102">
        <f t="shared" si="11"/>
        <v>0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2040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33">
        <f t="shared" si="9"/>
        <v>0</v>
      </c>
      <c r="L36" s="103">
        <f>A46</f>
        <v>2022</v>
      </c>
      <c r="M36" s="104">
        <f>I46</f>
        <v>315.77</v>
      </c>
      <c r="N36" s="105">
        <v>1</v>
      </c>
      <c r="O36" s="106">
        <f>M36*N36*2</f>
        <v>631.54</v>
      </c>
      <c r="P36" s="106">
        <v>0</v>
      </c>
      <c r="Q36" s="106">
        <v>0</v>
      </c>
      <c r="R36" s="106">
        <v>0</v>
      </c>
      <c r="S36" s="106">
        <v>0</v>
      </c>
      <c r="T36" s="106">
        <f>SOMME(N36:S36)</f>
        <v>632.54</v>
      </c>
    </row>
    <row r="37" spans="1:20" ht="15" customHeight="1" thickBot="1" x14ac:dyDescent="0.3">
      <c r="A37" s="194"/>
      <c r="B37" s="29">
        <f t="shared" si="10"/>
        <v>2041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4">
        <f t="shared" si="9"/>
        <v>0</v>
      </c>
      <c r="K37" s="27"/>
      <c r="L37" s="103">
        <f>A47</f>
        <v>2023</v>
      </c>
      <c r="M37" s="104">
        <f>I47</f>
        <v>320.32000000000005</v>
      </c>
      <c r="N37" s="107">
        <v>2</v>
      </c>
      <c r="O37" s="106">
        <f>M37*N37*2</f>
        <v>1281.2800000000002</v>
      </c>
      <c r="P37" s="106">
        <v>0</v>
      </c>
      <c r="Q37" s="106">
        <v>0</v>
      </c>
      <c r="R37" s="106">
        <v>0</v>
      </c>
      <c r="S37" s="106">
        <v>0</v>
      </c>
      <c r="T37" s="106">
        <f>SOMME(N37:S37)</f>
        <v>1283.2800000000002</v>
      </c>
    </row>
    <row r="38" spans="1:20" ht="15" customHeight="1" thickBot="1" x14ac:dyDescent="0.3">
      <c r="A38" s="176" t="s">
        <v>30</v>
      </c>
      <c r="B38" s="214"/>
      <c r="C38" s="139" t="e">
        <f t="shared" ref="C38:I38" ca="1" si="12">SOMME(C23:C37)</f>
        <v>#NAME?</v>
      </c>
      <c r="D38" s="76" t="e">
        <f t="shared" ca="1" si="12"/>
        <v>#NAME?</v>
      </c>
      <c r="E38" s="76" t="e">
        <f t="shared" ca="1" si="12"/>
        <v>#NAME?</v>
      </c>
      <c r="F38" s="76" t="e">
        <f t="shared" ca="1" si="12"/>
        <v>#NAME?</v>
      </c>
      <c r="G38" s="76" t="e">
        <f t="shared" ca="1" si="12"/>
        <v>#NAME?</v>
      </c>
      <c r="H38" s="77" t="e">
        <f t="shared" ca="1" si="12"/>
        <v>#NAME?</v>
      </c>
      <c r="I38" s="78" t="e">
        <f t="shared" ca="1" si="12"/>
        <v>#NAME?</v>
      </c>
      <c r="L38" s="103">
        <f>A48</f>
        <v>2024</v>
      </c>
      <c r="M38" s="104">
        <f>I48</f>
        <v>325.78000000000003</v>
      </c>
      <c r="N38" s="107">
        <v>3</v>
      </c>
      <c r="O38" s="106">
        <f>M38*N38*2</f>
        <v>1954.6800000000003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1957.6800000000003</v>
      </c>
    </row>
    <row r="39" spans="1:20" ht="15" customHeight="1" thickBot="1" x14ac:dyDescent="0.3">
      <c r="B39" s="15"/>
      <c r="C39" s="20" t="e">
        <f ca="1">C22+C38</f>
        <v>#NAME?</v>
      </c>
      <c r="D39" s="21" t="e">
        <f t="shared" ref="D39:I39" ca="1" si="13">D22+D38</f>
        <v>#NAME?</v>
      </c>
      <c r="E39" s="21" t="e">
        <f t="shared" ca="1" si="13"/>
        <v>#NAME?</v>
      </c>
      <c r="F39" s="21" t="e">
        <f t="shared" ca="1" si="13"/>
        <v>#NAME?</v>
      </c>
      <c r="G39" s="21" t="e">
        <f t="shared" ca="1" si="13"/>
        <v>#NAME?</v>
      </c>
      <c r="H39" s="35" t="e">
        <f t="shared" ca="1" si="13"/>
        <v>#NAME?</v>
      </c>
      <c r="I39" s="39" t="e">
        <f t="shared" ca="1" si="13"/>
        <v>#NAME?</v>
      </c>
      <c r="L39" s="103">
        <f>A49</f>
        <v>2025</v>
      </c>
      <c r="M39" s="104">
        <f>I49</f>
        <v>330.33000000000004</v>
      </c>
      <c r="N39" s="107">
        <v>4</v>
      </c>
      <c r="O39" s="106">
        <f>M39*N39*2</f>
        <v>2642.6400000000003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2646.6400000000003</v>
      </c>
    </row>
    <row r="40" spans="1:20" s="6" customFormat="1" ht="15" customHeight="1" x14ac:dyDescent="0.25">
      <c r="A40" s="3"/>
      <c r="B40" s="3"/>
      <c r="C40" s="144" t="s">
        <v>84</v>
      </c>
      <c r="D40" s="144" t="s">
        <v>85</v>
      </c>
      <c r="E40" s="144" t="s">
        <v>85</v>
      </c>
      <c r="F40" s="144"/>
      <c r="G40" s="144"/>
      <c r="H40" s="144"/>
      <c r="I40" s="3"/>
      <c r="J40" s="63"/>
      <c r="L40" s="103">
        <f>A50</f>
        <v>2026</v>
      </c>
      <c r="M40" s="104">
        <f>I50</f>
        <v>2610.79</v>
      </c>
      <c r="N40" s="107">
        <v>5</v>
      </c>
      <c r="O40" s="106">
        <f>M40*N40*2</f>
        <v>26107.9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4"/>
      <c r="H41" s="144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4">
        <f t="shared" ref="C44:H45" si="14">C15</f>
        <v>0</v>
      </c>
      <c r="D44" s="4" t="str">
        <f t="shared" si="14"/>
        <v>PIQM</v>
      </c>
      <c r="E44" s="4">
        <f t="shared" si="14"/>
        <v>0</v>
      </c>
      <c r="F44" s="4">
        <f t="shared" si="14"/>
        <v>0</v>
      </c>
      <c r="G44" s="4">
        <f t="shared" si="14"/>
        <v>0</v>
      </c>
      <c r="H44" s="4">
        <f t="shared" si="14"/>
        <v>0</v>
      </c>
      <c r="I44" s="154"/>
      <c r="J44" s="65"/>
      <c r="L44" s="157"/>
      <c r="M44" s="165"/>
      <c r="N44" s="4">
        <f t="shared" ref="N44:S45" si="15">C15</f>
        <v>0</v>
      </c>
      <c r="O44" s="4" t="str">
        <f t="shared" si="15"/>
        <v>PIQM</v>
      </c>
      <c r="P44" s="4">
        <f t="shared" si="15"/>
        <v>0</v>
      </c>
      <c r="Q44" s="4">
        <f t="shared" si="15"/>
        <v>0</v>
      </c>
      <c r="R44" s="4">
        <f t="shared" si="15"/>
        <v>0</v>
      </c>
      <c r="S44" s="4">
        <f t="shared" si="15"/>
        <v>0</v>
      </c>
      <c r="T44" s="154"/>
    </row>
    <row r="45" spans="1:20" ht="15" customHeight="1" thickBot="1" x14ac:dyDescent="0.3">
      <c r="A45" s="175"/>
      <c r="B45" s="172"/>
      <c r="C45" s="12">
        <f t="shared" si="14"/>
        <v>296</v>
      </c>
      <c r="D45" s="12">
        <f t="shared" si="14"/>
        <v>376</v>
      </c>
      <c r="E45" s="12">
        <f t="shared" si="14"/>
        <v>376</v>
      </c>
      <c r="F45" s="12">
        <f t="shared" si="14"/>
        <v>0</v>
      </c>
      <c r="G45" s="12">
        <f t="shared" si="14"/>
        <v>0</v>
      </c>
      <c r="H45" s="12">
        <f t="shared" si="14"/>
        <v>0</v>
      </c>
      <c r="I45" s="155"/>
      <c r="J45" s="65"/>
      <c r="L45" s="158"/>
      <c r="M45" s="183"/>
      <c r="N45" s="12">
        <f t="shared" si="15"/>
        <v>296</v>
      </c>
      <c r="O45" s="12">
        <f t="shared" si="15"/>
        <v>376</v>
      </c>
      <c r="P45" s="12">
        <f t="shared" si="15"/>
        <v>376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55"/>
    </row>
    <row r="46" spans="1:20" ht="15" customHeight="1" x14ac:dyDescent="0.25">
      <c r="A46" s="43">
        <f>B17</f>
        <v>2022</v>
      </c>
      <c r="B46" s="17">
        <v>1.8200000000000001E-2</v>
      </c>
      <c r="C46" s="25">
        <v>120.12</v>
      </c>
      <c r="D46" s="25">
        <v>151.06</v>
      </c>
      <c r="E46" s="25">
        <v>44.59</v>
      </c>
      <c r="F46" s="25">
        <v>0</v>
      </c>
      <c r="G46" s="25">
        <v>0</v>
      </c>
      <c r="H46" s="25">
        <v>0</v>
      </c>
      <c r="I46" s="25">
        <f>SOMME(C46:H46)</f>
        <v>315.77</v>
      </c>
      <c r="J46" s="65"/>
      <c r="L46" s="59">
        <f>B11</f>
        <v>2021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 t="shared" ref="T46:T66" si="16">SOMME(N46:S46)</f>
        <v>0</v>
      </c>
    </row>
    <row r="47" spans="1:20" ht="15" customHeight="1" x14ac:dyDescent="0.25">
      <c r="A47" s="43">
        <f>B18</f>
        <v>2023</v>
      </c>
      <c r="B47" s="17">
        <v>1.8200000000000001E-2</v>
      </c>
      <c r="C47" s="25">
        <v>121.94000000000001</v>
      </c>
      <c r="D47" s="25">
        <v>153.79000000000002</v>
      </c>
      <c r="E47" s="25">
        <v>44.59</v>
      </c>
      <c r="F47" s="25">
        <v>0</v>
      </c>
      <c r="G47" s="25">
        <v>0</v>
      </c>
      <c r="H47" s="25">
        <v>0</v>
      </c>
      <c r="I47" s="25">
        <f>SOMME(C47:H47)</f>
        <v>320.32000000000005</v>
      </c>
      <c r="J47" s="65"/>
      <c r="L47" s="54">
        <f>L46+1</f>
        <v>2022</v>
      </c>
      <c r="M47" s="55"/>
      <c r="N47" s="26">
        <v>1239.42</v>
      </c>
      <c r="O47" s="26">
        <v>5075.9800000000005</v>
      </c>
      <c r="P47" s="26">
        <v>1490.5800000000002</v>
      </c>
      <c r="Q47" s="26">
        <v>0</v>
      </c>
      <c r="R47" s="26">
        <v>0</v>
      </c>
      <c r="S47" s="26">
        <v>0</v>
      </c>
      <c r="T47" s="53">
        <f t="shared" si="16"/>
        <v>7805.9800000000005</v>
      </c>
    </row>
    <row r="48" spans="1:20" ht="15" customHeight="1" x14ac:dyDescent="0.25">
      <c r="A48" s="43">
        <f>B19</f>
        <v>2024</v>
      </c>
      <c r="B48" s="17">
        <v>1.8200000000000001E-2</v>
      </c>
      <c r="C48" s="25">
        <v>123.76</v>
      </c>
      <c r="D48" s="25">
        <v>155.61000000000001</v>
      </c>
      <c r="E48" s="25">
        <v>46.410000000000004</v>
      </c>
      <c r="F48" s="25">
        <v>0</v>
      </c>
      <c r="G48" s="25">
        <v>0</v>
      </c>
      <c r="H48" s="25">
        <v>0</v>
      </c>
      <c r="I48" s="25">
        <f>SOMME(C48:H48)</f>
        <v>325.78000000000003</v>
      </c>
      <c r="L48" s="54">
        <f t="shared" ref="L48:L66" si="17">L47+1</f>
        <v>2023</v>
      </c>
      <c r="M48" s="55"/>
      <c r="N48" s="26">
        <v>999.18000000000006</v>
      </c>
      <c r="O48" s="26">
        <v>4773.8600000000006</v>
      </c>
      <c r="P48" s="26">
        <v>1401.4</v>
      </c>
      <c r="Q48" s="26">
        <v>0</v>
      </c>
      <c r="R48" s="26">
        <v>0</v>
      </c>
      <c r="S48" s="26">
        <v>0</v>
      </c>
      <c r="T48" s="53">
        <f t="shared" si="16"/>
        <v>7174.4400000000005</v>
      </c>
    </row>
    <row r="49" spans="1:20" ht="15" customHeight="1" x14ac:dyDescent="0.25">
      <c r="A49" s="43">
        <f>B20</f>
        <v>2025</v>
      </c>
      <c r="B49" s="17">
        <v>1.8200000000000001E-2</v>
      </c>
      <c r="C49" s="25">
        <v>125.58000000000001</v>
      </c>
      <c r="D49" s="25">
        <v>158.34</v>
      </c>
      <c r="E49" s="25">
        <v>46.410000000000004</v>
      </c>
      <c r="F49" s="25">
        <v>0</v>
      </c>
      <c r="G49" s="25">
        <v>0</v>
      </c>
      <c r="H49" s="25">
        <v>0</v>
      </c>
      <c r="I49" s="25">
        <f>SOMME(C49:H49)</f>
        <v>330.33000000000004</v>
      </c>
      <c r="L49" s="54">
        <f t="shared" si="17"/>
        <v>2024</v>
      </c>
      <c r="M49" s="55"/>
      <c r="N49" s="26">
        <v>755.30000000000007</v>
      </c>
      <c r="O49" s="26">
        <v>4466.2800000000007</v>
      </c>
      <c r="P49" s="26">
        <v>1312.2200000000003</v>
      </c>
      <c r="Q49" s="26">
        <v>0</v>
      </c>
      <c r="R49" s="26">
        <v>0</v>
      </c>
      <c r="S49" s="26">
        <v>0</v>
      </c>
      <c r="T49" s="53">
        <f t="shared" si="16"/>
        <v>6533.8000000000011</v>
      </c>
    </row>
    <row r="50" spans="1:20" ht="15" customHeight="1" x14ac:dyDescent="0.25">
      <c r="A50" s="43">
        <f>B21</f>
        <v>2026</v>
      </c>
      <c r="B50" s="17">
        <v>1.8200000000000001E-2</v>
      </c>
      <c r="C50" s="25">
        <v>128.31</v>
      </c>
      <c r="D50" s="25">
        <v>1919.19</v>
      </c>
      <c r="E50" s="25">
        <v>563.29000000000008</v>
      </c>
      <c r="F50" s="25">
        <v>0</v>
      </c>
      <c r="G50" s="25">
        <v>0</v>
      </c>
      <c r="H50" s="25">
        <v>0</v>
      </c>
      <c r="I50" s="26">
        <f>SOMME(C50:H50)</f>
        <v>2610.79</v>
      </c>
      <c r="L50" s="54">
        <f t="shared" si="17"/>
        <v>2025</v>
      </c>
      <c r="M50" s="55"/>
      <c r="N50" s="26">
        <v>507.78000000000003</v>
      </c>
      <c r="O50" s="26">
        <v>4155.0600000000004</v>
      </c>
      <c r="P50" s="26">
        <v>1219.4000000000001</v>
      </c>
      <c r="Q50" s="26">
        <v>0</v>
      </c>
      <c r="R50" s="26">
        <v>0</v>
      </c>
      <c r="S50" s="26">
        <v>0</v>
      </c>
      <c r="T50" s="53">
        <f t="shared" si="16"/>
        <v>5882.24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126">
        <f t="shared" si="17"/>
        <v>2026</v>
      </c>
      <c r="M51" s="127"/>
      <c r="N51" s="53">
        <v>256.62</v>
      </c>
      <c r="O51" s="53">
        <v>3838.38</v>
      </c>
      <c r="P51" s="53">
        <v>1126.5800000000002</v>
      </c>
      <c r="Q51" s="53">
        <v>0</v>
      </c>
      <c r="R51" s="53">
        <v>0</v>
      </c>
      <c r="S51" s="53">
        <v>0</v>
      </c>
      <c r="T51" s="53">
        <f t="shared" si="16"/>
        <v>5221.58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>
        <f t="shared" si="17"/>
        <v>2027</v>
      </c>
      <c r="M52" s="56">
        <v>0.04</v>
      </c>
      <c r="N52" s="58" t="e">
        <f t="shared" ref="N52:S66" ca="1" si="18">N16*$M52</f>
        <v>#NAME?</v>
      </c>
      <c r="O52" s="58" t="e">
        <f t="shared" ca="1" si="18"/>
        <v>#NAME?</v>
      </c>
      <c r="P52" s="58" t="e">
        <f t="shared" ca="1" si="18"/>
        <v>#NAME?</v>
      </c>
      <c r="Q52" s="58" t="e">
        <f t="shared" ca="1" si="18"/>
        <v>#NAME?</v>
      </c>
      <c r="R52" s="58" t="e">
        <f t="shared" ca="1" si="18"/>
        <v>#NAME?</v>
      </c>
      <c r="S52" s="58" t="e">
        <f t="shared" ca="1" si="18"/>
        <v>#NAME?</v>
      </c>
      <c r="T52" s="58" t="e">
        <f t="shared" ca="1" si="16"/>
        <v>#NAME?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>
        <f t="shared" si="17"/>
        <v>2028</v>
      </c>
      <c r="M53" s="56">
        <f>$M$52</f>
        <v>0.04</v>
      </c>
      <c r="N53" s="58" t="e">
        <f t="shared" ca="1" si="18"/>
        <v>#NAME?</v>
      </c>
      <c r="O53" s="58" t="e">
        <f t="shared" ca="1" si="18"/>
        <v>#NAME?</v>
      </c>
      <c r="P53" s="58" t="e">
        <f t="shared" ca="1" si="18"/>
        <v>#NAME?</v>
      </c>
      <c r="Q53" s="58" t="e">
        <f t="shared" ca="1" si="18"/>
        <v>#NAME?</v>
      </c>
      <c r="R53" s="58" t="e">
        <f t="shared" ca="1" si="18"/>
        <v>#NAME?</v>
      </c>
      <c r="S53" s="58" t="e">
        <f t="shared" ca="1" si="18"/>
        <v>#NAME?</v>
      </c>
      <c r="T53" s="58" t="e">
        <f t="shared" ca="1" si="16"/>
        <v>#NAME?</v>
      </c>
    </row>
    <row r="54" spans="1:20" ht="15" customHeight="1" x14ac:dyDescent="0.25">
      <c r="A54" s="174"/>
      <c r="B54" s="171"/>
      <c r="C54" s="4">
        <f t="shared" ref="C54:H55" si="19">C15</f>
        <v>0</v>
      </c>
      <c r="D54" s="4" t="str">
        <f t="shared" si="19"/>
        <v>PIQM</v>
      </c>
      <c r="E54" s="4">
        <f t="shared" si="19"/>
        <v>0</v>
      </c>
      <c r="F54" s="4">
        <f t="shared" si="19"/>
        <v>0</v>
      </c>
      <c r="G54" s="4">
        <f t="shared" si="19"/>
        <v>0</v>
      </c>
      <c r="H54" s="4">
        <f t="shared" si="19"/>
        <v>0</v>
      </c>
      <c r="I54" s="154"/>
      <c r="L54" s="57">
        <f t="shared" si="17"/>
        <v>2029</v>
      </c>
      <c r="M54" s="56">
        <f t="shared" ref="M54:M66" si="20">$M$52</f>
        <v>0.04</v>
      </c>
      <c r="N54" s="58" t="e">
        <f t="shared" ca="1" si="18"/>
        <v>#NAME?</v>
      </c>
      <c r="O54" s="58" t="e">
        <f t="shared" ca="1" si="18"/>
        <v>#NAME?</v>
      </c>
      <c r="P54" s="58" t="e">
        <f t="shared" ca="1" si="18"/>
        <v>#NAME?</v>
      </c>
      <c r="Q54" s="58" t="e">
        <f t="shared" ca="1" si="18"/>
        <v>#NAME?</v>
      </c>
      <c r="R54" s="58" t="e">
        <f t="shared" ca="1" si="18"/>
        <v>#NAME?</v>
      </c>
      <c r="S54" s="58" t="e">
        <f t="shared" ca="1" si="18"/>
        <v>#NAME?</v>
      </c>
      <c r="T54" s="58" t="e">
        <f t="shared" ca="1" si="16"/>
        <v>#NAME?</v>
      </c>
    </row>
    <row r="55" spans="1:20" ht="15" customHeight="1" thickBot="1" x14ac:dyDescent="0.3">
      <c r="A55" s="175"/>
      <c r="B55" s="172"/>
      <c r="C55" s="12">
        <f t="shared" si="19"/>
        <v>296</v>
      </c>
      <c r="D55" s="12">
        <f t="shared" si="19"/>
        <v>376</v>
      </c>
      <c r="E55" s="12">
        <f t="shared" si="19"/>
        <v>376</v>
      </c>
      <c r="F55" s="12">
        <f t="shared" si="19"/>
        <v>0</v>
      </c>
      <c r="G55" s="12">
        <f t="shared" si="19"/>
        <v>0</v>
      </c>
      <c r="H55" s="12">
        <f t="shared" si="19"/>
        <v>0</v>
      </c>
      <c r="I55" s="155"/>
      <c r="L55" s="57">
        <f t="shared" si="17"/>
        <v>2030</v>
      </c>
      <c r="M55" s="56">
        <f t="shared" si="20"/>
        <v>0.04</v>
      </c>
      <c r="N55" s="58" t="e">
        <f t="shared" ca="1" si="18"/>
        <v>#NAME?</v>
      </c>
      <c r="O55" s="58" t="e">
        <f t="shared" ca="1" si="18"/>
        <v>#NAME?</v>
      </c>
      <c r="P55" s="58" t="e">
        <f t="shared" ca="1" si="18"/>
        <v>#NAME?</v>
      </c>
      <c r="Q55" s="58" t="e">
        <f t="shared" ca="1" si="18"/>
        <v>#NAME?</v>
      </c>
      <c r="R55" s="58" t="e">
        <f t="shared" ca="1" si="18"/>
        <v>#NAME?</v>
      </c>
      <c r="S55" s="58" t="e">
        <f t="shared" ca="1" si="18"/>
        <v>#NAME?</v>
      </c>
      <c r="T55" s="58" t="e">
        <f t="shared" ca="1" si="16"/>
        <v>#NAME?</v>
      </c>
    </row>
    <row r="56" spans="1:20" ht="15" customHeight="1" x14ac:dyDescent="0.25">
      <c r="A56" s="79">
        <v>44655</v>
      </c>
      <c r="B56" s="49">
        <f t="shared" ref="B56:B65" si="21">ANNEE(A56)</f>
        <v>2022</v>
      </c>
      <c r="C56" s="50">
        <f t="shared" ref="C56:H56" si="22">SOMME(C46:C50)</f>
        <v>619.71</v>
      </c>
      <c r="D56" s="50">
        <f t="shared" si="22"/>
        <v>2537.9900000000002</v>
      </c>
      <c r="E56" s="50">
        <f t="shared" si="22"/>
        <v>745.29000000000008</v>
      </c>
      <c r="F56" s="50">
        <f t="shared" si="22"/>
        <v>0</v>
      </c>
      <c r="G56" s="50">
        <f t="shared" si="22"/>
        <v>0</v>
      </c>
      <c r="H56" s="50">
        <f t="shared" si="22"/>
        <v>0</v>
      </c>
      <c r="I56" s="50">
        <f t="shared" ref="I56:I65" si="23">SOMME(C56:H56)</f>
        <v>3902.9900000000002</v>
      </c>
      <c r="L56" s="57">
        <f t="shared" si="17"/>
        <v>2031</v>
      </c>
      <c r="M56" s="56">
        <f t="shared" si="20"/>
        <v>0.04</v>
      </c>
      <c r="N56" s="58" t="e">
        <f t="shared" ca="1" si="18"/>
        <v>#NAME?</v>
      </c>
      <c r="O56" s="58" t="e">
        <f t="shared" ca="1" si="18"/>
        <v>#NAME?</v>
      </c>
      <c r="P56" s="58" t="e">
        <f t="shared" ca="1" si="18"/>
        <v>#NAME?</v>
      </c>
      <c r="Q56" s="58" t="e">
        <f t="shared" ca="1" si="18"/>
        <v>#NAME?</v>
      </c>
      <c r="R56" s="58" t="e">
        <f t="shared" ca="1" si="18"/>
        <v>#NAME?</v>
      </c>
      <c r="S56" s="58" t="e">
        <f t="shared" ca="1" si="18"/>
        <v>#NAME?</v>
      </c>
      <c r="T56" s="58" t="e">
        <f t="shared" ca="1" si="16"/>
        <v>#NAME?</v>
      </c>
    </row>
    <row r="57" spans="1:20" ht="15" customHeight="1" x14ac:dyDescent="0.25">
      <c r="A57" s="22">
        <v>44838</v>
      </c>
      <c r="B57" s="11">
        <f t="shared" si="21"/>
        <v>2022</v>
      </c>
      <c r="C57" s="25">
        <f t="shared" ref="C57:H57" si="24">SOMME(C46:C50)</f>
        <v>619.71</v>
      </c>
      <c r="D57" s="25">
        <f t="shared" si="24"/>
        <v>2537.9900000000002</v>
      </c>
      <c r="E57" s="25">
        <f t="shared" si="24"/>
        <v>745.29000000000008</v>
      </c>
      <c r="F57" s="25">
        <f t="shared" si="24"/>
        <v>0</v>
      </c>
      <c r="G57" s="25">
        <f t="shared" si="24"/>
        <v>0</v>
      </c>
      <c r="H57" s="25">
        <f t="shared" si="24"/>
        <v>0</v>
      </c>
      <c r="I57" s="25">
        <f t="shared" si="23"/>
        <v>3902.9900000000002</v>
      </c>
      <c r="L57" s="57">
        <f t="shared" si="17"/>
        <v>2032</v>
      </c>
      <c r="M57" s="56">
        <f t="shared" si="20"/>
        <v>0.04</v>
      </c>
      <c r="N57" s="58" t="e">
        <f t="shared" ca="1" si="18"/>
        <v>#NAME?</v>
      </c>
      <c r="O57" s="58" t="e">
        <f t="shared" ca="1" si="18"/>
        <v>#NAME?</v>
      </c>
      <c r="P57" s="58" t="e">
        <f t="shared" ca="1" si="18"/>
        <v>#NAME?</v>
      </c>
      <c r="Q57" s="58" t="e">
        <f t="shared" ca="1" si="18"/>
        <v>#NAME?</v>
      </c>
      <c r="R57" s="58" t="e">
        <f t="shared" ca="1" si="18"/>
        <v>#NAME?</v>
      </c>
      <c r="S57" s="58" t="e">
        <f t="shared" ca="1" si="18"/>
        <v>#NAME?</v>
      </c>
      <c r="T57" s="58" t="e">
        <f t="shared" ca="1" si="16"/>
        <v>#NAME?</v>
      </c>
    </row>
    <row r="58" spans="1:20" ht="15" customHeight="1" x14ac:dyDescent="0.25">
      <c r="A58" s="48">
        <v>45020</v>
      </c>
      <c r="B58" s="49">
        <f t="shared" si="21"/>
        <v>2023</v>
      </c>
      <c r="C58" s="50">
        <f t="shared" ref="C58:H58" si="25">SOMME(C47:C50)</f>
        <v>499.59000000000003</v>
      </c>
      <c r="D58" s="50">
        <f t="shared" si="25"/>
        <v>2386.9300000000003</v>
      </c>
      <c r="E58" s="50">
        <f t="shared" si="25"/>
        <v>700.7</v>
      </c>
      <c r="F58" s="50">
        <f t="shared" si="25"/>
        <v>0</v>
      </c>
      <c r="G58" s="50">
        <f t="shared" si="25"/>
        <v>0</v>
      </c>
      <c r="H58" s="50">
        <f t="shared" si="25"/>
        <v>0</v>
      </c>
      <c r="I58" s="50">
        <f t="shared" si="23"/>
        <v>3587.2200000000003</v>
      </c>
      <c r="L58" s="57">
        <f t="shared" si="17"/>
        <v>2033</v>
      </c>
      <c r="M58" s="56">
        <f t="shared" si="20"/>
        <v>0.04</v>
      </c>
      <c r="N58" s="58" t="e">
        <f t="shared" ca="1" si="18"/>
        <v>#NAME?</v>
      </c>
      <c r="O58" s="58" t="e">
        <f t="shared" ca="1" si="18"/>
        <v>#NAME?</v>
      </c>
      <c r="P58" s="58" t="e">
        <f t="shared" ca="1" si="18"/>
        <v>#NAME?</v>
      </c>
      <c r="Q58" s="58" t="e">
        <f t="shared" ca="1" si="18"/>
        <v>#NAME?</v>
      </c>
      <c r="R58" s="58" t="e">
        <f t="shared" ca="1" si="18"/>
        <v>#NAME?</v>
      </c>
      <c r="S58" s="58" t="e">
        <f t="shared" ca="1" si="18"/>
        <v>#NAME?</v>
      </c>
      <c r="T58" s="58" t="e">
        <f t="shared" ca="1" si="16"/>
        <v>#NAME?</v>
      </c>
    </row>
    <row r="59" spans="1:20" ht="15" customHeight="1" x14ac:dyDescent="0.25">
      <c r="A59" s="22">
        <v>45203</v>
      </c>
      <c r="B59" s="11">
        <f t="shared" si="21"/>
        <v>2023</v>
      </c>
      <c r="C59" s="25">
        <f t="shared" ref="C59:H59" si="26">SOMME(C47:C50)</f>
        <v>499.59000000000003</v>
      </c>
      <c r="D59" s="25">
        <f t="shared" si="26"/>
        <v>2386.9300000000003</v>
      </c>
      <c r="E59" s="25">
        <f t="shared" si="26"/>
        <v>700.7</v>
      </c>
      <c r="F59" s="25">
        <f t="shared" si="26"/>
        <v>0</v>
      </c>
      <c r="G59" s="25">
        <f t="shared" si="26"/>
        <v>0</v>
      </c>
      <c r="H59" s="25">
        <f t="shared" si="26"/>
        <v>0</v>
      </c>
      <c r="I59" s="25">
        <f t="shared" si="23"/>
        <v>3587.2200000000003</v>
      </c>
      <c r="L59" s="57">
        <f t="shared" si="17"/>
        <v>2034</v>
      </c>
      <c r="M59" s="56">
        <f t="shared" si="20"/>
        <v>0.04</v>
      </c>
      <c r="N59" s="58" t="e">
        <f t="shared" ca="1" si="18"/>
        <v>#NAME?</v>
      </c>
      <c r="O59" s="58" t="e">
        <f t="shared" ca="1" si="18"/>
        <v>#NAME?</v>
      </c>
      <c r="P59" s="58" t="e">
        <f t="shared" ca="1" si="18"/>
        <v>#NAME?</v>
      </c>
      <c r="Q59" s="58" t="e">
        <f t="shared" ca="1" si="18"/>
        <v>#NAME?</v>
      </c>
      <c r="R59" s="58" t="e">
        <f t="shared" ca="1" si="18"/>
        <v>#NAME?</v>
      </c>
      <c r="S59" s="58" t="e">
        <f t="shared" ca="1" si="18"/>
        <v>#NAME?</v>
      </c>
      <c r="T59" s="58" t="e">
        <f t="shared" ca="1" si="16"/>
        <v>#NAME?</v>
      </c>
    </row>
    <row r="60" spans="1:20" ht="15" customHeight="1" x14ac:dyDescent="0.25">
      <c r="A60" s="48">
        <v>45386</v>
      </c>
      <c r="B60" s="49">
        <f t="shared" si="21"/>
        <v>2024</v>
      </c>
      <c r="C60" s="50">
        <f t="shared" ref="C60:H60" si="27">SOMME(C48:C50)</f>
        <v>377.65000000000003</v>
      </c>
      <c r="D60" s="50">
        <f t="shared" si="27"/>
        <v>2233.1400000000003</v>
      </c>
      <c r="E60" s="50">
        <f t="shared" si="27"/>
        <v>656.11000000000013</v>
      </c>
      <c r="F60" s="50">
        <f t="shared" si="27"/>
        <v>0</v>
      </c>
      <c r="G60" s="50">
        <f t="shared" si="27"/>
        <v>0</v>
      </c>
      <c r="H60" s="50">
        <f t="shared" si="27"/>
        <v>0</v>
      </c>
      <c r="I60" s="50">
        <f t="shared" si="23"/>
        <v>3266.9000000000005</v>
      </c>
      <c r="L60" s="57">
        <f t="shared" si="17"/>
        <v>2035</v>
      </c>
      <c r="M60" s="56">
        <f t="shared" si="20"/>
        <v>0.04</v>
      </c>
      <c r="N60" s="58" t="e">
        <f t="shared" ca="1" si="18"/>
        <v>#NAME?</v>
      </c>
      <c r="O60" s="58" t="e">
        <f t="shared" ca="1" si="18"/>
        <v>#NAME?</v>
      </c>
      <c r="P60" s="58" t="e">
        <f t="shared" ca="1" si="18"/>
        <v>#NAME?</v>
      </c>
      <c r="Q60" s="58" t="e">
        <f t="shared" ca="1" si="18"/>
        <v>#NAME?</v>
      </c>
      <c r="R60" s="58" t="e">
        <f t="shared" ca="1" si="18"/>
        <v>#NAME?</v>
      </c>
      <c r="S60" s="58" t="e">
        <f t="shared" ca="1" si="18"/>
        <v>#NAME?</v>
      </c>
      <c r="T60" s="58" t="e">
        <f t="shared" ca="1" si="16"/>
        <v>#NAME?</v>
      </c>
    </row>
    <row r="61" spans="1:20" ht="15" customHeight="1" x14ac:dyDescent="0.25">
      <c r="A61" s="22">
        <v>45569</v>
      </c>
      <c r="B61" s="11">
        <f t="shared" si="21"/>
        <v>2024</v>
      </c>
      <c r="C61" s="26">
        <f t="shared" ref="C61:H61" si="28">SOMME(C48:C50)</f>
        <v>377.65000000000003</v>
      </c>
      <c r="D61" s="26">
        <f t="shared" si="28"/>
        <v>2233.1400000000003</v>
      </c>
      <c r="E61" s="26">
        <f t="shared" si="28"/>
        <v>656.11000000000013</v>
      </c>
      <c r="F61" s="26">
        <f t="shared" si="28"/>
        <v>0</v>
      </c>
      <c r="G61" s="26">
        <f t="shared" si="28"/>
        <v>0</v>
      </c>
      <c r="H61" s="26">
        <f t="shared" si="28"/>
        <v>0</v>
      </c>
      <c r="I61" s="26">
        <f t="shared" si="23"/>
        <v>3266.9000000000005</v>
      </c>
      <c r="L61" s="57">
        <f t="shared" si="17"/>
        <v>2036</v>
      </c>
      <c r="M61" s="56">
        <f t="shared" si="20"/>
        <v>0.04</v>
      </c>
      <c r="N61" s="58" t="e">
        <f t="shared" ca="1" si="18"/>
        <v>#NAME?</v>
      </c>
      <c r="O61" s="58" t="e">
        <f t="shared" ca="1" si="18"/>
        <v>#NAME?</v>
      </c>
      <c r="P61" s="58" t="e">
        <f t="shared" ca="1" si="18"/>
        <v>#NAME?</v>
      </c>
      <c r="Q61" s="58" t="e">
        <f t="shared" ca="1" si="18"/>
        <v>#NAME?</v>
      </c>
      <c r="R61" s="58" t="e">
        <f t="shared" ca="1" si="18"/>
        <v>#NAME?</v>
      </c>
      <c r="S61" s="58" t="e">
        <f t="shared" ca="1" si="18"/>
        <v>#NAME?</v>
      </c>
      <c r="T61" s="58" t="e">
        <f t="shared" ca="1" si="16"/>
        <v>#NAME?</v>
      </c>
    </row>
    <row r="62" spans="1:20" ht="15" customHeight="1" x14ac:dyDescent="0.25">
      <c r="A62" s="48">
        <v>45751</v>
      </c>
      <c r="B62" s="49">
        <f t="shared" si="21"/>
        <v>2025</v>
      </c>
      <c r="C62" s="50">
        <f t="shared" ref="C62:H62" si="29">SOMME(C49:C50)</f>
        <v>253.89000000000001</v>
      </c>
      <c r="D62" s="50">
        <f t="shared" si="29"/>
        <v>2077.5300000000002</v>
      </c>
      <c r="E62" s="50">
        <f t="shared" si="29"/>
        <v>609.70000000000005</v>
      </c>
      <c r="F62" s="50">
        <f t="shared" si="29"/>
        <v>0</v>
      </c>
      <c r="G62" s="50">
        <f t="shared" si="29"/>
        <v>0</v>
      </c>
      <c r="H62" s="50">
        <f t="shared" si="29"/>
        <v>0</v>
      </c>
      <c r="I62" s="50">
        <f t="shared" si="23"/>
        <v>2941.12</v>
      </c>
      <c r="L62" s="57">
        <f t="shared" si="17"/>
        <v>2037</v>
      </c>
      <c r="M62" s="56">
        <f t="shared" si="20"/>
        <v>0.04</v>
      </c>
      <c r="N62" s="58" t="e">
        <f t="shared" ca="1" si="18"/>
        <v>#NAME?</v>
      </c>
      <c r="O62" s="58" t="e">
        <f t="shared" ca="1" si="18"/>
        <v>#NAME?</v>
      </c>
      <c r="P62" s="58" t="e">
        <f t="shared" ca="1" si="18"/>
        <v>#NAME?</v>
      </c>
      <c r="Q62" s="58" t="e">
        <f t="shared" ca="1" si="18"/>
        <v>#NAME?</v>
      </c>
      <c r="R62" s="58" t="e">
        <f t="shared" ca="1" si="18"/>
        <v>#NAME?</v>
      </c>
      <c r="S62" s="58" t="e">
        <f t="shared" ca="1" si="18"/>
        <v>#NAME?</v>
      </c>
      <c r="T62" s="58" t="e">
        <f t="shared" ca="1" si="16"/>
        <v>#NAME?</v>
      </c>
    </row>
    <row r="63" spans="1:20" ht="15" customHeight="1" x14ac:dyDescent="0.25">
      <c r="A63" s="22">
        <v>45934</v>
      </c>
      <c r="B63" s="11">
        <f t="shared" si="21"/>
        <v>2025</v>
      </c>
      <c r="C63" s="26">
        <f t="shared" ref="C63:H63" si="30">SOMME(C49:C50)</f>
        <v>253.89000000000001</v>
      </c>
      <c r="D63" s="26">
        <f t="shared" si="30"/>
        <v>2077.5300000000002</v>
      </c>
      <c r="E63" s="26">
        <f t="shared" si="30"/>
        <v>609.70000000000005</v>
      </c>
      <c r="F63" s="26">
        <f t="shared" si="30"/>
        <v>0</v>
      </c>
      <c r="G63" s="26">
        <f t="shared" si="30"/>
        <v>0</v>
      </c>
      <c r="H63" s="26">
        <f t="shared" si="30"/>
        <v>0</v>
      </c>
      <c r="I63" s="26">
        <f t="shared" si="23"/>
        <v>2941.12</v>
      </c>
      <c r="L63" s="57">
        <f t="shared" si="17"/>
        <v>2038</v>
      </c>
      <c r="M63" s="56">
        <f t="shared" si="20"/>
        <v>0.04</v>
      </c>
      <c r="N63" s="58" t="e">
        <f t="shared" ca="1" si="18"/>
        <v>#NAME?</v>
      </c>
      <c r="O63" s="58" t="e">
        <f t="shared" ca="1" si="18"/>
        <v>#NAME?</v>
      </c>
      <c r="P63" s="58" t="e">
        <f t="shared" ca="1" si="18"/>
        <v>#NAME?</v>
      </c>
      <c r="Q63" s="58" t="e">
        <f t="shared" ca="1" si="18"/>
        <v>#NAME?</v>
      </c>
      <c r="R63" s="58" t="e">
        <f t="shared" ca="1" si="18"/>
        <v>#NAME?</v>
      </c>
      <c r="S63" s="58" t="e">
        <f t="shared" ca="1" si="18"/>
        <v>#NAME?</v>
      </c>
      <c r="T63" s="58" t="e">
        <f t="shared" ca="1" si="16"/>
        <v>#NAME?</v>
      </c>
    </row>
    <row r="64" spans="1:20" ht="15" customHeight="1" x14ac:dyDescent="0.25">
      <c r="A64" s="48">
        <v>46116</v>
      </c>
      <c r="B64" s="49">
        <f t="shared" si="21"/>
        <v>2026</v>
      </c>
      <c r="C64" s="50">
        <f t="shared" ref="C64:H64" si="31">C50</f>
        <v>128.31</v>
      </c>
      <c r="D64" s="50">
        <f t="shared" si="31"/>
        <v>1919.19</v>
      </c>
      <c r="E64" s="50">
        <f t="shared" si="31"/>
        <v>563.29000000000008</v>
      </c>
      <c r="F64" s="50">
        <f t="shared" si="31"/>
        <v>0</v>
      </c>
      <c r="G64" s="50">
        <f t="shared" si="31"/>
        <v>0</v>
      </c>
      <c r="H64" s="50">
        <f t="shared" si="31"/>
        <v>0</v>
      </c>
      <c r="I64" s="50">
        <f t="shared" si="23"/>
        <v>2610.79</v>
      </c>
      <c r="L64" s="57">
        <f t="shared" si="17"/>
        <v>2039</v>
      </c>
      <c r="M64" s="56">
        <f t="shared" si="20"/>
        <v>0.04</v>
      </c>
      <c r="N64" s="58" t="e">
        <f t="shared" ca="1" si="18"/>
        <v>#NAME?</v>
      </c>
      <c r="O64" s="58" t="e">
        <f t="shared" ca="1" si="18"/>
        <v>#NAME?</v>
      </c>
      <c r="P64" s="58" t="e">
        <f t="shared" ca="1" si="18"/>
        <v>#NAME?</v>
      </c>
      <c r="Q64" s="58" t="e">
        <f t="shared" ca="1" si="18"/>
        <v>#NAME?</v>
      </c>
      <c r="R64" s="58" t="e">
        <f t="shared" ca="1" si="18"/>
        <v>#NAME?</v>
      </c>
      <c r="S64" s="58" t="e">
        <f t="shared" ca="1" si="18"/>
        <v>#NAME?</v>
      </c>
      <c r="T64" s="58" t="e">
        <f t="shared" ca="1" si="16"/>
        <v>#NAME?</v>
      </c>
    </row>
    <row r="65" spans="1:20" s="3" customFormat="1" ht="15" customHeight="1" thickBot="1" x14ac:dyDescent="0.3">
      <c r="A65" s="22">
        <v>46299</v>
      </c>
      <c r="B65" s="11">
        <f t="shared" si="21"/>
        <v>2026</v>
      </c>
      <c r="C65" s="94">
        <f t="shared" ref="C65:H65" si="32">C50</f>
        <v>128.31</v>
      </c>
      <c r="D65" s="94">
        <f t="shared" si="32"/>
        <v>1919.19</v>
      </c>
      <c r="E65" s="94">
        <f t="shared" si="32"/>
        <v>563.29000000000008</v>
      </c>
      <c r="F65" s="94">
        <f t="shared" si="32"/>
        <v>0</v>
      </c>
      <c r="G65" s="94">
        <f t="shared" si="32"/>
        <v>0</v>
      </c>
      <c r="H65" s="94">
        <f t="shared" si="32"/>
        <v>0</v>
      </c>
      <c r="I65" s="94">
        <f t="shared" si="23"/>
        <v>2610.79</v>
      </c>
      <c r="J65" s="62"/>
      <c r="L65" s="57">
        <f t="shared" si="17"/>
        <v>2040</v>
      </c>
      <c r="M65" s="56">
        <f t="shared" si="20"/>
        <v>0.04</v>
      </c>
      <c r="N65" s="58" t="e">
        <f t="shared" ca="1" si="18"/>
        <v>#NAME?</v>
      </c>
      <c r="O65" s="58" t="e">
        <f t="shared" ca="1" si="18"/>
        <v>#NAME?</v>
      </c>
      <c r="P65" s="58" t="e">
        <f t="shared" ca="1" si="18"/>
        <v>#NAME?</v>
      </c>
      <c r="Q65" s="58" t="e">
        <f t="shared" ca="1" si="18"/>
        <v>#NAME?</v>
      </c>
      <c r="R65" s="58" t="e">
        <f t="shared" ca="1" si="18"/>
        <v>#NAME?</v>
      </c>
      <c r="S65" s="58" t="e">
        <f t="shared" ca="1" si="18"/>
        <v>#NAME?</v>
      </c>
      <c r="T65" s="58" t="e">
        <f t="shared" ca="1" si="16"/>
        <v>#NAME?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3">SOMME(C56:C65)</f>
        <v>3758.3</v>
      </c>
      <c r="D66" s="97">
        <f t="shared" si="33"/>
        <v>22309.559999999994</v>
      </c>
      <c r="E66" s="97">
        <f t="shared" si="33"/>
        <v>6550.18</v>
      </c>
      <c r="F66" s="97">
        <f t="shared" si="33"/>
        <v>0</v>
      </c>
      <c r="G66" s="97">
        <f t="shared" si="33"/>
        <v>0</v>
      </c>
      <c r="H66" s="98">
        <f t="shared" si="33"/>
        <v>0</v>
      </c>
      <c r="I66" s="96">
        <f t="shared" si="33"/>
        <v>32618.040000000005</v>
      </c>
      <c r="J66" s="63"/>
      <c r="L66" s="57">
        <f t="shared" si="17"/>
        <v>2041</v>
      </c>
      <c r="M66" s="56">
        <f t="shared" si="20"/>
        <v>0.04</v>
      </c>
      <c r="N66" s="58" t="e">
        <f t="shared" ca="1" si="18"/>
        <v>#NAME?</v>
      </c>
      <c r="O66" s="58" t="e">
        <f t="shared" ca="1" si="18"/>
        <v>#NAME?</v>
      </c>
      <c r="P66" s="58" t="e">
        <f t="shared" ca="1" si="18"/>
        <v>#NAME?</v>
      </c>
      <c r="Q66" s="58" t="e">
        <f t="shared" ca="1" si="18"/>
        <v>#NAME?</v>
      </c>
      <c r="R66" s="58" t="e">
        <f t="shared" ca="1" si="18"/>
        <v>#NAME?</v>
      </c>
      <c r="S66" s="58" t="e">
        <f t="shared" ca="1" si="18"/>
        <v>#NAME?</v>
      </c>
      <c r="T66" s="58" t="e">
        <f t="shared" ca="1" si="16"/>
        <v>#NAME?</v>
      </c>
    </row>
    <row r="67" spans="1:20" ht="15" customHeight="1" thickBot="1" x14ac:dyDescent="0.3">
      <c r="A67" s="13"/>
      <c r="B67" s="16"/>
      <c r="C67" s="95"/>
      <c r="D67" s="95"/>
      <c r="E67" s="95"/>
      <c r="F67" s="95"/>
      <c r="G67" s="95"/>
      <c r="H67" s="95"/>
      <c r="I67" s="95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4">
        <f t="shared" ref="C70:H71" si="34">C15</f>
        <v>0</v>
      </c>
      <c r="D70" s="4" t="str">
        <f t="shared" si="34"/>
        <v>PIQM</v>
      </c>
      <c r="E70" s="4">
        <f t="shared" si="34"/>
        <v>0</v>
      </c>
      <c r="F70" s="4">
        <f t="shared" si="34"/>
        <v>0</v>
      </c>
      <c r="G70" s="4">
        <f t="shared" si="34"/>
        <v>0</v>
      </c>
      <c r="H70" s="4">
        <f t="shared" si="34"/>
        <v>0</v>
      </c>
      <c r="I70" s="154"/>
    </row>
    <row r="71" spans="1:20" ht="15" customHeight="1" thickBot="1" x14ac:dyDescent="0.3">
      <c r="A71" s="175"/>
      <c r="B71" s="172"/>
      <c r="C71" s="12">
        <f t="shared" si="34"/>
        <v>296</v>
      </c>
      <c r="D71" s="12">
        <f t="shared" si="34"/>
        <v>376</v>
      </c>
      <c r="E71" s="12">
        <f t="shared" si="34"/>
        <v>376</v>
      </c>
      <c r="F71" s="12">
        <f t="shared" si="34"/>
        <v>0</v>
      </c>
      <c r="G71" s="12">
        <f t="shared" si="34"/>
        <v>0</v>
      </c>
      <c r="H71" s="12">
        <f t="shared" si="34"/>
        <v>0</v>
      </c>
      <c r="I71" s="155"/>
    </row>
    <row r="72" spans="1:20" ht="15" customHeight="1" x14ac:dyDescent="0.25">
      <c r="A72" s="79">
        <v>44655</v>
      </c>
      <c r="B72" s="49">
        <f t="shared" ref="B72:B81" si="35">ANNEE(A72)</f>
        <v>2022</v>
      </c>
      <c r="C72" s="50">
        <v>619.71</v>
      </c>
      <c r="D72" s="50">
        <v>2537.9900000000002</v>
      </c>
      <c r="E72" s="50">
        <v>745.29000000000008</v>
      </c>
      <c r="F72" s="50">
        <v>0</v>
      </c>
      <c r="G72" s="50">
        <v>0</v>
      </c>
      <c r="H72" s="50">
        <v>0</v>
      </c>
      <c r="I72" s="50">
        <f t="shared" ref="I72:I81" si="36">SOMME(C72:H72)</f>
        <v>3902.9900000000002</v>
      </c>
    </row>
    <row r="73" spans="1:20" ht="15" customHeight="1" x14ac:dyDescent="0.25">
      <c r="A73" s="22">
        <v>44838</v>
      </c>
      <c r="B73" s="11">
        <f t="shared" si="35"/>
        <v>2022</v>
      </c>
      <c r="C73" s="25">
        <v>13819.71</v>
      </c>
      <c r="D73" s="25">
        <v>19137.990000000002</v>
      </c>
      <c r="E73" s="25">
        <v>5645.29</v>
      </c>
      <c r="F73" s="25">
        <v>0</v>
      </c>
      <c r="G73" s="25">
        <v>0</v>
      </c>
      <c r="H73" s="25">
        <v>0</v>
      </c>
      <c r="I73" s="25">
        <f t="shared" si="36"/>
        <v>38602.99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48">
        <v>45020</v>
      </c>
      <c r="B74" s="49">
        <f t="shared" si="35"/>
        <v>2023</v>
      </c>
      <c r="C74" s="50">
        <v>499.59000000000003</v>
      </c>
      <c r="D74" s="50">
        <v>2386.9300000000003</v>
      </c>
      <c r="E74" s="50">
        <v>700.7</v>
      </c>
      <c r="F74" s="50">
        <v>0</v>
      </c>
      <c r="G74" s="50">
        <v>0</v>
      </c>
      <c r="H74" s="50">
        <v>0</v>
      </c>
      <c r="I74" s="50">
        <f t="shared" si="36"/>
        <v>3587.2200000000003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22">
        <v>45203</v>
      </c>
      <c r="B75" s="11">
        <f t="shared" si="35"/>
        <v>2023</v>
      </c>
      <c r="C75" s="25">
        <v>13899.59</v>
      </c>
      <c r="D75" s="25">
        <v>19286.93</v>
      </c>
      <c r="E75" s="25">
        <v>5600.7</v>
      </c>
      <c r="F75" s="25">
        <v>0</v>
      </c>
      <c r="G75" s="25">
        <v>0</v>
      </c>
      <c r="H75" s="25">
        <v>0</v>
      </c>
      <c r="I75" s="25">
        <f t="shared" si="36"/>
        <v>38787.22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45386</v>
      </c>
      <c r="B76" s="49">
        <f t="shared" si="35"/>
        <v>2024</v>
      </c>
      <c r="C76" s="50">
        <v>377.65000000000003</v>
      </c>
      <c r="D76" s="50">
        <v>2233.1400000000003</v>
      </c>
      <c r="E76" s="50">
        <v>656.11000000000013</v>
      </c>
      <c r="F76" s="50">
        <v>0</v>
      </c>
      <c r="G76" s="50">
        <v>0</v>
      </c>
      <c r="H76" s="50">
        <v>0</v>
      </c>
      <c r="I76" s="50">
        <f t="shared" si="36"/>
        <v>3266.9000000000005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22">
        <v>45569</v>
      </c>
      <c r="B77" s="11">
        <f t="shared" si="35"/>
        <v>2024</v>
      </c>
      <c r="C77" s="25">
        <v>13977.65</v>
      </c>
      <c r="D77" s="25">
        <v>19333.14</v>
      </c>
      <c r="E77" s="25">
        <v>5756.1100000000006</v>
      </c>
      <c r="F77" s="25">
        <v>0</v>
      </c>
      <c r="G77" s="25">
        <v>0</v>
      </c>
      <c r="H77" s="25">
        <v>0</v>
      </c>
      <c r="I77" s="26">
        <f t="shared" si="36"/>
        <v>39066.9</v>
      </c>
    </row>
    <row r="78" spans="1:20" ht="15" customHeight="1" x14ac:dyDescent="0.25">
      <c r="A78" s="48">
        <v>45751</v>
      </c>
      <c r="B78" s="49">
        <f t="shared" si="35"/>
        <v>2025</v>
      </c>
      <c r="C78" s="50">
        <v>253.89000000000001</v>
      </c>
      <c r="D78" s="50">
        <v>2077.5300000000002</v>
      </c>
      <c r="E78" s="50">
        <v>609.70000000000005</v>
      </c>
      <c r="F78" s="50">
        <v>0</v>
      </c>
      <c r="G78" s="50">
        <v>0</v>
      </c>
      <c r="H78" s="50">
        <v>0</v>
      </c>
      <c r="I78" s="50">
        <f t="shared" si="36"/>
        <v>2941.12</v>
      </c>
    </row>
    <row r="79" spans="1:20" ht="15" customHeight="1" x14ac:dyDescent="0.25">
      <c r="A79" s="22">
        <v>45934</v>
      </c>
      <c r="B79" s="11">
        <f t="shared" si="35"/>
        <v>2025</v>
      </c>
      <c r="C79" s="25">
        <v>14053.89</v>
      </c>
      <c r="D79" s="25">
        <v>19477.53</v>
      </c>
      <c r="E79" s="25">
        <v>5709.7</v>
      </c>
      <c r="F79" s="25">
        <v>0</v>
      </c>
      <c r="G79" s="25">
        <v>0</v>
      </c>
      <c r="H79" s="25">
        <v>0</v>
      </c>
      <c r="I79" s="26">
        <f t="shared" si="36"/>
        <v>39241.119999999995</v>
      </c>
    </row>
    <row r="80" spans="1:20" ht="15" customHeight="1" x14ac:dyDescent="0.25">
      <c r="A80" s="48">
        <v>46116</v>
      </c>
      <c r="B80" s="49">
        <f t="shared" si="35"/>
        <v>2026</v>
      </c>
      <c r="C80" s="50">
        <v>128.31</v>
      </c>
      <c r="D80" s="50">
        <v>1919.19</v>
      </c>
      <c r="E80" s="50">
        <v>563.29000000000008</v>
      </c>
      <c r="F80" s="50">
        <v>0</v>
      </c>
      <c r="G80" s="50">
        <v>0</v>
      </c>
      <c r="H80" s="50">
        <v>0</v>
      </c>
      <c r="I80" s="50">
        <f t="shared" si="36"/>
        <v>2610.79</v>
      </c>
    </row>
    <row r="81" spans="1:20" ht="15" customHeight="1" thickBot="1" x14ac:dyDescent="0.3">
      <c r="A81" s="22">
        <v>46299</v>
      </c>
      <c r="B81" s="11">
        <f t="shared" si="35"/>
        <v>2026</v>
      </c>
      <c r="C81" s="25">
        <v>14228.31</v>
      </c>
      <c r="D81" s="25">
        <v>19619.189999999999</v>
      </c>
      <c r="E81" s="25">
        <v>5763.29</v>
      </c>
      <c r="F81" s="25">
        <v>0</v>
      </c>
      <c r="G81" s="25">
        <v>0</v>
      </c>
      <c r="H81" s="25">
        <v>0</v>
      </c>
      <c r="I81" s="26">
        <f t="shared" si="36"/>
        <v>39610.79</v>
      </c>
    </row>
    <row r="82" spans="1:20" ht="15" customHeight="1" thickBot="1" x14ac:dyDescent="0.3">
      <c r="A82" s="176" t="s">
        <v>25</v>
      </c>
      <c r="B82" s="179"/>
      <c r="C82" s="96">
        <f t="shared" ref="C82:I82" si="37">SOMME(C72:C81)</f>
        <v>71858.3</v>
      </c>
      <c r="D82" s="97">
        <f t="shared" si="37"/>
        <v>108009.56000000001</v>
      </c>
      <c r="E82" s="97">
        <f t="shared" si="37"/>
        <v>31750.180000000004</v>
      </c>
      <c r="F82" s="97">
        <f t="shared" si="37"/>
        <v>0</v>
      </c>
      <c r="G82" s="97">
        <f t="shared" si="37"/>
        <v>0</v>
      </c>
      <c r="H82" s="98">
        <f t="shared" si="37"/>
        <v>0</v>
      </c>
      <c r="I82" s="96">
        <f t="shared" si="37"/>
        <v>211618.04</v>
      </c>
    </row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A82:B82"/>
    <mergeCell ref="A53:A55"/>
    <mergeCell ref="B53:B55"/>
    <mergeCell ref="C53:H53"/>
    <mergeCell ref="I53:I55"/>
    <mergeCell ref="A68:I68"/>
    <mergeCell ref="A69:A71"/>
    <mergeCell ref="B69:B71"/>
    <mergeCell ref="C69:H69"/>
    <mergeCell ref="I69:I71"/>
    <mergeCell ref="A66:B66"/>
    <mergeCell ref="O33:O35"/>
    <mergeCell ref="T33:T35"/>
    <mergeCell ref="A52:I52"/>
    <mergeCell ref="A38:B38"/>
    <mergeCell ref="A42:I42"/>
    <mergeCell ref="A43:A45"/>
    <mergeCell ref="B43:B45"/>
    <mergeCell ref="C43:H43"/>
    <mergeCell ref="I43:I45"/>
    <mergeCell ref="L42:T42"/>
    <mergeCell ref="L43:L45"/>
    <mergeCell ref="M43:M45"/>
    <mergeCell ref="N43:S43"/>
    <mergeCell ref="T43:T45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6" width="11.7109375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40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27 - K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44138</v>
      </c>
      <c r="E3" s="167" t="s">
        <v>32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44138</v>
      </c>
      <c r="P3" s="167" t="str">
        <f>E3</f>
        <v>BANQUE ROYALE DU CANADA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45964</v>
      </c>
      <c r="D5" s="81"/>
      <c r="E5" s="38"/>
      <c r="G5" s="167" t="s">
        <v>21</v>
      </c>
      <c r="H5" s="169"/>
      <c r="I5" s="90">
        <v>1.37E-2</v>
      </c>
      <c r="J5" s="63"/>
      <c r="L5" s="167" t="s">
        <v>28</v>
      </c>
      <c r="M5" s="168"/>
      <c r="N5" s="7">
        <f>C5</f>
        <v>45964</v>
      </c>
      <c r="O5" s="81"/>
      <c r="P5" s="38"/>
      <c r="R5" s="167" t="s">
        <v>21</v>
      </c>
      <c r="S5" s="169"/>
      <c r="T5" s="86">
        <f>I5</f>
        <v>1.37E-2</v>
      </c>
    </row>
    <row r="6" spans="1:20" ht="9.9499999999999993" customHeight="1" thickBot="1" x14ac:dyDescent="0.3">
      <c r="M6" s="1"/>
    </row>
    <row r="7" spans="1:20" s="6" customFormat="1" ht="15" hidden="1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hidden="1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hidden="1" customHeight="1" x14ac:dyDescent="0.25">
      <c r="A9" s="174"/>
      <c r="B9" s="171"/>
      <c r="C9" s="2" t="s">
        <v>35</v>
      </c>
      <c r="D9" s="2"/>
      <c r="E9" s="2"/>
      <c r="F9" s="2"/>
      <c r="G9" s="2"/>
      <c r="H9" s="2"/>
      <c r="I9" s="154"/>
      <c r="L9" s="151"/>
      <c r="M9" s="206"/>
      <c r="N9" s="2" t="str">
        <f t="shared" ref="N9:S10" si="0">C15</f>
        <v>RIRL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54"/>
    </row>
    <row r="10" spans="1:20" ht="15" hidden="1" customHeight="1" thickBot="1" x14ac:dyDescent="0.3">
      <c r="A10" s="175"/>
      <c r="B10" s="172"/>
      <c r="C10" s="12">
        <v>455</v>
      </c>
      <c r="D10" s="12"/>
      <c r="E10" s="12"/>
      <c r="F10" s="12"/>
      <c r="G10" s="12"/>
      <c r="H10" s="12"/>
      <c r="I10" s="155"/>
      <c r="L10" s="152"/>
      <c r="M10" s="207"/>
      <c r="N10" s="12">
        <f t="shared" si="0"/>
        <v>455</v>
      </c>
      <c r="O10" s="12">
        <f t="shared" si="0"/>
        <v>0</v>
      </c>
      <c r="P10" s="12">
        <f t="shared" si="0"/>
        <v>0</v>
      </c>
      <c r="Q10" s="12">
        <f t="shared" si="0"/>
        <v>0</v>
      </c>
      <c r="R10" s="12">
        <f t="shared" si="0"/>
        <v>0</v>
      </c>
      <c r="S10" s="12">
        <f t="shared" si="0"/>
        <v>0</v>
      </c>
      <c r="T10" s="155"/>
    </row>
    <row r="11" spans="1:20" ht="15" hidden="1" customHeight="1" thickBot="1" x14ac:dyDescent="0.3">
      <c r="A11" s="40">
        <f>C3</f>
        <v>44138</v>
      </c>
      <c r="B11" s="41">
        <f>YEAR(A11)</f>
        <v>2020</v>
      </c>
      <c r="C11" s="69">
        <f t="shared" ref="C11:H11" si="1">C39</f>
        <v>1420300</v>
      </c>
      <c r="D11" s="69">
        <f t="shared" si="1"/>
        <v>0</v>
      </c>
      <c r="E11" s="69">
        <f t="shared" si="1"/>
        <v>0</v>
      </c>
      <c r="F11" s="69">
        <f t="shared" si="1"/>
        <v>0</v>
      </c>
      <c r="G11" s="69">
        <f t="shared" si="1"/>
        <v>0</v>
      </c>
      <c r="H11" s="69">
        <f t="shared" si="1"/>
        <v>0</v>
      </c>
      <c r="I11" s="42" t="e">
        <f ca="1">SOMME(C11:H11)</f>
        <v>#NAME?</v>
      </c>
      <c r="L11" s="191">
        <v>44196</v>
      </c>
      <c r="M11" s="191"/>
      <c r="N11" s="19">
        <f t="shared" ref="N11:S11" si="2">C11</f>
        <v>1420300</v>
      </c>
      <c r="O11" s="19">
        <f t="shared" si="2"/>
        <v>0</v>
      </c>
      <c r="P11" s="19">
        <f t="shared" si="2"/>
        <v>0</v>
      </c>
      <c r="Q11" s="19">
        <f t="shared" si="2"/>
        <v>0</v>
      </c>
      <c r="R11" s="19">
        <f t="shared" si="2"/>
        <v>0</v>
      </c>
      <c r="S11" s="19">
        <f t="shared" si="2"/>
        <v>0</v>
      </c>
      <c r="T11" s="18">
        <f>SUM(N11:S11)</f>
        <v>1420300</v>
      </c>
    </row>
    <row r="12" spans="1:20" s="6" customFormat="1" ht="15" hidden="1" customHeight="1" thickBot="1" x14ac:dyDescent="0.3">
      <c r="B12" s="8"/>
      <c r="C12" s="144"/>
      <c r="D12" s="144"/>
      <c r="E12" s="144"/>
      <c r="F12" s="144"/>
      <c r="G12" s="144"/>
      <c r="H12" s="144"/>
      <c r="J12" s="63"/>
      <c r="L12" s="192">
        <v>44561</v>
      </c>
      <c r="M12" s="192"/>
      <c r="N12" s="19">
        <f t="shared" ref="N12:S16" si="3">N11-C17</f>
        <v>1288200</v>
      </c>
      <c r="O12" s="19">
        <f t="shared" si="3"/>
        <v>0</v>
      </c>
      <c r="P12" s="19">
        <f t="shared" si="3"/>
        <v>0</v>
      </c>
      <c r="Q12" s="19">
        <f t="shared" si="3"/>
        <v>0</v>
      </c>
      <c r="R12" s="19">
        <f t="shared" si="3"/>
        <v>0</v>
      </c>
      <c r="S12" s="19">
        <f t="shared" si="3"/>
        <v>0</v>
      </c>
      <c r="T12" s="19">
        <f t="shared" ref="T12:T30" si="4">SUM(N12:S12)</f>
        <v>1288200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44926</v>
      </c>
      <c r="M13" s="191"/>
      <c r="N13" s="19">
        <f t="shared" si="3"/>
        <v>1154000</v>
      </c>
      <c r="O13" s="19">
        <f t="shared" si="3"/>
        <v>0</v>
      </c>
      <c r="P13" s="19">
        <f t="shared" si="3"/>
        <v>0</v>
      </c>
      <c r="Q13" s="19">
        <f t="shared" si="3"/>
        <v>0</v>
      </c>
      <c r="R13" s="19">
        <f t="shared" si="3"/>
        <v>0</v>
      </c>
      <c r="S13" s="19">
        <f t="shared" si="3"/>
        <v>0</v>
      </c>
      <c r="T13" s="19">
        <f t="shared" si="4"/>
        <v>1154000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45291</v>
      </c>
      <c r="M14" s="192"/>
      <c r="N14" s="19">
        <f t="shared" si="3"/>
        <v>1017600</v>
      </c>
      <c r="O14" s="19">
        <f t="shared" si="3"/>
        <v>0</v>
      </c>
      <c r="P14" s="19">
        <f t="shared" si="3"/>
        <v>0</v>
      </c>
      <c r="Q14" s="19">
        <f t="shared" si="3"/>
        <v>0</v>
      </c>
      <c r="R14" s="19">
        <f t="shared" si="3"/>
        <v>0</v>
      </c>
      <c r="S14" s="19">
        <f t="shared" si="3"/>
        <v>0</v>
      </c>
      <c r="T14" s="24">
        <f t="shared" si="4"/>
        <v>1017600</v>
      </c>
    </row>
    <row r="15" spans="1:20" ht="15" customHeight="1" x14ac:dyDescent="0.25">
      <c r="A15" s="174"/>
      <c r="B15" s="171"/>
      <c r="C15" s="2" t="str">
        <f>C9</f>
        <v>RIRL</v>
      </c>
      <c r="D15" s="2">
        <f t="shared" ref="D15:H16" si="5">D9</f>
        <v>0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54"/>
      <c r="L15" s="191">
        <v>45657</v>
      </c>
      <c r="M15" s="191"/>
      <c r="N15" s="19">
        <f t="shared" si="3"/>
        <v>879100</v>
      </c>
      <c r="O15" s="19">
        <f t="shared" si="3"/>
        <v>0</v>
      </c>
      <c r="P15" s="19">
        <f t="shared" si="3"/>
        <v>0</v>
      </c>
      <c r="Q15" s="19">
        <f t="shared" si="3"/>
        <v>0</v>
      </c>
      <c r="R15" s="19">
        <f t="shared" si="3"/>
        <v>0</v>
      </c>
      <c r="S15" s="19">
        <f t="shared" si="3"/>
        <v>0</v>
      </c>
      <c r="T15" s="19">
        <f t="shared" si="4"/>
        <v>879100</v>
      </c>
    </row>
    <row r="16" spans="1:20" ht="15" customHeight="1" thickBot="1" x14ac:dyDescent="0.3">
      <c r="A16" s="175"/>
      <c r="B16" s="172"/>
      <c r="C16" s="12">
        <f t="shared" ref="C16:H16" si="6">C10</f>
        <v>455</v>
      </c>
      <c r="D16" s="12">
        <f t="shared" si="6"/>
        <v>0</v>
      </c>
      <c r="E16" s="12">
        <f t="shared" si="5"/>
        <v>0</v>
      </c>
      <c r="F16" s="12">
        <f t="shared" si="6"/>
        <v>0</v>
      </c>
      <c r="G16" s="12">
        <f t="shared" si="6"/>
        <v>0</v>
      </c>
      <c r="H16" s="12">
        <f t="shared" si="6"/>
        <v>0</v>
      </c>
      <c r="I16" s="155"/>
      <c r="L16" s="192">
        <v>46022</v>
      </c>
      <c r="M16" s="192"/>
      <c r="N16" s="19">
        <f t="shared" si="3"/>
        <v>738300</v>
      </c>
      <c r="O16" s="19">
        <f t="shared" si="3"/>
        <v>0</v>
      </c>
      <c r="P16" s="19">
        <f t="shared" si="3"/>
        <v>0</v>
      </c>
      <c r="Q16" s="19">
        <f t="shared" si="3"/>
        <v>0</v>
      </c>
      <c r="R16" s="19">
        <f t="shared" si="3"/>
        <v>0</v>
      </c>
      <c r="S16" s="19">
        <f t="shared" si="3"/>
        <v>0</v>
      </c>
      <c r="T16" s="24">
        <f t="shared" si="4"/>
        <v>738300</v>
      </c>
    </row>
    <row r="17" spans="1:20" ht="15" customHeight="1" x14ac:dyDescent="0.25">
      <c r="A17" s="10">
        <v>44503</v>
      </c>
      <c r="B17" s="11">
        <f>ANNEE(A17)</f>
        <v>2021</v>
      </c>
      <c r="C17" s="18">
        <v>132100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31">
        <f>SOMME(C17:H17)</f>
        <v>132100</v>
      </c>
      <c r="L17" s="191">
        <v>46387</v>
      </c>
      <c r="M17" s="191"/>
      <c r="N17" s="19">
        <f t="shared" ref="N17:N30" si="7">N16-C23</f>
        <v>595300</v>
      </c>
      <c r="O17" s="19">
        <f t="shared" ref="O17:O30" si="8">O16-D23</f>
        <v>0</v>
      </c>
      <c r="P17" s="19">
        <f t="shared" ref="P17:P30" si="9">P16-E23</f>
        <v>0</v>
      </c>
      <c r="Q17" s="19">
        <f t="shared" ref="Q17:Q30" si="10">Q16-F23</f>
        <v>0</v>
      </c>
      <c r="R17" s="19">
        <f t="shared" ref="R17:R30" si="11">R16-G23</f>
        <v>0</v>
      </c>
      <c r="S17" s="19">
        <f t="shared" ref="S17:S30" si="12">S16-H23</f>
        <v>0</v>
      </c>
      <c r="T17" s="24">
        <f t="shared" si="4"/>
        <v>595300</v>
      </c>
    </row>
    <row r="18" spans="1:20" ht="15" customHeight="1" x14ac:dyDescent="0.25">
      <c r="A18" s="9">
        <v>44868</v>
      </c>
      <c r="B18" s="11">
        <f>ANNEE(A18)</f>
        <v>2022</v>
      </c>
      <c r="C18" s="19">
        <v>134200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32">
        <f>SOMME(C18:H18)</f>
        <v>134200</v>
      </c>
      <c r="L18" s="192">
        <v>46752</v>
      </c>
      <c r="M18" s="192"/>
      <c r="N18" s="19">
        <f t="shared" si="7"/>
        <v>450000</v>
      </c>
      <c r="O18" s="19">
        <f t="shared" si="8"/>
        <v>0</v>
      </c>
      <c r="P18" s="19">
        <f t="shared" si="9"/>
        <v>0</v>
      </c>
      <c r="Q18" s="19">
        <f t="shared" si="10"/>
        <v>0</v>
      </c>
      <c r="R18" s="19">
        <f t="shared" si="11"/>
        <v>0</v>
      </c>
      <c r="S18" s="19">
        <f t="shared" si="12"/>
        <v>0</v>
      </c>
      <c r="T18" s="24">
        <f t="shared" si="4"/>
        <v>450000</v>
      </c>
    </row>
    <row r="19" spans="1:20" ht="15" customHeight="1" x14ac:dyDescent="0.25">
      <c r="A19" s="9">
        <v>45233</v>
      </c>
      <c r="B19" s="11">
        <f>ANNEE(A19)</f>
        <v>2023</v>
      </c>
      <c r="C19" s="19">
        <v>136400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32">
        <f>SOMME(C19:H19)</f>
        <v>136400</v>
      </c>
      <c r="L19" s="191">
        <v>47118</v>
      </c>
      <c r="M19" s="191"/>
      <c r="N19" s="19">
        <f t="shared" si="7"/>
        <v>302400</v>
      </c>
      <c r="O19" s="19">
        <f t="shared" si="8"/>
        <v>0</v>
      </c>
      <c r="P19" s="19">
        <f t="shared" si="9"/>
        <v>0</v>
      </c>
      <c r="Q19" s="19">
        <f t="shared" si="10"/>
        <v>0</v>
      </c>
      <c r="R19" s="19">
        <f t="shared" si="11"/>
        <v>0</v>
      </c>
      <c r="S19" s="19">
        <f t="shared" si="12"/>
        <v>0</v>
      </c>
      <c r="T19" s="24">
        <f t="shared" si="4"/>
        <v>302400</v>
      </c>
    </row>
    <row r="20" spans="1:20" ht="15" customHeight="1" x14ac:dyDescent="0.25">
      <c r="A20" s="9">
        <v>45599</v>
      </c>
      <c r="B20" s="11">
        <f>ANNEE(A20)</f>
        <v>2024</v>
      </c>
      <c r="C20" s="19">
        <v>138500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32">
        <f>SOMME(C20:H20)</f>
        <v>138500</v>
      </c>
      <c r="L20" s="192">
        <v>47483</v>
      </c>
      <c r="M20" s="192"/>
      <c r="N20" s="19">
        <f t="shared" si="7"/>
        <v>152400</v>
      </c>
      <c r="O20" s="19">
        <f t="shared" si="8"/>
        <v>0</v>
      </c>
      <c r="P20" s="19">
        <f t="shared" si="9"/>
        <v>0</v>
      </c>
      <c r="Q20" s="19">
        <f t="shared" si="10"/>
        <v>0</v>
      </c>
      <c r="R20" s="19">
        <f t="shared" si="11"/>
        <v>0</v>
      </c>
      <c r="S20" s="19">
        <f t="shared" si="12"/>
        <v>0</v>
      </c>
      <c r="T20" s="24">
        <f t="shared" si="4"/>
        <v>152400</v>
      </c>
    </row>
    <row r="21" spans="1:20" ht="15" customHeight="1" thickBot="1" x14ac:dyDescent="0.3">
      <c r="A21" s="28">
        <v>45964</v>
      </c>
      <c r="B21" s="73">
        <f>ANNEE(A21)</f>
        <v>2025</v>
      </c>
      <c r="C21" s="74">
        <v>140800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5">
        <f>SOMME(C21:H21)</f>
        <v>140800</v>
      </c>
      <c r="L21" s="191">
        <v>47848</v>
      </c>
      <c r="M21" s="191"/>
      <c r="N21" s="19">
        <f t="shared" si="7"/>
        <v>0</v>
      </c>
      <c r="O21" s="19">
        <f t="shared" si="8"/>
        <v>0</v>
      </c>
      <c r="P21" s="19">
        <f t="shared" si="9"/>
        <v>0</v>
      </c>
      <c r="Q21" s="19">
        <f t="shared" si="10"/>
        <v>0</v>
      </c>
      <c r="R21" s="19">
        <f t="shared" si="11"/>
        <v>0</v>
      </c>
      <c r="S21" s="19">
        <f t="shared" si="12"/>
        <v>0</v>
      </c>
      <c r="T21" s="24">
        <f t="shared" si="4"/>
        <v>0</v>
      </c>
    </row>
    <row r="22" spans="1:20" ht="15" customHeight="1" thickBot="1" x14ac:dyDescent="0.3">
      <c r="A22" s="176" t="s">
        <v>25</v>
      </c>
      <c r="B22" s="177"/>
      <c r="C22" s="76">
        <f t="shared" ref="C22:I22" si="13">SOMME(C17:C21)</f>
        <v>682000</v>
      </c>
      <c r="D22" s="76">
        <f t="shared" si="13"/>
        <v>0</v>
      </c>
      <c r="E22" s="76">
        <f t="shared" si="13"/>
        <v>0</v>
      </c>
      <c r="F22" s="76">
        <f t="shared" si="13"/>
        <v>0</v>
      </c>
      <c r="G22" s="76">
        <f t="shared" si="13"/>
        <v>0</v>
      </c>
      <c r="H22" s="77">
        <f t="shared" si="13"/>
        <v>0</v>
      </c>
      <c r="I22" s="78">
        <f t="shared" si="13"/>
        <v>682000</v>
      </c>
      <c r="L22" s="192">
        <v>48213</v>
      </c>
      <c r="M22" s="192"/>
      <c r="N22" s="19">
        <f t="shared" si="7"/>
        <v>0</v>
      </c>
      <c r="O22" s="19">
        <f t="shared" si="8"/>
        <v>0</v>
      </c>
      <c r="P22" s="19">
        <f t="shared" si="9"/>
        <v>0</v>
      </c>
      <c r="Q22" s="19">
        <f t="shared" si="10"/>
        <v>0</v>
      </c>
      <c r="R22" s="19">
        <f t="shared" si="11"/>
        <v>0</v>
      </c>
      <c r="S22" s="19">
        <f t="shared" si="12"/>
        <v>0</v>
      </c>
      <c r="T22" s="24">
        <f t="shared" si="4"/>
        <v>0</v>
      </c>
    </row>
    <row r="23" spans="1:20" ht="15" hidden="1" customHeight="1" x14ac:dyDescent="0.25">
      <c r="A23" s="193" t="s">
        <v>3</v>
      </c>
      <c r="B23" s="70">
        <f>B21+1</f>
        <v>2026</v>
      </c>
      <c r="C23" s="71">
        <v>143000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2">
        <f>SUM(C23:H23)</f>
        <v>143000</v>
      </c>
      <c r="L23" s="191">
        <v>48579</v>
      </c>
      <c r="M23" s="191"/>
      <c r="N23" s="19">
        <f t="shared" si="7"/>
        <v>0</v>
      </c>
      <c r="O23" s="19">
        <f t="shared" si="8"/>
        <v>0</v>
      </c>
      <c r="P23" s="19">
        <f t="shared" si="9"/>
        <v>0</v>
      </c>
      <c r="Q23" s="19">
        <f t="shared" si="10"/>
        <v>0</v>
      </c>
      <c r="R23" s="19">
        <f t="shared" si="11"/>
        <v>0</v>
      </c>
      <c r="S23" s="19">
        <f t="shared" si="12"/>
        <v>0</v>
      </c>
      <c r="T23" s="24">
        <f t="shared" si="4"/>
        <v>0</v>
      </c>
    </row>
    <row r="24" spans="1:20" ht="15" hidden="1" customHeight="1" x14ac:dyDescent="0.25">
      <c r="A24" s="193"/>
      <c r="B24" s="29">
        <f t="shared" ref="B24:B37" si="14">B23+1</f>
        <v>2027</v>
      </c>
      <c r="C24" s="24">
        <v>145300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33">
        <f t="shared" ref="I24:I37" si="15">SUM(C24:H24)</f>
        <v>145300</v>
      </c>
      <c r="L24" s="192">
        <v>48944</v>
      </c>
      <c r="M24" s="192"/>
      <c r="N24" s="19">
        <f t="shared" si="7"/>
        <v>0</v>
      </c>
      <c r="O24" s="19">
        <f t="shared" si="8"/>
        <v>0</v>
      </c>
      <c r="P24" s="19">
        <f t="shared" si="9"/>
        <v>0</v>
      </c>
      <c r="Q24" s="19">
        <f t="shared" si="10"/>
        <v>0</v>
      </c>
      <c r="R24" s="19">
        <f t="shared" si="11"/>
        <v>0</v>
      </c>
      <c r="S24" s="19">
        <f t="shared" si="12"/>
        <v>0</v>
      </c>
      <c r="T24" s="24">
        <f t="shared" si="4"/>
        <v>0</v>
      </c>
    </row>
    <row r="25" spans="1:20" ht="15" hidden="1" customHeight="1" x14ac:dyDescent="0.25">
      <c r="A25" s="193"/>
      <c r="B25" s="29">
        <f t="shared" si="14"/>
        <v>2028</v>
      </c>
      <c r="C25" s="24">
        <v>147600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33">
        <f t="shared" si="15"/>
        <v>147600</v>
      </c>
      <c r="L25" s="191">
        <v>49309</v>
      </c>
      <c r="M25" s="191"/>
      <c r="N25" s="19">
        <f t="shared" si="7"/>
        <v>0</v>
      </c>
      <c r="O25" s="19">
        <f t="shared" si="8"/>
        <v>0</v>
      </c>
      <c r="P25" s="19">
        <f t="shared" si="9"/>
        <v>0</v>
      </c>
      <c r="Q25" s="19">
        <f t="shared" si="10"/>
        <v>0</v>
      </c>
      <c r="R25" s="19">
        <f t="shared" si="11"/>
        <v>0</v>
      </c>
      <c r="S25" s="19">
        <f t="shared" si="12"/>
        <v>0</v>
      </c>
      <c r="T25" s="24">
        <f t="shared" si="4"/>
        <v>0</v>
      </c>
    </row>
    <row r="26" spans="1:20" ht="15" hidden="1" customHeight="1" x14ac:dyDescent="0.25">
      <c r="A26" s="193"/>
      <c r="B26" s="29">
        <f t="shared" si="14"/>
        <v>2029</v>
      </c>
      <c r="C26" s="24">
        <v>150000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33">
        <f t="shared" si="15"/>
        <v>150000</v>
      </c>
      <c r="L26" s="192">
        <v>49674</v>
      </c>
      <c r="M26" s="192"/>
      <c r="N26" s="19">
        <f t="shared" si="7"/>
        <v>0</v>
      </c>
      <c r="O26" s="19">
        <f t="shared" si="8"/>
        <v>0</v>
      </c>
      <c r="P26" s="19">
        <f t="shared" si="9"/>
        <v>0</v>
      </c>
      <c r="Q26" s="19">
        <f t="shared" si="10"/>
        <v>0</v>
      </c>
      <c r="R26" s="19">
        <f t="shared" si="11"/>
        <v>0</v>
      </c>
      <c r="S26" s="19">
        <f t="shared" si="12"/>
        <v>0</v>
      </c>
      <c r="T26" s="24">
        <f t="shared" si="4"/>
        <v>0</v>
      </c>
    </row>
    <row r="27" spans="1:20" ht="15" hidden="1" customHeight="1" x14ac:dyDescent="0.25">
      <c r="A27" s="193"/>
      <c r="B27" s="29">
        <f t="shared" si="14"/>
        <v>2030</v>
      </c>
      <c r="C27" s="24">
        <v>152400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33">
        <f t="shared" si="15"/>
        <v>152400</v>
      </c>
      <c r="L27" s="191">
        <v>50040</v>
      </c>
      <c r="M27" s="191"/>
      <c r="N27" s="19">
        <f t="shared" si="7"/>
        <v>0</v>
      </c>
      <c r="O27" s="19">
        <f t="shared" si="8"/>
        <v>0</v>
      </c>
      <c r="P27" s="19">
        <f t="shared" si="9"/>
        <v>0</v>
      </c>
      <c r="Q27" s="19">
        <f t="shared" si="10"/>
        <v>0</v>
      </c>
      <c r="R27" s="19">
        <f t="shared" si="11"/>
        <v>0</v>
      </c>
      <c r="S27" s="19">
        <f t="shared" si="12"/>
        <v>0</v>
      </c>
      <c r="T27" s="24">
        <f t="shared" si="4"/>
        <v>0</v>
      </c>
    </row>
    <row r="28" spans="1:20" ht="15" hidden="1" customHeight="1" x14ac:dyDescent="0.25">
      <c r="A28" s="193"/>
      <c r="B28" s="29">
        <f t="shared" si="14"/>
        <v>2031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33">
        <f t="shared" si="15"/>
        <v>0</v>
      </c>
      <c r="L28" s="192">
        <v>50405</v>
      </c>
      <c r="M28" s="192"/>
      <c r="N28" s="19">
        <f t="shared" si="7"/>
        <v>0</v>
      </c>
      <c r="O28" s="19">
        <f t="shared" si="8"/>
        <v>0</v>
      </c>
      <c r="P28" s="19">
        <f t="shared" si="9"/>
        <v>0</v>
      </c>
      <c r="Q28" s="19">
        <f t="shared" si="10"/>
        <v>0</v>
      </c>
      <c r="R28" s="19">
        <f t="shared" si="11"/>
        <v>0</v>
      </c>
      <c r="S28" s="19">
        <f t="shared" si="12"/>
        <v>0</v>
      </c>
      <c r="T28" s="24">
        <f t="shared" si="4"/>
        <v>0</v>
      </c>
    </row>
    <row r="29" spans="1:20" ht="15" hidden="1" customHeight="1" x14ac:dyDescent="0.25">
      <c r="A29" s="193"/>
      <c r="B29" s="29">
        <f t="shared" si="14"/>
        <v>2032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33">
        <f t="shared" si="15"/>
        <v>0</v>
      </c>
      <c r="L29" s="191">
        <v>50770</v>
      </c>
      <c r="M29" s="191"/>
      <c r="N29" s="19">
        <f t="shared" si="7"/>
        <v>0</v>
      </c>
      <c r="O29" s="19">
        <f t="shared" si="8"/>
        <v>0</v>
      </c>
      <c r="P29" s="19">
        <f t="shared" si="9"/>
        <v>0</v>
      </c>
      <c r="Q29" s="19">
        <f t="shared" si="10"/>
        <v>0</v>
      </c>
      <c r="R29" s="19">
        <f t="shared" si="11"/>
        <v>0</v>
      </c>
      <c r="S29" s="19">
        <f t="shared" si="12"/>
        <v>0</v>
      </c>
      <c r="T29" s="24">
        <f t="shared" si="4"/>
        <v>0</v>
      </c>
    </row>
    <row r="30" spans="1:20" ht="15" hidden="1" customHeight="1" x14ac:dyDescent="0.25">
      <c r="A30" s="193"/>
      <c r="B30" s="29">
        <f t="shared" si="14"/>
        <v>2033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33">
        <f t="shared" si="15"/>
        <v>0</v>
      </c>
      <c r="L30" s="192">
        <v>51135</v>
      </c>
      <c r="M30" s="192"/>
      <c r="N30" s="19">
        <f t="shared" si="7"/>
        <v>0</v>
      </c>
      <c r="O30" s="19">
        <f t="shared" si="8"/>
        <v>0</v>
      </c>
      <c r="P30" s="19">
        <f t="shared" si="9"/>
        <v>0</v>
      </c>
      <c r="Q30" s="19">
        <f t="shared" si="10"/>
        <v>0</v>
      </c>
      <c r="R30" s="19">
        <f t="shared" si="11"/>
        <v>0</v>
      </c>
      <c r="S30" s="19">
        <f t="shared" si="12"/>
        <v>0</v>
      </c>
      <c r="T30" s="24">
        <f t="shared" si="4"/>
        <v>0</v>
      </c>
    </row>
    <row r="31" spans="1:20" ht="15" hidden="1" customHeight="1" thickBot="1" x14ac:dyDescent="0.3">
      <c r="A31" s="193"/>
      <c r="B31" s="29">
        <f t="shared" si="14"/>
        <v>2034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33">
        <f t="shared" si="15"/>
        <v>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hidden="1" customHeight="1" thickBot="1" x14ac:dyDescent="0.3">
      <c r="A32" s="193"/>
      <c r="B32" s="29">
        <f t="shared" si="14"/>
        <v>2035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33">
        <f t="shared" si="15"/>
        <v>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hidden="1" customHeight="1" x14ac:dyDescent="0.25">
      <c r="A33" s="193"/>
      <c r="B33" s="29">
        <f t="shared" si="14"/>
        <v>2036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33">
        <f t="shared" si="15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hidden="1" customHeight="1" x14ac:dyDescent="0.25">
      <c r="A34" s="193"/>
      <c r="B34" s="29">
        <f t="shared" si="14"/>
        <v>2037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33">
        <f t="shared" si="15"/>
        <v>0</v>
      </c>
      <c r="L34" s="197"/>
      <c r="M34" s="200"/>
      <c r="N34" s="200"/>
      <c r="O34" s="185"/>
      <c r="P34" s="101">
        <f t="shared" ref="P34:S35" si="16">P8</f>
        <v>0</v>
      </c>
      <c r="Q34" s="101">
        <f t="shared" si="16"/>
        <v>0</v>
      </c>
      <c r="R34" s="101">
        <f t="shared" si="16"/>
        <v>0</v>
      </c>
      <c r="S34" s="101">
        <f t="shared" si="16"/>
        <v>0</v>
      </c>
      <c r="T34" s="188"/>
    </row>
    <row r="35" spans="1:20" ht="15" hidden="1" customHeight="1" thickBot="1" x14ac:dyDescent="0.3">
      <c r="A35" s="193"/>
      <c r="B35" s="29">
        <f t="shared" si="14"/>
        <v>2038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33">
        <f t="shared" si="15"/>
        <v>0</v>
      </c>
      <c r="L35" s="198"/>
      <c r="M35" s="201"/>
      <c r="N35" s="200"/>
      <c r="O35" s="186"/>
      <c r="P35" s="102">
        <f t="shared" si="16"/>
        <v>0</v>
      </c>
      <c r="Q35" s="102">
        <f t="shared" si="16"/>
        <v>0</v>
      </c>
      <c r="R35" s="102">
        <f t="shared" si="16"/>
        <v>0</v>
      </c>
      <c r="S35" s="102">
        <f t="shared" si="16"/>
        <v>0</v>
      </c>
      <c r="T35" s="189"/>
    </row>
    <row r="36" spans="1:20" ht="15" hidden="1" customHeight="1" x14ac:dyDescent="0.25">
      <c r="A36" s="193"/>
      <c r="B36" s="29">
        <f t="shared" si="14"/>
        <v>2039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33">
        <f t="shared" si="15"/>
        <v>0</v>
      </c>
      <c r="L36" s="103">
        <f>A46</f>
        <v>2021</v>
      </c>
      <c r="M36" s="104">
        <f>I46</f>
        <v>904.88499999999999</v>
      </c>
      <c r="N36" s="105">
        <v>1</v>
      </c>
      <c r="O36" s="106">
        <f>M36*N36*2</f>
        <v>1809.77</v>
      </c>
      <c r="P36" s="106">
        <v>0</v>
      </c>
      <c r="Q36" s="106">
        <v>0</v>
      </c>
      <c r="R36" s="106">
        <v>0</v>
      </c>
      <c r="S36" s="106">
        <v>0</v>
      </c>
      <c r="T36" s="106">
        <f>SUM(N36:S36)</f>
        <v>1810.77</v>
      </c>
    </row>
    <row r="37" spans="1:20" ht="15" hidden="1" customHeight="1" thickBot="1" x14ac:dyDescent="0.3">
      <c r="A37" s="194"/>
      <c r="B37" s="29">
        <f t="shared" si="14"/>
        <v>2040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4">
        <f t="shared" si="15"/>
        <v>0</v>
      </c>
      <c r="K37" s="27"/>
      <c r="L37" s="103">
        <f>A47</f>
        <v>2022</v>
      </c>
      <c r="M37" s="104">
        <f>I47</f>
        <v>919.27</v>
      </c>
      <c r="N37" s="107">
        <v>2</v>
      </c>
      <c r="O37" s="106">
        <f>M37*N37*2</f>
        <v>3677.08</v>
      </c>
      <c r="P37" s="106">
        <v>0</v>
      </c>
      <c r="Q37" s="106">
        <v>0</v>
      </c>
      <c r="R37" s="106">
        <v>0</v>
      </c>
      <c r="S37" s="106">
        <v>0</v>
      </c>
      <c r="T37" s="106">
        <f>SUM(N37:S37)</f>
        <v>3679.08</v>
      </c>
    </row>
    <row r="38" spans="1:20" ht="15" customHeight="1" thickBot="1" x14ac:dyDescent="0.3">
      <c r="A38" s="176" t="s">
        <v>30</v>
      </c>
      <c r="B38" s="177"/>
      <c r="C38" s="76">
        <f>SUM(C23:C37)</f>
        <v>738300</v>
      </c>
      <c r="D38" s="76">
        <f t="shared" ref="D38:I38" si="17">SUM(D23:D37)</f>
        <v>0</v>
      </c>
      <c r="E38" s="76">
        <f t="shared" si="17"/>
        <v>0</v>
      </c>
      <c r="F38" s="76">
        <f t="shared" si="17"/>
        <v>0</v>
      </c>
      <c r="G38" s="76">
        <f t="shared" si="17"/>
        <v>0</v>
      </c>
      <c r="H38" s="77">
        <f t="shared" si="17"/>
        <v>0</v>
      </c>
      <c r="I38" s="78">
        <f t="shared" si="17"/>
        <v>738300</v>
      </c>
      <c r="L38" s="103">
        <f>A48</f>
        <v>2023</v>
      </c>
      <c r="M38" s="104">
        <f>I48</f>
        <v>934.34</v>
      </c>
      <c r="N38" s="107">
        <v>3</v>
      </c>
      <c r="O38" s="106">
        <f>M38*N38*2</f>
        <v>5606.04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5609.04</v>
      </c>
    </row>
    <row r="39" spans="1:20" ht="15" customHeight="1" thickBot="1" x14ac:dyDescent="0.3">
      <c r="B39" s="15"/>
      <c r="C39" s="20">
        <f>C22+C38</f>
        <v>1420300</v>
      </c>
      <c r="D39" s="21">
        <f t="shared" ref="D39:I39" si="18">D22+D38</f>
        <v>0</v>
      </c>
      <c r="E39" s="21">
        <f t="shared" si="18"/>
        <v>0</v>
      </c>
      <c r="F39" s="21">
        <f t="shared" si="18"/>
        <v>0</v>
      </c>
      <c r="G39" s="21">
        <f t="shared" si="18"/>
        <v>0</v>
      </c>
      <c r="H39" s="35">
        <f t="shared" si="18"/>
        <v>0</v>
      </c>
      <c r="I39" s="39">
        <f t="shared" si="18"/>
        <v>1420300</v>
      </c>
      <c r="L39" s="103">
        <f>A49</f>
        <v>2024</v>
      </c>
      <c r="M39" s="104">
        <f>I49</f>
        <v>948.72500000000002</v>
      </c>
      <c r="N39" s="107">
        <v>4</v>
      </c>
      <c r="O39" s="106">
        <f>M39*N39*2</f>
        <v>7589.8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7593.8</v>
      </c>
    </row>
    <row r="40" spans="1:20" s="6" customFormat="1" ht="15" customHeight="1" x14ac:dyDescent="0.25">
      <c r="A40" s="3"/>
      <c r="B40" s="3"/>
      <c r="C40" s="144" t="s">
        <v>83</v>
      </c>
      <c r="D40" s="144"/>
      <c r="E40" s="144"/>
      <c r="F40" s="144"/>
      <c r="G40" s="144"/>
      <c r="H40" s="144"/>
      <c r="I40" s="3"/>
      <c r="J40" s="63"/>
      <c r="L40" s="103">
        <f>A50</f>
        <v>2025</v>
      </c>
      <c r="M40" s="104">
        <f>I50</f>
        <v>6021.835</v>
      </c>
      <c r="N40" s="107">
        <v>5</v>
      </c>
      <c r="O40" s="106">
        <f>M40*N40*2</f>
        <v>60218.35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 ca="1">SOMME(N40:S40)</f>
        <v>#NAME?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4"/>
      <c r="H41" s="144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2" t="str">
        <f t="shared" ref="C44:H45" si="19">C15</f>
        <v>RIRL</v>
      </c>
      <c r="D44" s="2">
        <f t="shared" si="19"/>
        <v>0</v>
      </c>
      <c r="E44" s="2">
        <f t="shared" si="19"/>
        <v>0</v>
      </c>
      <c r="F44" s="2">
        <f t="shared" si="19"/>
        <v>0</v>
      </c>
      <c r="G44" s="2">
        <f t="shared" si="19"/>
        <v>0</v>
      </c>
      <c r="H44" s="2">
        <f t="shared" si="19"/>
        <v>0</v>
      </c>
      <c r="I44" s="154"/>
      <c r="J44" s="65"/>
      <c r="L44" s="157"/>
      <c r="M44" s="165"/>
      <c r="N44" s="2" t="str">
        <f t="shared" ref="N44:S45" si="20">C15</f>
        <v>RIRL</v>
      </c>
      <c r="O44" s="2">
        <f t="shared" si="20"/>
        <v>0</v>
      </c>
      <c r="P44" s="2">
        <f t="shared" si="20"/>
        <v>0</v>
      </c>
      <c r="Q44" s="2">
        <f t="shared" si="20"/>
        <v>0</v>
      </c>
      <c r="R44" s="2">
        <f t="shared" si="20"/>
        <v>0</v>
      </c>
      <c r="S44" s="2">
        <f t="shared" si="20"/>
        <v>0</v>
      </c>
      <c r="T44" s="154"/>
    </row>
    <row r="45" spans="1:20" ht="15" customHeight="1" thickBot="1" x14ac:dyDescent="0.3">
      <c r="A45" s="175"/>
      <c r="B45" s="172"/>
      <c r="C45" s="12">
        <f t="shared" si="19"/>
        <v>455</v>
      </c>
      <c r="D45" s="12">
        <f t="shared" si="19"/>
        <v>0</v>
      </c>
      <c r="E45" s="12">
        <f t="shared" si="19"/>
        <v>0</v>
      </c>
      <c r="F45" s="12">
        <f t="shared" si="19"/>
        <v>0</v>
      </c>
      <c r="G45" s="12">
        <f t="shared" si="19"/>
        <v>0</v>
      </c>
      <c r="H45" s="12">
        <f t="shared" si="19"/>
        <v>0</v>
      </c>
      <c r="I45" s="155"/>
      <c r="J45" s="65"/>
      <c r="L45" s="158"/>
      <c r="M45" s="183"/>
      <c r="N45" s="12">
        <f t="shared" si="20"/>
        <v>455</v>
      </c>
      <c r="O45" s="12">
        <f t="shared" si="20"/>
        <v>0</v>
      </c>
      <c r="P45" s="12">
        <f t="shared" si="20"/>
        <v>0</v>
      </c>
      <c r="Q45" s="12">
        <f t="shared" si="20"/>
        <v>0</v>
      </c>
      <c r="R45" s="12">
        <f t="shared" si="20"/>
        <v>0</v>
      </c>
      <c r="S45" s="12">
        <f t="shared" si="20"/>
        <v>0</v>
      </c>
      <c r="T45" s="155"/>
    </row>
    <row r="46" spans="1:20" ht="15" customHeight="1" x14ac:dyDescent="0.25">
      <c r="A46" s="43">
        <f>B17</f>
        <v>2021</v>
      </c>
      <c r="B46" s="17">
        <v>1.37E-2</v>
      </c>
      <c r="C46" s="25">
        <v>904.88499999999999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f>SOMME(C46:H46)</f>
        <v>904.88499999999999</v>
      </c>
      <c r="J46" s="65"/>
      <c r="L46" s="59">
        <f>B11</f>
        <v>2020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 t="shared" ref="T46:T51" si="21">SOMME(N46:S46)</f>
        <v>0</v>
      </c>
    </row>
    <row r="47" spans="1:20" ht="15" customHeight="1" x14ac:dyDescent="0.25">
      <c r="A47" s="43">
        <f>B18</f>
        <v>2022</v>
      </c>
      <c r="B47" s="17">
        <v>1.37E-2</v>
      </c>
      <c r="C47" s="25">
        <v>919.27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f>SOMME(C47:H47)</f>
        <v>919.27</v>
      </c>
      <c r="J47" s="65"/>
      <c r="L47" s="54">
        <f>L46+1</f>
        <v>2021</v>
      </c>
      <c r="M47" s="55"/>
      <c r="N47" s="26">
        <v>19458.11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53">
        <f t="shared" si="21"/>
        <v>19458.11</v>
      </c>
    </row>
    <row r="48" spans="1:20" ht="15" customHeight="1" x14ac:dyDescent="0.25">
      <c r="A48" s="43">
        <f>B19</f>
        <v>2023</v>
      </c>
      <c r="B48" s="17">
        <v>1.37E-2</v>
      </c>
      <c r="C48" s="25">
        <v>934.34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f>SOMME(C48:H48)</f>
        <v>934.34</v>
      </c>
      <c r="L48" s="54">
        <f t="shared" ref="L48:L66" si="22">L47+1</f>
        <v>2022</v>
      </c>
      <c r="M48" s="55"/>
      <c r="N48" s="26">
        <v>17648.34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53">
        <f t="shared" si="21"/>
        <v>17648.34</v>
      </c>
    </row>
    <row r="49" spans="1:20" ht="15" customHeight="1" x14ac:dyDescent="0.25">
      <c r="A49" s="43">
        <f>B20</f>
        <v>2024</v>
      </c>
      <c r="B49" s="17">
        <v>1.37E-2</v>
      </c>
      <c r="C49" s="25">
        <v>948.72500000000002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f>SOMME(C49:H49)</f>
        <v>948.72500000000002</v>
      </c>
      <c r="L49" s="54">
        <f t="shared" si="22"/>
        <v>2023</v>
      </c>
      <c r="M49" s="55"/>
      <c r="N49" s="26">
        <v>15809.8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53">
        <f t="shared" si="21"/>
        <v>15809.8</v>
      </c>
    </row>
    <row r="50" spans="1:20" ht="15" customHeight="1" x14ac:dyDescent="0.25">
      <c r="A50" s="43">
        <f>B21</f>
        <v>2025</v>
      </c>
      <c r="B50" s="17">
        <v>1.37E-2</v>
      </c>
      <c r="C50" s="25">
        <v>6021.835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6">
        <f>SOMME(C50:H50)</f>
        <v>6021.835</v>
      </c>
      <c r="L50" s="54">
        <f t="shared" si="22"/>
        <v>2024</v>
      </c>
      <c r="M50" s="55"/>
      <c r="N50" s="26">
        <v>13941.12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53">
        <f t="shared" si="21"/>
        <v>13941.12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126">
        <f t="shared" si="22"/>
        <v>2025</v>
      </c>
      <c r="M51" s="127"/>
      <c r="N51" s="53">
        <v>12043.67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f t="shared" si="21"/>
        <v>12043.67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>
        <f t="shared" si="22"/>
        <v>2026</v>
      </c>
      <c r="M52" s="56">
        <v>0.04</v>
      </c>
      <c r="N52" s="58">
        <f t="shared" ref="N52:S66" si="23">N16*$M52</f>
        <v>29532</v>
      </c>
      <c r="O52" s="58">
        <f t="shared" si="23"/>
        <v>0</v>
      </c>
      <c r="P52" s="58">
        <f t="shared" si="23"/>
        <v>0</v>
      </c>
      <c r="Q52" s="58">
        <f t="shared" si="23"/>
        <v>0</v>
      </c>
      <c r="R52" s="58">
        <f t="shared" si="23"/>
        <v>0</v>
      </c>
      <c r="S52" s="58">
        <f t="shared" si="23"/>
        <v>0</v>
      </c>
      <c r="T52" s="58">
        <f>SUM(N52:S52)</f>
        <v>29532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>
        <f t="shared" si="22"/>
        <v>2027</v>
      </c>
      <c r="M53" s="56">
        <f>$M$52</f>
        <v>0.04</v>
      </c>
      <c r="N53" s="58">
        <f t="shared" si="23"/>
        <v>23812</v>
      </c>
      <c r="O53" s="58">
        <f t="shared" si="23"/>
        <v>0</v>
      </c>
      <c r="P53" s="58">
        <f t="shared" si="23"/>
        <v>0</v>
      </c>
      <c r="Q53" s="58">
        <f t="shared" si="23"/>
        <v>0</v>
      </c>
      <c r="R53" s="58">
        <f t="shared" si="23"/>
        <v>0</v>
      </c>
      <c r="S53" s="58">
        <f t="shared" si="23"/>
        <v>0</v>
      </c>
      <c r="T53" s="58">
        <f t="shared" ref="T53:T66" si="24">SUM(N53:S53)</f>
        <v>23812</v>
      </c>
    </row>
    <row r="54" spans="1:20" ht="15" customHeight="1" x14ac:dyDescent="0.25">
      <c r="A54" s="174"/>
      <c r="B54" s="171"/>
      <c r="C54" s="2" t="str">
        <f t="shared" ref="C54:H55" si="25">C15</f>
        <v>RIRL</v>
      </c>
      <c r="D54" s="2">
        <f t="shared" si="25"/>
        <v>0</v>
      </c>
      <c r="E54" s="2">
        <f t="shared" si="25"/>
        <v>0</v>
      </c>
      <c r="F54" s="2">
        <f t="shared" si="25"/>
        <v>0</v>
      </c>
      <c r="G54" s="2">
        <f t="shared" si="25"/>
        <v>0</v>
      </c>
      <c r="H54" s="2">
        <f t="shared" si="25"/>
        <v>0</v>
      </c>
      <c r="I54" s="154"/>
      <c r="L54" s="57">
        <f t="shared" si="22"/>
        <v>2028</v>
      </c>
      <c r="M54" s="56">
        <f t="shared" ref="M54:M66" si="26">$M$52</f>
        <v>0.04</v>
      </c>
      <c r="N54" s="58">
        <f t="shared" si="23"/>
        <v>18000</v>
      </c>
      <c r="O54" s="58">
        <f t="shared" si="23"/>
        <v>0</v>
      </c>
      <c r="P54" s="58">
        <f t="shared" si="23"/>
        <v>0</v>
      </c>
      <c r="Q54" s="58">
        <f t="shared" si="23"/>
        <v>0</v>
      </c>
      <c r="R54" s="58">
        <f t="shared" si="23"/>
        <v>0</v>
      </c>
      <c r="S54" s="58">
        <f t="shared" si="23"/>
        <v>0</v>
      </c>
      <c r="T54" s="58">
        <f t="shared" si="24"/>
        <v>18000</v>
      </c>
    </row>
    <row r="55" spans="1:20" ht="15" customHeight="1" thickBot="1" x14ac:dyDescent="0.3">
      <c r="A55" s="175"/>
      <c r="B55" s="172"/>
      <c r="C55" s="12">
        <f t="shared" si="25"/>
        <v>455</v>
      </c>
      <c r="D55" s="12">
        <f t="shared" si="25"/>
        <v>0</v>
      </c>
      <c r="E55" s="12">
        <f t="shared" si="25"/>
        <v>0</v>
      </c>
      <c r="F55" s="12">
        <f t="shared" si="25"/>
        <v>0</v>
      </c>
      <c r="G55" s="12">
        <f t="shared" si="25"/>
        <v>0</v>
      </c>
      <c r="H55" s="12">
        <f t="shared" si="25"/>
        <v>0</v>
      </c>
      <c r="I55" s="155"/>
      <c r="L55" s="57">
        <f t="shared" si="22"/>
        <v>2029</v>
      </c>
      <c r="M55" s="56">
        <f t="shared" si="26"/>
        <v>0.04</v>
      </c>
      <c r="N55" s="58">
        <f t="shared" si="23"/>
        <v>12096</v>
      </c>
      <c r="O55" s="58">
        <f t="shared" si="23"/>
        <v>0</v>
      </c>
      <c r="P55" s="58">
        <f t="shared" si="23"/>
        <v>0</v>
      </c>
      <c r="Q55" s="58">
        <f t="shared" si="23"/>
        <v>0</v>
      </c>
      <c r="R55" s="58">
        <f t="shared" si="23"/>
        <v>0</v>
      </c>
      <c r="S55" s="58">
        <f t="shared" si="23"/>
        <v>0</v>
      </c>
      <c r="T55" s="58">
        <f t="shared" si="24"/>
        <v>12096</v>
      </c>
    </row>
    <row r="56" spans="1:20" ht="15" customHeight="1" x14ac:dyDescent="0.25">
      <c r="A56" s="79">
        <v>44319</v>
      </c>
      <c r="B56" s="49">
        <f t="shared" ref="B56:B65" si="27">ANNEE(A56)</f>
        <v>2021</v>
      </c>
      <c r="C56" s="50">
        <f t="shared" ref="C56:H56" si="28">SOMME(C46:C50)</f>
        <v>9729.0550000000003</v>
      </c>
      <c r="D56" s="50">
        <f t="shared" si="28"/>
        <v>0</v>
      </c>
      <c r="E56" s="50">
        <f t="shared" si="28"/>
        <v>0</v>
      </c>
      <c r="F56" s="50">
        <f t="shared" si="28"/>
        <v>0</v>
      </c>
      <c r="G56" s="50">
        <f t="shared" si="28"/>
        <v>0</v>
      </c>
      <c r="H56" s="50">
        <f t="shared" si="28"/>
        <v>0</v>
      </c>
      <c r="I56" s="50">
        <f t="shared" ref="I56:I65" si="29">SOMME(C56:H56)</f>
        <v>9729.0550000000003</v>
      </c>
      <c r="L56" s="57">
        <f t="shared" si="22"/>
        <v>2030</v>
      </c>
      <c r="M56" s="56">
        <f t="shared" si="26"/>
        <v>0.04</v>
      </c>
      <c r="N56" s="58">
        <f t="shared" si="23"/>
        <v>6096</v>
      </c>
      <c r="O56" s="58">
        <f t="shared" si="23"/>
        <v>0</v>
      </c>
      <c r="P56" s="58">
        <f t="shared" si="23"/>
        <v>0</v>
      </c>
      <c r="Q56" s="58">
        <f t="shared" si="23"/>
        <v>0</v>
      </c>
      <c r="R56" s="58">
        <f t="shared" si="23"/>
        <v>0</v>
      </c>
      <c r="S56" s="58">
        <f t="shared" si="23"/>
        <v>0</v>
      </c>
      <c r="T56" s="58">
        <f t="shared" si="24"/>
        <v>6096</v>
      </c>
    </row>
    <row r="57" spans="1:20" ht="15" customHeight="1" x14ac:dyDescent="0.25">
      <c r="A57" s="9">
        <v>44503</v>
      </c>
      <c r="B57" s="11">
        <f t="shared" si="27"/>
        <v>2021</v>
      </c>
      <c r="C57" s="25">
        <f t="shared" ref="C57:H57" si="30">SOMME(C46:C50)</f>
        <v>9729.0550000000003</v>
      </c>
      <c r="D57" s="25">
        <f t="shared" si="30"/>
        <v>0</v>
      </c>
      <c r="E57" s="25">
        <f t="shared" si="30"/>
        <v>0</v>
      </c>
      <c r="F57" s="25">
        <f t="shared" si="30"/>
        <v>0</v>
      </c>
      <c r="G57" s="25">
        <f t="shared" si="30"/>
        <v>0</v>
      </c>
      <c r="H57" s="25">
        <f t="shared" si="30"/>
        <v>0</v>
      </c>
      <c r="I57" s="25">
        <f t="shared" si="29"/>
        <v>9729.0550000000003</v>
      </c>
      <c r="L57" s="57">
        <f t="shared" si="22"/>
        <v>2031</v>
      </c>
      <c r="M57" s="56">
        <f t="shared" si="26"/>
        <v>0.04</v>
      </c>
      <c r="N57" s="58">
        <f t="shared" si="23"/>
        <v>0</v>
      </c>
      <c r="O57" s="58">
        <f t="shared" si="23"/>
        <v>0</v>
      </c>
      <c r="P57" s="58">
        <f t="shared" si="23"/>
        <v>0</v>
      </c>
      <c r="Q57" s="58">
        <f t="shared" si="23"/>
        <v>0</v>
      </c>
      <c r="R57" s="58">
        <f t="shared" si="23"/>
        <v>0</v>
      </c>
      <c r="S57" s="58">
        <f t="shared" si="23"/>
        <v>0</v>
      </c>
      <c r="T57" s="58">
        <f t="shared" si="24"/>
        <v>0</v>
      </c>
    </row>
    <row r="58" spans="1:20" ht="15" customHeight="1" x14ac:dyDescent="0.25">
      <c r="A58" s="48">
        <v>44684</v>
      </c>
      <c r="B58" s="49">
        <f t="shared" si="27"/>
        <v>2022</v>
      </c>
      <c r="C58" s="50">
        <f t="shared" ref="C58:H58" si="31">SOMME(C47:C50)</f>
        <v>8824.17</v>
      </c>
      <c r="D58" s="50">
        <f t="shared" si="31"/>
        <v>0</v>
      </c>
      <c r="E58" s="50">
        <f t="shared" si="31"/>
        <v>0</v>
      </c>
      <c r="F58" s="50">
        <f t="shared" si="31"/>
        <v>0</v>
      </c>
      <c r="G58" s="50">
        <f t="shared" si="31"/>
        <v>0</v>
      </c>
      <c r="H58" s="50">
        <f t="shared" si="31"/>
        <v>0</v>
      </c>
      <c r="I58" s="50">
        <f t="shared" si="29"/>
        <v>8824.17</v>
      </c>
      <c r="L58" s="57">
        <f t="shared" si="22"/>
        <v>2032</v>
      </c>
      <c r="M58" s="56">
        <f t="shared" si="26"/>
        <v>0.04</v>
      </c>
      <c r="N58" s="58">
        <f t="shared" si="23"/>
        <v>0</v>
      </c>
      <c r="O58" s="58">
        <f t="shared" si="23"/>
        <v>0</v>
      </c>
      <c r="P58" s="58">
        <f t="shared" si="23"/>
        <v>0</v>
      </c>
      <c r="Q58" s="58">
        <f t="shared" si="23"/>
        <v>0</v>
      </c>
      <c r="R58" s="58">
        <f t="shared" si="23"/>
        <v>0</v>
      </c>
      <c r="S58" s="58">
        <f t="shared" si="23"/>
        <v>0</v>
      </c>
      <c r="T58" s="58">
        <f t="shared" si="24"/>
        <v>0</v>
      </c>
    </row>
    <row r="59" spans="1:20" ht="15" customHeight="1" x14ac:dyDescent="0.25">
      <c r="A59" s="9">
        <v>44868</v>
      </c>
      <c r="B59" s="11">
        <f t="shared" si="27"/>
        <v>2022</v>
      </c>
      <c r="C59" s="25">
        <f t="shared" ref="C59:H59" si="32">SOMME(C47:C50)</f>
        <v>8824.17</v>
      </c>
      <c r="D59" s="25">
        <f t="shared" si="32"/>
        <v>0</v>
      </c>
      <c r="E59" s="25">
        <f t="shared" si="32"/>
        <v>0</v>
      </c>
      <c r="F59" s="25">
        <f t="shared" si="32"/>
        <v>0</v>
      </c>
      <c r="G59" s="25">
        <f t="shared" si="32"/>
        <v>0</v>
      </c>
      <c r="H59" s="25">
        <f t="shared" si="32"/>
        <v>0</v>
      </c>
      <c r="I59" s="25">
        <f t="shared" si="29"/>
        <v>8824.17</v>
      </c>
      <c r="L59" s="57">
        <f t="shared" si="22"/>
        <v>2033</v>
      </c>
      <c r="M59" s="56">
        <f t="shared" si="26"/>
        <v>0.04</v>
      </c>
      <c r="N59" s="58">
        <f t="shared" si="23"/>
        <v>0</v>
      </c>
      <c r="O59" s="58">
        <f t="shared" si="23"/>
        <v>0</v>
      </c>
      <c r="P59" s="58">
        <f t="shared" si="23"/>
        <v>0</v>
      </c>
      <c r="Q59" s="58">
        <f t="shared" si="23"/>
        <v>0</v>
      </c>
      <c r="R59" s="58">
        <f t="shared" si="23"/>
        <v>0</v>
      </c>
      <c r="S59" s="58">
        <f t="shared" si="23"/>
        <v>0</v>
      </c>
      <c r="T59" s="58">
        <f t="shared" si="24"/>
        <v>0</v>
      </c>
    </row>
    <row r="60" spans="1:20" ht="15" customHeight="1" x14ac:dyDescent="0.25">
      <c r="A60" s="48">
        <v>45049</v>
      </c>
      <c r="B60" s="49">
        <f t="shared" si="27"/>
        <v>2023</v>
      </c>
      <c r="C60" s="50">
        <f t="shared" ref="C60:H60" si="33">SOMME(C48:C50)</f>
        <v>7904.9</v>
      </c>
      <c r="D60" s="50">
        <f t="shared" si="33"/>
        <v>0</v>
      </c>
      <c r="E60" s="50">
        <f t="shared" si="33"/>
        <v>0</v>
      </c>
      <c r="F60" s="50">
        <f t="shared" si="33"/>
        <v>0</v>
      </c>
      <c r="G60" s="50">
        <f t="shared" si="33"/>
        <v>0</v>
      </c>
      <c r="H60" s="50">
        <f t="shared" si="33"/>
        <v>0</v>
      </c>
      <c r="I60" s="50">
        <f t="shared" si="29"/>
        <v>7904.9</v>
      </c>
      <c r="L60" s="57">
        <f t="shared" si="22"/>
        <v>2034</v>
      </c>
      <c r="M60" s="56">
        <f t="shared" si="26"/>
        <v>0.04</v>
      </c>
      <c r="N60" s="58">
        <f t="shared" si="23"/>
        <v>0</v>
      </c>
      <c r="O60" s="58">
        <f t="shared" si="23"/>
        <v>0</v>
      </c>
      <c r="P60" s="58">
        <f t="shared" si="23"/>
        <v>0</v>
      </c>
      <c r="Q60" s="58">
        <f t="shared" si="23"/>
        <v>0</v>
      </c>
      <c r="R60" s="58">
        <f t="shared" si="23"/>
        <v>0</v>
      </c>
      <c r="S60" s="58">
        <f t="shared" si="23"/>
        <v>0</v>
      </c>
      <c r="T60" s="58">
        <f t="shared" si="24"/>
        <v>0</v>
      </c>
    </row>
    <row r="61" spans="1:20" ht="15" customHeight="1" x14ac:dyDescent="0.25">
      <c r="A61" s="9">
        <v>45233</v>
      </c>
      <c r="B61" s="11">
        <f t="shared" si="27"/>
        <v>2023</v>
      </c>
      <c r="C61" s="26">
        <f t="shared" ref="C61:H61" si="34">SOMME(C48:C50)</f>
        <v>7904.9</v>
      </c>
      <c r="D61" s="26">
        <f t="shared" si="34"/>
        <v>0</v>
      </c>
      <c r="E61" s="26">
        <f t="shared" si="34"/>
        <v>0</v>
      </c>
      <c r="F61" s="26">
        <f t="shared" si="34"/>
        <v>0</v>
      </c>
      <c r="G61" s="26">
        <f t="shared" si="34"/>
        <v>0</v>
      </c>
      <c r="H61" s="26">
        <f t="shared" si="34"/>
        <v>0</v>
      </c>
      <c r="I61" s="26">
        <f t="shared" si="29"/>
        <v>7904.9</v>
      </c>
      <c r="L61" s="57">
        <f t="shared" si="22"/>
        <v>2035</v>
      </c>
      <c r="M61" s="56">
        <f t="shared" si="26"/>
        <v>0.04</v>
      </c>
      <c r="N61" s="58">
        <f t="shared" si="23"/>
        <v>0</v>
      </c>
      <c r="O61" s="58">
        <f t="shared" si="23"/>
        <v>0</v>
      </c>
      <c r="P61" s="58">
        <f t="shared" si="23"/>
        <v>0</v>
      </c>
      <c r="Q61" s="58">
        <f t="shared" si="23"/>
        <v>0</v>
      </c>
      <c r="R61" s="58">
        <f t="shared" si="23"/>
        <v>0</v>
      </c>
      <c r="S61" s="58">
        <f t="shared" si="23"/>
        <v>0</v>
      </c>
      <c r="T61" s="58">
        <f t="shared" si="24"/>
        <v>0</v>
      </c>
    </row>
    <row r="62" spans="1:20" ht="15" customHeight="1" x14ac:dyDescent="0.25">
      <c r="A62" s="48">
        <v>45415</v>
      </c>
      <c r="B62" s="49">
        <f t="shared" si="27"/>
        <v>2024</v>
      </c>
      <c r="C62" s="50">
        <f t="shared" ref="C62:H62" si="35">SOMME(C49:C50)</f>
        <v>6970.56</v>
      </c>
      <c r="D62" s="50">
        <f t="shared" si="35"/>
        <v>0</v>
      </c>
      <c r="E62" s="50">
        <f t="shared" si="35"/>
        <v>0</v>
      </c>
      <c r="F62" s="50">
        <f t="shared" si="35"/>
        <v>0</v>
      </c>
      <c r="G62" s="50">
        <f t="shared" si="35"/>
        <v>0</v>
      </c>
      <c r="H62" s="50">
        <f t="shared" si="35"/>
        <v>0</v>
      </c>
      <c r="I62" s="50">
        <f t="shared" si="29"/>
        <v>6970.56</v>
      </c>
      <c r="L62" s="57">
        <f t="shared" si="22"/>
        <v>2036</v>
      </c>
      <c r="M62" s="56">
        <f t="shared" si="26"/>
        <v>0.04</v>
      </c>
      <c r="N62" s="58">
        <f t="shared" si="23"/>
        <v>0</v>
      </c>
      <c r="O62" s="58">
        <f t="shared" si="23"/>
        <v>0</v>
      </c>
      <c r="P62" s="58">
        <f t="shared" si="23"/>
        <v>0</v>
      </c>
      <c r="Q62" s="58">
        <f t="shared" si="23"/>
        <v>0</v>
      </c>
      <c r="R62" s="58">
        <f t="shared" si="23"/>
        <v>0</v>
      </c>
      <c r="S62" s="58">
        <f t="shared" si="23"/>
        <v>0</v>
      </c>
      <c r="T62" s="58">
        <f t="shared" si="24"/>
        <v>0</v>
      </c>
    </row>
    <row r="63" spans="1:20" ht="15" customHeight="1" x14ac:dyDescent="0.25">
      <c r="A63" s="9">
        <v>45599</v>
      </c>
      <c r="B63" s="11">
        <f t="shared" si="27"/>
        <v>2024</v>
      </c>
      <c r="C63" s="26">
        <f t="shared" ref="C63:H63" si="36">SOMME(C49:C50)</f>
        <v>6970.56</v>
      </c>
      <c r="D63" s="26">
        <f t="shared" si="36"/>
        <v>0</v>
      </c>
      <c r="E63" s="26">
        <f t="shared" si="36"/>
        <v>0</v>
      </c>
      <c r="F63" s="26">
        <f t="shared" si="36"/>
        <v>0</v>
      </c>
      <c r="G63" s="26">
        <f t="shared" si="36"/>
        <v>0</v>
      </c>
      <c r="H63" s="26">
        <f t="shared" si="36"/>
        <v>0</v>
      </c>
      <c r="I63" s="26">
        <f t="shared" si="29"/>
        <v>6970.56</v>
      </c>
      <c r="L63" s="57">
        <f t="shared" si="22"/>
        <v>2037</v>
      </c>
      <c r="M63" s="56">
        <f t="shared" si="26"/>
        <v>0.04</v>
      </c>
      <c r="N63" s="58">
        <f t="shared" si="23"/>
        <v>0</v>
      </c>
      <c r="O63" s="58">
        <f t="shared" si="23"/>
        <v>0</v>
      </c>
      <c r="P63" s="58">
        <f t="shared" si="23"/>
        <v>0</v>
      </c>
      <c r="Q63" s="58">
        <f t="shared" si="23"/>
        <v>0</v>
      </c>
      <c r="R63" s="58">
        <f t="shared" si="23"/>
        <v>0</v>
      </c>
      <c r="S63" s="58">
        <f t="shared" si="23"/>
        <v>0</v>
      </c>
      <c r="T63" s="58">
        <f t="shared" si="24"/>
        <v>0</v>
      </c>
    </row>
    <row r="64" spans="1:20" ht="15" customHeight="1" x14ac:dyDescent="0.25">
      <c r="A64" s="48">
        <v>45780</v>
      </c>
      <c r="B64" s="49">
        <f t="shared" si="27"/>
        <v>2025</v>
      </c>
      <c r="C64" s="50">
        <f t="shared" ref="C64:H64" si="37">C50</f>
        <v>6021.835</v>
      </c>
      <c r="D64" s="50">
        <f t="shared" si="37"/>
        <v>0</v>
      </c>
      <c r="E64" s="50">
        <f t="shared" si="37"/>
        <v>0</v>
      </c>
      <c r="F64" s="50">
        <f t="shared" si="37"/>
        <v>0</v>
      </c>
      <c r="G64" s="50">
        <f t="shared" si="37"/>
        <v>0</v>
      </c>
      <c r="H64" s="50">
        <f t="shared" si="37"/>
        <v>0</v>
      </c>
      <c r="I64" s="50">
        <f t="shared" si="29"/>
        <v>6021.835</v>
      </c>
      <c r="L64" s="57">
        <f t="shared" si="22"/>
        <v>2038</v>
      </c>
      <c r="M64" s="56">
        <f t="shared" si="26"/>
        <v>0.04</v>
      </c>
      <c r="N64" s="58">
        <f t="shared" si="23"/>
        <v>0</v>
      </c>
      <c r="O64" s="58">
        <f t="shared" si="23"/>
        <v>0</v>
      </c>
      <c r="P64" s="58">
        <f t="shared" si="23"/>
        <v>0</v>
      </c>
      <c r="Q64" s="58">
        <f t="shared" si="23"/>
        <v>0</v>
      </c>
      <c r="R64" s="58">
        <f t="shared" si="23"/>
        <v>0</v>
      </c>
      <c r="S64" s="58">
        <f t="shared" si="23"/>
        <v>0</v>
      </c>
      <c r="T64" s="58">
        <f t="shared" si="24"/>
        <v>0</v>
      </c>
    </row>
    <row r="65" spans="1:20" s="3" customFormat="1" ht="15" customHeight="1" thickBot="1" x14ac:dyDescent="0.3">
      <c r="A65" s="9">
        <v>45964</v>
      </c>
      <c r="B65" s="11">
        <f t="shared" si="27"/>
        <v>2025</v>
      </c>
      <c r="C65" s="26">
        <f t="shared" ref="C65:H65" si="38">C50</f>
        <v>6021.835</v>
      </c>
      <c r="D65" s="26">
        <f t="shared" si="38"/>
        <v>0</v>
      </c>
      <c r="E65" s="26">
        <f t="shared" si="38"/>
        <v>0</v>
      </c>
      <c r="F65" s="26">
        <f t="shared" si="38"/>
        <v>0</v>
      </c>
      <c r="G65" s="26">
        <f t="shared" si="38"/>
        <v>0</v>
      </c>
      <c r="H65" s="26">
        <f t="shared" si="38"/>
        <v>0</v>
      </c>
      <c r="I65" s="26">
        <f t="shared" si="29"/>
        <v>6021.835</v>
      </c>
      <c r="J65" s="62"/>
      <c r="L65" s="57">
        <f t="shared" si="22"/>
        <v>2039</v>
      </c>
      <c r="M65" s="56">
        <f t="shared" si="26"/>
        <v>0.04</v>
      </c>
      <c r="N65" s="58">
        <f t="shared" si="23"/>
        <v>0</v>
      </c>
      <c r="O65" s="58">
        <f t="shared" si="23"/>
        <v>0</v>
      </c>
      <c r="P65" s="58">
        <f t="shared" si="23"/>
        <v>0</v>
      </c>
      <c r="Q65" s="58">
        <f t="shared" si="23"/>
        <v>0</v>
      </c>
      <c r="R65" s="58">
        <f t="shared" si="23"/>
        <v>0</v>
      </c>
      <c r="S65" s="58">
        <f t="shared" si="23"/>
        <v>0</v>
      </c>
      <c r="T65" s="58">
        <f t="shared" si="24"/>
        <v>0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9">SOMME(C56:C65)</f>
        <v>78901.040000000008</v>
      </c>
      <c r="D66" s="97">
        <f t="shared" si="39"/>
        <v>0</v>
      </c>
      <c r="E66" s="97">
        <f t="shared" si="39"/>
        <v>0</v>
      </c>
      <c r="F66" s="97">
        <f t="shared" si="39"/>
        <v>0</v>
      </c>
      <c r="G66" s="97">
        <f t="shared" si="39"/>
        <v>0</v>
      </c>
      <c r="H66" s="98">
        <f t="shared" si="39"/>
        <v>0</v>
      </c>
      <c r="I66" s="96">
        <f t="shared" si="39"/>
        <v>78901.040000000008</v>
      </c>
      <c r="J66" s="63"/>
      <c r="L66" s="57">
        <f t="shared" si="22"/>
        <v>2040</v>
      </c>
      <c r="M66" s="56">
        <f t="shared" si="26"/>
        <v>0.04</v>
      </c>
      <c r="N66" s="58">
        <f t="shared" si="23"/>
        <v>0</v>
      </c>
      <c r="O66" s="58">
        <f t="shared" si="23"/>
        <v>0</v>
      </c>
      <c r="P66" s="58">
        <f t="shared" si="23"/>
        <v>0</v>
      </c>
      <c r="Q66" s="58">
        <f t="shared" si="23"/>
        <v>0</v>
      </c>
      <c r="R66" s="58">
        <f t="shared" si="23"/>
        <v>0</v>
      </c>
      <c r="S66" s="58">
        <f t="shared" si="23"/>
        <v>0</v>
      </c>
      <c r="T66" s="58">
        <f t="shared" si="24"/>
        <v>0</v>
      </c>
    </row>
    <row r="67" spans="1:20" ht="15" customHeight="1" thickBot="1" x14ac:dyDescent="0.3">
      <c r="A67" s="13"/>
      <c r="B67" s="16"/>
      <c r="C67" s="14"/>
      <c r="D67" s="14"/>
      <c r="E67" s="14"/>
      <c r="F67" s="14"/>
      <c r="G67" s="14"/>
      <c r="H67" s="14"/>
      <c r="I67" s="14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2" t="str">
        <f t="shared" ref="C70:H71" si="40">C15</f>
        <v>RIRL</v>
      </c>
      <c r="D70" s="2">
        <f t="shared" si="40"/>
        <v>0</v>
      </c>
      <c r="E70" s="2">
        <f t="shared" si="40"/>
        <v>0</v>
      </c>
      <c r="F70" s="2">
        <f t="shared" si="40"/>
        <v>0</v>
      </c>
      <c r="G70" s="2">
        <f t="shared" si="40"/>
        <v>0</v>
      </c>
      <c r="H70" s="2">
        <f t="shared" si="40"/>
        <v>0</v>
      </c>
      <c r="I70" s="154"/>
    </row>
    <row r="71" spans="1:20" ht="15" customHeight="1" thickBot="1" x14ac:dyDescent="0.3">
      <c r="A71" s="175"/>
      <c r="B71" s="172"/>
      <c r="C71" s="12">
        <f t="shared" si="40"/>
        <v>455</v>
      </c>
      <c r="D71" s="12">
        <f t="shared" si="40"/>
        <v>0</v>
      </c>
      <c r="E71" s="12">
        <f t="shared" si="40"/>
        <v>0</v>
      </c>
      <c r="F71" s="12">
        <f t="shared" si="40"/>
        <v>0</v>
      </c>
      <c r="G71" s="12">
        <f t="shared" si="40"/>
        <v>0</v>
      </c>
      <c r="H71" s="12">
        <f t="shared" si="40"/>
        <v>0</v>
      </c>
      <c r="I71" s="155"/>
    </row>
    <row r="72" spans="1:20" ht="15" customHeight="1" x14ac:dyDescent="0.25">
      <c r="A72" s="79">
        <v>44319</v>
      </c>
      <c r="B72" s="49">
        <f t="shared" ref="B72:B81" si="41">ANNEE(A72)</f>
        <v>2021</v>
      </c>
      <c r="C72" s="50">
        <v>9729.0550000000003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f t="shared" ref="I72:I81" si="42">SOMME(C72:H72)</f>
        <v>9729.0550000000003</v>
      </c>
    </row>
    <row r="73" spans="1:20" ht="15" customHeight="1" x14ac:dyDescent="0.25">
      <c r="A73" s="9">
        <v>44503</v>
      </c>
      <c r="B73" s="11">
        <f t="shared" si="41"/>
        <v>2021</v>
      </c>
      <c r="C73" s="25">
        <v>141829.05499999999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f t="shared" si="42"/>
        <v>141829.05499999999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48">
        <v>44684</v>
      </c>
      <c r="B74" s="49">
        <f t="shared" si="41"/>
        <v>2022</v>
      </c>
      <c r="C74" s="50">
        <v>8824.17</v>
      </c>
      <c r="D74" s="50">
        <v>0</v>
      </c>
      <c r="E74" s="50">
        <v>0</v>
      </c>
      <c r="F74" s="50">
        <v>0</v>
      </c>
      <c r="G74" s="50">
        <v>0</v>
      </c>
      <c r="H74" s="50">
        <v>0</v>
      </c>
      <c r="I74" s="50">
        <f t="shared" si="42"/>
        <v>8824.17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9">
        <v>44868</v>
      </c>
      <c r="B75" s="11">
        <f t="shared" si="41"/>
        <v>2022</v>
      </c>
      <c r="C75" s="25">
        <v>143024.17000000001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f t="shared" si="42"/>
        <v>143024.17000000001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45049</v>
      </c>
      <c r="B76" s="49">
        <f t="shared" si="41"/>
        <v>2023</v>
      </c>
      <c r="C76" s="50">
        <v>7904.9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f t="shared" si="42"/>
        <v>7904.9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9">
        <v>45233</v>
      </c>
      <c r="B77" s="11">
        <f t="shared" si="41"/>
        <v>2023</v>
      </c>
      <c r="C77" s="25">
        <v>144304.9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6">
        <f t="shared" si="42"/>
        <v>144304.9</v>
      </c>
    </row>
    <row r="78" spans="1:20" ht="15" customHeight="1" x14ac:dyDescent="0.25">
      <c r="A78" s="48">
        <v>45415</v>
      </c>
      <c r="B78" s="49">
        <f t="shared" si="41"/>
        <v>2024</v>
      </c>
      <c r="C78" s="50">
        <v>6970.56</v>
      </c>
      <c r="D78" s="50">
        <v>0</v>
      </c>
      <c r="E78" s="50">
        <v>0</v>
      </c>
      <c r="F78" s="50">
        <v>0</v>
      </c>
      <c r="G78" s="50">
        <v>0</v>
      </c>
      <c r="H78" s="50">
        <v>0</v>
      </c>
      <c r="I78" s="50">
        <f t="shared" si="42"/>
        <v>6970.56</v>
      </c>
    </row>
    <row r="79" spans="1:20" ht="15" customHeight="1" x14ac:dyDescent="0.25">
      <c r="A79" s="9">
        <v>45599</v>
      </c>
      <c r="B79" s="11">
        <f t="shared" si="41"/>
        <v>2024</v>
      </c>
      <c r="C79" s="25">
        <v>145470.56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6">
        <f t="shared" si="42"/>
        <v>145470.56</v>
      </c>
    </row>
    <row r="80" spans="1:20" ht="15" customHeight="1" x14ac:dyDescent="0.25">
      <c r="A80" s="48">
        <v>45780</v>
      </c>
      <c r="B80" s="49">
        <f t="shared" si="41"/>
        <v>2025</v>
      </c>
      <c r="C80" s="50">
        <v>6021.835</v>
      </c>
      <c r="D80" s="50">
        <v>0</v>
      </c>
      <c r="E80" s="50">
        <v>0</v>
      </c>
      <c r="F80" s="50">
        <v>0</v>
      </c>
      <c r="G80" s="50">
        <v>0</v>
      </c>
      <c r="H80" s="50">
        <v>0</v>
      </c>
      <c r="I80" s="50">
        <f t="shared" si="42"/>
        <v>6021.835</v>
      </c>
    </row>
    <row r="81" spans="1:20" ht="15" customHeight="1" thickBot="1" x14ac:dyDescent="0.3">
      <c r="A81" s="9">
        <v>45964</v>
      </c>
      <c r="B81" s="11">
        <f t="shared" si="41"/>
        <v>2025</v>
      </c>
      <c r="C81" s="25">
        <v>146821.83499999999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6">
        <f t="shared" si="42"/>
        <v>146821.83499999999</v>
      </c>
    </row>
    <row r="82" spans="1:20" ht="15" customHeight="1" thickBot="1" x14ac:dyDescent="0.3">
      <c r="A82" s="176" t="s">
        <v>25</v>
      </c>
      <c r="B82" s="179"/>
      <c r="C82" s="96">
        <f t="shared" ref="C82:I82" si="43">SOMME(C72:C81)</f>
        <v>760901.03999999992</v>
      </c>
      <c r="D82" s="97">
        <f t="shared" si="43"/>
        <v>0</v>
      </c>
      <c r="E82" s="97">
        <f t="shared" si="43"/>
        <v>0</v>
      </c>
      <c r="F82" s="97">
        <f t="shared" si="43"/>
        <v>0</v>
      </c>
      <c r="G82" s="97">
        <f t="shared" si="43"/>
        <v>0</v>
      </c>
      <c r="H82" s="98">
        <f t="shared" si="43"/>
        <v>0</v>
      </c>
      <c r="I82" s="96">
        <f t="shared" si="43"/>
        <v>760901.03999999992</v>
      </c>
    </row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:A10"/>
    <mergeCell ref="B8:B10"/>
    <mergeCell ref="C8:H8"/>
    <mergeCell ref="I8:I10"/>
    <mergeCell ref="L8:M10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2:I42"/>
    <mergeCell ref="A43:A45"/>
    <mergeCell ref="B43:B45"/>
    <mergeCell ref="C43:H43"/>
    <mergeCell ref="I43:I45"/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39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26 - J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44082</v>
      </c>
      <c r="E3" s="167" t="s">
        <v>32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44082</v>
      </c>
      <c r="P3" s="167" t="str">
        <f>E3</f>
        <v>BANQUE ROYALE DU CANADA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45908</v>
      </c>
      <c r="D5" s="81"/>
      <c r="E5" s="38"/>
      <c r="G5" s="167" t="s">
        <v>21</v>
      </c>
      <c r="H5" s="169"/>
      <c r="I5" s="88"/>
      <c r="J5" s="63"/>
      <c r="L5" s="167" t="s">
        <v>28</v>
      </c>
      <c r="M5" s="168"/>
      <c r="N5" s="7">
        <f>C5</f>
        <v>45908</v>
      </c>
      <c r="O5" s="81"/>
      <c r="P5" s="38"/>
      <c r="R5" s="167" t="s">
        <v>21</v>
      </c>
      <c r="S5" s="169"/>
      <c r="T5" s="87">
        <f>I5</f>
        <v>0</v>
      </c>
    </row>
    <row r="6" spans="1:20" ht="9.9499999999999993" customHeight="1" thickBot="1" x14ac:dyDescent="0.3">
      <c r="M6" s="1"/>
    </row>
    <row r="7" spans="1:20" s="6" customFormat="1" ht="15" hidden="1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hidden="1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hidden="1" customHeight="1" x14ac:dyDescent="0.25">
      <c r="A9" s="174"/>
      <c r="B9" s="171"/>
      <c r="C9" s="2"/>
      <c r="D9" s="2" t="s">
        <v>5</v>
      </c>
      <c r="E9" s="2"/>
      <c r="F9" s="2"/>
      <c r="G9" s="2"/>
      <c r="H9" s="2"/>
      <c r="I9" s="154"/>
      <c r="L9" s="151"/>
      <c r="M9" s="206"/>
      <c r="N9" s="2">
        <f t="shared" ref="N9:S10" si="0">C15</f>
        <v>0</v>
      </c>
      <c r="O9" s="2" t="str">
        <f t="shared" si="0"/>
        <v>TECQ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54"/>
    </row>
    <row r="10" spans="1:20" ht="15" hidden="1" customHeight="1" thickBot="1" x14ac:dyDescent="0.3">
      <c r="A10" s="175"/>
      <c r="B10" s="172"/>
      <c r="C10" s="12">
        <v>322</v>
      </c>
      <c r="D10" s="12">
        <v>376</v>
      </c>
      <c r="E10" s="12">
        <v>376</v>
      </c>
      <c r="F10" s="12">
        <v>431</v>
      </c>
      <c r="G10" s="12"/>
      <c r="H10" s="12"/>
      <c r="I10" s="155"/>
      <c r="L10" s="152"/>
      <c r="M10" s="207"/>
      <c r="N10" s="12">
        <f t="shared" si="0"/>
        <v>322</v>
      </c>
      <c r="O10" s="12">
        <f t="shared" si="0"/>
        <v>376</v>
      </c>
      <c r="P10" s="12">
        <f t="shared" si="0"/>
        <v>376</v>
      </c>
      <c r="Q10" s="12">
        <f t="shared" si="0"/>
        <v>431</v>
      </c>
      <c r="R10" s="12">
        <f t="shared" si="0"/>
        <v>0</v>
      </c>
      <c r="S10" s="12">
        <f t="shared" si="0"/>
        <v>0</v>
      </c>
      <c r="T10" s="155"/>
    </row>
    <row r="11" spans="1:20" ht="15" hidden="1" customHeight="1" thickBot="1" x14ac:dyDescent="0.3">
      <c r="A11" s="40">
        <f>C3</f>
        <v>44082</v>
      </c>
      <c r="B11" s="41" t="e">
        <f ca="1">ANNEE(A11)</f>
        <v>#NAME?</v>
      </c>
      <c r="C11" s="69">
        <f t="shared" ref="C11:H11" si="1">C39</f>
        <v>45700</v>
      </c>
      <c r="D11" s="69">
        <f t="shared" si="1"/>
        <v>182300</v>
      </c>
      <c r="E11" s="69">
        <f t="shared" si="1"/>
        <v>441800</v>
      </c>
      <c r="F11" s="69">
        <f t="shared" si="1"/>
        <v>778900</v>
      </c>
      <c r="G11" s="69">
        <f t="shared" si="1"/>
        <v>0</v>
      </c>
      <c r="H11" s="69">
        <f t="shared" si="1"/>
        <v>0</v>
      </c>
      <c r="I11" s="42" t="e">
        <f ca="1">SOMME(C11:H11)</f>
        <v>#NAME?</v>
      </c>
      <c r="L11" s="191">
        <v>44196</v>
      </c>
      <c r="M11" s="191"/>
      <c r="N11" s="19">
        <f t="shared" ref="N11:S11" si="2">C11</f>
        <v>45700</v>
      </c>
      <c r="O11" s="19">
        <f t="shared" si="2"/>
        <v>182300</v>
      </c>
      <c r="P11" s="19">
        <f t="shared" si="2"/>
        <v>441800</v>
      </c>
      <c r="Q11" s="19">
        <f t="shared" si="2"/>
        <v>778900</v>
      </c>
      <c r="R11" s="19">
        <f t="shared" si="2"/>
        <v>0</v>
      </c>
      <c r="S11" s="19">
        <f t="shared" si="2"/>
        <v>0</v>
      </c>
      <c r="T11" s="18">
        <f>SUM(N11:S11)</f>
        <v>1448700</v>
      </c>
    </row>
    <row r="12" spans="1:20" s="6" customFormat="1" ht="15" hidden="1" customHeight="1" thickBot="1" x14ac:dyDescent="0.3">
      <c r="B12" s="8"/>
      <c r="C12" s="144"/>
      <c r="D12" s="144"/>
      <c r="E12" s="144"/>
      <c r="F12" s="144"/>
      <c r="G12" s="144"/>
      <c r="H12" s="144"/>
      <c r="J12" s="63"/>
      <c r="L12" s="192">
        <v>44561</v>
      </c>
      <c r="M12" s="192"/>
      <c r="N12" s="19">
        <f t="shared" ref="N12:S16" si="3">N11-C17</f>
        <v>30700</v>
      </c>
      <c r="O12" s="19">
        <f t="shared" si="3"/>
        <v>171400</v>
      </c>
      <c r="P12" s="19">
        <f t="shared" si="3"/>
        <v>415400</v>
      </c>
      <c r="Q12" s="19">
        <f t="shared" si="3"/>
        <v>745400</v>
      </c>
      <c r="R12" s="19">
        <f t="shared" si="3"/>
        <v>0</v>
      </c>
      <c r="S12" s="19">
        <f t="shared" si="3"/>
        <v>0</v>
      </c>
      <c r="T12" s="19">
        <f t="shared" ref="T12:T30" si="4">SUM(N12:S12)</f>
        <v>1362900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44926</v>
      </c>
      <c r="M13" s="191"/>
      <c r="N13" s="19">
        <f t="shared" si="3"/>
        <v>15500</v>
      </c>
      <c r="O13" s="19">
        <f t="shared" si="3"/>
        <v>160400</v>
      </c>
      <c r="P13" s="19">
        <f t="shared" si="3"/>
        <v>388600</v>
      </c>
      <c r="Q13" s="19">
        <f t="shared" si="3"/>
        <v>711300</v>
      </c>
      <c r="R13" s="19">
        <f t="shared" si="3"/>
        <v>0</v>
      </c>
      <c r="S13" s="19">
        <f t="shared" si="3"/>
        <v>0</v>
      </c>
      <c r="T13" s="19">
        <f t="shared" si="4"/>
        <v>1275800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45291</v>
      </c>
      <c r="M14" s="192"/>
      <c r="N14" s="19">
        <f t="shared" si="3"/>
        <v>0</v>
      </c>
      <c r="O14" s="19">
        <f t="shared" si="3"/>
        <v>149100</v>
      </c>
      <c r="P14" s="19">
        <f t="shared" si="3"/>
        <v>361400</v>
      </c>
      <c r="Q14" s="19">
        <f t="shared" si="3"/>
        <v>676800</v>
      </c>
      <c r="R14" s="19">
        <f t="shared" si="3"/>
        <v>0</v>
      </c>
      <c r="S14" s="19">
        <f t="shared" si="3"/>
        <v>0</v>
      </c>
      <c r="T14" s="24">
        <f t="shared" si="4"/>
        <v>1187300</v>
      </c>
    </row>
    <row r="15" spans="1:20" ht="15" customHeight="1" x14ac:dyDescent="0.25">
      <c r="A15" s="174"/>
      <c r="B15" s="171"/>
      <c r="C15" s="2">
        <f>C9</f>
        <v>0</v>
      </c>
      <c r="D15" s="2" t="str">
        <f t="shared" ref="D15:H16" si="5">D9</f>
        <v>TECQ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54"/>
      <c r="L15" s="191">
        <v>45657</v>
      </c>
      <c r="M15" s="191"/>
      <c r="N15" s="19">
        <f t="shared" si="3"/>
        <v>0</v>
      </c>
      <c r="O15" s="19">
        <f t="shared" si="3"/>
        <v>137700</v>
      </c>
      <c r="P15" s="19">
        <f t="shared" si="3"/>
        <v>333800</v>
      </c>
      <c r="Q15" s="19">
        <f t="shared" si="3"/>
        <v>641700</v>
      </c>
      <c r="R15" s="19">
        <f t="shared" si="3"/>
        <v>0</v>
      </c>
      <c r="S15" s="19">
        <f t="shared" si="3"/>
        <v>0</v>
      </c>
      <c r="T15" s="19">
        <f t="shared" si="4"/>
        <v>1113200</v>
      </c>
    </row>
    <row r="16" spans="1:20" ht="15" customHeight="1" thickBot="1" x14ac:dyDescent="0.3">
      <c r="A16" s="175"/>
      <c r="B16" s="172"/>
      <c r="C16" s="12">
        <f t="shared" ref="C16:H16" si="6">C10</f>
        <v>322</v>
      </c>
      <c r="D16" s="12">
        <f t="shared" si="6"/>
        <v>376</v>
      </c>
      <c r="E16" s="12">
        <f t="shared" si="5"/>
        <v>376</v>
      </c>
      <c r="F16" s="12">
        <f t="shared" si="6"/>
        <v>431</v>
      </c>
      <c r="G16" s="12">
        <f t="shared" si="6"/>
        <v>0</v>
      </c>
      <c r="H16" s="12">
        <f t="shared" si="6"/>
        <v>0</v>
      </c>
      <c r="I16" s="155"/>
      <c r="L16" s="192">
        <v>46022</v>
      </c>
      <c r="M16" s="192"/>
      <c r="N16" s="19">
        <f t="shared" si="3"/>
        <v>0</v>
      </c>
      <c r="O16" s="19">
        <f t="shared" si="3"/>
        <v>126100</v>
      </c>
      <c r="P16" s="19">
        <f t="shared" si="3"/>
        <v>305700</v>
      </c>
      <c r="Q16" s="19">
        <f t="shared" si="3"/>
        <v>606000</v>
      </c>
      <c r="R16" s="19">
        <f t="shared" si="3"/>
        <v>0</v>
      </c>
      <c r="S16" s="19">
        <f t="shared" si="3"/>
        <v>0</v>
      </c>
      <c r="T16" s="24">
        <f t="shared" si="4"/>
        <v>1037800</v>
      </c>
    </row>
    <row r="17" spans="1:20" ht="15" customHeight="1" x14ac:dyDescent="0.25">
      <c r="A17" s="10">
        <v>44447</v>
      </c>
      <c r="B17" s="11">
        <f>ANNEE(A17)</f>
        <v>2021</v>
      </c>
      <c r="C17" s="18">
        <v>15000</v>
      </c>
      <c r="D17" s="18">
        <v>10900</v>
      </c>
      <c r="E17" s="18">
        <v>26400</v>
      </c>
      <c r="F17" s="18">
        <v>33500</v>
      </c>
      <c r="G17" s="18">
        <v>0</v>
      </c>
      <c r="H17" s="18">
        <v>0</v>
      </c>
      <c r="I17" s="31">
        <f>SOMME(C17:H17)</f>
        <v>85800</v>
      </c>
      <c r="L17" s="191">
        <v>46387</v>
      </c>
      <c r="M17" s="191"/>
      <c r="N17" s="19">
        <f t="shared" ref="N17:N30" si="7">N16-C23</f>
        <v>0</v>
      </c>
      <c r="O17" s="19">
        <f t="shared" ref="O17:O30" si="8">O16-D23</f>
        <v>114400</v>
      </c>
      <c r="P17" s="19">
        <f t="shared" ref="P17:P30" si="9">P16-E23</f>
        <v>277200</v>
      </c>
      <c r="Q17" s="19">
        <f t="shared" ref="Q17:Q30" si="10">Q16-F23</f>
        <v>569800</v>
      </c>
      <c r="R17" s="19">
        <f t="shared" ref="R17:R30" si="11">R16-G23</f>
        <v>0</v>
      </c>
      <c r="S17" s="19">
        <f t="shared" ref="S17:S30" si="12">S16-H23</f>
        <v>0</v>
      </c>
      <c r="T17" s="24">
        <f t="shared" si="4"/>
        <v>961400</v>
      </c>
    </row>
    <row r="18" spans="1:20" ht="15" customHeight="1" x14ac:dyDescent="0.25">
      <c r="A18" s="9">
        <v>44812</v>
      </c>
      <c r="B18" s="11">
        <f>ANNEE(A18)</f>
        <v>2022</v>
      </c>
      <c r="C18" s="19">
        <v>15200</v>
      </c>
      <c r="D18" s="19">
        <v>11000</v>
      </c>
      <c r="E18" s="19">
        <v>26800</v>
      </c>
      <c r="F18" s="19">
        <v>34100</v>
      </c>
      <c r="G18" s="19">
        <v>0</v>
      </c>
      <c r="H18" s="19">
        <v>0</v>
      </c>
      <c r="I18" s="32">
        <f>SOMME(C18:H18)</f>
        <v>87100</v>
      </c>
      <c r="L18" s="192">
        <v>46752</v>
      </c>
      <c r="M18" s="192"/>
      <c r="N18" s="19">
        <f t="shared" si="7"/>
        <v>0</v>
      </c>
      <c r="O18" s="19">
        <f t="shared" si="8"/>
        <v>102400</v>
      </c>
      <c r="P18" s="19">
        <f t="shared" si="9"/>
        <v>248300</v>
      </c>
      <c r="Q18" s="19">
        <f t="shared" si="10"/>
        <v>533100</v>
      </c>
      <c r="R18" s="19">
        <f t="shared" si="11"/>
        <v>0</v>
      </c>
      <c r="S18" s="19">
        <f t="shared" si="12"/>
        <v>0</v>
      </c>
      <c r="T18" s="24">
        <f t="shared" si="4"/>
        <v>883800</v>
      </c>
    </row>
    <row r="19" spans="1:20" ht="15" customHeight="1" x14ac:dyDescent="0.25">
      <c r="A19" s="9">
        <v>45177</v>
      </c>
      <c r="B19" s="11">
        <f>ANNEE(A19)</f>
        <v>2023</v>
      </c>
      <c r="C19" s="19">
        <v>15500</v>
      </c>
      <c r="D19" s="19">
        <v>11300</v>
      </c>
      <c r="E19" s="19">
        <v>27200</v>
      </c>
      <c r="F19" s="19">
        <v>34500</v>
      </c>
      <c r="G19" s="19">
        <v>0</v>
      </c>
      <c r="H19" s="19">
        <v>0</v>
      </c>
      <c r="I19" s="32">
        <f>SOMME(C19:H19)</f>
        <v>88500</v>
      </c>
      <c r="L19" s="191">
        <v>47118</v>
      </c>
      <c r="M19" s="191"/>
      <c r="N19" s="19">
        <f t="shared" si="7"/>
        <v>0</v>
      </c>
      <c r="O19" s="19">
        <f t="shared" si="8"/>
        <v>90300</v>
      </c>
      <c r="P19" s="19">
        <f t="shared" si="9"/>
        <v>218900</v>
      </c>
      <c r="Q19" s="19">
        <f t="shared" si="10"/>
        <v>495700</v>
      </c>
      <c r="R19" s="19">
        <f t="shared" si="11"/>
        <v>0</v>
      </c>
      <c r="S19" s="19">
        <f t="shared" si="12"/>
        <v>0</v>
      </c>
      <c r="T19" s="24">
        <f t="shared" si="4"/>
        <v>804900</v>
      </c>
    </row>
    <row r="20" spans="1:20" ht="15" customHeight="1" x14ac:dyDescent="0.25">
      <c r="A20" s="9">
        <v>45543</v>
      </c>
      <c r="B20" s="11">
        <f>ANNEE(A20)</f>
        <v>2024</v>
      </c>
      <c r="C20" s="19">
        <v>0</v>
      </c>
      <c r="D20" s="19">
        <v>11400</v>
      </c>
      <c r="E20" s="19">
        <v>27600</v>
      </c>
      <c r="F20" s="19">
        <v>35100</v>
      </c>
      <c r="G20" s="19">
        <v>0</v>
      </c>
      <c r="H20" s="19">
        <v>0</v>
      </c>
      <c r="I20" s="32">
        <f>SOMME(C20:H20)</f>
        <v>74100</v>
      </c>
      <c r="L20" s="192">
        <v>47483</v>
      </c>
      <c r="M20" s="192"/>
      <c r="N20" s="19">
        <f t="shared" si="7"/>
        <v>0</v>
      </c>
      <c r="O20" s="19">
        <f t="shared" si="8"/>
        <v>78000</v>
      </c>
      <c r="P20" s="19">
        <f t="shared" si="9"/>
        <v>189000</v>
      </c>
      <c r="Q20" s="19">
        <f t="shared" si="10"/>
        <v>457800</v>
      </c>
      <c r="R20" s="19">
        <f t="shared" si="11"/>
        <v>0</v>
      </c>
      <c r="S20" s="19">
        <f t="shared" si="12"/>
        <v>0</v>
      </c>
      <c r="T20" s="24">
        <f t="shared" si="4"/>
        <v>724800</v>
      </c>
    </row>
    <row r="21" spans="1:20" ht="15" customHeight="1" thickBot="1" x14ac:dyDescent="0.3">
      <c r="A21" s="28">
        <v>45908</v>
      </c>
      <c r="B21" s="73">
        <f>ANNEE(A21)</f>
        <v>2025</v>
      </c>
      <c r="C21" s="74">
        <v>0</v>
      </c>
      <c r="D21" s="74">
        <v>11600</v>
      </c>
      <c r="E21" s="74">
        <v>28100</v>
      </c>
      <c r="F21" s="74">
        <v>35700</v>
      </c>
      <c r="G21" s="74">
        <v>0</v>
      </c>
      <c r="H21" s="74">
        <v>0</v>
      </c>
      <c r="I21" s="75">
        <f>SOMME(C21:H21)</f>
        <v>75400</v>
      </c>
      <c r="L21" s="191">
        <v>47848</v>
      </c>
      <c r="M21" s="191"/>
      <c r="N21" s="19">
        <f t="shared" si="7"/>
        <v>0</v>
      </c>
      <c r="O21" s="19">
        <f t="shared" si="8"/>
        <v>65500</v>
      </c>
      <c r="P21" s="19">
        <f t="shared" si="9"/>
        <v>158700</v>
      </c>
      <c r="Q21" s="19">
        <f t="shared" si="10"/>
        <v>419300</v>
      </c>
      <c r="R21" s="19">
        <f t="shared" si="11"/>
        <v>0</v>
      </c>
      <c r="S21" s="19">
        <f t="shared" si="12"/>
        <v>0</v>
      </c>
      <c r="T21" s="24">
        <f t="shared" si="4"/>
        <v>643500</v>
      </c>
    </row>
    <row r="22" spans="1:20" ht="15" customHeight="1" thickBot="1" x14ac:dyDescent="0.3">
      <c r="A22" s="176" t="s">
        <v>25</v>
      </c>
      <c r="B22" s="177"/>
      <c r="C22" s="76">
        <f t="shared" ref="C22:I22" si="13">SOMME(C17:C21)</f>
        <v>45700</v>
      </c>
      <c r="D22" s="76">
        <f t="shared" si="13"/>
        <v>56200</v>
      </c>
      <c r="E22" s="76">
        <f t="shared" si="13"/>
        <v>136100</v>
      </c>
      <c r="F22" s="76">
        <f t="shared" si="13"/>
        <v>172900</v>
      </c>
      <c r="G22" s="76">
        <f t="shared" si="13"/>
        <v>0</v>
      </c>
      <c r="H22" s="77">
        <f t="shared" si="13"/>
        <v>0</v>
      </c>
      <c r="I22" s="78">
        <f t="shared" si="13"/>
        <v>410900</v>
      </c>
      <c r="L22" s="192">
        <v>48213</v>
      </c>
      <c r="M22" s="192"/>
      <c r="N22" s="19">
        <f t="shared" si="7"/>
        <v>0</v>
      </c>
      <c r="O22" s="19">
        <f t="shared" si="8"/>
        <v>52800</v>
      </c>
      <c r="P22" s="19">
        <f t="shared" si="9"/>
        <v>127900</v>
      </c>
      <c r="Q22" s="19">
        <f t="shared" si="10"/>
        <v>380200</v>
      </c>
      <c r="R22" s="19">
        <f t="shared" si="11"/>
        <v>0</v>
      </c>
      <c r="S22" s="19">
        <f t="shared" si="12"/>
        <v>0</v>
      </c>
      <c r="T22" s="24">
        <f t="shared" si="4"/>
        <v>560900</v>
      </c>
    </row>
    <row r="23" spans="1:20" ht="15" hidden="1" customHeight="1" x14ac:dyDescent="0.25">
      <c r="A23" s="193" t="s">
        <v>3</v>
      </c>
      <c r="B23" s="70">
        <f>B21+1</f>
        <v>2026</v>
      </c>
      <c r="C23" s="71">
        <v>0</v>
      </c>
      <c r="D23" s="71">
        <v>11700</v>
      </c>
      <c r="E23" s="71">
        <v>28500</v>
      </c>
      <c r="F23" s="71">
        <v>36200</v>
      </c>
      <c r="G23" s="71">
        <v>0</v>
      </c>
      <c r="H23" s="71">
        <v>0</v>
      </c>
      <c r="I23" s="72">
        <f>SUM(C23:H23)</f>
        <v>76400</v>
      </c>
      <c r="L23" s="191">
        <v>48579</v>
      </c>
      <c r="M23" s="191"/>
      <c r="N23" s="19">
        <f t="shared" si="7"/>
        <v>0</v>
      </c>
      <c r="O23" s="19">
        <f t="shared" si="8"/>
        <v>39900</v>
      </c>
      <c r="P23" s="19">
        <f t="shared" si="9"/>
        <v>96700</v>
      </c>
      <c r="Q23" s="19">
        <f t="shared" si="10"/>
        <v>340500</v>
      </c>
      <c r="R23" s="19">
        <f t="shared" si="11"/>
        <v>0</v>
      </c>
      <c r="S23" s="19">
        <f t="shared" si="12"/>
        <v>0</v>
      </c>
      <c r="T23" s="24">
        <f t="shared" si="4"/>
        <v>477100</v>
      </c>
    </row>
    <row r="24" spans="1:20" ht="15" hidden="1" customHeight="1" x14ac:dyDescent="0.25">
      <c r="A24" s="193"/>
      <c r="B24" s="29">
        <f t="shared" ref="B24:B37" si="14">B23+1</f>
        <v>2027</v>
      </c>
      <c r="C24" s="24">
        <v>0</v>
      </c>
      <c r="D24" s="24">
        <v>12000</v>
      </c>
      <c r="E24" s="24">
        <v>28900</v>
      </c>
      <c r="F24" s="24">
        <v>36700</v>
      </c>
      <c r="G24" s="24">
        <v>0</v>
      </c>
      <c r="H24" s="24">
        <v>0</v>
      </c>
      <c r="I24" s="33">
        <f t="shared" ref="I24:I37" si="15">SUM(C24:H24)</f>
        <v>77600</v>
      </c>
      <c r="L24" s="192">
        <v>48944</v>
      </c>
      <c r="M24" s="192"/>
      <c r="N24" s="19">
        <f t="shared" si="7"/>
        <v>0</v>
      </c>
      <c r="O24" s="19">
        <f t="shared" si="8"/>
        <v>26800</v>
      </c>
      <c r="P24" s="19">
        <f t="shared" si="9"/>
        <v>65000</v>
      </c>
      <c r="Q24" s="19">
        <f t="shared" si="10"/>
        <v>300200</v>
      </c>
      <c r="R24" s="19">
        <f t="shared" si="11"/>
        <v>0</v>
      </c>
      <c r="S24" s="19">
        <f t="shared" si="12"/>
        <v>0</v>
      </c>
      <c r="T24" s="24">
        <f t="shared" si="4"/>
        <v>392000</v>
      </c>
    </row>
    <row r="25" spans="1:20" ht="15" hidden="1" customHeight="1" x14ac:dyDescent="0.25">
      <c r="A25" s="193"/>
      <c r="B25" s="29">
        <f t="shared" si="14"/>
        <v>2028</v>
      </c>
      <c r="C25" s="24">
        <v>0</v>
      </c>
      <c r="D25" s="24">
        <v>12100</v>
      </c>
      <c r="E25" s="24">
        <v>29400</v>
      </c>
      <c r="F25" s="24">
        <v>37400</v>
      </c>
      <c r="G25" s="24">
        <v>0</v>
      </c>
      <c r="H25" s="24">
        <v>0</v>
      </c>
      <c r="I25" s="33">
        <f t="shared" si="15"/>
        <v>78900</v>
      </c>
      <c r="L25" s="191">
        <v>49309</v>
      </c>
      <c r="M25" s="191"/>
      <c r="N25" s="19">
        <f t="shared" si="7"/>
        <v>0</v>
      </c>
      <c r="O25" s="19">
        <f t="shared" si="8"/>
        <v>13500</v>
      </c>
      <c r="P25" s="19">
        <f t="shared" si="9"/>
        <v>32700</v>
      </c>
      <c r="Q25" s="19">
        <f t="shared" si="10"/>
        <v>259300</v>
      </c>
      <c r="R25" s="19">
        <f t="shared" si="11"/>
        <v>0</v>
      </c>
      <c r="S25" s="19">
        <f t="shared" si="12"/>
        <v>0</v>
      </c>
      <c r="T25" s="24">
        <f t="shared" si="4"/>
        <v>305500</v>
      </c>
    </row>
    <row r="26" spans="1:20" ht="15" hidden="1" customHeight="1" x14ac:dyDescent="0.25">
      <c r="A26" s="193"/>
      <c r="B26" s="29">
        <f t="shared" si="14"/>
        <v>2029</v>
      </c>
      <c r="C26" s="24">
        <v>0</v>
      </c>
      <c r="D26" s="24">
        <v>12300</v>
      </c>
      <c r="E26" s="24">
        <v>29900</v>
      </c>
      <c r="F26" s="24">
        <v>37900</v>
      </c>
      <c r="G26" s="24">
        <v>0</v>
      </c>
      <c r="H26" s="24">
        <v>0</v>
      </c>
      <c r="I26" s="33">
        <f t="shared" si="15"/>
        <v>80100</v>
      </c>
      <c r="L26" s="192">
        <v>49674</v>
      </c>
      <c r="M26" s="192"/>
      <c r="N26" s="19">
        <f t="shared" si="7"/>
        <v>0</v>
      </c>
      <c r="O26" s="19">
        <f t="shared" si="8"/>
        <v>0</v>
      </c>
      <c r="P26" s="19">
        <f t="shared" si="9"/>
        <v>0</v>
      </c>
      <c r="Q26" s="19">
        <f t="shared" si="10"/>
        <v>217700</v>
      </c>
      <c r="R26" s="19">
        <f t="shared" si="11"/>
        <v>0</v>
      </c>
      <c r="S26" s="19">
        <f t="shared" si="12"/>
        <v>0</v>
      </c>
      <c r="T26" s="24">
        <f t="shared" si="4"/>
        <v>217700</v>
      </c>
    </row>
    <row r="27" spans="1:20" ht="15" hidden="1" customHeight="1" x14ac:dyDescent="0.25">
      <c r="A27" s="193"/>
      <c r="B27" s="29">
        <f t="shared" si="14"/>
        <v>2030</v>
      </c>
      <c r="C27" s="24">
        <v>0</v>
      </c>
      <c r="D27" s="24">
        <v>12500</v>
      </c>
      <c r="E27" s="24">
        <v>30300</v>
      </c>
      <c r="F27" s="24">
        <v>38500</v>
      </c>
      <c r="G27" s="24">
        <v>0</v>
      </c>
      <c r="H27" s="24">
        <v>0</v>
      </c>
      <c r="I27" s="33">
        <f t="shared" si="15"/>
        <v>81300</v>
      </c>
      <c r="L27" s="191">
        <v>50040</v>
      </c>
      <c r="M27" s="191"/>
      <c r="N27" s="19">
        <f t="shared" si="7"/>
        <v>0</v>
      </c>
      <c r="O27" s="19">
        <f t="shared" si="8"/>
        <v>0</v>
      </c>
      <c r="P27" s="19">
        <f t="shared" si="9"/>
        <v>0</v>
      </c>
      <c r="Q27" s="19">
        <f t="shared" si="10"/>
        <v>175500</v>
      </c>
      <c r="R27" s="19">
        <f t="shared" si="11"/>
        <v>0</v>
      </c>
      <c r="S27" s="19">
        <f t="shared" si="12"/>
        <v>0</v>
      </c>
      <c r="T27" s="24">
        <f t="shared" si="4"/>
        <v>175500</v>
      </c>
    </row>
    <row r="28" spans="1:20" ht="15" hidden="1" customHeight="1" x14ac:dyDescent="0.25">
      <c r="A28" s="193"/>
      <c r="B28" s="29">
        <f t="shared" si="14"/>
        <v>2031</v>
      </c>
      <c r="C28" s="24">
        <v>0</v>
      </c>
      <c r="D28" s="24">
        <v>12700</v>
      </c>
      <c r="E28" s="24">
        <v>30800</v>
      </c>
      <c r="F28" s="24">
        <v>39100</v>
      </c>
      <c r="G28" s="24">
        <v>0</v>
      </c>
      <c r="H28" s="24">
        <v>0</v>
      </c>
      <c r="I28" s="33">
        <f t="shared" si="15"/>
        <v>82600</v>
      </c>
      <c r="L28" s="192">
        <v>50405</v>
      </c>
      <c r="M28" s="192"/>
      <c r="N28" s="19">
        <f t="shared" si="7"/>
        <v>0</v>
      </c>
      <c r="O28" s="19">
        <f t="shared" si="8"/>
        <v>0</v>
      </c>
      <c r="P28" s="19">
        <f t="shared" si="9"/>
        <v>0</v>
      </c>
      <c r="Q28" s="19">
        <f t="shared" si="10"/>
        <v>132600</v>
      </c>
      <c r="R28" s="19">
        <f t="shared" si="11"/>
        <v>0</v>
      </c>
      <c r="S28" s="19">
        <f t="shared" si="12"/>
        <v>0</v>
      </c>
      <c r="T28" s="24">
        <f t="shared" si="4"/>
        <v>132600</v>
      </c>
    </row>
    <row r="29" spans="1:20" ht="15" hidden="1" customHeight="1" x14ac:dyDescent="0.25">
      <c r="A29" s="193"/>
      <c r="B29" s="29">
        <f t="shared" si="14"/>
        <v>2032</v>
      </c>
      <c r="C29" s="24">
        <v>0</v>
      </c>
      <c r="D29" s="24">
        <v>12900</v>
      </c>
      <c r="E29" s="24">
        <v>31200</v>
      </c>
      <c r="F29" s="24">
        <v>39700</v>
      </c>
      <c r="G29" s="24">
        <v>0</v>
      </c>
      <c r="H29" s="24">
        <v>0</v>
      </c>
      <c r="I29" s="33">
        <f t="shared" si="15"/>
        <v>83800</v>
      </c>
      <c r="L29" s="191">
        <v>50770</v>
      </c>
      <c r="M29" s="191"/>
      <c r="N29" s="19">
        <f t="shared" si="7"/>
        <v>0</v>
      </c>
      <c r="O29" s="19">
        <f t="shared" si="8"/>
        <v>0</v>
      </c>
      <c r="P29" s="19">
        <f t="shared" si="9"/>
        <v>0</v>
      </c>
      <c r="Q29" s="19">
        <f t="shared" si="10"/>
        <v>89100</v>
      </c>
      <c r="R29" s="19">
        <f t="shared" si="11"/>
        <v>0</v>
      </c>
      <c r="S29" s="19">
        <f t="shared" si="12"/>
        <v>0</v>
      </c>
      <c r="T29" s="24">
        <f t="shared" si="4"/>
        <v>89100</v>
      </c>
    </row>
    <row r="30" spans="1:20" ht="15" hidden="1" customHeight="1" x14ac:dyDescent="0.25">
      <c r="A30" s="193"/>
      <c r="B30" s="29">
        <f t="shared" si="14"/>
        <v>2033</v>
      </c>
      <c r="C30" s="24">
        <v>0</v>
      </c>
      <c r="D30" s="24">
        <v>13100</v>
      </c>
      <c r="E30" s="24">
        <v>31700</v>
      </c>
      <c r="F30" s="24">
        <v>40300</v>
      </c>
      <c r="G30" s="24">
        <v>0</v>
      </c>
      <c r="H30" s="24">
        <v>0</v>
      </c>
      <c r="I30" s="33">
        <f t="shared" si="15"/>
        <v>85100</v>
      </c>
      <c r="L30" s="192">
        <v>51135</v>
      </c>
      <c r="M30" s="192"/>
      <c r="N30" s="19">
        <f t="shared" si="7"/>
        <v>0</v>
      </c>
      <c r="O30" s="19">
        <f t="shared" si="8"/>
        <v>0</v>
      </c>
      <c r="P30" s="19">
        <f t="shared" si="9"/>
        <v>0</v>
      </c>
      <c r="Q30" s="19">
        <f t="shared" si="10"/>
        <v>44900</v>
      </c>
      <c r="R30" s="19">
        <f t="shared" si="11"/>
        <v>0</v>
      </c>
      <c r="S30" s="19">
        <f t="shared" si="12"/>
        <v>0</v>
      </c>
      <c r="T30" s="24">
        <f t="shared" si="4"/>
        <v>44900</v>
      </c>
    </row>
    <row r="31" spans="1:20" ht="15" hidden="1" customHeight="1" thickBot="1" x14ac:dyDescent="0.3">
      <c r="A31" s="193"/>
      <c r="B31" s="29">
        <f t="shared" si="14"/>
        <v>2034</v>
      </c>
      <c r="C31" s="24">
        <v>0</v>
      </c>
      <c r="D31" s="24">
        <v>13300</v>
      </c>
      <c r="E31" s="24">
        <v>32300</v>
      </c>
      <c r="F31" s="24">
        <v>40900</v>
      </c>
      <c r="G31" s="24">
        <v>0</v>
      </c>
      <c r="H31" s="24">
        <v>0</v>
      </c>
      <c r="I31" s="33">
        <f t="shared" si="15"/>
        <v>86500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hidden="1" customHeight="1" thickBot="1" x14ac:dyDescent="0.3">
      <c r="A32" s="193"/>
      <c r="B32" s="29">
        <f t="shared" si="14"/>
        <v>2035</v>
      </c>
      <c r="C32" s="24">
        <v>0</v>
      </c>
      <c r="D32" s="24">
        <v>13500</v>
      </c>
      <c r="E32" s="24">
        <v>32700</v>
      </c>
      <c r="F32" s="24">
        <v>41600</v>
      </c>
      <c r="G32" s="24">
        <v>0</v>
      </c>
      <c r="H32" s="24">
        <v>0</v>
      </c>
      <c r="I32" s="33">
        <f t="shared" si="15"/>
        <v>87800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hidden="1" customHeight="1" x14ac:dyDescent="0.25">
      <c r="A33" s="193"/>
      <c r="B33" s="29">
        <f t="shared" si="14"/>
        <v>2036</v>
      </c>
      <c r="C33" s="24">
        <v>0</v>
      </c>
      <c r="D33" s="24">
        <v>0</v>
      </c>
      <c r="E33" s="24">
        <v>0</v>
      </c>
      <c r="F33" s="24">
        <v>42200</v>
      </c>
      <c r="G33" s="24">
        <v>0</v>
      </c>
      <c r="H33" s="24">
        <v>0</v>
      </c>
      <c r="I33" s="33">
        <f t="shared" si="15"/>
        <v>42200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hidden="1" customHeight="1" x14ac:dyDescent="0.25">
      <c r="A34" s="193"/>
      <c r="B34" s="29">
        <f t="shared" si="14"/>
        <v>2037</v>
      </c>
      <c r="C34" s="24">
        <v>0</v>
      </c>
      <c r="D34" s="24">
        <v>0</v>
      </c>
      <c r="E34" s="24">
        <v>0</v>
      </c>
      <c r="F34" s="24">
        <v>42900</v>
      </c>
      <c r="G34" s="24">
        <v>0</v>
      </c>
      <c r="H34" s="24">
        <v>0</v>
      </c>
      <c r="I34" s="33">
        <f t="shared" si="15"/>
        <v>42900</v>
      </c>
      <c r="L34" s="197"/>
      <c r="M34" s="200"/>
      <c r="N34" s="200"/>
      <c r="O34" s="185"/>
      <c r="P34" s="101">
        <f t="shared" ref="P34:S35" si="16">P8</f>
        <v>0</v>
      </c>
      <c r="Q34" s="101">
        <f t="shared" si="16"/>
        <v>0</v>
      </c>
      <c r="R34" s="101">
        <f t="shared" si="16"/>
        <v>0</v>
      </c>
      <c r="S34" s="101">
        <f t="shared" si="16"/>
        <v>0</v>
      </c>
      <c r="T34" s="188"/>
    </row>
    <row r="35" spans="1:20" ht="15" hidden="1" customHeight="1" thickBot="1" x14ac:dyDescent="0.3">
      <c r="A35" s="193"/>
      <c r="B35" s="29">
        <f t="shared" si="14"/>
        <v>2038</v>
      </c>
      <c r="C35" s="24">
        <v>0</v>
      </c>
      <c r="D35" s="24">
        <v>0</v>
      </c>
      <c r="E35" s="24">
        <v>0</v>
      </c>
      <c r="F35" s="24">
        <v>43500</v>
      </c>
      <c r="G35" s="24">
        <v>0</v>
      </c>
      <c r="H35" s="24">
        <v>0</v>
      </c>
      <c r="I35" s="33">
        <f t="shared" si="15"/>
        <v>43500</v>
      </c>
      <c r="L35" s="198"/>
      <c r="M35" s="201"/>
      <c r="N35" s="200"/>
      <c r="O35" s="186"/>
      <c r="P35" s="102">
        <f t="shared" si="16"/>
        <v>0</v>
      </c>
      <c r="Q35" s="102">
        <f t="shared" si="16"/>
        <v>0</v>
      </c>
      <c r="R35" s="102">
        <f t="shared" si="16"/>
        <v>0</v>
      </c>
      <c r="S35" s="102">
        <f t="shared" si="16"/>
        <v>0</v>
      </c>
      <c r="T35" s="189"/>
    </row>
    <row r="36" spans="1:20" ht="15" hidden="1" customHeight="1" x14ac:dyDescent="0.25">
      <c r="A36" s="193"/>
      <c r="B36" s="29">
        <f t="shared" si="14"/>
        <v>2039</v>
      </c>
      <c r="C36" s="24">
        <v>0</v>
      </c>
      <c r="D36" s="24">
        <v>0</v>
      </c>
      <c r="E36" s="24">
        <v>0</v>
      </c>
      <c r="F36" s="24">
        <v>44200</v>
      </c>
      <c r="G36" s="24">
        <v>0</v>
      </c>
      <c r="H36" s="24">
        <v>0</v>
      </c>
      <c r="I36" s="33">
        <f t="shared" si="15"/>
        <v>44200</v>
      </c>
      <c r="L36" s="103">
        <f>A46</f>
        <v>2021</v>
      </c>
      <c r="M36" s="104">
        <f>I46</f>
        <v>570.56999999999994</v>
      </c>
      <c r="N36" s="105">
        <v>1</v>
      </c>
      <c r="O36" s="106">
        <f>M36*N36*2</f>
        <v>1141.1399999999999</v>
      </c>
      <c r="P36" s="106">
        <v>0</v>
      </c>
      <c r="Q36" s="106">
        <v>0</v>
      </c>
      <c r="R36" s="106">
        <v>0</v>
      </c>
      <c r="S36" s="106">
        <v>0</v>
      </c>
      <c r="T36" s="106" t="e">
        <f ca="1">SOMME(N36:S36)</f>
        <v>#NAME?</v>
      </c>
    </row>
    <row r="37" spans="1:20" ht="15" hidden="1" customHeight="1" thickBot="1" x14ac:dyDescent="0.3">
      <c r="A37" s="194"/>
      <c r="B37" s="29">
        <f t="shared" si="14"/>
        <v>2040</v>
      </c>
      <c r="C37" s="30">
        <v>0</v>
      </c>
      <c r="D37" s="30">
        <v>0</v>
      </c>
      <c r="E37" s="30">
        <v>0</v>
      </c>
      <c r="F37" s="30">
        <v>44900</v>
      </c>
      <c r="G37" s="30">
        <v>0</v>
      </c>
      <c r="H37" s="30">
        <v>0</v>
      </c>
      <c r="I37" s="34">
        <f t="shared" si="15"/>
        <v>44900</v>
      </c>
      <c r="K37" s="27"/>
      <c r="L37" s="103">
        <f>A47</f>
        <v>2022</v>
      </c>
      <c r="M37" s="104">
        <f>I47</f>
        <v>579.21499999999992</v>
      </c>
      <c r="N37" s="107">
        <v>2</v>
      </c>
      <c r="O37" s="106">
        <f>M37*N37*2</f>
        <v>2316.8599999999997</v>
      </c>
      <c r="P37" s="106">
        <v>0</v>
      </c>
      <c r="Q37" s="106">
        <v>0</v>
      </c>
      <c r="R37" s="106">
        <v>0</v>
      </c>
      <c r="S37" s="106">
        <v>0</v>
      </c>
      <c r="T37" s="106" t="e">
        <f ca="1">SOMME(N37:S37)</f>
        <v>#NAME?</v>
      </c>
    </row>
    <row r="38" spans="1:20" ht="15" customHeight="1" thickBot="1" x14ac:dyDescent="0.3">
      <c r="A38" s="176" t="s">
        <v>30</v>
      </c>
      <c r="B38" s="177"/>
      <c r="C38" s="76">
        <f>SUM(C23:C37)</f>
        <v>0</v>
      </c>
      <c r="D38" s="76">
        <f t="shared" ref="D38:I38" si="17">SUM(D23:D37)</f>
        <v>126100</v>
      </c>
      <c r="E38" s="76">
        <f t="shared" si="17"/>
        <v>305700</v>
      </c>
      <c r="F38" s="76">
        <f t="shared" si="17"/>
        <v>606000</v>
      </c>
      <c r="G38" s="76">
        <f t="shared" si="17"/>
        <v>0</v>
      </c>
      <c r="H38" s="77">
        <f t="shared" si="17"/>
        <v>0</v>
      </c>
      <c r="I38" s="78">
        <f t="shared" si="17"/>
        <v>1037800</v>
      </c>
      <c r="L38" s="103">
        <f>A48</f>
        <v>2023</v>
      </c>
      <c r="M38" s="104">
        <f>I48</f>
        <v>588.52499999999998</v>
      </c>
      <c r="N38" s="107">
        <v>3</v>
      </c>
      <c r="O38" s="106">
        <f>M38*N38*2</f>
        <v>3531.1499999999996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3534.1499999999996</v>
      </c>
    </row>
    <row r="39" spans="1:20" ht="15" customHeight="1" thickBot="1" x14ac:dyDescent="0.3">
      <c r="B39" s="15"/>
      <c r="C39" s="20">
        <f>C22+C38</f>
        <v>45700</v>
      </c>
      <c r="D39" s="21">
        <f t="shared" ref="D39:I39" si="18">D22+D38</f>
        <v>182300</v>
      </c>
      <c r="E39" s="21">
        <f t="shared" si="18"/>
        <v>441800</v>
      </c>
      <c r="F39" s="21">
        <f t="shared" si="18"/>
        <v>778900</v>
      </c>
      <c r="G39" s="21">
        <f t="shared" si="18"/>
        <v>0</v>
      </c>
      <c r="H39" s="35">
        <f t="shared" si="18"/>
        <v>0</v>
      </c>
      <c r="I39" s="39">
        <f t="shared" si="18"/>
        <v>1448700</v>
      </c>
      <c r="L39" s="103">
        <f>A49</f>
        <v>2024</v>
      </c>
      <c r="M39" s="104">
        <f>I49</f>
        <v>492.76499999999999</v>
      </c>
      <c r="N39" s="107">
        <v>4</v>
      </c>
      <c r="O39" s="106">
        <f>M39*N39*2</f>
        <v>3942.12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3946.12</v>
      </c>
    </row>
    <row r="40" spans="1:20" s="6" customFormat="1" ht="15" customHeight="1" x14ac:dyDescent="0.25">
      <c r="A40" s="3"/>
      <c r="B40" s="3"/>
      <c r="C40" s="144" t="s">
        <v>80</v>
      </c>
      <c r="D40" s="144" t="s">
        <v>81</v>
      </c>
      <c r="E40" s="144" t="s">
        <v>81</v>
      </c>
      <c r="F40" s="144" t="s">
        <v>82</v>
      </c>
      <c r="G40" s="144"/>
      <c r="H40" s="144"/>
      <c r="I40" s="3"/>
      <c r="J40" s="63"/>
      <c r="L40" s="103">
        <f>A50</f>
        <v>2025</v>
      </c>
      <c r="M40" s="104">
        <f>I50</f>
        <v>7402.7799999999988</v>
      </c>
      <c r="N40" s="107">
        <v>5</v>
      </c>
      <c r="O40" s="106">
        <f>M40*N40*2</f>
        <v>74027.799999999988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4"/>
      <c r="H41" s="144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2">
        <f t="shared" ref="C44:H45" si="19">C15</f>
        <v>0</v>
      </c>
      <c r="D44" s="2" t="str">
        <f t="shared" si="19"/>
        <v>TECQ</v>
      </c>
      <c r="E44" s="2">
        <f t="shared" si="19"/>
        <v>0</v>
      </c>
      <c r="F44" s="2">
        <f t="shared" si="19"/>
        <v>0</v>
      </c>
      <c r="G44" s="2">
        <f t="shared" si="19"/>
        <v>0</v>
      </c>
      <c r="H44" s="2">
        <f t="shared" si="19"/>
        <v>0</v>
      </c>
      <c r="I44" s="154"/>
      <c r="J44" s="65"/>
      <c r="L44" s="157"/>
      <c r="M44" s="165"/>
      <c r="N44" s="2">
        <f t="shared" ref="N44:S45" si="20">C15</f>
        <v>0</v>
      </c>
      <c r="O44" s="2" t="str">
        <f t="shared" si="20"/>
        <v>TECQ</v>
      </c>
      <c r="P44" s="2">
        <f t="shared" si="20"/>
        <v>0</v>
      </c>
      <c r="Q44" s="2">
        <f t="shared" si="20"/>
        <v>0</v>
      </c>
      <c r="R44" s="2">
        <f t="shared" si="20"/>
        <v>0</v>
      </c>
      <c r="S44" s="2">
        <f t="shared" si="20"/>
        <v>0</v>
      </c>
      <c r="T44" s="154"/>
    </row>
    <row r="45" spans="1:20" ht="15" customHeight="1" thickBot="1" x14ac:dyDescent="0.3">
      <c r="A45" s="175"/>
      <c r="B45" s="172"/>
      <c r="C45" s="12">
        <f t="shared" si="19"/>
        <v>322</v>
      </c>
      <c r="D45" s="12">
        <f t="shared" si="19"/>
        <v>376</v>
      </c>
      <c r="E45" s="12">
        <f t="shared" si="19"/>
        <v>376</v>
      </c>
      <c r="F45" s="12">
        <f t="shared" si="19"/>
        <v>431</v>
      </c>
      <c r="G45" s="12">
        <f t="shared" si="19"/>
        <v>0</v>
      </c>
      <c r="H45" s="12">
        <f t="shared" si="19"/>
        <v>0</v>
      </c>
      <c r="I45" s="155"/>
      <c r="J45" s="65"/>
      <c r="L45" s="158"/>
      <c r="M45" s="183"/>
      <c r="N45" s="12">
        <f t="shared" si="20"/>
        <v>322</v>
      </c>
      <c r="O45" s="12">
        <f t="shared" si="20"/>
        <v>376</v>
      </c>
      <c r="P45" s="12">
        <f t="shared" si="20"/>
        <v>376</v>
      </c>
      <c r="Q45" s="12">
        <f t="shared" si="20"/>
        <v>431</v>
      </c>
      <c r="R45" s="12">
        <f t="shared" si="20"/>
        <v>0</v>
      </c>
      <c r="S45" s="12">
        <f t="shared" si="20"/>
        <v>0</v>
      </c>
      <c r="T45" s="155"/>
    </row>
    <row r="46" spans="1:20" ht="15" customHeight="1" x14ac:dyDescent="0.25">
      <c r="A46" s="43">
        <f>B17</f>
        <v>2021</v>
      </c>
      <c r="B46" s="17">
        <v>1.3299999999999999E-2</v>
      </c>
      <c r="C46" s="25">
        <v>99.75</v>
      </c>
      <c r="D46" s="25">
        <v>72.484999999999999</v>
      </c>
      <c r="E46" s="25">
        <v>175.56</v>
      </c>
      <c r="F46" s="25">
        <v>222.77499999999998</v>
      </c>
      <c r="G46" s="25">
        <v>0</v>
      </c>
      <c r="H46" s="25">
        <v>0</v>
      </c>
      <c r="I46" s="25">
        <f>SOMME(C46:H46)</f>
        <v>570.56999999999994</v>
      </c>
      <c r="J46" s="65"/>
      <c r="L46" s="59" t="e">
        <f ca="1">B11</f>
        <v>#NAME?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 t="shared" ref="T46:T51" si="21">SOMME(N46:S46)</f>
        <v>0</v>
      </c>
    </row>
    <row r="47" spans="1:20" ht="15" customHeight="1" x14ac:dyDescent="0.25">
      <c r="A47" s="43">
        <f>B18</f>
        <v>2022</v>
      </c>
      <c r="B47" s="17">
        <v>1.3299999999999999E-2</v>
      </c>
      <c r="C47" s="25">
        <v>101.08</v>
      </c>
      <c r="D47" s="25">
        <v>73.149999999999991</v>
      </c>
      <c r="E47" s="25">
        <v>178.22</v>
      </c>
      <c r="F47" s="25">
        <v>226.76499999999999</v>
      </c>
      <c r="G47" s="25">
        <v>0</v>
      </c>
      <c r="H47" s="25">
        <v>0</v>
      </c>
      <c r="I47" s="25">
        <f>SOMME(C47:H47)</f>
        <v>579.21499999999992</v>
      </c>
      <c r="J47" s="65"/>
      <c r="L47" s="54" t="e">
        <f ca="1">L46+1</f>
        <v>#NAME?</v>
      </c>
      <c r="M47" s="55"/>
      <c r="N47" s="26">
        <v>607.80999999999995</v>
      </c>
      <c r="O47" s="26">
        <v>2424.5899999999997</v>
      </c>
      <c r="P47" s="26">
        <v>5875.94</v>
      </c>
      <c r="Q47" s="26">
        <v>10359.369999999999</v>
      </c>
      <c r="R47" s="26">
        <v>0</v>
      </c>
      <c r="S47" s="26">
        <v>0</v>
      </c>
      <c r="T47" s="53">
        <f t="shared" si="21"/>
        <v>19267.71</v>
      </c>
    </row>
    <row r="48" spans="1:20" ht="15" customHeight="1" x14ac:dyDescent="0.25">
      <c r="A48" s="43">
        <f>B19</f>
        <v>2023</v>
      </c>
      <c r="B48" s="17">
        <v>1.3299999999999999E-2</v>
      </c>
      <c r="C48" s="25">
        <v>103.07499999999999</v>
      </c>
      <c r="D48" s="25">
        <v>75.144999999999996</v>
      </c>
      <c r="E48" s="25">
        <v>180.88</v>
      </c>
      <c r="F48" s="25">
        <v>229.42499999999998</v>
      </c>
      <c r="G48" s="25">
        <v>0</v>
      </c>
      <c r="H48" s="25">
        <v>0</v>
      </c>
      <c r="I48" s="25">
        <f>SOMME(C48:H48)</f>
        <v>588.52499999999998</v>
      </c>
      <c r="L48" s="54" t="e">
        <f t="shared" ref="L48:L66" ca="1" si="22">L47+1</f>
        <v>#NAME?</v>
      </c>
      <c r="M48" s="55"/>
      <c r="N48" s="26">
        <v>408.30999999999995</v>
      </c>
      <c r="O48" s="26">
        <v>2279.62</v>
      </c>
      <c r="P48" s="26">
        <v>5524.82</v>
      </c>
      <c r="Q48" s="26">
        <v>9913.8199999999979</v>
      </c>
      <c r="R48" s="26">
        <v>0</v>
      </c>
      <c r="S48" s="26">
        <v>0</v>
      </c>
      <c r="T48" s="53">
        <f t="shared" si="21"/>
        <v>18126.57</v>
      </c>
    </row>
    <row r="49" spans="1:20" ht="15" customHeight="1" x14ac:dyDescent="0.25">
      <c r="A49" s="43">
        <f>B20</f>
        <v>2024</v>
      </c>
      <c r="B49" s="17">
        <v>1.3299999999999999E-2</v>
      </c>
      <c r="C49" s="25">
        <v>0</v>
      </c>
      <c r="D49" s="25">
        <v>75.81</v>
      </c>
      <c r="E49" s="25">
        <v>183.54</v>
      </c>
      <c r="F49" s="25">
        <v>233.41499999999999</v>
      </c>
      <c r="G49" s="25">
        <v>0</v>
      </c>
      <c r="H49" s="25">
        <v>0</v>
      </c>
      <c r="I49" s="25">
        <f>SOMME(C49:H49)</f>
        <v>492.76499999999999</v>
      </c>
      <c r="L49" s="54" t="e">
        <f t="shared" ca="1" si="22"/>
        <v>#NAME?</v>
      </c>
      <c r="M49" s="55"/>
      <c r="N49" s="26">
        <v>206.14999999999998</v>
      </c>
      <c r="O49" s="26">
        <v>2133.3199999999997</v>
      </c>
      <c r="P49" s="26">
        <v>5168.38</v>
      </c>
      <c r="Q49" s="26">
        <v>9460.2899999999991</v>
      </c>
      <c r="R49" s="26">
        <v>0</v>
      </c>
      <c r="S49" s="26">
        <v>0</v>
      </c>
      <c r="T49" s="53">
        <f t="shared" si="21"/>
        <v>16968.14</v>
      </c>
    </row>
    <row r="50" spans="1:20" ht="15" customHeight="1" x14ac:dyDescent="0.25">
      <c r="A50" s="43">
        <f>B21</f>
        <v>2025</v>
      </c>
      <c r="B50" s="17">
        <v>1.3299999999999999E-2</v>
      </c>
      <c r="C50" s="25">
        <v>0</v>
      </c>
      <c r="D50" s="25">
        <v>915.70499999999993</v>
      </c>
      <c r="E50" s="25">
        <v>2219.77</v>
      </c>
      <c r="F50" s="25">
        <v>4267.3049999999994</v>
      </c>
      <c r="G50" s="25">
        <v>0</v>
      </c>
      <c r="H50" s="25">
        <v>0</v>
      </c>
      <c r="I50" s="26">
        <f>SOMME(C50:H50)</f>
        <v>7402.7799999999988</v>
      </c>
      <c r="L50" s="54" t="e">
        <f t="shared" ca="1" si="22"/>
        <v>#NAME?</v>
      </c>
      <c r="M50" s="55"/>
      <c r="N50" s="26">
        <v>0</v>
      </c>
      <c r="O50" s="26">
        <v>1983.0299999999997</v>
      </c>
      <c r="P50" s="26">
        <v>4806.62</v>
      </c>
      <c r="Q50" s="26">
        <v>9001.4399999999987</v>
      </c>
      <c r="R50" s="26">
        <v>0</v>
      </c>
      <c r="S50" s="26">
        <v>0</v>
      </c>
      <c r="T50" s="53">
        <f t="shared" si="21"/>
        <v>15791.089999999998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126" t="e">
        <f t="shared" ca="1" si="22"/>
        <v>#NAME?</v>
      </c>
      <c r="M51" s="127"/>
      <c r="N51" s="53">
        <v>0</v>
      </c>
      <c r="O51" s="53">
        <v>1831.4099999999999</v>
      </c>
      <c r="P51" s="53">
        <v>4439.54</v>
      </c>
      <c r="Q51" s="53">
        <v>8534.6099999999988</v>
      </c>
      <c r="R51" s="53">
        <v>0</v>
      </c>
      <c r="S51" s="53">
        <v>0</v>
      </c>
      <c r="T51" s="53">
        <f t="shared" si="21"/>
        <v>14805.559999999998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 t="e">
        <f t="shared" ca="1" si="22"/>
        <v>#NAME?</v>
      </c>
      <c r="M52" s="56">
        <v>0.04</v>
      </c>
      <c r="N52" s="58">
        <f t="shared" ref="N52:S66" si="23">N16*$M52</f>
        <v>0</v>
      </c>
      <c r="O52" s="58">
        <f t="shared" si="23"/>
        <v>5044</v>
      </c>
      <c r="P52" s="58">
        <f t="shared" si="23"/>
        <v>12228</v>
      </c>
      <c r="Q52" s="58">
        <f t="shared" si="23"/>
        <v>24240</v>
      </c>
      <c r="R52" s="58">
        <f t="shared" si="23"/>
        <v>0</v>
      </c>
      <c r="S52" s="58">
        <f t="shared" si="23"/>
        <v>0</v>
      </c>
      <c r="T52" s="58">
        <f>SUM(N52:S52)</f>
        <v>41512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 t="e">
        <f t="shared" ca="1" si="22"/>
        <v>#NAME?</v>
      </c>
      <c r="M53" s="56">
        <f>$M$52</f>
        <v>0.04</v>
      </c>
      <c r="N53" s="58">
        <f t="shared" si="23"/>
        <v>0</v>
      </c>
      <c r="O53" s="58">
        <f t="shared" si="23"/>
        <v>4576</v>
      </c>
      <c r="P53" s="58">
        <f t="shared" si="23"/>
        <v>11088</v>
      </c>
      <c r="Q53" s="58">
        <f t="shared" si="23"/>
        <v>22792</v>
      </c>
      <c r="R53" s="58">
        <f t="shared" si="23"/>
        <v>0</v>
      </c>
      <c r="S53" s="58">
        <f t="shared" si="23"/>
        <v>0</v>
      </c>
      <c r="T53" s="58">
        <f t="shared" ref="T53:T66" si="24">SUM(N53:S53)</f>
        <v>38456</v>
      </c>
    </row>
    <row r="54" spans="1:20" ht="15" customHeight="1" x14ac:dyDescent="0.25">
      <c r="A54" s="174"/>
      <c r="B54" s="171"/>
      <c r="C54" s="2">
        <f t="shared" ref="C54:H55" si="25">C15</f>
        <v>0</v>
      </c>
      <c r="D54" s="2" t="str">
        <f t="shared" si="25"/>
        <v>TECQ</v>
      </c>
      <c r="E54" s="2">
        <f t="shared" si="25"/>
        <v>0</v>
      </c>
      <c r="F54" s="2">
        <f t="shared" si="25"/>
        <v>0</v>
      </c>
      <c r="G54" s="2">
        <f t="shared" si="25"/>
        <v>0</v>
      </c>
      <c r="H54" s="2">
        <f t="shared" si="25"/>
        <v>0</v>
      </c>
      <c r="I54" s="154"/>
      <c r="L54" s="57" t="e">
        <f t="shared" ca="1" si="22"/>
        <v>#NAME?</v>
      </c>
      <c r="M54" s="56">
        <f t="shared" ref="M54:M66" si="26">$M$52</f>
        <v>0.04</v>
      </c>
      <c r="N54" s="58">
        <f t="shared" si="23"/>
        <v>0</v>
      </c>
      <c r="O54" s="58">
        <f t="shared" si="23"/>
        <v>4096</v>
      </c>
      <c r="P54" s="58">
        <f t="shared" si="23"/>
        <v>9932</v>
      </c>
      <c r="Q54" s="58">
        <f t="shared" si="23"/>
        <v>21324</v>
      </c>
      <c r="R54" s="58">
        <f t="shared" si="23"/>
        <v>0</v>
      </c>
      <c r="S54" s="58">
        <f t="shared" si="23"/>
        <v>0</v>
      </c>
      <c r="T54" s="58">
        <f t="shared" si="24"/>
        <v>35352</v>
      </c>
    </row>
    <row r="55" spans="1:20" ht="15" customHeight="1" thickBot="1" x14ac:dyDescent="0.3">
      <c r="A55" s="175"/>
      <c r="B55" s="172"/>
      <c r="C55" s="12">
        <f t="shared" si="25"/>
        <v>322</v>
      </c>
      <c r="D55" s="12">
        <f t="shared" si="25"/>
        <v>376</v>
      </c>
      <c r="E55" s="12">
        <f t="shared" si="25"/>
        <v>376</v>
      </c>
      <c r="F55" s="12">
        <f t="shared" si="25"/>
        <v>431</v>
      </c>
      <c r="G55" s="12">
        <f t="shared" si="25"/>
        <v>0</v>
      </c>
      <c r="H55" s="12">
        <f t="shared" si="25"/>
        <v>0</v>
      </c>
      <c r="I55" s="155"/>
      <c r="L55" s="57" t="e">
        <f t="shared" ca="1" si="22"/>
        <v>#NAME?</v>
      </c>
      <c r="M55" s="56">
        <f t="shared" si="26"/>
        <v>0.04</v>
      </c>
      <c r="N55" s="58">
        <f t="shared" si="23"/>
        <v>0</v>
      </c>
      <c r="O55" s="58">
        <f t="shared" si="23"/>
        <v>3612</v>
      </c>
      <c r="P55" s="58">
        <f t="shared" si="23"/>
        <v>8756</v>
      </c>
      <c r="Q55" s="58">
        <f t="shared" si="23"/>
        <v>19828</v>
      </c>
      <c r="R55" s="58">
        <f t="shared" si="23"/>
        <v>0</v>
      </c>
      <c r="S55" s="58">
        <f t="shared" si="23"/>
        <v>0</v>
      </c>
      <c r="T55" s="58">
        <f t="shared" si="24"/>
        <v>32196</v>
      </c>
    </row>
    <row r="56" spans="1:20" ht="15" customHeight="1" x14ac:dyDescent="0.25">
      <c r="A56" s="79">
        <v>44263</v>
      </c>
      <c r="B56" s="49">
        <f t="shared" ref="B56:B65" si="27">ANNEE(A56)</f>
        <v>2021</v>
      </c>
      <c r="C56" s="50">
        <f t="shared" ref="C56:H56" si="28">SOMME(C46:C50)</f>
        <v>303.90499999999997</v>
      </c>
      <c r="D56" s="50">
        <f t="shared" si="28"/>
        <v>1212.2949999999998</v>
      </c>
      <c r="E56" s="50">
        <f t="shared" si="28"/>
        <v>2937.97</v>
      </c>
      <c r="F56" s="50">
        <f t="shared" si="28"/>
        <v>5179.6849999999995</v>
      </c>
      <c r="G56" s="50">
        <f t="shared" si="28"/>
        <v>0</v>
      </c>
      <c r="H56" s="50">
        <f t="shared" si="28"/>
        <v>0</v>
      </c>
      <c r="I56" s="50">
        <f t="shared" ref="I56:I65" si="29">SOMME(C56:H56)</f>
        <v>9633.8549999999996</v>
      </c>
      <c r="L56" s="57" t="e">
        <f t="shared" ca="1" si="22"/>
        <v>#NAME?</v>
      </c>
      <c r="M56" s="56">
        <f t="shared" si="26"/>
        <v>0.04</v>
      </c>
      <c r="N56" s="58">
        <f t="shared" si="23"/>
        <v>0</v>
      </c>
      <c r="O56" s="58">
        <f t="shared" si="23"/>
        <v>3120</v>
      </c>
      <c r="P56" s="58">
        <f t="shared" si="23"/>
        <v>7560</v>
      </c>
      <c r="Q56" s="58">
        <f t="shared" si="23"/>
        <v>18312</v>
      </c>
      <c r="R56" s="58">
        <f t="shared" si="23"/>
        <v>0</v>
      </c>
      <c r="S56" s="58">
        <f t="shared" si="23"/>
        <v>0</v>
      </c>
      <c r="T56" s="58">
        <f t="shared" si="24"/>
        <v>28992</v>
      </c>
    </row>
    <row r="57" spans="1:20" ht="15" customHeight="1" x14ac:dyDescent="0.25">
      <c r="A57" s="9">
        <v>44447</v>
      </c>
      <c r="B57" s="11">
        <f t="shared" si="27"/>
        <v>2021</v>
      </c>
      <c r="C57" s="25">
        <f t="shared" ref="C57:H57" si="30">SOMME(C46:C50)</f>
        <v>303.90499999999997</v>
      </c>
      <c r="D57" s="25">
        <f t="shared" si="30"/>
        <v>1212.2949999999998</v>
      </c>
      <c r="E57" s="25">
        <f t="shared" si="30"/>
        <v>2937.97</v>
      </c>
      <c r="F57" s="25">
        <f t="shared" si="30"/>
        <v>5179.6849999999995</v>
      </c>
      <c r="G57" s="25">
        <f t="shared" si="30"/>
        <v>0</v>
      </c>
      <c r="H57" s="25">
        <f t="shared" si="30"/>
        <v>0</v>
      </c>
      <c r="I57" s="25">
        <f t="shared" si="29"/>
        <v>9633.8549999999996</v>
      </c>
      <c r="L57" s="57" t="e">
        <f t="shared" ca="1" si="22"/>
        <v>#NAME?</v>
      </c>
      <c r="M57" s="56">
        <f t="shared" si="26"/>
        <v>0.04</v>
      </c>
      <c r="N57" s="58">
        <f t="shared" si="23"/>
        <v>0</v>
      </c>
      <c r="O57" s="58">
        <f t="shared" si="23"/>
        <v>2620</v>
      </c>
      <c r="P57" s="58">
        <f t="shared" si="23"/>
        <v>6348</v>
      </c>
      <c r="Q57" s="58">
        <f t="shared" si="23"/>
        <v>16772</v>
      </c>
      <c r="R57" s="58">
        <f t="shared" si="23"/>
        <v>0</v>
      </c>
      <c r="S57" s="58">
        <f t="shared" si="23"/>
        <v>0</v>
      </c>
      <c r="T57" s="58">
        <f t="shared" si="24"/>
        <v>25740</v>
      </c>
    </row>
    <row r="58" spans="1:20" ht="15" customHeight="1" x14ac:dyDescent="0.25">
      <c r="A58" s="48">
        <v>44628</v>
      </c>
      <c r="B58" s="49">
        <f t="shared" si="27"/>
        <v>2022</v>
      </c>
      <c r="C58" s="50">
        <f t="shared" ref="C58:H58" si="31">SOMME(C47:C50)</f>
        <v>204.15499999999997</v>
      </c>
      <c r="D58" s="50">
        <f t="shared" si="31"/>
        <v>1139.81</v>
      </c>
      <c r="E58" s="50">
        <f t="shared" si="31"/>
        <v>2762.41</v>
      </c>
      <c r="F58" s="50">
        <f t="shared" si="31"/>
        <v>4956.9099999999989</v>
      </c>
      <c r="G58" s="50">
        <f t="shared" si="31"/>
        <v>0</v>
      </c>
      <c r="H58" s="50">
        <f t="shared" si="31"/>
        <v>0</v>
      </c>
      <c r="I58" s="50">
        <f t="shared" si="29"/>
        <v>9063.2849999999999</v>
      </c>
      <c r="L58" s="57" t="e">
        <f t="shared" ca="1" si="22"/>
        <v>#NAME?</v>
      </c>
      <c r="M58" s="56">
        <f t="shared" si="26"/>
        <v>0.04</v>
      </c>
      <c r="N58" s="58">
        <f t="shared" si="23"/>
        <v>0</v>
      </c>
      <c r="O58" s="58">
        <f t="shared" si="23"/>
        <v>2112</v>
      </c>
      <c r="P58" s="58">
        <f t="shared" si="23"/>
        <v>5116</v>
      </c>
      <c r="Q58" s="58">
        <f t="shared" si="23"/>
        <v>15208</v>
      </c>
      <c r="R58" s="58">
        <f t="shared" si="23"/>
        <v>0</v>
      </c>
      <c r="S58" s="58">
        <f t="shared" si="23"/>
        <v>0</v>
      </c>
      <c r="T58" s="58">
        <f t="shared" si="24"/>
        <v>22436</v>
      </c>
    </row>
    <row r="59" spans="1:20" ht="15" customHeight="1" x14ac:dyDescent="0.25">
      <c r="A59" s="9">
        <v>44812</v>
      </c>
      <c r="B59" s="11">
        <f t="shared" si="27"/>
        <v>2022</v>
      </c>
      <c r="C59" s="25">
        <f t="shared" ref="C59:H59" si="32">SOMME(C47:C50)</f>
        <v>204.15499999999997</v>
      </c>
      <c r="D59" s="25">
        <f t="shared" si="32"/>
        <v>1139.81</v>
      </c>
      <c r="E59" s="25">
        <f t="shared" si="32"/>
        <v>2762.41</v>
      </c>
      <c r="F59" s="25">
        <f t="shared" si="32"/>
        <v>4956.9099999999989</v>
      </c>
      <c r="G59" s="25">
        <f t="shared" si="32"/>
        <v>0</v>
      </c>
      <c r="H59" s="25">
        <f t="shared" si="32"/>
        <v>0</v>
      </c>
      <c r="I59" s="25">
        <f t="shared" si="29"/>
        <v>9063.2849999999999</v>
      </c>
      <c r="L59" s="57" t="e">
        <f t="shared" ca="1" si="22"/>
        <v>#NAME?</v>
      </c>
      <c r="M59" s="56">
        <f t="shared" si="26"/>
        <v>0.04</v>
      </c>
      <c r="N59" s="58">
        <f t="shared" si="23"/>
        <v>0</v>
      </c>
      <c r="O59" s="58">
        <f t="shared" si="23"/>
        <v>1596</v>
      </c>
      <c r="P59" s="58">
        <f t="shared" si="23"/>
        <v>3868</v>
      </c>
      <c r="Q59" s="58">
        <f t="shared" si="23"/>
        <v>13620</v>
      </c>
      <c r="R59" s="58">
        <f t="shared" si="23"/>
        <v>0</v>
      </c>
      <c r="S59" s="58">
        <f t="shared" si="23"/>
        <v>0</v>
      </c>
      <c r="T59" s="58">
        <f t="shared" si="24"/>
        <v>19084</v>
      </c>
    </row>
    <row r="60" spans="1:20" ht="15" customHeight="1" x14ac:dyDescent="0.25">
      <c r="A60" s="48">
        <v>44993</v>
      </c>
      <c r="B60" s="49">
        <f t="shared" si="27"/>
        <v>2023</v>
      </c>
      <c r="C60" s="50">
        <f t="shared" ref="C60:H60" si="33">SOMME(C48:C50)</f>
        <v>103.07499999999999</v>
      </c>
      <c r="D60" s="50">
        <f t="shared" si="33"/>
        <v>1066.6599999999999</v>
      </c>
      <c r="E60" s="50">
        <f t="shared" si="33"/>
        <v>2584.19</v>
      </c>
      <c r="F60" s="50">
        <f t="shared" si="33"/>
        <v>4730.1449999999995</v>
      </c>
      <c r="G60" s="50">
        <f t="shared" si="33"/>
        <v>0</v>
      </c>
      <c r="H60" s="50">
        <f t="shared" si="33"/>
        <v>0</v>
      </c>
      <c r="I60" s="50">
        <f t="shared" si="29"/>
        <v>8484.07</v>
      </c>
      <c r="L60" s="57" t="e">
        <f t="shared" ca="1" si="22"/>
        <v>#NAME?</v>
      </c>
      <c r="M60" s="56">
        <f t="shared" si="26"/>
        <v>0.04</v>
      </c>
      <c r="N60" s="58">
        <f t="shared" si="23"/>
        <v>0</v>
      </c>
      <c r="O60" s="58">
        <f t="shared" si="23"/>
        <v>1072</v>
      </c>
      <c r="P60" s="58">
        <f t="shared" si="23"/>
        <v>2600</v>
      </c>
      <c r="Q60" s="58">
        <f t="shared" si="23"/>
        <v>12008</v>
      </c>
      <c r="R60" s="58">
        <f t="shared" si="23"/>
        <v>0</v>
      </c>
      <c r="S60" s="58">
        <f t="shared" si="23"/>
        <v>0</v>
      </c>
      <c r="T60" s="58">
        <f t="shared" si="24"/>
        <v>15680</v>
      </c>
    </row>
    <row r="61" spans="1:20" ht="15" customHeight="1" x14ac:dyDescent="0.25">
      <c r="A61" s="9">
        <v>45177</v>
      </c>
      <c r="B61" s="11">
        <f t="shared" si="27"/>
        <v>2023</v>
      </c>
      <c r="C61" s="26">
        <f t="shared" ref="C61:H61" si="34">SOMME(C48:C50)</f>
        <v>103.07499999999999</v>
      </c>
      <c r="D61" s="26">
        <f t="shared" si="34"/>
        <v>1066.6599999999999</v>
      </c>
      <c r="E61" s="26">
        <f t="shared" si="34"/>
        <v>2584.19</v>
      </c>
      <c r="F61" s="26">
        <f t="shared" si="34"/>
        <v>4730.1449999999995</v>
      </c>
      <c r="G61" s="26">
        <f t="shared" si="34"/>
        <v>0</v>
      </c>
      <c r="H61" s="26">
        <f t="shared" si="34"/>
        <v>0</v>
      </c>
      <c r="I61" s="26">
        <f t="shared" si="29"/>
        <v>8484.07</v>
      </c>
      <c r="L61" s="57" t="e">
        <f t="shared" ca="1" si="22"/>
        <v>#NAME?</v>
      </c>
      <c r="M61" s="56">
        <f t="shared" si="26"/>
        <v>0.04</v>
      </c>
      <c r="N61" s="58">
        <f t="shared" si="23"/>
        <v>0</v>
      </c>
      <c r="O61" s="58">
        <f t="shared" si="23"/>
        <v>540</v>
      </c>
      <c r="P61" s="58">
        <f t="shared" si="23"/>
        <v>1308</v>
      </c>
      <c r="Q61" s="58">
        <f t="shared" si="23"/>
        <v>10372</v>
      </c>
      <c r="R61" s="58">
        <f t="shared" si="23"/>
        <v>0</v>
      </c>
      <c r="S61" s="58">
        <f t="shared" si="23"/>
        <v>0</v>
      </c>
      <c r="T61" s="58">
        <f t="shared" si="24"/>
        <v>12220</v>
      </c>
    </row>
    <row r="62" spans="1:20" ht="15" customHeight="1" x14ac:dyDescent="0.25">
      <c r="A62" s="48">
        <v>45359</v>
      </c>
      <c r="B62" s="49">
        <f t="shared" si="27"/>
        <v>2024</v>
      </c>
      <c r="C62" s="50">
        <f t="shared" ref="C62:H62" si="35">SOMME(C49:C50)</f>
        <v>0</v>
      </c>
      <c r="D62" s="50">
        <f t="shared" si="35"/>
        <v>991.51499999999987</v>
      </c>
      <c r="E62" s="50">
        <f t="shared" si="35"/>
        <v>2403.31</v>
      </c>
      <c r="F62" s="50">
        <f t="shared" si="35"/>
        <v>4500.7199999999993</v>
      </c>
      <c r="G62" s="50">
        <f t="shared" si="35"/>
        <v>0</v>
      </c>
      <c r="H62" s="50">
        <f t="shared" si="35"/>
        <v>0</v>
      </c>
      <c r="I62" s="50">
        <f t="shared" si="29"/>
        <v>7895.5449999999992</v>
      </c>
      <c r="L62" s="57" t="e">
        <f t="shared" ca="1" si="22"/>
        <v>#NAME?</v>
      </c>
      <c r="M62" s="56">
        <f t="shared" si="26"/>
        <v>0.04</v>
      </c>
      <c r="N62" s="58">
        <f t="shared" si="23"/>
        <v>0</v>
      </c>
      <c r="O62" s="58">
        <f t="shared" si="23"/>
        <v>0</v>
      </c>
      <c r="P62" s="58">
        <f t="shared" si="23"/>
        <v>0</v>
      </c>
      <c r="Q62" s="58">
        <f t="shared" si="23"/>
        <v>8708</v>
      </c>
      <c r="R62" s="58">
        <f t="shared" si="23"/>
        <v>0</v>
      </c>
      <c r="S62" s="58">
        <f t="shared" si="23"/>
        <v>0</v>
      </c>
      <c r="T62" s="58">
        <f t="shared" si="24"/>
        <v>8708</v>
      </c>
    </row>
    <row r="63" spans="1:20" ht="15" customHeight="1" x14ac:dyDescent="0.25">
      <c r="A63" s="9">
        <v>45543</v>
      </c>
      <c r="B63" s="11">
        <f t="shared" si="27"/>
        <v>2024</v>
      </c>
      <c r="C63" s="26">
        <f t="shared" ref="C63:H63" si="36">SOMME(C49:C50)</f>
        <v>0</v>
      </c>
      <c r="D63" s="26">
        <f t="shared" si="36"/>
        <v>991.51499999999987</v>
      </c>
      <c r="E63" s="26">
        <f t="shared" si="36"/>
        <v>2403.31</v>
      </c>
      <c r="F63" s="26">
        <f t="shared" si="36"/>
        <v>4500.7199999999993</v>
      </c>
      <c r="G63" s="26">
        <f t="shared" si="36"/>
        <v>0</v>
      </c>
      <c r="H63" s="26">
        <f t="shared" si="36"/>
        <v>0</v>
      </c>
      <c r="I63" s="26">
        <f t="shared" si="29"/>
        <v>7895.5449999999992</v>
      </c>
      <c r="L63" s="57" t="e">
        <f t="shared" ca="1" si="22"/>
        <v>#NAME?</v>
      </c>
      <c r="M63" s="56">
        <f t="shared" si="26"/>
        <v>0.04</v>
      </c>
      <c r="N63" s="58">
        <f t="shared" si="23"/>
        <v>0</v>
      </c>
      <c r="O63" s="58">
        <f t="shared" si="23"/>
        <v>0</v>
      </c>
      <c r="P63" s="58">
        <f t="shared" si="23"/>
        <v>0</v>
      </c>
      <c r="Q63" s="58">
        <f t="shared" si="23"/>
        <v>7020</v>
      </c>
      <c r="R63" s="58">
        <f t="shared" si="23"/>
        <v>0</v>
      </c>
      <c r="S63" s="58">
        <f t="shared" si="23"/>
        <v>0</v>
      </c>
      <c r="T63" s="58">
        <f t="shared" si="24"/>
        <v>7020</v>
      </c>
    </row>
    <row r="64" spans="1:20" ht="15" customHeight="1" x14ac:dyDescent="0.25">
      <c r="A64" s="48">
        <v>45724</v>
      </c>
      <c r="B64" s="49">
        <f t="shared" si="27"/>
        <v>2025</v>
      </c>
      <c r="C64" s="50">
        <f t="shared" ref="C64:H64" si="37">C50</f>
        <v>0</v>
      </c>
      <c r="D64" s="50">
        <f t="shared" si="37"/>
        <v>915.70499999999993</v>
      </c>
      <c r="E64" s="50">
        <f t="shared" si="37"/>
        <v>2219.77</v>
      </c>
      <c r="F64" s="50">
        <f t="shared" si="37"/>
        <v>4267.3049999999994</v>
      </c>
      <c r="G64" s="50">
        <f t="shared" si="37"/>
        <v>0</v>
      </c>
      <c r="H64" s="50">
        <f t="shared" si="37"/>
        <v>0</v>
      </c>
      <c r="I64" s="50">
        <f t="shared" si="29"/>
        <v>7402.7799999999988</v>
      </c>
      <c r="L64" s="57" t="e">
        <f t="shared" ca="1" si="22"/>
        <v>#NAME?</v>
      </c>
      <c r="M64" s="56">
        <f t="shared" si="26"/>
        <v>0.04</v>
      </c>
      <c r="N64" s="58">
        <f t="shared" si="23"/>
        <v>0</v>
      </c>
      <c r="O64" s="58">
        <f t="shared" si="23"/>
        <v>0</v>
      </c>
      <c r="P64" s="58">
        <f t="shared" si="23"/>
        <v>0</v>
      </c>
      <c r="Q64" s="58">
        <f t="shared" si="23"/>
        <v>5304</v>
      </c>
      <c r="R64" s="58">
        <f t="shared" si="23"/>
        <v>0</v>
      </c>
      <c r="S64" s="58">
        <f t="shared" si="23"/>
        <v>0</v>
      </c>
      <c r="T64" s="58">
        <f t="shared" si="24"/>
        <v>5304</v>
      </c>
    </row>
    <row r="65" spans="1:20" s="3" customFormat="1" ht="15" customHeight="1" thickBot="1" x14ac:dyDescent="0.3">
      <c r="A65" s="9">
        <v>45908</v>
      </c>
      <c r="B65" s="11">
        <f t="shared" si="27"/>
        <v>2025</v>
      </c>
      <c r="C65" s="26">
        <f t="shared" ref="C65:H65" si="38">C50</f>
        <v>0</v>
      </c>
      <c r="D65" s="26">
        <f t="shared" si="38"/>
        <v>915.70499999999993</v>
      </c>
      <c r="E65" s="26">
        <f t="shared" si="38"/>
        <v>2219.77</v>
      </c>
      <c r="F65" s="26">
        <f t="shared" si="38"/>
        <v>4267.3049999999994</v>
      </c>
      <c r="G65" s="26">
        <f t="shared" si="38"/>
        <v>0</v>
      </c>
      <c r="H65" s="26">
        <f t="shared" si="38"/>
        <v>0</v>
      </c>
      <c r="I65" s="26">
        <f t="shared" si="29"/>
        <v>7402.7799999999988</v>
      </c>
      <c r="J65" s="62"/>
      <c r="L65" s="57" t="e">
        <f t="shared" ca="1" si="22"/>
        <v>#NAME?</v>
      </c>
      <c r="M65" s="56">
        <f t="shared" si="26"/>
        <v>0.04</v>
      </c>
      <c r="N65" s="58">
        <f t="shared" si="23"/>
        <v>0</v>
      </c>
      <c r="O65" s="58">
        <f t="shared" si="23"/>
        <v>0</v>
      </c>
      <c r="P65" s="58">
        <f t="shared" si="23"/>
        <v>0</v>
      </c>
      <c r="Q65" s="58">
        <f t="shared" si="23"/>
        <v>3564</v>
      </c>
      <c r="R65" s="58">
        <f t="shared" si="23"/>
        <v>0</v>
      </c>
      <c r="S65" s="58">
        <f t="shared" si="23"/>
        <v>0</v>
      </c>
      <c r="T65" s="58">
        <f t="shared" si="24"/>
        <v>3564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9">SOMME(C56:C65)</f>
        <v>1222.27</v>
      </c>
      <c r="D66" s="97">
        <f t="shared" si="39"/>
        <v>10651.969999999998</v>
      </c>
      <c r="E66" s="97">
        <f t="shared" si="39"/>
        <v>25815.300000000003</v>
      </c>
      <c r="F66" s="97">
        <f t="shared" si="39"/>
        <v>47269.53</v>
      </c>
      <c r="G66" s="97">
        <f t="shared" si="39"/>
        <v>0</v>
      </c>
      <c r="H66" s="98">
        <f t="shared" si="39"/>
        <v>0</v>
      </c>
      <c r="I66" s="96">
        <f t="shared" si="39"/>
        <v>84959.069999999992</v>
      </c>
      <c r="J66" s="63"/>
      <c r="L66" s="57" t="e">
        <f t="shared" ca="1" si="22"/>
        <v>#NAME?</v>
      </c>
      <c r="M66" s="56">
        <f t="shared" si="26"/>
        <v>0.04</v>
      </c>
      <c r="N66" s="58">
        <f t="shared" si="23"/>
        <v>0</v>
      </c>
      <c r="O66" s="58">
        <f t="shared" si="23"/>
        <v>0</v>
      </c>
      <c r="P66" s="58">
        <f t="shared" si="23"/>
        <v>0</v>
      </c>
      <c r="Q66" s="58">
        <f t="shared" si="23"/>
        <v>1796</v>
      </c>
      <c r="R66" s="58">
        <f t="shared" si="23"/>
        <v>0</v>
      </c>
      <c r="S66" s="58">
        <f t="shared" si="23"/>
        <v>0</v>
      </c>
      <c r="T66" s="58">
        <f t="shared" si="24"/>
        <v>1796</v>
      </c>
    </row>
    <row r="67" spans="1:20" ht="15" customHeight="1" thickBot="1" x14ac:dyDescent="0.3">
      <c r="A67" s="13"/>
      <c r="B67" s="16"/>
      <c r="C67" s="14"/>
      <c r="D67" s="14"/>
      <c r="E67" s="14"/>
      <c r="F67" s="14"/>
      <c r="G67" s="14"/>
      <c r="H67" s="14"/>
      <c r="I67" s="14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2">
        <f t="shared" ref="C70:H71" si="40">C15</f>
        <v>0</v>
      </c>
      <c r="D70" s="2" t="str">
        <f t="shared" si="40"/>
        <v>TECQ</v>
      </c>
      <c r="E70" s="2">
        <f t="shared" si="40"/>
        <v>0</v>
      </c>
      <c r="F70" s="2">
        <f t="shared" si="40"/>
        <v>0</v>
      </c>
      <c r="G70" s="2">
        <f t="shared" si="40"/>
        <v>0</v>
      </c>
      <c r="H70" s="2">
        <f t="shared" si="40"/>
        <v>0</v>
      </c>
      <c r="I70" s="154"/>
    </row>
    <row r="71" spans="1:20" ht="15" customHeight="1" thickBot="1" x14ac:dyDescent="0.3">
      <c r="A71" s="175"/>
      <c r="B71" s="172"/>
      <c r="C71" s="12">
        <f t="shared" si="40"/>
        <v>322</v>
      </c>
      <c r="D71" s="12">
        <f t="shared" si="40"/>
        <v>376</v>
      </c>
      <c r="E71" s="12">
        <f t="shared" si="40"/>
        <v>376</v>
      </c>
      <c r="F71" s="12">
        <f t="shared" si="40"/>
        <v>431</v>
      </c>
      <c r="G71" s="12">
        <f t="shared" si="40"/>
        <v>0</v>
      </c>
      <c r="H71" s="12">
        <f t="shared" si="40"/>
        <v>0</v>
      </c>
      <c r="I71" s="155"/>
    </row>
    <row r="72" spans="1:20" ht="15" customHeight="1" x14ac:dyDescent="0.25">
      <c r="A72" s="79">
        <v>44263</v>
      </c>
      <c r="B72" s="49">
        <f t="shared" ref="B72:B81" si="41">ANNEE(A72)</f>
        <v>2021</v>
      </c>
      <c r="C72" s="50">
        <v>303.90499999999997</v>
      </c>
      <c r="D72" s="50">
        <v>1212.2949999999998</v>
      </c>
      <c r="E72" s="50">
        <v>2937.97</v>
      </c>
      <c r="F72" s="50">
        <v>5179.6849999999995</v>
      </c>
      <c r="G72" s="50">
        <v>0</v>
      </c>
      <c r="H72" s="50">
        <v>0</v>
      </c>
      <c r="I72" s="50">
        <f t="shared" ref="I72:I81" si="42">SOMME(C72:H72)</f>
        <v>9633.8549999999996</v>
      </c>
    </row>
    <row r="73" spans="1:20" ht="15" customHeight="1" x14ac:dyDescent="0.25">
      <c r="A73" s="9">
        <v>44447</v>
      </c>
      <c r="B73" s="11">
        <f t="shared" si="41"/>
        <v>2021</v>
      </c>
      <c r="C73" s="25">
        <v>15303.905000000001</v>
      </c>
      <c r="D73" s="25">
        <v>12112.295</v>
      </c>
      <c r="E73" s="25">
        <v>29337.97</v>
      </c>
      <c r="F73" s="25">
        <v>38679.684999999998</v>
      </c>
      <c r="G73" s="25">
        <v>0</v>
      </c>
      <c r="H73" s="25">
        <v>0</v>
      </c>
      <c r="I73" s="25">
        <f t="shared" si="42"/>
        <v>95433.854999999996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48">
        <v>44628</v>
      </c>
      <c r="B74" s="49">
        <f t="shared" si="41"/>
        <v>2022</v>
      </c>
      <c r="C74" s="50">
        <v>204.15499999999997</v>
      </c>
      <c r="D74" s="50">
        <v>1139.81</v>
      </c>
      <c r="E74" s="50">
        <v>2762.41</v>
      </c>
      <c r="F74" s="50">
        <v>4956.9099999999989</v>
      </c>
      <c r="G74" s="50">
        <v>0</v>
      </c>
      <c r="H74" s="50">
        <v>0</v>
      </c>
      <c r="I74" s="50">
        <f t="shared" si="42"/>
        <v>9063.2849999999999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9">
        <v>44812</v>
      </c>
      <c r="B75" s="11">
        <f t="shared" si="41"/>
        <v>2022</v>
      </c>
      <c r="C75" s="25">
        <v>15404.155000000001</v>
      </c>
      <c r="D75" s="25">
        <v>12139.81</v>
      </c>
      <c r="E75" s="25">
        <v>29562.41</v>
      </c>
      <c r="F75" s="25">
        <v>39056.909999999996</v>
      </c>
      <c r="G75" s="25">
        <v>0</v>
      </c>
      <c r="H75" s="25">
        <v>0</v>
      </c>
      <c r="I75" s="25">
        <f t="shared" si="42"/>
        <v>96163.285000000003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44993</v>
      </c>
      <c r="B76" s="49">
        <f t="shared" si="41"/>
        <v>2023</v>
      </c>
      <c r="C76" s="50">
        <v>103.07499999999999</v>
      </c>
      <c r="D76" s="50">
        <v>1066.6599999999999</v>
      </c>
      <c r="E76" s="50">
        <v>2584.19</v>
      </c>
      <c r="F76" s="50">
        <v>4730.1449999999995</v>
      </c>
      <c r="G76" s="50">
        <v>0</v>
      </c>
      <c r="H76" s="50">
        <v>0</v>
      </c>
      <c r="I76" s="50">
        <f t="shared" si="42"/>
        <v>8484.07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9">
        <v>45177</v>
      </c>
      <c r="B77" s="11">
        <f t="shared" si="41"/>
        <v>2023</v>
      </c>
      <c r="C77" s="25">
        <v>15603.075000000001</v>
      </c>
      <c r="D77" s="25">
        <v>12366.66</v>
      </c>
      <c r="E77" s="25">
        <v>29784.19</v>
      </c>
      <c r="F77" s="25">
        <v>39230.144999999997</v>
      </c>
      <c r="G77" s="25">
        <v>0</v>
      </c>
      <c r="H77" s="25">
        <v>0</v>
      </c>
      <c r="I77" s="26">
        <f t="shared" si="42"/>
        <v>96984.07</v>
      </c>
    </row>
    <row r="78" spans="1:20" ht="15" customHeight="1" x14ac:dyDescent="0.25">
      <c r="A78" s="48">
        <v>45359</v>
      </c>
      <c r="B78" s="49">
        <f t="shared" si="41"/>
        <v>2024</v>
      </c>
      <c r="C78" s="50">
        <v>0</v>
      </c>
      <c r="D78" s="50">
        <v>991.51499999999987</v>
      </c>
      <c r="E78" s="50">
        <v>2403.31</v>
      </c>
      <c r="F78" s="50">
        <v>4500.7199999999993</v>
      </c>
      <c r="G78" s="50">
        <v>0</v>
      </c>
      <c r="H78" s="50">
        <v>0</v>
      </c>
      <c r="I78" s="50">
        <f t="shared" si="42"/>
        <v>7895.5449999999992</v>
      </c>
    </row>
    <row r="79" spans="1:20" ht="15" customHeight="1" x14ac:dyDescent="0.25">
      <c r="A79" s="9">
        <v>45543</v>
      </c>
      <c r="B79" s="11">
        <f t="shared" si="41"/>
        <v>2024</v>
      </c>
      <c r="C79" s="25">
        <v>0</v>
      </c>
      <c r="D79" s="25">
        <v>12391.514999999999</v>
      </c>
      <c r="E79" s="25">
        <v>30003.31</v>
      </c>
      <c r="F79" s="25">
        <v>39600.720000000001</v>
      </c>
      <c r="G79" s="25">
        <v>0</v>
      </c>
      <c r="H79" s="25">
        <v>0</v>
      </c>
      <c r="I79" s="26">
        <f t="shared" si="42"/>
        <v>81995.544999999998</v>
      </c>
    </row>
    <row r="80" spans="1:20" ht="15" customHeight="1" x14ac:dyDescent="0.25">
      <c r="A80" s="48">
        <v>45724</v>
      </c>
      <c r="B80" s="49">
        <f t="shared" si="41"/>
        <v>2025</v>
      </c>
      <c r="C80" s="50">
        <v>0</v>
      </c>
      <c r="D80" s="50">
        <v>915.70499999999993</v>
      </c>
      <c r="E80" s="50">
        <v>2219.77</v>
      </c>
      <c r="F80" s="50">
        <v>4267.3049999999994</v>
      </c>
      <c r="G80" s="50">
        <v>0</v>
      </c>
      <c r="H80" s="50">
        <v>0</v>
      </c>
      <c r="I80" s="50">
        <f t="shared" si="42"/>
        <v>7402.7799999999988</v>
      </c>
    </row>
    <row r="81" spans="1:20" ht="15" customHeight="1" thickBot="1" x14ac:dyDescent="0.3">
      <c r="A81" s="9">
        <v>45908</v>
      </c>
      <c r="B81" s="11">
        <f t="shared" si="41"/>
        <v>2025</v>
      </c>
      <c r="C81" s="25">
        <v>0</v>
      </c>
      <c r="D81" s="25">
        <v>12515.705</v>
      </c>
      <c r="E81" s="25">
        <v>30319.77</v>
      </c>
      <c r="F81" s="25">
        <v>39967.305</v>
      </c>
      <c r="G81" s="25">
        <v>0</v>
      </c>
      <c r="H81" s="25">
        <v>0</v>
      </c>
      <c r="I81" s="26">
        <f t="shared" si="42"/>
        <v>82802.78</v>
      </c>
    </row>
    <row r="82" spans="1:20" ht="15" customHeight="1" thickBot="1" x14ac:dyDescent="0.3">
      <c r="A82" s="176" t="s">
        <v>25</v>
      </c>
      <c r="B82" s="179"/>
      <c r="C82" s="96">
        <f t="shared" ref="C82:I82" si="43">SOMME(C72:C81)</f>
        <v>46922.270000000004</v>
      </c>
      <c r="D82" s="97">
        <f t="shared" si="43"/>
        <v>66851.97</v>
      </c>
      <c r="E82" s="97">
        <f t="shared" si="43"/>
        <v>161915.29999999999</v>
      </c>
      <c r="F82" s="97">
        <f t="shared" si="43"/>
        <v>220169.52999999997</v>
      </c>
      <c r="G82" s="97">
        <f t="shared" si="43"/>
        <v>0</v>
      </c>
      <c r="H82" s="98">
        <f t="shared" si="43"/>
        <v>0</v>
      </c>
      <c r="I82" s="96">
        <f t="shared" si="43"/>
        <v>495859.07000000007</v>
      </c>
    </row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:A10"/>
    <mergeCell ref="B8:B10"/>
    <mergeCell ref="C8:H8"/>
    <mergeCell ref="I8:I10"/>
    <mergeCell ref="L8:M10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2:I42"/>
    <mergeCell ref="A43:A45"/>
    <mergeCell ref="B43:B45"/>
    <mergeCell ref="C43:H43"/>
    <mergeCell ref="I43:I45"/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1.7109375" customWidth="1"/>
    <col min="4" max="4" width="13" bestFit="1" customWidth="1"/>
    <col min="5" max="5" width="11.7109375" customWidth="1"/>
    <col min="6" max="6" width="13" bestFit="1" customWidth="1"/>
    <col min="7" max="7" width="12.7109375" customWidth="1"/>
    <col min="8" max="8" width="13" bestFit="1" customWidth="1"/>
    <col min="9" max="9" width="14.42578125" bestFit="1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38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25 - I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43885</v>
      </c>
      <c r="E3" s="167" t="s">
        <v>34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43885</v>
      </c>
      <c r="P3" s="167" t="str">
        <f>E3</f>
        <v>VALEURS MOBILIÈRES BANQUE LAURENTIENNE INC.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45712</v>
      </c>
      <c r="D5" s="81"/>
      <c r="E5" s="38"/>
      <c r="G5" s="167" t="s">
        <v>21</v>
      </c>
      <c r="H5" s="169"/>
      <c r="I5" s="87">
        <v>2.2317E-2</v>
      </c>
      <c r="J5" s="63"/>
      <c r="L5" s="167" t="s">
        <v>28</v>
      </c>
      <c r="M5" s="168"/>
      <c r="N5" s="7">
        <f>C5</f>
        <v>45712</v>
      </c>
      <c r="O5" s="81"/>
      <c r="P5" s="38"/>
      <c r="R5" s="167" t="s">
        <v>21</v>
      </c>
      <c r="S5" s="169"/>
      <c r="T5" s="87">
        <f>I5</f>
        <v>2.2317E-2</v>
      </c>
    </row>
    <row r="6" spans="1:20" ht="9.9499999999999993" customHeight="1" thickBot="1" x14ac:dyDescent="0.3">
      <c r="M6" s="1"/>
    </row>
    <row r="7" spans="1:20" s="6" customFormat="1" ht="15" hidden="1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hidden="1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hidden="1" customHeight="1" x14ac:dyDescent="0.25">
      <c r="A9" s="174"/>
      <c r="B9" s="171"/>
      <c r="C9" s="2"/>
      <c r="D9" s="2" t="s">
        <v>33</v>
      </c>
      <c r="E9" s="2"/>
      <c r="F9" s="2"/>
      <c r="G9" s="2" t="s">
        <v>9</v>
      </c>
      <c r="H9" s="2"/>
      <c r="I9" s="154"/>
      <c r="L9" s="151"/>
      <c r="M9" s="206"/>
      <c r="N9" s="2">
        <f t="shared" ref="N9:S10" si="0">C15</f>
        <v>0</v>
      </c>
      <c r="O9" s="2" t="str">
        <f t="shared" si="0"/>
        <v>MUNIC.</v>
      </c>
      <c r="P9" s="2">
        <f t="shared" si="0"/>
        <v>0</v>
      </c>
      <c r="Q9" s="2">
        <f t="shared" si="0"/>
        <v>0</v>
      </c>
      <c r="R9" s="2" t="str">
        <f t="shared" si="0"/>
        <v>RÉCIM</v>
      </c>
      <c r="S9" s="2">
        <f t="shared" si="0"/>
        <v>0</v>
      </c>
      <c r="T9" s="154"/>
    </row>
    <row r="10" spans="1:20" ht="15" hidden="1" customHeight="1" thickBot="1" x14ac:dyDescent="0.3">
      <c r="A10" s="175"/>
      <c r="B10" s="172"/>
      <c r="C10" s="12">
        <v>305</v>
      </c>
      <c r="D10" s="12">
        <v>267</v>
      </c>
      <c r="E10" s="12">
        <v>319</v>
      </c>
      <c r="F10" s="12">
        <v>340</v>
      </c>
      <c r="G10" s="12">
        <v>432</v>
      </c>
      <c r="H10" s="12">
        <v>432</v>
      </c>
      <c r="I10" s="155"/>
      <c r="L10" s="152"/>
      <c r="M10" s="207"/>
      <c r="N10" s="12">
        <f t="shared" si="0"/>
        <v>305</v>
      </c>
      <c r="O10" s="12">
        <f t="shared" si="0"/>
        <v>267</v>
      </c>
      <c r="P10" s="12">
        <f t="shared" si="0"/>
        <v>319</v>
      </c>
      <c r="Q10" s="12">
        <f t="shared" si="0"/>
        <v>340</v>
      </c>
      <c r="R10" s="12">
        <f t="shared" si="0"/>
        <v>432</v>
      </c>
      <c r="S10" s="12">
        <f t="shared" si="0"/>
        <v>432</v>
      </c>
      <c r="T10" s="155"/>
    </row>
    <row r="11" spans="1:20" ht="15" hidden="1" customHeight="1" thickBot="1" x14ac:dyDescent="0.3">
      <c r="A11" s="40">
        <f>C3</f>
        <v>43885</v>
      </c>
      <c r="B11" s="41">
        <f>ANNEE(A11)</f>
        <v>2020</v>
      </c>
      <c r="C11" s="69">
        <f t="shared" ref="C11:H11" si="1">C39</f>
        <v>85600</v>
      </c>
      <c r="D11" s="69">
        <f t="shared" si="1"/>
        <v>108500</v>
      </c>
      <c r="E11" s="69">
        <f t="shared" si="1"/>
        <v>103200</v>
      </c>
      <c r="F11" s="69">
        <f t="shared" si="1"/>
        <v>228400</v>
      </c>
      <c r="G11" s="69">
        <f t="shared" si="1"/>
        <v>2435430</v>
      </c>
      <c r="H11" s="69">
        <f t="shared" si="1"/>
        <v>852870</v>
      </c>
      <c r="I11" s="42">
        <f>SOMME(C11:H11)</f>
        <v>3814000</v>
      </c>
      <c r="L11" s="191">
        <v>44196</v>
      </c>
      <c r="M11" s="191"/>
      <c r="N11" s="19">
        <f t="shared" ref="N11:S11" si="2">C11</f>
        <v>85600</v>
      </c>
      <c r="O11" s="19">
        <f t="shared" si="2"/>
        <v>108500</v>
      </c>
      <c r="P11" s="19">
        <f t="shared" si="2"/>
        <v>103200</v>
      </c>
      <c r="Q11" s="19">
        <f t="shared" si="2"/>
        <v>228400</v>
      </c>
      <c r="R11" s="19">
        <f t="shared" si="2"/>
        <v>2435430</v>
      </c>
      <c r="S11" s="19">
        <f t="shared" si="2"/>
        <v>852870</v>
      </c>
      <c r="T11" s="18">
        <f t="shared" ref="T11:T30" si="3">SOMME(N11:S11)</f>
        <v>3814000</v>
      </c>
    </row>
    <row r="12" spans="1:20" s="6" customFormat="1" ht="15" hidden="1" customHeight="1" thickBot="1" x14ac:dyDescent="0.3">
      <c r="B12" s="8"/>
      <c r="C12" s="144"/>
      <c r="D12" s="144"/>
      <c r="E12" s="144"/>
      <c r="F12" s="144"/>
      <c r="G12" s="144"/>
      <c r="H12" s="144"/>
      <c r="J12" s="63"/>
      <c r="L12" s="192">
        <v>44561</v>
      </c>
      <c r="M12" s="192"/>
      <c r="N12" s="19">
        <f t="shared" ref="N12:S16" si="4">N11-C17</f>
        <v>77900</v>
      </c>
      <c r="O12" s="19">
        <f t="shared" si="4"/>
        <v>87800</v>
      </c>
      <c r="P12" s="19">
        <f t="shared" si="4"/>
        <v>94000</v>
      </c>
      <c r="Q12" s="19">
        <f t="shared" si="4"/>
        <v>184900</v>
      </c>
      <c r="R12" s="19">
        <f t="shared" si="4"/>
        <v>2339200</v>
      </c>
      <c r="S12" s="19">
        <f t="shared" si="4"/>
        <v>819200</v>
      </c>
      <c r="T12" s="19">
        <f t="shared" si="3"/>
        <v>3603000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44926</v>
      </c>
      <c r="M13" s="191"/>
      <c r="N13" s="19">
        <f t="shared" si="4"/>
        <v>70100</v>
      </c>
      <c r="O13" s="19">
        <f t="shared" si="4"/>
        <v>66700</v>
      </c>
      <c r="P13" s="19">
        <f t="shared" si="4"/>
        <v>84500</v>
      </c>
      <c r="Q13" s="19">
        <f t="shared" si="4"/>
        <v>140300</v>
      </c>
      <c r="R13" s="19">
        <f t="shared" si="4"/>
        <v>2240500</v>
      </c>
      <c r="S13" s="19">
        <f t="shared" si="4"/>
        <v>784900</v>
      </c>
      <c r="T13" s="19">
        <f t="shared" si="3"/>
        <v>3387000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45291</v>
      </c>
      <c r="M14" s="192"/>
      <c r="N14" s="19">
        <f t="shared" si="4"/>
        <v>62100</v>
      </c>
      <c r="O14" s="19">
        <f t="shared" si="4"/>
        <v>45000</v>
      </c>
      <c r="P14" s="19">
        <f t="shared" si="4"/>
        <v>74800</v>
      </c>
      <c r="Q14" s="19">
        <f t="shared" si="4"/>
        <v>94700</v>
      </c>
      <c r="R14" s="19">
        <f t="shared" si="4"/>
        <v>2139800</v>
      </c>
      <c r="S14" s="19">
        <f t="shared" si="4"/>
        <v>749600</v>
      </c>
      <c r="T14" s="24">
        <f t="shared" si="3"/>
        <v>3166000</v>
      </c>
    </row>
    <row r="15" spans="1:20" ht="15" customHeight="1" x14ac:dyDescent="0.25">
      <c r="A15" s="174"/>
      <c r="B15" s="171"/>
      <c r="C15" s="2">
        <f>C9</f>
        <v>0</v>
      </c>
      <c r="D15" s="2" t="str">
        <f t="shared" ref="D15:H16" si="5">D9</f>
        <v>MUNIC.</v>
      </c>
      <c r="E15" s="2">
        <f t="shared" si="5"/>
        <v>0</v>
      </c>
      <c r="F15" s="2">
        <f t="shared" si="5"/>
        <v>0</v>
      </c>
      <c r="G15" s="2" t="str">
        <f t="shared" si="5"/>
        <v>RÉCIM</v>
      </c>
      <c r="H15" s="2">
        <f t="shared" si="5"/>
        <v>0</v>
      </c>
      <c r="I15" s="154"/>
      <c r="L15" s="191">
        <v>45657</v>
      </c>
      <c r="M15" s="191"/>
      <c r="N15" s="19">
        <f t="shared" si="4"/>
        <v>53800</v>
      </c>
      <c r="O15" s="19">
        <f t="shared" si="4"/>
        <v>22800</v>
      </c>
      <c r="P15" s="19">
        <f t="shared" si="4"/>
        <v>64900</v>
      </c>
      <c r="Q15" s="19">
        <f t="shared" si="4"/>
        <v>47900</v>
      </c>
      <c r="R15" s="19">
        <f t="shared" si="4"/>
        <v>2037000</v>
      </c>
      <c r="S15" s="19">
        <f t="shared" si="4"/>
        <v>713600</v>
      </c>
      <c r="T15" s="19">
        <f t="shared" si="3"/>
        <v>2940000</v>
      </c>
    </row>
    <row r="16" spans="1:20" ht="15" customHeight="1" thickBot="1" x14ac:dyDescent="0.3">
      <c r="A16" s="175"/>
      <c r="B16" s="172"/>
      <c r="C16" s="12">
        <f t="shared" ref="C16:H16" si="6">C10</f>
        <v>305</v>
      </c>
      <c r="D16" s="12">
        <f t="shared" si="6"/>
        <v>267</v>
      </c>
      <c r="E16" s="12">
        <f t="shared" si="5"/>
        <v>319</v>
      </c>
      <c r="F16" s="12">
        <f t="shared" si="6"/>
        <v>340</v>
      </c>
      <c r="G16" s="12">
        <f t="shared" si="6"/>
        <v>432</v>
      </c>
      <c r="H16" s="12">
        <f t="shared" si="6"/>
        <v>432</v>
      </c>
      <c r="I16" s="155"/>
      <c r="L16" s="192">
        <v>46022</v>
      </c>
      <c r="M16" s="192"/>
      <c r="N16" s="19">
        <f t="shared" si="4"/>
        <v>45400</v>
      </c>
      <c r="O16" s="19">
        <f t="shared" si="4"/>
        <v>0</v>
      </c>
      <c r="P16" s="19">
        <f t="shared" si="4"/>
        <v>54700</v>
      </c>
      <c r="Q16" s="19">
        <f t="shared" si="4"/>
        <v>0</v>
      </c>
      <c r="R16" s="19">
        <f t="shared" si="4"/>
        <v>1931300</v>
      </c>
      <c r="S16" s="19">
        <f t="shared" si="4"/>
        <v>676600</v>
      </c>
      <c r="T16" s="24">
        <f t="shared" si="3"/>
        <v>2708000</v>
      </c>
    </row>
    <row r="17" spans="1:20" ht="15" customHeight="1" x14ac:dyDescent="0.25">
      <c r="A17" s="10">
        <v>44251</v>
      </c>
      <c r="B17" s="11">
        <f>ANNEE(A17)</f>
        <v>2021</v>
      </c>
      <c r="C17" s="18">
        <v>7700</v>
      </c>
      <c r="D17" s="18">
        <v>20700</v>
      </c>
      <c r="E17" s="18">
        <v>9200</v>
      </c>
      <c r="F17" s="18">
        <v>43500</v>
      </c>
      <c r="G17" s="18">
        <v>96230</v>
      </c>
      <c r="H17" s="18">
        <v>33670</v>
      </c>
      <c r="I17" s="31">
        <f>SOMME(C17:H17)</f>
        <v>211000</v>
      </c>
      <c r="L17" s="191">
        <v>46387</v>
      </c>
      <c r="M17" s="191"/>
      <c r="N17" s="19">
        <f t="shared" ref="N17:N30" si="7">N16-C23</f>
        <v>36700</v>
      </c>
      <c r="O17" s="19">
        <f t="shared" ref="O17:O30" si="8">O16-D23</f>
        <v>0</v>
      </c>
      <c r="P17" s="19">
        <f t="shared" ref="P17:P30" si="9">P16-E23</f>
        <v>44300</v>
      </c>
      <c r="Q17" s="19">
        <f t="shared" ref="Q17:Q30" si="10">Q16-F23</f>
        <v>0</v>
      </c>
      <c r="R17" s="19">
        <f t="shared" ref="R17:R30" si="11">R16-G23</f>
        <v>1823300</v>
      </c>
      <c r="S17" s="19">
        <f t="shared" ref="S17:S30" si="12">S16-H23</f>
        <v>638700</v>
      </c>
      <c r="T17" s="24">
        <f t="shared" si="3"/>
        <v>2543000</v>
      </c>
    </row>
    <row r="18" spans="1:20" ht="15" customHeight="1" x14ac:dyDescent="0.25">
      <c r="A18" s="9">
        <v>44616</v>
      </c>
      <c r="B18" s="11">
        <f>ANNEE(A18)</f>
        <v>2022</v>
      </c>
      <c r="C18" s="19">
        <v>7800</v>
      </c>
      <c r="D18" s="19">
        <v>21100</v>
      </c>
      <c r="E18" s="19">
        <v>9500</v>
      </c>
      <c r="F18" s="19">
        <v>44600</v>
      </c>
      <c r="G18" s="19">
        <v>98700</v>
      </c>
      <c r="H18" s="19">
        <v>34300</v>
      </c>
      <c r="I18" s="32">
        <f>SOMME(C18:H18)</f>
        <v>216000</v>
      </c>
      <c r="L18" s="192">
        <v>46752</v>
      </c>
      <c r="M18" s="192"/>
      <c r="N18" s="19">
        <f t="shared" si="7"/>
        <v>27900</v>
      </c>
      <c r="O18" s="19">
        <f t="shared" si="8"/>
        <v>0</v>
      </c>
      <c r="P18" s="19">
        <f t="shared" si="9"/>
        <v>33600</v>
      </c>
      <c r="Q18" s="19">
        <f t="shared" si="10"/>
        <v>0</v>
      </c>
      <c r="R18" s="19">
        <f t="shared" si="11"/>
        <v>1712600</v>
      </c>
      <c r="S18" s="19">
        <f t="shared" si="12"/>
        <v>599900</v>
      </c>
      <c r="T18" s="24">
        <f t="shared" si="3"/>
        <v>2374000</v>
      </c>
    </row>
    <row r="19" spans="1:20" ht="15" customHeight="1" x14ac:dyDescent="0.25">
      <c r="A19" s="9">
        <v>44981</v>
      </c>
      <c r="B19" s="11">
        <f>ANNEE(A19)</f>
        <v>2023</v>
      </c>
      <c r="C19" s="19">
        <v>8000</v>
      </c>
      <c r="D19" s="19">
        <v>21700</v>
      </c>
      <c r="E19" s="19">
        <v>9700</v>
      </c>
      <c r="F19" s="19">
        <v>45600</v>
      </c>
      <c r="G19" s="19">
        <v>100700</v>
      </c>
      <c r="H19" s="19">
        <v>35300</v>
      </c>
      <c r="I19" s="32">
        <f>SOMME(C19:H19)</f>
        <v>221000</v>
      </c>
      <c r="L19" s="191">
        <v>47118</v>
      </c>
      <c r="M19" s="191"/>
      <c r="N19" s="19">
        <f t="shared" si="7"/>
        <v>18800</v>
      </c>
      <c r="O19" s="19">
        <f t="shared" si="8"/>
        <v>0</v>
      </c>
      <c r="P19" s="19">
        <f t="shared" si="9"/>
        <v>22700</v>
      </c>
      <c r="Q19" s="19">
        <f t="shared" si="10"/>
        <v>0</v>
      </c>
      <c r="R19" s="19">
        <f t="shared" si="11"/>
        <v>1599300</v>
      </c>
      <c r="S19" s="19">
        <f t="shared" si="12"/>
        <v>560200</v>
      </c>
      <c r="T19" s="24">
        <f t="shared" si="3"/>
        <v>2201000</v>
      </c>
    </row>
    <row r="20" spans="1:20" ht="15" customHeight="1" x14ac:dyDescent="0.25">
      <c r="A20" s="9">
        <v>45346</v>
      </c>
      <c r="B20" s="11">
        <f>ANNEE(A20)</f>
        <v>2024</v>
      </c>
      <c r="C20" s="19">
        <v>8300</v>
      </c>
      <c r="D20" s="19">
        <v>22200</v>
      </c>
      <c r="E20" s="19">
        <v>9900</v>
      </c>
      <c r="F20" s="19">
        <v>46800</v>
      </c>
      <c r="G20" s="19">
        <v>102800</v>
      </c>
      <c r="H20" s="19">
        <v>36000</v>
      </c>
      <c r="I20" s="32">
        <f>SOMME(C20:H20)</f>
        <v>226000</v>
      </c>
      <c r="L20" s="192">
        <v>47483</v>
      </c>
      <c r="M20" s="192"/>
      <c r="N20" s="19">
        <f t="shared" si="7"/>
        <v>9500</v>
      </c>
      <c r="O20" s="19">
        <f t="shared" si="8"/>
        <v>0</v>
      </c>
      <c r="P20" s="19">
        <f t="shared" si="9"/>
        <v>11500</v>
      </c>
      <c r="Q20" s="19">
        <f t="shared" si="10"/>
        <v>0</v>
      </c>
      <c r="R20" s="19">
        <f t="shared" si="11"/>
        <v>1482600</v>
      </c>
      <c r="S20" s="19">
        <f t="shared" si="12"/>
        <v>519400</v>
      </c>
      <c r="T20" s="24">
        <f t="shared" si="3"/>
        <v>2023000</v>
      </c>
    </row>
    <row r="21" spans="1:20" ht="15" customHeight="1" thickBot="1" x14ac:dyDescent="0.3">
      <c r="A21" s="28">
        <v>45712</v>
      </c>
      <c r="B21" s="73">
        <f>ANNEE(A21)</f>
        <v>2025</v>
      </c>
      <c r="C21" s="74">
        <v>8400</v>
      </c>
      <c r="D21" s="74">
        <v>22800</v>
      </c>
      <c r="E21" s="74">
        <v>10200</v>
      </c>
      <c r="F21" s="74">
        <v>47900</v>
      </c>
      <c r="G21" s="74">
        <v>105700</v>
      </c>
      <c r="H21" s="74">
        <v>37000</v>
      </c>
      <c r="I21" s="75">
        <f>SOMME(C21:H21)</f>
        <v>232000</v>
      </c>
      <c r="L21" s="191">
        <v>47848</v>
      </c>
      <c r="M21" s="191"/>
      <c r="N21" s="19">
        <f t="shared" si="7"/>
        <v>0</v>
      </c>
      <c r="O21" s="19">
        <f t="shared" si="8"/>
        <v>0</v>
      </c>
      <c r="P21" s="19">
        <f t="shared" si="9"/>
        <v>0</v>
      </c>
      <c r="Q21" s="19">
        <f t="shared" si="10"/>
        <v>0</v>
      </c>
      <c r="R21" s="19">
        <f t="shared" si="11"/>
        <v>1363300</v>
      </c>
      <c r="S21" s="19">
        <f t="shared" si="12"/>
        <v>477700</v>
      </c>
      <c r="T21" s="24">
        <f t="shared" si="3"/>
        <v>1841000</v>
      </c>
    </row>
    <row r="22" spans="1:20" ht="15" customHeight="1" thickBot="1" x14ac:dyDescent="0.3">
      <c r="A22" s="176" t="s">
        <v>25</v>
      </c>
      <c r="B22" s="177"/>
      <c r="C22" s="76">
        <f t="shared" ref="C22:I22" si="13">SOMME(C17:C21)</f>
        <v>40200</v>
      </c>
      <c r="D22" s="76">
        <f t="shared" si="13"/>
        <v>108500</v>
      </c>
      <c r="E22" s="76">
        <f t="shared" si="13"/>
        <v>48500</v>
      </c>
      <c r="F22" s="76">
        <f t="shared" si="13"/>
        <v>228400</v>
      </c>
      <c r="G22" s="76">
        <f t="shared" si="13"/>
        <v>504130</v>
      </c>
      <c r="H22" s="77">
        <f t="shared" si="13"/>
        <v>176270</v>
      </c>
      <c r="I22" s="78">
        <f t="shared" si="13"/>
        <v>1106000</v>
      </c>
      <c r="L22" s="192">
        <v>48213</v>
      </c>
      <c r="M22" s="192"/>
      <c r="N22" s="19">
        <f t="shared" si="7"/>
        <v>0</v>
      </c>
      <c r="O22" s="19">
        <f t="shared" si="8"/>
        <v>0</v>
      </c>
      <c r="P22" s="19">
        <f t="shared" si="9"/>
        <v>0</v>
      </c>
      <c r="Q22" s="19">
        <f t="shared" si="10"/>
        <v>0</v>
      </c>
      <c r="R22" s="19">
        <f t="shared" si="11"/>
        <v>1241000</v>
      </c>
      <c r="S22" s="19">
        <f t="shared" si="12"/>
        <v>435000</v>
      </c>
      <c r="T22" s="24">
        <f t="shared" si="3"/>
        <v>1676000</v>
      </c>
    </row>
    <row r="23" spans="1:20" ht="15" hidden="1" customHeight="1" x14ac:dyDescent="0.25">
      <c r="A23" s="193" t="s">
        <v>3</v>
      </c>
      <c r="B23" s="70">
        <f>B21+1</f>
        <v>2026</v>
      </c>
      <c r="C23" s="71">
        <v>8700</v>
      </c>
      <c r="D23" s="71">
        <v>0</v>
      </c>
      <c r="E23" s="71">
        <v>10400</v>
      </c>
      <c r="F23" s="71">
        <v>0</v>
      </c>
      <c r="G23" s="71">
        <v>108000</v>
      </c>
      <c r="H23" s="71">
        <v>37900</v>
      </c>
      <c r="I23" s="72">
        <f t="shared" ref="I23:I37" si="14">SOMME(C23:H23)</f>
        <v>165000</v>
      </c>
      <c r="L23" s="191">
        <v>48579</v>
      </c>
      <c r="M23" s="191"/>
      <c r="N23" s="19">
        <f t="shared" si="7"/>
        <v>0</v>
      </c>
      <c r="O23" s="19">
        <f t="shared" si="8"/>
        <v>0</v>
      </c>
      <c r="P23" s="19">
        <f t="shared" si="9"/>
        <v>0</v>
      </c>
      <c r="Q23" s="19">
        <f t="shared" si="10"/>
        <v>0</v>
      </c>
      <c r="R23" s="19">
        <f t="shared" si="11"/>
        <v>1115800</v>
      </c>
      <c r="S23" s="19">
        <f t="shared" si="12"/>
        <v>391200</v>
      </c>
      <c r="T23" s="24">
        <f t="shared" si="3"/>
        <v>1507000</v>
      </c>
    </row>
    <row r="24" spans="1:20" ht="15" hidden="1" customHeight="1" x14ac:dyDescent="0.25">
      <c r="A24" s="193"/>
      <c r="B24" s="29">
        <f t="shared" ref="B24:B37" si="15">B23+1</f>
        <v>2027</v>
      </c>
      <c r="C24" s="24">
        <v>8800</v>
      </c>
      <c r="D24" s="24">
        <v>0</v>
      </c>
      <c r="E24" s="24">
        <v>10700</v>
      </c>
      <c r="F24" s="24">
        <v>0</v>
      </c>
      <c r="G24" s="24">
        <v>110700</v>
      </c>
      <c r="H24" s="24">
        <v>38800</v>
      </c>
      <c r="I24" s="33">
        <f t="shared" si="14"/>
        <v>169000</v>
      </c>
      <c r="L24" s="192">
        <v>48944</v>
      </c>
      <c r="M24" s="192"/>
      <c r="N24" s="19">
        <f t="shared" si="7"/>
        <v>0</v>
      </c>
      <c r="O24" s="19">
        <f t="shared" si="8"/>
        <v>0</v>
      </c>
      <c r="P24" s="19">
        <f t="shared" si="9"/>
        <v>0</v>
      </c>
      <c r="Q24" s="19">
        <f t="shared" si="10"/>
        <v>0</v>
      </c>
      <c r="R24" s="19">
        <f t="shared" si="11"/>
        <v>987700</v>
      </c>
      <c r="S24" s="19">
        <f t="shared" si="12"/>
        <v>346300</v>
      </c>
      <c r="T24" s="24">
        <f t="shared" si="3"/>
        <v>1334000</v>
      </c>
    </row>
    <row r="25" spans="1:20" ht="15" hidden="1" customHeight="1" x14ac:dyDescent="0.25">
      <c r="A25" s="193"/>
      <c r="B25" s="29">
        <f t="shared" si="15"/>
        <v>2028</v>
      </c>
      <c r="C25" s="24">
        <v>9100</v>
      </c>
      <c r="D25" s="24">
        <v>0</v>
      </c>
      <c r="E25" s="24">
        <v>10900</v>
      </c>
      <c r="F25" s="24">
        <v>0</v>
      </c>
      <c r="G25" s="24">
        <v>113300</v>
      </c>
      <c r="H25" s="24">
        <v>39700</v>
      </c>
      <c r="I25" s="33">
        <f t="shared" si="14"/>
        <v>173000</v>
      </c>
      <c r="L25" s="191">
        <v>49309</v>
      </c>
      <c r="M25" s="191"/>
      <c r="N25" s="19">
        <f t="shared" si="7"/>
        <v>0</v>
      </c>
      <c r="O25" s="19">
        <f t="shared" si="8"/>
        <v>0</v>
      </c>
      <c r="P25" s="19">
        <f t="shared" si="9"/>
        <v>0</v>
      </c>
      <c r="Q25" s="19">
        <f t="shared" si="10"/>
        <v>0</v>
      </c>
      <c r="R25" s="19">
        <f t="shared" si="11"/>
        <v>856700</v>
      </c>
      <c r="S25" s="19">
        <f t="shared" si="12"/>
        <v>300300</v>
      </c>
      <c r="T25" s="24">
        <f t="shared" si="3"/>
        <v>1157000</v>
      </c>
    </row>
    <row r="26" spans="1:20" ht="15" hidden="1" customHeight="1" x14ac:dyDescent="0.25">
      <c r="A26" s="193"/>
      <c r="B26" s="29">
        <f t="shared" si="15"/>
        <v>2029</v>
      </c>
      <c r="C26" s="24">
        <v>9300</v>
      </c>
      <c r="D26" s="24">
        <v>0</v>
      </c>
      <c r="E26" s="24">
        <v>11200</v>
      </c>
      <c r="F26" s="24">
        <v>0</v>
      </c>
      <c r="G26" s="24">
        <v>116700</v>
      </c>
      <c r="H26" s="24">
        <v>40800</v>
      </c>
      <c r="I26" s="33">
        <f t="shared" si="14"/>
        <v>178000</v>
      </c>
      <c r="L26" s="192">
        <v>49674</v>
      </c>
      <c r="M26" s="192"/>
      <c r="N26" s="19">
        <f t="shared" si="7"/>
        <v>0</v>
      </c>
      <c r="O26" s="19">
        <f t="shared" si="8"/>
        <v>0</v>
      </c>
      <c r="P26" s="19">
        <f t="shared" si="9"/>
        <v>0</v>
      </c>
      <c r="Q26" s="19">
        <f t="shared" si="10"/>
        <v>0</v>
      </c>
      <c r="R26" s="19">
        <f t="shared" si="11"/>
        <v>721800</v>
      </c>
      <c r="S26" s="19">
        <f t="shared" si="12"/>
        <v>253200</v>
      </c>
      <c r="T26" s="24">
        <f t="shared" si="3"/>
        <v>975000</v>
      </c>
    </row>
    <row r="27" spans="1:20" ht="15" hidden="1" customHeight="1" x14ac:dyDescent="0.25">
      <c r="A27" s="193"/>
      <c r="B27" s="29">
        <f t="shared" si="15"/>
        <v>2030</v>
      </c>
      <c r="C27" s="24">
        <v>9500</v>
      </c>
      <c r="D27" s="24">
        <v>0</v>
      </c>
      <c r="E27" s="24">
        <v>11500</v>
      </c>
      <c r="F27" s="24">
        <v>0</v>
      </c>
      <c r="G27" s="24">
        <v>119300</v>
      </c>
      <c r="H27" s="24">
        <v>41700</v>
      </c>
      <c r="I27" s="33">
        <f t="shared" si="14"/>
        <v>182000</v>
      </c>
      <c r="L27" s="191">
        <v>50040</v>
      </c>
      <c r="M27" s="191"/>
      <c r="N27" s="19">
        <f t="shared" si="7"/>
        <v>0</v>
      </c>
      <c r="O27" s="19">
        <f t="shared" si="8"/>
        <v>0</v>
      </c>
      <c r="P27" s="19">
        <f t="shared" si="9"/>
        <v>0</v>
      </c>
      <c r="Q27" s="19">
        <f t="shared" si="10"/>
        <v>0</v>
      </c>
      <c r="R27" s="19">
        <f t="shared" si="11"/>
        <v>584000</v>
      </c>
      <c r="S27" s="19">
        <f t="shared" si="12"/>
        <v>205000</v>
      </c>
      <c r="T27" s="24">
        <f t="shared" si="3"/>
        <v>789000</v>
      </c>
    </row>
    <row r="28" spans="1:20" ht="15" hidden="1" customHeight="1" x14ac:dyDescent="0.25">
      <c r="A28" s="193"/>
      <c r="B28" s="29">
        <f t="shared" si="15"/>
        <v>2031</v>
      </c>
      <c r="C28" s="24">
        <v>0</v>
      </c>
      <c r="D28" s="24">
        <v>0</v>
      </c>
      <c r="E28" s="24">
        <v>0</v>
      </c>
      <c r="F28" s="24">
        <v>0</v>
      </c>
      <c r="G28" s="24">
        <v>122300</v>
      </c>
      <c r="H28" s="24">
        <v>42700</v>
      </c>
      <c r="I28" s="33">
        <f t="shared" si="14"/>
        <v>165000</v>
      </c>
      <c r="L28" s="192">
        <v>50405</v>
      </c>
      <c r="M28" s="192"/>
      <c r="N28" s="19">
        <f t="shared" si="7"/>
        <v>0</v>
      </c>
      <c r="O28" s="19">
        <f t="shared" si="8"/>
        <v>0</v>
      </c>
      <c r="P28" s="19">
        <f t="shared" si="9"/>
        <v>0</v>
      </c>
      <c r="Q28" s="19">
        <f t="shared" si="10"/>
        <v>0</v>
      </c>
      <c r="R28" s="19">
        <f t="shared" si="11"/>
        <v>442400</v>
      </c>
      <c r="S28" s="19">
        <f t="shared" si="12"/>
        <v>155600</v>
      </c>
      <c r="T28" s="24">
        <f t="shared" si="3"/>
        <v>598000</v>
      </c>
    </row>
    <row r="29" spans="1:20" ht="15" hidden="1" customHeight="1" x14ac:dyDescent="0.25">
      <c r="A29" s="193"/>
      <c r="B29" s="29">
        <f t="shared" si="15"/>
        <v>2032</v>
      </c>
      <c r="C29" s="24">
        <v>0</v>
      </c>
      <c r="D29" s="24">
        <v>0</v>
      </c>
      <c r="E29" s="24">
        <v>0</v>
      </c>
      <c r="F29" s="24">
        <v>0</v>
      </c>
      <c r="G29" s="24">
        <v>125200</v>
      </c>
      <c r="H29" s="24">
        <v>43800</v>
      </c>
      <c r="I29" s="33">
        <f t="shared" si="14"/>
        <v>169000</v>
      </c>
      <c r="L29" s="191">
        <v>50770</v>
      </c>
      <c r="M29" s="191"/>
      <c r="N29" s="19">
        <f t="shared" si="7"/>
        <v>0</v>
      </c>
      <c r="O29" s="19">
        <f t="shared" si="8"/>
        <v>0</v>
      </c>
      <c r="P29" s="19">
        <f t="shared" si="9"/>
        <v>0</v>
      </c>
      <c r="Q29" s="19">
        <f t="shared" si="10"/>
        <v>0</v>
      </c>
      <c r="R29" s="19">
        <f t="shared" si="11"/>
        <v>298100</v>
      </c>
      <c r="S29" s="19">
        <f t="shared" si="12"/>
        <v>104900</v>
      </c>
      <c r="T29" s="24">
        <f t="shared" si="3"/>
        <v>403000</v>
      </c>
    </row>
    <row r="30" spans="1:20" ht="15" hidden="1" customHeight="1" x14ac:dyDescent="0.25">
      <c r="A30" s="193"/>
      <c r="B30" s="29">
        <f t="shared" si="15"/>
        <v>2033</v>
      </c>
      <c r="C30" s="24">
        <v>0</v>
      </c>
      <c r="D30" s="24">
        <v>0</v>
      </c>
      <c r="E30" s="24">
        <v>0</v>
      </c>
      <c r="F30" s="24">
        <v>0</v>
      </c>
      <c r="G30" s="24">
        <v>128100</v>
      </c>
      <c r="H30" s="24">
        <v>44900</v>
      </c>
      <c r="I30" s="33">
        <f t="shared" si="14"/>
        <v>173000</v>
      </c>
      <c r="L30" s="192">
        <v>51135</v>
      </c>
      <c r="M30" s="192"/>
      <c r="N30" s="19">
        <f t="shared" si="7"/>
        <v>0</v>
      </c>
      <c r="O30" s="19">
        <f t="shared" si="8"/>
        <v>0</v>
      </c>
      <c r="P30" s="19">
        <f t="shared" si="9"/>
        <v>0</v>
      </c>
      <c r="Q30" s="19">
        <f t="shared" si="10"/>
        <v>0</v>
      </c>
      <c r="R30" s="19">
        <f t="shared" si="11"/>
        <v>150000</v>
      </c>
      <c r="S30" s="19">
        <f t="shared" si="12"/>
        <v>53000</v>
      </c>
      <c r="T30" s="24">
        <f t="shared" si="3"/>
        <v>203000</v>
      </c>
    </row>
    <row r="31" spans="1:20" ht="15" hidden="1" customHeight="1" thickBot="1" x14ac:dyDescent="0.3">
      <c r="A31" s="193"/>
      <c r="B31" s="29">
        <f t="shared" si="15"/>
        <v>2034</v>
      </c>
      <c r="C31" s="24">
        <v>0</v>
      </c>
      <c r="D31" s="24">
        <v>0</v>
      </c>
      <c r="E31" s="24">
        <v>0</v>
      </c>
      <c r="F31" s="24">
        <v>0</v>
      </c>
      <c r="G31" s="24">
        <v>131000</v>
      </c>
      <c r="H31" s="24">
        <v>46000</v>
      </c>
      <c r="I31" s="33">
        <f t="shared" si="14"/>
        <v>177000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hidden="1" customHeight="1" thickBot="1" x14ac:dyDescent="0.3">
      <c r="A32" s="193"/>
      <c r="B32" s="29">
        <f t="shared" si="15"/>
        <v>2035</v>
      </c>
      <c r="C32" s="24">
        <v>0</v>
      </c>
      <c r="D32" s="24">
        <v>0</v>
      </c>
      <c r="E32" s="24">
        <v>0</v>
      </c>
      <c r="F32" s="24">
        <v>0</v>
      </c>
      <c r="G32" s="24">
        <v>134900</v>
      </c>
      <c r="H32" s="24">
        <v>47100</v>
      </c>
      <c r="I32" s="33">
        <f t="shared" si="14"/>
        <v>182000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hidden="1" customHeight="1" x14ac:dyDescent="0.25">
      <c r="A33" s="193"/>
      <c r="B33" s="29">
        <f t="shared" si="15"/>
        <v>2036</v>
      </c>
      <c r="C33" s="24">
        <v>0</v>
      </c>
      <c r="D33" s="24">
        <v>0</v>
      </c>
      <c r="E33" s="24">
        <v>0</v>
      </c>
      <c r="F33" s="24">
        <v>0</v>
      </c>
      <c r="G33" s="24">
        <v>137800</v>
      </c>
      <c r="H33" s="24">
        <v>48200</v>
      </c>
      <c r="I33" s="33">
        <f t="shared" si="14"/>
        <v>186000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hidden="1" customHeight="1" x14ac:dyDescent="0.25">
      <c r="A34" s="193"/>
      <c r="B34" s="29">
        <f t="shared" si="15"/>
        <v>2037</v>
      </c>
      <c r="C34" s="24">
        <v>0</v>
      </c>
      <c r="D34" s="24">
        <v>0</v>
      </c>
      <c r="E34" s="24">
        <v>0</v>
      </c>
      <c r="F34" s="24">
        <v>0</v>
      </c>
      <c r="G34" s="24">
        <v>141600</v>
      </c>
      <c r="H34" s="24">
        <v>49400</v>
      </c>
      <c r="I34" s="33">
        <f t="shared" si="14"/>
        <v>191000</v>
      </c>
      <c r="L34" s="197"/>
      <c r="M34" s="200"/>
      <c r="N34" s="200"/>
      <c r="O34" s="185"/>
      <c r="P34" s="101">
        <f t="shared" ref="P34:S35" si="16">P8</f>
        <v>0</v>
      </c>
      <c r="Q34" s="101">
        <f t="shared" si="16"/>
        <v>0</v>
      </c>
      <c r="R34" s="101">
        <f t="shared" si="16"/>
        <v>0</v>
      </c>
      <c r="S34" s="101">
        <f t="shared" si="16"/>
        <v>0</v>
      </c>
      <c r="T34" s="188"/>
    </row>
    <row r="35" spans="1:20" ht="15" hidden="1" customHeight="1" thickBot="1" x14ac:dyDescent="0.3">
      <c r="A35" s="193"/>
      <c r="B35" s="29">
        <f t="shared" si="15"/>
        <v>2038</v>
      </c>
      <c r="C35" s="24">
        <v>0</v>
      </c>
      <c r="D35" s="24">
        <v>0</v>
      </c>
      <c r="E35" s="24">
        <v>0</v>
      </c>
      <c r="F35" s="24">
        <v>0</v>
      </c>
      <c r="G35" s="24">
        <v>144300</v>
      </c>
      <c r="H35" s="24">
        <v>50700</v>
      </c>
      <c r="I35" s="33">
        <f t="shared" si="14"/>
        <v>195000</v>
      </c>
      <c r="L35" s="198"/>
      <c r="M35" s="201"/>
      <c r="N35" s="200"/>
      <c r="O35" s="186"/>
      <c r="P35" s="102">
        <f t="shared" si="16"/>
        <v>0</v>
      </c>
      <c r="Q35" s="102">
        <f t="shared" si="16"/>
        <v>0</v>
      </c>
      <c r="R35" s="102" t="str">
        <f t="shared" si="16"/>
        <v>RÉCIM</v>
      </c>
      <c r="S35" s="102">
        <f t="shared" si="16"/>
        <v>0</v>
      </c>
      <c r="T35" s="189"/>
    </row>
    <row r="36" spans="1:20" ht="15" hidden="1" customHeight="1" x14ac:dyDescent="0.25">
      <c r="A36" s="193"/>
      <c r="B36" s="29">
        <f t="shared" si="15"/>
        <v>2039</v>
      </c>
      <c r="C36" s="24">
        <v>0</v>
      </c>
      <c r="D36" s="24">
        <v>0</v>
      </c>
      <c r="E36" s="24">
        <v>0</v>
      </c>
      <c r="F36" s="24">
        <v>0</v>
      </c>
      <c r="G36" s="24">
        <v>148100</v>
      </c>
      <c r="H36" s="24">
        <v>51900</v>
      </c>
      <c r="I36" s="33">
        <f t="shared" si="14"/>
        <v>200000</v>
      </c>
      <c r="L36" s="103">
        <f>A46</f>
        <v>2021</v>
      </c>
      <c r="M36" s="104">
        <f>I46</f>
        <v>2004.5</v>
      </c>
      <c r="N36" s="105">
        <v>1</v>
      </c>
      <c r="O36" s="106">
        <f>M36*N36*2</f>
        <v>4009</v>
      </c>
      <c r="P36" s="106">
        <v>0</v>
      </c>
      <c r="Q36" s="106">
        <v>0</v>
      </c>
      <c r="R36" s="106">
        <v>0</v>
      </c>
      <c r="S36" s="106">
        <v>0</v>
      </c>
      <c r="T36" s="106">
        <f>SOMME(N36:S36)</f>
        <v>4010</v>
      </c>
    </row>
    <row r="37" spans="1:20" ht="15" hidden="1" customHeight="1" thickBot="1" x14ac:dyDescent="0.3">
      <c r="A37" s="194"/>
      <c r="B37" s="29">
        <f t="shared" si="15"/>
        <v>2040</v>
      </c>
      <c r="C37" s="30">
        <v>0</v>
      </c>
      <c r="D37" s="30">
        <v>0</v>
      </c>
      <c r="E37" s="30">
        <v>0</v>
      </c>
      <c r="F37" s="30">
        <v>0</v>
      </c>
      <c r="G37" s="30">
        <v>150000</v>
      </c>
      <c r="H37" s="30">
        <v>53000</v>
      </c>
      <c r="I37" s="34">
        <f t="shared" si="14"/>
        <v>203000</v>
      </c>
      <c r="K37" s="27"/>
      <c r="L37" s="103">
        <f>A47</f>
        <v>2022</v>
      </c>
      <c r="M37" s="104">
        <f>I47</f>
        <v>2052</v>
      </c>
      <c r="N37" s="107">
        <v>2</v>
      </c>
      <c r="O37" s="106">
        <f>M37*N37*2</f>
        <v>8208</v>
      </c>
      <c r="P37" s="106">
        <v>0</v>
      </c>
      <c r="Q37" s="106">
        <v>0</v>
      </c>
      <c r="R37" s="106">
        <v>0</v>
      </c>
      <c r="S37" s="106">
        <v>0</v>
      </c>
      <c r="T37" s="106">
        <f>SOMME(N37:S37)</f>
        <v>8210</v>
      </c>
    </row>
    <row r="38" spans="1:20" ht="15" customHeight="1" thickBot="1" x14ac:dyDescent="0.3">
      <c r="A38" s="176" t="s">
        <v>30</v>
      </c>
      <c r="B38" s="177"/>
      <c r="C38" s="76">
        <f t="shared" ref="C38:I38" si="17">SOMME(C23:C37)</f>
        <v>45400</v>
      </c>
      <c r="D38" s="76">
        <f t="shared" si="17"/>
        <v>0</v>
      </c>
      <c r="E38" s="76">
        <f t="shared" si="17"/>
        <v>54700</v>
      </c>
      <c r="F38" s="76">
        <f t="shared" si="17"/>
        <v>0</v>
      </c>
      <c r="G38" s="76">
        <f t="shared" si="17"/>
        <v>1931300</v>
      </c>
      <c r="H38" s="77">
        <f t="shared" si="17"/>
        <v>676600</v>
      </c>
      <c r="I38" s="78">
        <f t="shared" si="17"/>
        <v>2708000</v>
      </c>
      <c r="L38" s="103">
        <f>A48</f>
        <v>2023</v>
      </c>
      <c r="M38" s="104">
        <f>I48</f>
        <v>2099.5</v>
      </c>
      <c r="N38" s="107">
        <v>3</v>
      </c>
      <c r="O38" s="106">
        <f>M38*N38*2</f>
        <v>12597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12600</v>
      </c>
    </row>
    <row r="39" spans="1:20" ht="15" customHeight="1" thickBot="1" x14ac:dyDescent="0.3">
      <c r="B39" s="15"/>
      <c r="C39" s="20">
        <f>C22+C38</f>
        <v>85600</v>
      </c>
      <c r="D39" s="21">
        <f t="shared" ref="D39:I39" si="18">D22+D38</f>
        <v>108500</v>
      </c>
      <c r="E39" s="21">
        <f t="shared" si="18"/>
        <v>103200</v>
      </c>
      <c r="F39" s="21">
        <f t="shared" si="18"/>
        <v>228400</v>
      </c>
      <c r="G39" s="21">
        <f t="shared" si="18"/>
        <v>2435430</v>
      </c>
      <c r="H39" s="35">
        <f t="shared" si="18"/>
        <v>852870</v>
      </c>
      <c r="I39" s="39">
        <f t="shared" si="18"/>
        <v>3814000</v>
      </c>
      <c r="L39" s="103">
        <f>A49</f>
        <v>2024</v>
      </c>
      <c r="M39" s="104">
        <f>I49</f>
        <v>2203.5</v>
      </c>
      <c r="N39" s="107">
        <v>4</v>
      </c>
      <c r="O39" s="106">
        <f>M39*N39*2</f>
        <v>17628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17632</v>
      </c>
    </row>
    <row r="40" spans="1:20" s="6" customFormat="1" ht="15" customHeight="1" x14ac:dyDescent="0.25">
      <c r="A40" s="3"/>
      <c r="B40" s="3"/>
      <c r="C40" s="144" t="s">
        <v>75</v>
      </c>
      <c r="D40" s="144" t="s">
        <v>76</v>
      </c>
      <c r="E40" s="144" t="s">
        <v>77</v>
      </c>
      <c r="F40" s="144" t="s">
        <v>78</v>
      </c>
      <c r="G40" s="144" t="s">
        <v>79</v>
      </c>
      <c r="H40" s="144" t="s">
        <v>79</v>
      </c>
      <c r="I40" s="3"/>
      <c r="J40" s="63"/>
      <c r="L40" s="103">
        <f>A50</f>
        <v>2025</v>
      </c>
      <c r="M40" s="104">
        <f>I50</f>
        <v>29400</v>
      </c>
      <c r="N40" s="107">
        <v>5</v>
      </c>
      <c r="O40" s="106">
        <f>M40*N40*2</f>
        <v>294000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4"/>
      <c r="H41" s="144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2">
        <f t="shared" ref="C44:H45" si="19">C15</f>
        <v>0</v>
      </c>
      <c r="D44" s="2" t="str">
        <f t="shared" si="19"/>
        <v>MUNIC.</v>
      </c>
      <c r="E44" s="2">
        <f t="shared" si="19"/>
        <v>0</v>
      </c>
      <c r="F44" s="2">
        <f t="shared" si="19"/>
        <v>0</v>
      </c>
      <c r="G44" s="2" t="str">
        <f t="shared" si="19"/>
        <v>RÉCIM</v>
      </c>
      <c r="H44" s="2">
        <f t="shared" si="19"/>
        <v>0</v>
      </c>
      <c r="I44" s="154"/>
      <c r="J44" s="65"/>
      <c r="L44" s="157"/>
      <c r="M44" s="165"/>
      <c r="N44" s="2">
        <f t="shared" ref="N44:S45" si="20">C15</f>
        <v>0</v>
      </c>
      <c r="O44" s="2" t="str">
        <f t="shared" si="20"/>
        <v>MUNIC.</v>
      </c>
      <c r="P44" s="2">
        <f t="shared" si="20"/>
        <v>0</v>
      </c>
      <c r="Q44" s="2">
        <f t="shared" si="20"/>
        <v>0</v>
      </c>
      <c r="R44" s="2" t="str">
        <f t="shared" si="20"/>
        <v>RÉCIM</v>
      </c>
      <c r="S44" s="2">
        <f t="shared" si="20"/>
        <v>0</v>
      </c>
      <c r="T44" s="154"/>
    </row>
    <row r="45" spans="1:20" ht="15" customHeight="1" thickBot="1" x14ac:dyDescent="0.3">
      <c r="A45" s="175"/>
      <c r="B45" s="172"/>
      <c r="C45" s="12">
        <f t="shared" si="19"/>
        <v>305</v>
      </c>
      <c r="D45" s="12">
        <f t="shared" si="19"/>
        <v>267</v>
      </c>
      <c r="E45" s="12">
        <f t="shared" si="19"/>
        <v>319</v>
      </c>
      <c r="F45" s="12">
        <f t="shared" si="19"/>
        <v>340</v>
      </c>
      <c r="G45" s="12">
        <f t="shared" si="19"/>
        <v>432</v>
      </c>
      <c r="H45" s="12">
        <f t="shared" si="19"/>
        <v>432</v>
      </c>
      <c r="I45" s="155"/>
      <c r="J45" s="65"/>
      <c r="L45" s="158"/>
      <c r="M45" s="183"/>
      <c r="N45" s="12">
        <f t="shared" si="20"/>
        <v>305</v>
      </c>
      <c r="O45" s="12">
        <f t="shared" si="20"/>
        <v>267</v>
      </c>
      <c r="P45" s="12">
        <f t="shared" si="20"/>
        <v>319</v>
      </c>
      <c r="Q45" s="12">
        <f t="shared" si="20"/>
        <v>340</v>
      </c>
      <c r="R45" s="12">
        <f t="shared" si="20"/>
        <v>432</v>
      </c>
      <c r="S45" s="12">
        <f t="shared" si="20"/>
        <v>432</v>
      </c>
      <c r="T45" s="155"/>
    </row>
    <row r="46" spans="1:20" ht="15" customHeight="1" x14ac:dyDescent="0.25">
      <c r="A46" s="43">
        <f>B17</f>
        <v>2021</v>
      </c>
      <c r="B46" s="17">
        <v>1.9E-2</v>
      </c>
      <c r="C46" s="25">
        <v>73.149999999999991</v>
      </c>
      <c r="D46" s="25">
        <v>196.65</v>
      </c>
      <c r="E46" s="25">
        <v>87.399999999999991</v>
      </c>
      <c r="F46" s="25">
        <v>413.25</v>
      </c>
      <c r="G46" s="25">
        <v>914.18499999999995</v>
      </c>
      <c r="H46" s="25">
        <v>319.86500000000001</v>
      </c>
      <c r="I46" s="25">
        <f>SOMME(C46:H46)</f>
        <v>2004.5</v>
      </c>
      <c r="J46" s="65"/>
      <c r="L46" s="59">
        <f>B11</f>
        <v>2020</v>
      </c>
      <c r="M46" s="60"/>
      <c r="N46" s="51">
        <v>842.17499999999995</v>
      </c>
      <c r="O46" s="51">
        <v>1047.7</v>
      </c>
      <c r="P46" s="51">
        <v>1015.3249999999999</v>
      </c>
      <c r="Q46" s="51">
        <v>2205.4499999999998</v>
      </c>
      <c r="R46" s="51">
        <v>24180.785</v>
      </c>
      <c r="S46" s="51">
        <v>8468.0650000000005</v>
      </c>
      <c r="T46" s="52">
        <f t="shared" ref="T46:T66" si="21">SOMME(N46:S46)</f>
        <v>37759.5</v>
      </c>
    </row>
    <row r="47" spans="1:20" ht="15" customHeight="1" x14ac:dyDescent="0.25">
      <c r="A47" s="43">
        <f>B18</f>
        <v>2022</v>
      </c>
      <c r="B47" s="17">
        <v>1.9E-2</v>
      </c>
      <c r="C47" s="25">
        <v>74.099999999999994</v>
      </c>
      <c r="D47" s="25">
        <v>200.45</v>
      </c>
      <c r="E47" s="25">
        <v>90.25</v>
      </c>
      <c r="F47" s="25">
        <v>423.7</v>
      </c>
      <c r="G47" s="25">
        <v>937.65</v>
      </c>
      <c r="H47" s="25">
        <v>325.84999999999997</v>
      </c>
      <c r="I47" s="25">
        <f>SOMME(C47:H47)</f>
        <v>2052</v>
      </c>
      <c r="J47" s="65"/>
      <c r="L47" s="54">
        <f>L46+1</f>
        <v>2021</v>
      </c>
      <c r="M47" s="55"/>
      <c r="N47" s="26">
        <v>1611.1999999999998</v>
      </c>
      <c r="O47" s="26">
        <v>1898.75</v>
      </c>
      <c r="P47" s="26">
        <v>1943.25</v>
      </c>
      <c r="Q47" s="26">
        <v>3997.6499999999996</v>
      </c>
      <c r="R47" s="26">
        <v>47447.384999999995</v>
      </c>
      <c r="S47" s="26">
        <v>16616.264999999999</v>
      </c>
      <c r="T47" s="53">
        <f t="shared" si="21"/>
        <v>73514.5</v>
      </c>
    </row>
    <row r="48" spans="1:20" ht="15" customHeight="1" x14ac:dyDescent="0.25">
      <c r="A48" s="43">
        <f>B19</f>
        <v>2023</v>
      </c>
      <c r="B48" s="17">
        <v>1.9E-2</v>
      </c>
      <c r="C48" s="25">
        <v>76</v>
      </c>
      <c r="D48" s="25">
        <v>206.15</v>
      </c>
      <c r="E48" s="25">
        <v>92.149999999999991</v>
      </c>
      <c r="F48" s="25">
        <v>433.2</v>
      </c>
      <c r="G48" s="25">
        <v>956.65</v>
      </c>
      <c r="H48" s="25">
        <v>335.34999999999997</v>
      </c>
      <c r="I48" s="25">
        <f>SOMME(C48:H48)</f>
        <v>2099.5</v>
      </c>
      <c r="L48" s="54">
        <f t="shared" ref="L48:L66" si="22">L47+1</f>
        <v>2022</v>
      </c>
      <c r="M48" s="55"/>
      <c r="N48" s="26">
        <v>1463.9499999999998</v>
      </c>
      <c r="O48" s="26">
        <v>1501.65</v>
      </c>
      <c r="P48" s="26">
        <v>1765.6</v>
      </c>
      <c r="Q48" s="26">
        <v>3160.7</v>
      </c>
      <c r="R48" s="26">
        <v>45595.55</v>
      </c>
      <c r="S48" s="26">
        <v>15970.55</v>
      </c>
      <c r="T48" s="53">
        <f t="shared" si="21"/>
        <v>69458</v>
      </c>
    </row>
    <row r="49" spans="1:20" ht="15" customHeight="1" x14ac:dyDescent="0.25">
      <c r="A49" s="43">
        <f>B20</f>
        <v>2024</v>
      </c>
      <c r="B49" s="17">
        <v>1.95E-2</v>
      </c>
      <c r="C49" s="25">
        <v>80.924999999999997</v>
      </c>
      <c r="D49" s="25">
        <v>216.45</v>
      </c>
      <c r="E49" s="25">
        <v>96.525000000000006</v>
      </c>
      <c r="F49" s="25">
        <v>456.3</v>
      </c>
      <c r="G49" s="25">
        <v>1002.3</v>
      </c>
      <c r="H49" s="25">
        <v>351</v>
      </c>
      <c r="I49" s="25">
        <f>SOMME(C49:H49)</f>
        <v>2203.5</v>
      </c>
      <c r="L49" s="54">
        <f t="shared" si="22"/>
        <v>2023</v>
      </c>
      <c r="M49" s="55"/>
      <c r="N49" s="26">
        <v>1313.85</v>
      </c>
      <c r="O49" s="26">
        <v>1095.05</v>
      </c>
      <c r="P49" s="26">
        <v>1583.1999999999998</v>
      </c>
      <c r="Q49" s="26">
        <v>2303.8000000000002</v>
      </c>
      <c r="R49" s="26">
        <v>43701.25</v>
      </c>
      <c r="S49" s="26">
        <v>15309.35</v>
      </c>
      <c r="T49" s="53">
        <f t="shared" si="21"/>
        <v>65306.5</v>
      </c>
    </row>
    <row r="50" spans="1:20" ht="15" customHeight="1" x14ac:dyDescent="0.25">
      <c r="A50" s="43">
        <f>B21</f>
        <v>2025</v>
      </c>
      <c r="B50" s="17">
        <v>0.02</v>
      </c>
      <c r="C50" s="25">
        <v>538</v>
      </c>
      <c r="D50" s="25">
        <v>228</v>
      </c>
      <c r="E50" s="25">
        <v>649</v>
      </c>
      <c r="F50" s="25">
        <v>479</v>
      </c>
      <c r="G50" s="25">
        <v>20370</v>
      </c>
      <c r="H50" s="25">
        <v>7136</v>
      </c>
      <c r="I50" s="26">
        <f>SOMME(C50:H50)</f>
        <v>29400</v>
      </c>
      <c r="L50" s="54">
        <f t="shared" si="22"/>
        <v>2024</v>
      </c>
      <c r="M50" s="55"/>
      <c r="N50" s="26">
        <v>1156.925</v>
      </c>
      <c r="O50" s="26">
        <v>672.45</v>
      </c>
      <c r="P50" s="26">
        <v>1394.5250000000001</v>
      </c>
      <c r="Q50" s="26">
        <v>1414.3</v>
      </c>
      <c r="R50" s="26">
        <v>41742.300000000003</v>
      </c>
      <c r="S50" s="26">
        <v>14623</v>
      </c>
      <c r="T50" s="53">
        <f t="shared" si="21"/>
        <v>61003.5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57">
        <f t="shared" si="22"/>
        <v>2025</v>
      </c>
      <c r="M51" s="56">
        <f>M52/2</f>
        <v>0.02</v>
      </c>
      <c r="N51" s="58">
        <v>1614</v>
      </c>
      <c r="O51" s="58">
        <v>684</v>
      </c>
      <c r="P51" s="58">
        <v>1947</v>
      </c>
      <c r="Q51" s="58">
        <v>1437</v>
      </c>
      <c r="R51" s="58">
        <v>61110</v>
      </c>
      <c r="S51" s="58">
        <v>21408</v>
      </c>
      <c r="T51" s="58">
        <f t="shared" si="21"/>
        <v>88200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>
        <f t="shared" si="22"/>
        <v>2026</v>
      </c>
      <c r="M52" s="56">
        <v>0.04</v>
      </c>
      <c r="N52" s="58">
        <f t="shared" ref="N52:S66" si="23">N16*$M52</f>
        <v>1816</v>
      </c>
      <c r="O52" s="58">
        <f t="shared" si="23"/>
        <v>0</v>
      </c>
      <c r="P52" s="58">
        <f t="shared" si="23"/>
        <v>2188</v>
      </c>
      <c r="Q52" s="58">
        <f t="shared" si="23"/>
        <v>0</v>
      </c>
      <c r="R52" s="58">
        <f t="shared" si="23"/>
        <v>77252</v>
      </c>
      <c r="S52" s="58">
        <f t="shared" si="23"/>
        <v>27064</v>
      </c>
      <c r="T52" s="58">
        <f t="shared" si="21"/>
        <v>108320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>
        <f t="shared" si="22"/>
        <v>2027</v>
      </c>
      <c r="M53" s="56">
        <f>$M$52</f>
        <v>0.04</v>
      </c>
      <c r="N53" s="58">
        <f t="shared" si="23"/>
        <v>1468</v>
      </c>
      <c r="O53" s="58">
        <f t="shared" si="23"/>
        <v>0</v>
      </c>
      <c r="P53" s="58">
        <f t="shared" si="23"/>
        <v>1772</v>
      </c>
      <c r="Q53" s="58">
        <f t="shared" si="23"/>
        <v>0</v>
      </c>
      <c r="R53" s="58">
        <f t="shared" si="23"/>
        <v>72932</v>
      </c>
      <c r="S53" s="58">
        <f t="shared" si="23"/>
        <v>25548</v>
      </c>
      <c r="T53" s="58">
        <f t="shared" si="21"/>
        <v>101720</v>
      </c>
    </row>
    <row r="54" spans="1:20" ht="15" customHeight="1" x14ac:dyDescent="0.25">
      <c r="A54" s="174"/>
      <c r="B54" s="171"/>
      <c r="C54" s="2">
        <f t="shared" ref="C54:H55" si="24">C15</f>
        <v>0</v>
      </c>
      <c r="D54" s="2" t="str">
        <f t="shared" si="24"/>
        <v>MUNIC.</v>
      </c>
      <c r="E54" s="2">
        <f t="shared" si="24"/>
        <v>0</v>
      </c>
      <c r="F54" s="2">
        <f t="shared" si="24"/>
        <v>0</v>
      </c>
      <c r="G54" s="2" t="str">
        <f t="shared" si="24"/>
        <v>RÉCIM</v>
      </c>
      <c r="H54" s="2">
        <f t="shared" si="24"/>
        <v>0</v>
      </c>
      <c r="I54" s="154"/>
      <c r="L54" s="57">
        <f t="shared" si="22"/>
        <v>2028</v>
      </c>
      <c r="M54" s="56">
        <f t="shared" ref="M54:M66" si="25">$M$52</f>
        <v>0.04</v>
      </c>
      <c r="N54" s="58">
        <f t="shared" si="23"/>
        <v>1116</v>
      </c>
      <c r="O54" s="58">
        <f t="shared" si="23"/>
        <v>0</v>
      </c>
      <c r="P54" s="58">
        <f t="shared" si="23"/>
        <v>1344</v>
      </c>
      <c r="Q54" s="58">
        <f t="shared" si="23"/>
        <v>0</v>
      </c>
      <c r="R54" s="58">
        <f t="shared" si="23"/>
        <v>68504</v>
      </c>
      <c r="S54" s="58">
        <f t="shared" si="23"/>
        <v>23996</v>
      </c>
      <c r="T54" s="58">
        <f t="shared" si="21"/>
        <v>94960</v>
      </c>
    </row>
    <row r="55" spans="1:20" ht="15" customHeight="1" thickBot="1" x14ac:dyDescent="0.3">
      <c r="A55" s="175"/>
      <c r="B55" s="172"/>
      <c r="C55" s="12">
        <f t="shared" si="24"/>
        <v>305</v>
      </c>
      <c r="D55" s="12">
        <f t="shared" si="24"/>
        <v>267</v>
      </c>
      <c r="E55" s="12">
        <f t="shared" si="24"/>
        <v>319</v>
      </c>
      <c r="F55" s="12">
        <f t="shared" si="24"/>
        <v>340</v>
      </c>
      <c r="G55" s="12">
        <f t="shared" si="24"/>
        <v>432</v>
      </c>
      <c r="H55" s="12">
        <f t="shared" si="24"/>
        <v>432</v>
      </c>
      <c r="I55" s="155"/>
      <c r="L55" s="57">
        <f t="shared" si="22"/>
        <v>2029</v>
      </c>
      <c r="M55" s="56">
        <f t="shared" si="25"/>
        <v>0.04</v>
      </c>
      <c r="N55" s="58">
        <f t="shared" si="23"/>
        <v>752</v>
      </c>
      <c r="O55" s="58">
        <f t="shared" si="23"/>
        <v>0</v>
      </c>
      <c r="P55" s="58">
        <f t="shared" si="23"/>
        <v>908</v>
      </c>
      <c r="Q55" s="58">
        <f t="shared" si="23"/>
        <v>0</v>
      </c>
      <c r="R55" s="58">
        <f t="shared" si="23"/>
        <v>63972</v>
      </c>
      <c r="S55" s="58">
        <f t="shared" si="23"/>
        <v>22408</v>
      </c>
      <c r="T55" s="58">
        <f t="shared" si="21"/>
        <v>88040</v>
      </c>
    </row>
    <row r="56" spans="1:20" ht="15" customHeight="1" x14ac:dyDescent="0.25">
      <c r="A56" s="79">
        <v>44067</v>
      </c>
      <c r="B56" s="49">
        <f t="shared" ref="B56:B65" si="26">ANNEE(A56)</f>
        <v>2020</v>
      </c>
      <c r="C56" s="50">
        <f t="shared" ref="C56:H56" si="27">SOMME(C46:C50)</f>
        <v>842.17499999999995</v>
      </c>
      <c r="D56" s="50">
        <f t="shared" si="27"/>
        <v>1047.7</v>
      </c>
      <c r="E56" s="50">
        <f t="shared" si="27"/>
        <v>1015.3249999999999</v>
      </c>
      <c r="F56" s="50">
        <f t="shared" si="27"/>
        <v>2205.4499999999998</v>
      </c>
      <c r="G56" s="50">
        <f t="shared" si="27"/>
        <v>24180.785</v>
      </c>
      <c r="H56" s="50">
        <f t="shared" si="27"/>
        <v>8468.0650000000005</v>
      </c>
      <c r="I56" s="50">
        <f t="shared" ref="I56:I65" si="28">SOMME(C56:H56)</f>
        <v>37759.5</v>
      </c>
      <c r="L56" s="57">
        <f t="shared" si="22"/>
        <v>2030</v>
      </c>
      <c r="M56" s="56">
        <f t="shared" si="25"/>
        <v>0.04</v>
      </c>
      <c r="N56" s="58">
        <f t="shared" si="23"/>
        <v>380</v>
      </c>
      <c r="O56" s="58">
        <f t="shared" si="23"/>
        <v>0</v>
      </c>
      <c r="P56" s="58">
        <f t="shared" si="23"/>
        <v>460</v>
      </c>
      <c r="Q56" s="58">
        <f t="shared" si="23"/>
        <v>0</v>
      </c>
      <c r="R56" s="58">
        <f t="shared" si="23"/>
        <v>59304</v>
      </c>
      <c r="S56" s="58">
        <f t="shared" si="23"/>
        <v>20776</v>
      </c>
      <c r="T56" s="58">
        <f t="shared" si="21"/>
        <v>80920</v>
      </c>
    </row>
    <row r="57" spans="1:20" ht="15" customHeight="1" x14ac:dyDescent="0.25">
      <c r="A57" s="9">
        <v>44251</v>
      </c>
      <c r="B57" s="11">
        <f t="shared" si="26"/>
        <v>2021</v>
      </c>
      <c r="C57" s="25">
        <f t="shared" ref="C57:H57" si="29">SOMME(C46:C50)</f>
        <v>842.17499999999995</v>
      </c>
      <c r="D57" s="25">
        <f t="shared" si="29"/>
        <v>1047.7</v>
      </c>
      <c r="E57" s="25">
        <f t="shared" si="29"/>
        <v>1015.3249999999999</v>
      </c>
      <c r="F57" s="25">
        <f t="shared" si="29"/>
        <v>2205.4499999999998</v>
      </c>
      <c r="G57" s="25">
        <f t="shared" si="29"/>
        <v>24180.785</v>
      </c>
      <c r="H57" s="25">
        <f t="shared" si="29"/>
        <v>8468.0650000000005</v>
      </c>
      <c r="I57" s="25">
        <f t="shared" si="28"/>
        <v>37759.5</v>
      </c>
      <c r="L57" s="57">
        <f t="shared" si="22"/>
        <v>2031</v>
      </c>
      <c r="M57" s="56">
        <f t="shared" si="25"/>
        <v>0.04</v>
      </c>
      <c r="N57" s="58">
        <f t="shared" si="23"/>
        <v>0</v>
      </c>
      <c r="O57" s="58">
        <f t="shared" si="23"/>
        <v>0</v>
      </c>
      <c r="P57" s="58">
        <f t="shared" si="23"/>
        <v>0</v>
      </c>
      <c r="Q57" s="58">
        <f t="shared" si="23"/>
        <v>0</v>
      </c>
      <c r="R57" s="58">
        <f t="shared" si="23"/>
        <v>54532</v>
      </c>
      <c r="S57" s="58">
        <f t="shared" si="23"/>
        <v>19108</v>
      </c>
      <c r="T57" s="58">
        <f t="shared" si="21"/>
        <v>73640</v>
      </c>
    </row>
    <row r="58" spans="1:20" ht="15" customHeight="1" x14ac:dyDescent="0.25">
      <c r="A58" s="48">
        <v>44432</v>
      </c>
      <c r="B58" s="49">
        <f t="shared" si="26"/>
        <v>2021</v>
      </c>
      <c r="C58" s="50">
        <f t="shared" ref="C58:H58" si="30">SOMME(C47:C50)</f>
        <v>769.02499999999998</v>
      </c>
      <c r="D58" s="50">
        <f t="shared" si="30"/>
        <v>851.05</v>
      </c>
      <c r="E58" s="50">
        <f t="shared" si="30"/>
        <v>927.92499999999995</v>
      </c>
      <c r="F58" s="50">
        <f t="shared" si="30"/>
        <v>1792.2</v>
      </c>
      <c r="G58" s="50">
        <f t="shared" si="30"/>
        <v>23266.6</v>
      </c>
      <c r="H58" s="50">
        <f t="shared" si="30"/>
        <v>8148.2</v>
      </c>
      <c r="I58" s="50">
        <f t="shared" si="28"/>
        <v>35755</v>
      </c>
      <c r="L58" s="57">
        <f t="shared" si="22"/>
        <v>2032</v>
      </c>
      <c r="M58" s="56">
        <f t="shared" si="25"/>
        <v>0.04</v>
      </c>
      <c r="N58" s="58">
        <f t="shared" si="23"/>
        <v>0</v>
      </c>
      <c r="O58" s="58">
        <f t="shared" si="23"/>
        <v>0</v>
      </c>
      <c r="P58" s="58">
        <f t="shared" si="23"/>
        <v>0</v>
      </c>
      <c r="Q58" s="58">
        <f t="shared" si="23"/>
        <v>0</v>
      </c>
      <c r="R58" s="58">
        <f t="shared" si="23"/>
        <v>49640</v>
      </c>
      <c r="S58" s="58">
        <f t="shared" si="23"/>
        <v>17400</v>
      </c>
      <c r="T58" s="58">
        <f t="shared" si="21"/>
        <v>67040</v>
      </c>
    </row>
    <row r="59" spans="1:20" ht="15" customHeight="1" x14ac:dyDescent="0.25">
      <c r="A59" s="9">
        <v>44616</v>
      </c>
      <c r="B59" s="11">
        <f t="shared" si="26"/>
        <v>2022</v>
      </c>
      <c r="C59" s="25">
        <f t="shared" ref="C59:H59" si="31">SOMME(C47:C50)</f>
        <v>769.02499999999998</v>
      </c>
      <c r="D59" s="25">
        <f t="shared" si="31"/>
        <v>851.05</v>
      </c>
      <c r="E59" s="25">
        <f t="shared" si="31"/>
        <v>927.92499999999995</v>
      </c>
      <c r="F59" s="25">
        <f t="shared" si="31"/>
        <v>1792.2</v>
      </c>
      <c r="G59" s="25">
        <f t="shared" si="31"/>
        <v>23266.6</v>
      </c>
      <c r="H59" s="25">
        <f t="shared" si="31"/>
        <v>8148.2</v>
      </c>
      <c r="I59" s="25">
        <f t="shared" si="28"/>
        <v>35755</v>
      </c>
      <c r="L59" s="57">
        <f t="shared" si="22"/>
        <v>2033</v>
      </c>
      <c r="M59" s="56">
        <f t="shared" si="25"/>
        <v>0.04</v>
      </c>
      <c r="N59" s="58">
        <f t="shared" si="23"/>
        <v>0</v>
      </c>
      <c r="O59" s="58">
        <f t="shared" si="23"/>
        <v>0</v>
      </c>
      <c r="P59" s="58">
        <f t="shared" si="23"/>
        <v>0</v>
      </c>
      <c r="Q59" s="58">
        <f t="shared" si="23"/>
        <v>0</v>
      </c>
      <c r="R59" s="58">
        <f t="shared" si="23"/>
        <v>44632</v>
      </c>
      <c r="S59" s="58">
        <f t="shared" si="23"/>
        <v>15648</v>
      </c>
      <c r="T59" s="58">
        <f t="shared" si="21"/>
        <v>60280</v>
      </c>
    </row>
    <row r="60" spans="1:20" ht="15" customHeight="1" x14ac:dyDescent="0.25">
      <c r="A60" s="48">
        <v>44797</v>
      </c>
      <c r="B60" s="49">
        <f t="shared" si="26"/>
        <v>2022</v>
      </c>
      <c r="C60" s="50">
        <f t="shared" ref="C60:H60" si="32">SOMME(C48:C50)</f>
        <v>694.92499999999995</v>
      </c>
      <c r="D60" s="50">
        <f t="shared" si="32"/>
        <v>650.6</v>
      </c>
      <c r="E60" s="50">
        <f t="shared" si="32"/>
        <v>837.67499999999995</v>
      </c>
      <c r="F60" s="50">
        <f t="shared" si="32"/>
        <v>1368.5</v>
      </c>
      <c r="G60" s="50">
        <f t="shared" si="32"/>
        <v>22328.95</v>
      </c>
      <c r="H60" s="50">
        <f t="shared" si="32"/>
        <v>7822.35</v>
      </c>
      <c r="I60" s="50">
        <f t="shared" si="28"/>
        <v>33703</v>
      </c>
      <c r="L60" s="57">
        <f t="shared" si="22"/>
        <v>2034</v>
      </c>
      <c r="M60" s="56">
        <f t="shared" si="25"/>
        <v>0.04</v>
      </c>
      <c r="N60" s="58">
        <f t="shared" si="23"/>
        <v>0</v>
      </c>
      <c r="O60" s="58">
        <f t="shared" si="23"/>
        <v>0</v>
      </c>
      <c r="P60" s="58">
        <f t="shared" si="23"/>
        <v>0</v>
      </c>
      <c r="Q60" s="58">
        <f t="shared" si="23"/>
        <v>0</v>
      </c>
      <c r="R60" s="58">
        <f t="shared" si="23"/>
        <v>39508</v>
      </c>
      <c r="S60" s="58">
        <f t="shared" si="23"/>
        <v>13852</v>
      </c>
      <c r="T60" s="58">
        <f t="shared" si="21"/>
        <v>53360</v>
      </c>
    </row>
    <row r="61" spans="1:20" ht="15" customHeight="1" x14ac:dyDescent="0.25">
      <c r="A61" s="9">
        <v>44981</v>
      </c>
      <c r="B61" s="11">
        <f t="shared" si="26"/>
        <v>2023</v>
      </c>
      <c r="C61" s="26">
        <f t="shared" ref="C61:H61" si="33">SOMME(C48:C50)</f>
        <v>694.92499999999995</v>
      </c>
      <c r="D61" s="26">
        <f t="shared" si="33"/>
        <v>650.6</v>
      </c>
      <c r="E61" s="26">
        <f t="shared" si="33"/>
        <v>837.67499999999995</v>
      </c>
      <c r="F61" s="26">
        <f t="shared" si="33"/>
        <v>1368.5</v>
      </c>
      <c r="G61" s="26">
        <f t="shared" si="33"/>
        <v>22328.95</v>
      </c>
      <c r="H61" s="26">
        <f t="shared" si="33"/>
        <v>7822.35</v>
      </c>
      <c r="I61" s="26">
        <f t="shared" si="28"/>
        <v>33703</v>
      </c>
      <c r="L61" s="57">
        <f t="shared" si="22"/>
        <v>2035</v>
      </c>
      <c r="M61" s="56">
        <f t="shared" si="25"/>
        <v>0.04</v>
      </c>
      <c r="N61" s="58">
        <f t="shared" si="23"/>
        <v>0</v>
      </c>
      <c r="O61" s="58">
        <f t="shared" si="23"/>
        <v>0</v>
      </c>
      <c r="P61" s="58">
        <f t="shared" si="23"/>
        <v>0</v>
      </c>
      <c r="Q61" s="58">
        <f t="shared" si="23"/>
        <v>0</v>
      </c>
      <c r="R61" s="58">
        <f t="shared" si="23"/>
        <v>34268</v>
      </c>
      <c r="S61" s="58">
        <f t="shared" si="23"/>
        <v>12012</v>
      </c>
      <c r="T61" s="58">
        <f t="shared" si="21"/>
        <v>46280</v>
      </c>
    </row>
    <row r="62" spans="1:20" ht="15" customHeight="1" x14ac:dyDescent="0.25">
      <c r="A62" s="48">
        <v>45162</v>
      </c>
      <c r="B62" s="49">
        <f t="shared" si="26"/>
        <v>2023</v>
      </c>
      <c r="C62" s="50">
        <f t="shared" ref="C62:H62" si="34">SOMME(C49:C50)</f>
        <v>618.92499999999995</v>
      </c>
      <c r="D62" s="50">
        <f t="shared" si="34"/>
        <v>444.45</v>
      </c>
      <c r="E62" s="50">
        <f t="shared" si="34"/>
        <v>745.52499999999998</v>
      </c>
      <c r="F62" s="50">
        <f t="shared" si="34"/>
        <v>935.3</v>
      </c>
      <c r="G62" s="50">
        <f t="shared" si="34"/>
        <v>21372.3</v>
      </c>
      <c r="H62" s="50">
        <f t="shared" si="34"/>
        <v>7487</v>
      </c>
      <c r="I62" s="50">
        <f t="shared" si="28"/>
        <v>31603.5</v>
      </c>
      <c r="L62" s="57">
        <f t="shared" si="22"/>
        <v>2036</v>
      </c>
      <c r="M62" s="56">
        <f t="shared" si="25"/>
        <v>0.04</v>
      </c>
      <c r="N62" s="58">
        <f t="shared" si="23"/>
        <v>0</v>
      </c>
      <c r="O62" s="58">
        <f t="shared" si="23"/>
        <v>0</v>
      </c>
      <c r="P62" s="58">
        <f t="shared" si="23"/>
        <v>0</v>
      </c>
      <c r="Q62" s="58">
        <f t="shared" si="23"/>
        <v>0</v>
      </c>
      <c r="R62" s="58">
        <f t="shared" si="23"/>
        <v>28872</v>
      </c>
      <c r="S62" s="58">
        <f t="shared" si="23"/>
        <v>10128</v>
      </c>
      <c r="T62" s="58">
        <f t="shared" si="21"/>
        <v>39000</v>
      </c>
    </row>
    <row r="63" spans="1:20" ht="15" customHeight="1" x14ac:dyDescent="0.25">
      <c r="A63" s="9">
        <v>45346</v>
      </c>
      <c r="B63" s="11">
        <f t="shared" si="26"/>
        <v>2024</v>
      </c>
      <c r="C63" s="26">
        <f t="shared" ref="C63:H63" si="35">SOMME(C49:C50)</f>
        <v>618.92499999999995</v>
      </c>
      <c r="D63" s="26">
        <f t="shared" si="35"/>
        <v>444.45</v>
      </c>
      <c r="E63" s="26">
        <f t="shared" si="35"/>
        <v>745.52499999999998</v>
      </c>
      <c r="F63" s="26">
        <f t="shared" si="35"/>
        <v>935.3</v>
      </c>
      <c r="G63" s="26">
        <f t="shared" si="35"/>
        <v>21372.3</v>
      </c>
      <c r="H63" s="26">
        <f t="shared" si="35"/>
        <v>7487</v>
      </c>
      <c r="I63" s="26">
        <f t="shared" si="28"/>
        <v>31603.5</v>
      </c>
      <c r="L63" s="57">
        <f t="shared" si="22"/>
        <v>2037</v>
      </c>
      <c r="M63" s="56">
        <f t="shared" si="25"/>
        <v>0.04</v>
      </c>
      <c r="N63" s="58">
        <f t="shared" si="23"/>
        <v>0</v>
      </c>
      <c r="O63" s="58">
        <f t="shared" si="23"/>
        <v>0</v>
      </c>
      <c r="P63" s="58">
        <f t="shared" si="23"/>
        <v>0</v>
      </c>
      <c r="Q63" s="58">
        <f t="shared" si="23"/>
        <v>0</v>
      </c>
      <c r="R63" s="58">
        <f t="shared" si="23"/>
        <v>23360</v>
      </c>
      <c r="S63" s="58">
        <f t="shared" si="23"/>
        <v>8200</v>
      </c>
      <c r="T63" s="58">
        <f t="shared" si="21"/>
        <v>31560</v>
      </c>
    </row>
    <row r="64" spans="1:20" ht="15" customHeight="1" x14ac:dyDescent="0.25">
      <c r="A64" s="48">
        <v>45528</v>
      </c>
      <c r="B64" s="49">
        <f t="shared" si="26"/>
        <v>2024</v>
      </c>
      <c r="C64" s="50">
        <f t="shared" ref="C64:H64" si="36">C50</f>
        <v>538</v>
      </c>
      <c r="D64" s="50">
        <f t="shared" si="36"/>
        <v>228</v>
      </c>
      <c r="E64" s="50">
        <f t="shared" si="36"/>
        <v>649</v>
      </c>
      <c r="F64" s="50">
        <f t="shared" si="36"/>
        <v>479</v>
      </c>
      <c r="G64" s="50">
        <f t="shared" si="36"/>
        <v>20370</v>
      </c>
      <c r="H64" s="50">
        <f t="shared" si="36"/>
        <v>7136</v>
      </c>
      <c r="I64" s="50">
        <f t="shared" si="28"/>
        <v>29400</v>
      </c>
      <c r="L64" s="57">
        <f t="shared" si="22"/>
        <v>2038</v>
      </c>
      <c r="M64" s="56">
        <f t="shared" si="25"/>
        <v>0.04</v>
      </c>
      <c r="N64" s="58">
        <f t="shared" si="23"/>
        <v>0</v>
      </c>
      <c r="O64" s="58">
        <f t="shared" si="23"/>
        <v>0</v>
      </c>
      <c r="P64" s="58">
        <f t="shared" si="23"/>
        <v>0</v>
      </c>
      <c r="Q64" s="58">
        <f t="shared" si="23"/>
        <v>0</v>
      </c>
      <c r="R64" s="58">
        <f t="shared" si="23"/>
        <v>17696</v>
      </c>
      <c r="S64" s="58">
        <f t="shared" si="23"/>
        <v>6224</v>
      </c>
      <c r="T64" s="58">
        <f t="shared" si="21"/>
        <v>23920</v>
      </c>
    </row>
    <row r="65" spans="1:20" s="3" customFormat="1" ht="15" customHeight="1" thickBot="1" x14ac:dyDescent="0.3">
      <c r="A65" s="9">
        <v>45712</v>
      </c>
      <c r="B65" s="11">
        <f t="shared" si="26"/>
        <v>2025</v>
      </c>
      <c r="C65" s="26">
        <f t="shared" ref="C65:H65" si="37">C50</f>
        <v>538</v>
      </c>
      <c r="D65" s="26">
        <f t="shared" si="37"/>
        <v>228</v>
      </c>
      <c r="E65" s="26">
        <f t="shared" si="37"/>
        <v>649</v>
      </c>
      <c r="F65" s="26">
        <f t="shared" si="37"/>
        <v>479</v>
      </c>
      <c r="G65" s="26">
        <f t="shared" si="37"/>
        <v>20370</v>
      </c>
      <c r="H65" s="26">
        <f t="shared" si="37"/>
        <v>7136</v>
      </c>
      <c r="I65" s="26">
        <f t="shared" si="28"/>
        <v>29400</v>
      </c>
      <c r="J65" s="62"/>
      <c r="L65" s="57">
        <f t="shared" si="22"/>
        <v>2039</v>
      </c>
      <c r="M65" s="56">
        <f t="shared" si="25"/>
        <v>0.04</v>
      </c>
      <c r="N65" s="58">
        <f t="shared" si="23"/>
        <v>0</v>
      </c>
      <c r="O65" s="58">
        <f t="shared" si="23"/>
        <v>0</v>
      </c>
      <c r="P65" s="58">
        <f t="shared" si="23"/>
        <v>0</v>
      </c>
      <c r="Q65" s="58">
        <f t="shared" si="23"/>
        <v>0</v>
      </c>
      <c r="R65" s="58">
        <f t="shared" si="23"/>
        <v>11924</v>
      </c>
      <c r="S65" s="58">
        <f t="shared" si="23"/>
        <v>4196</v>
      </c>
      <c r="T65" s="58">
        <f t="shared" si="21"/>
        <v>16120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8">SOMME(C56:C65)</f>
        <v>6926.1</v>
      </c>
      <c r="D66" s="97">
        <f t="shared" si="38"/>
        <v>6443.6</v>
      </c>
      <c r="E66" s="97">
        <f t="shared" si="38"/>
        <v>8350.9</v>
      </c>
      <c r="F66" s="97">
        <f t="shared" si="38"/>
        <v>13560.899999999998</v>
      </c>
      <c r="G66" s="97">
        <f t="shared" si="38"/>
        <v>223037.26999999996</v>
      </c>
      <c r="H66" s="98">
        <f t="shared" si="38"/>
        <v>78123.23</v>
      </c>
      <c r="I66" s="96">
        <f t="shared" si="38"/>
        <v>336442</v>
      </c>
      <c r="J66" s="63"/>
      <c r="L66" s="57">
        <f t="shared" si="22"/>
        <v>2040</v>
      </c>
      <c r="M66" s="56">
        <f t="shared" si="25"/>
        <v>0.04</v>
      </c>
      <c r="N66" s="58">
        <f t="shared" si="23"/>
        <v>0</v>
      </c>
      <c r="O66" s="58">
        <f t="shared" si="23"/>
        <v>0</v>
      </c>
      <c r="P66" s="58">
        <f t="shared" si="23"/>
        <v>0</v>
      </c>
      <c r="Q66" s="58">
        <f t="shared" si="23"/>
        <v>0</v>
      </c>
      <c r="R66" s="58">
        <f t="shared" si="23"/>
        <v>6000</v>
      </c>
      <c r="S66" s="58">
        <f t="shared" si="23"/>
        <v>2120</v>
      </c>
      <c r="T66" s="58">
        <f t="shared" si="21"/>
        <v>8120</v>
      </c>
    </row>
    <row r="67" spans="1:20" ht="15" customHeight="1" thickBot="1" x14ac:dyDescent="0.3">
      <c r="A67" s="13"/>
      <c r="B67" s="16"/>
      <c r="C67" s="14"/>
      <c r="D67" s="14"/>
      <c r="E67" s="14"/>
      <c r="F67" s="14"/>
      <c r="G67" s="14"/>
      <c r="H67" s="14"/>
      <c r="I67" s="14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2">
        <f t="shared" ref="C70:H71" si="39">C15</f>
        <v>0</v>
      </c>
      <c r="D70" s="2" t="str">
        <f t="shared" si="39"/>
        <v>MUNIC.</v>
      </c>
      <c r="E70" s="2">
        <f t="shared" si="39"/>
        <v>0</v>
      </c>
      <c r="F70" s="2">
        <f t="shared" si="39"/>
        <v>0</v>
      </c>
      <c r="G70" s="2" t="str">
        <f t="shared" si="39"/>
        <v>RÉCIM</v>
      </c>
      <c r="H70" s="2">
        <f t="shared" si="39"/>
        <v>0</v>
      </c>
      <c r="I70" s="154"/>
    </row>
    <row r="71" spans="1:20" ht="15" customHeight="1" thickBot="1" x14ac:dyDescent="0.3">
      <c r="A71" s="175"/>
      <c r="B71" s="172"/>
      <c r="C71" s="12">
        <f t="shared" si="39"/>
        <v>305</v>
      </c>
      <c r="D71" s="12">
        <f t="shared" si="39"/>
        <v>267</v>
      </c>
      <c r="E71" s="12">
        <f t="shared" si="39"/>
        <v>319</v>
      </c>
      <c r="F71" s="12">
        <f t="shared" si="39"/>
        <v>340</v>
      </c>
      <c r="G71" s="12">
        <f t="shared" si="39"/>
        <v>432</v>
      </c>
      <c r="H71" s="12">
        <f t="shared" si="39"/>
        <v>432</v>
      </c>
      <c r="I71" s="155"/>
    </row>
    <row r="72" spans="1:20" ht="15" customHeight="1" x14ac:dyDescent="0.25">
      <c r="A72" s="79">
        <v>44067</v>
      </c>
      <c r="B72" s="49">
        <f t="shared" ref="B72:B81" si="40">ANNEE(A72)</f>
        <v>2020</v>
      </c>
      <c r="C72" s="50">
        <v>842.17499999999995</v>
      </c>
      <c r="D72" s="50">
        <v>1047.7</v>
      </c>
      <c r="E72" s="50">
        <v>1015.3249999999999</v>
      </c>
      <c r="F72" s="50">
        <v>2205.4499999999998</v>
      </c>
      <c r="G72" s="50">
        <v>24180.785</v>
      </c>
      <c r="H72" s="50">
        <v>8468.0650000000005</v>
      </c>
      <c r="I72" s="50">
        <f t="shared" ref="I72:I81" si="41">SOMME(C72:H72)</f>
        <v>37759.5</v>
      </c>
    </row>
    <row r="73" spans="1:20" ht="15" customHeight="1" x14ac:dyDescent="0.25">
      <c r="A73" s="9">
        <v>44251</v>
      </c>
      <c r="B73" s="11">
        <f t="shared" si="40"/>
        <v>2021</v>
      </c>
      <c r="C73" s="25">
        <v>8542.1749999999993</v>
      </c>
      <c r="D73" s="25">
        <v>21747.7</v>
      </c>
      <c r="E73" s="25">
        <v>10215.325000000001</v>
      </c>
      <c r="F73" s="25">
        <v>45705.45</v>
      </c>
      <c r="G73" s="25">
        <v>120410.785</v>
      </c>
      <c r="H73" s="25">
        <v>42138.065000000002</v>
      </c>
      <c r="I73" s="25">
        <f t="shared" si="41"/>
        <v>248759.5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48">
        <v>44432</v>
      </c>
      <c r="B74" s="49">
        <f t="shared" si="40"/>
        <v>2021</v>
      </c>
      <c r="C74" s="50">
        <v>769.02499999999998</v>
      </c>
      <c r="D74" s="50">
        <v>851.05</v>
      </c>
      <c r="E74" s="50">
        <v>927.92499999999995</v>
      </c>
      <c r="F74" s="50">
        <v>1792.2</v>
      </c>
      <c r="G74" s="50">
        <v>23266.6</v>
      </c>
      <c r="H74" s="50">
        <v>8148.2</v>
      </c>
      <c r="I74" s="50">
        <f t="shared" si="41"/>
        <v>35755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9">
        <v>44616</v>
      </c>
      <c r="B75" s="11">
        <f t="shared" si="40"/>
        <v>2022</v>
      </c>
      <c r="C75" s="25">
        <v>8569.0249999999996</v>
      </c>
      <c r="D75" s="25">
        <v>21951.05</v>
      </c>
      <c r="E75" s="25">
        <v>10427.924999999999</v>
      </c>
      <c r="F75" s="25">
        <v>46392.2</v>
      </c>
      <c r="G75" s="25">
        <v>121966.6</v>
      </c>
      <c r="H75" s="25">
        <v>42448.2</v>
      </c>
      <c r="I75" s="25">
        <f t="shared" si="41"/>
        <v>251755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44797</v>
      </c>
      <c r="B76" s="49">
        <f t="shared" si="40"/>
        <v>2022</v>
      </c>
      <c r="C76" s="50">
        <v>694.92499999999995</v>
      </c>
      <c r="D76" s="50">
        <v>650.6</v>
      </c>
      <c r="E76" s="50">
        <v>837.67499999999995</v>
      </c>
      <c r="F76" s="50">
        <v>1368.5</v>
      </c>
      <c r="G76" s="50">
        <v>22328.95</v>
      </c>
      <c r="H76" s="50">
        <v>7822.35</v>
      </c>
      <c r="I76" s="50">
        <f t="shared" si="41"/>
        <v>33703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9">
        <v>44981</v>
      </c>
      <c r="B77" s="11">
        <f t="shared" si="40"/>
        <v>2023</v>
      </c>
      <c r="C77" s="25">
        <v>8694.9249999999993</v>
      </c>
      <c r="D77" s="25">
        <v>22350.6</v>
      </c>
      <c r="E77" s="25">
        <v>10537.674999999999</v>
      </c>
      <c r="F77" s="25">
        <v>46968.5</v>
      </c>
      <c r="G77" s="25">
        <v>123028.95</v>
      </c>
      <c r="H77" s="25">
        <v>43122.35</v>
      </c>
      <c r="I77" s="26">
        <f t="shared" si="41"/>
        <v>254703</v>
      </c>
    </row>
    <row r="78" spans="1:20" ht="15" customHeight="1" x14ac:dyDescent="0.25">
      <c r="A78" s="48">
        <v>45162</v>
      </c>
      <c r="B78" s="49">
        <f t="shared" si="40"/>
        <v>2023</v>
      </c>
      <c r="C78" s="50">
        <v>618.92499999999995</v>
      </c>
      <c r="D78" s="50">
        <v>444.45</v>
      </c>
      <c r="E78" s="50">
        <v>745.52499999999998</v>
      </c>
      <c r="F78" s="50">
        <v>935.3</v>
      </c>
      <c r="G78" s="50">
        <v>21372.3</v>
      </c>
      <c r="H78" s="50">
        <v>7487</v>
      </c>
      <c r="I78" s="50">
        <f t="shared" si="41"/>
        <v>31603.5</v>
      </c>
    </row>
    <row r="79" spans="1:20" ht="15" customHeight="1" x14ac:dyDescent="0.25">
      <c r="A79" s="9">
        <v>45346</v>
      </c>
      <c r="B79" s="11">
        <f t="shared" si="40"/>
        <v>2024</v>
      </c>
      <c r="C79" s="25">
        <v>8918.9249999999993</v>
      </c>
      <c r="D79" s="25">
        <v>22644.45</v>
      </c>
      <c r="E79" s="25">
        <v>10645.525</v>
      </c>
      <c r="F79" s="25">
        <v>47735.3</v>
      </c>
      <c r="G79" s="25">
        <v>124172.3</v>
      </c>
      <c r="H79" s="25">
        <v>43487</v>
      </c>
      <c r="I79" s="26">
        <f t="shared" si="41"/>
        <v>257603.5</v>
      </c>
    </row>
    <row r="80" spans="1:20" ht="15" customHeight="1" x14ac:dyDescent="0.25">
      <c r="A80" s="48">
        <v>45528</v>
      </c>
      <c r="B80" s="49">
        <f t="shared" si="40"/>
        <v>2024</v>
      </c>
      <c r="C80" s="50">
        <v>538</v>
      </c>
      <c r="D80" s="50">
        <v>228</v>
      </c>
      <c r="E80" s="50">
        <v>649</v>
      </c>
      <c r="F80" s="50">
        <v>479</v>
      </c>
      <c r="G80" s="50">
        <v>20370</v>
      </c>
      <c r="H80" s="50">
        <v>7136</v>
      </c>
      <c r="I80" s="50">
        <f t="shared" si="41"/>
        <v>29400</v>
      </c>
    </row>
    <row r="81" spans="1:20" ht="15" customHeight="1" thickBot="1" x14ac:dyDescent="0.3">
      <c r="A81" s="9">
        <v>45712</v>
      </c>
      <c r="B81" s="11">
        <f t="shared" si="40"/>
        <v>2025</v>
      </c>
      <c r="C81" s="25">
        <v>8938</v>
      </c>
      <c r="D81" s="25">
        <v>23028</v>
      </c>
      <c r="E81" s="25">
        <v>10849</v>
      </c>
      <c r="F81" s="25">
        <v>48379</v>
      </c>
      <c r="G81" s="25">
        <v>126070</v>
      </c>
      <c r="H81" s="25">
        <v>44136</v>
      </c>
      <c r="I81" s="26">
        <f t="shared" si="41"/>
        <v>261400</v>
      </c>
    </row>
    <row r="82" spans="1:20" ht="15" customHeight="1" thickBot="1" x14ac:dyDescent="0.3">
      <c r="A82" s="176" t="s">
        <v>25</v>
      </c>
      <c r="B82" s="179"/>
      <c r="C82" s="96">
        <f t="shared" ref="C82:I82" si="42">SOMME(C72:C81)</f>
        <v>47126.099999999991</v>
      </c>
      <c r="D82" s="97">
        <f t="shared" si="42"/>
        <v>114943.59999999999</v>
      </c>
      <c r="E82" s="97">
        <f t="shared" si="42"/>
        <v>56850.9</v>
      </c>
      <c r="F82" s="97">
        <f t="shared" si="42"/>
        <v>241960.89999999997</v>
      </c>
      <c r="G82" s="97">
        <f t="shared" si="42"/>
        <v>727167.27</v>
      </c>
      <c r="H82" s="98">
        <f t="shared" si="42"/>
        <v>254393.23</v>
      </c>
      <c r="I82" s="96">
        <f t="shared" si="42"/>
        <v>1442442</v>
      </c>
    </row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:A10"/>
    <mergeCell ref="B8:B10"/>
    <mergeCell ref="C8:H8"/>
    <mergeCell ref="I8:I10"/>
    <mergeCell ref="L8:M10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2:I42"/>
    <mergeCell ref="A43:A45"/>
    <mergeCell ref="B43:B45"/>
    <mergeCell ref="C43:H43"/>
    <mergeCell ref="I43:I45"/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3" bestFit="1" customWidth="1"/>
    <col min="5" max="5" width="11.7109375" customWidth="1"/>
    <col min="6" max="7" width="13" bestFit="1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20" width="12.7109375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37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24 - H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43753</v>
      </c>
      <c r="E3" s="167" t="s">
        <v>32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43753</v>
      </c>
      <c r="P3" s="167" t="str">
        <f>E3</f>
        <v>BANQUE ROYALE DU CANADA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45580</v>
      </c>
      <c r="D5" s="81"/>
      <c r="E5" s="38"/>
      <c r="G5" s="167" t="s">
        <v>21</v>
      </c>
      <c r="H5" s="169"/>
      <c r="I5" s="85">
        <v>2.5000000000000001E-2</v>
      </c>
      <c r="J5" s="63"/>
      <c r="L5" s="167" t="s">
        <v>28</v>
      </c>
      <c r="M5" s="168"/>
      <c r="N5" s="7">
        <f>C5</f>
        <v>45580</v>
      </c>
      <c r="O5" s="81"/>
      <c r="P5" s="38"/>
      <c r="R5" s="167" t="s">
        <v>21</v>
      </c>
      <c r="S5" s="169"/>
      <c r="T5" s="85">
        <f>I5</f>
        <v>2.5000000000000001E-2</v>
      </c>
    </row>
    <row r="6" spans="1:20" ht="9.9499999999999993" customHeight="1" thickBot="1" x14ac:dyDescent="0.3">
      <c r="M6" s="1"/>
    </row>
    <row r="7" spans="1:20" s="6" customFormat="1" ht="15" hidden="1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hidden="1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hidden="1" customHeight="1" x14ac:dyDescent="0.25">
      <c r="A9" s="174"/>
      <c r="B9" s="171"/>
      <c r="C9" s="2" t="s">
        <v>33</v>
      </c>
      <c r="D9" s="2"/>
      <c r="E9" s="2" t="s">
        <v>5</v>
      </c>
      <c r="F9" s="2" t="s">
        <v>9</v>
      </c>
      <c r="G9" s="2"/>
      <c r="H9" s="2"/>
      <c r="I9" s="154"/>
      <c r="L9" s="151"/>
      <c r="M9" s="206"/>
      <c r="N9" s="2" t="str">
        <f t="shared" ref="N9:S10" si="0">C15</f>
        <v>MUNIC.</v>
      </c>
      <c r="O9" s="2">
        <f t="shared" si="0"/>
        <v>0</v>
      </c>
      <c r="P9" s="2" t="str">
        <f t="shared" si="0"/>
        <v>TECQ</v>
      </c>
      <c r="Q9" s="2" t="str">
        <f t="shared" si="0"/>
        <v>RÉCIM</v>
      </c>
      <c r="R9" s="2">
        <f t="shared" si="0"/>
        <v>0</v>
      </c>
      <c r="S9" s="2">
        <f t="shared" si="0"/>
        <v>0</v>
      </c>
      <c r="T9" s="154"/>
    </row>
    <row r="10" spans="1:20" ht="15" hidden="1" customHeight="1" thickBot="1" x14ac:dyDescent="0.3">
      <c r="A10" s="175"/>
      <c r="B10" s="172"/>
      <c r="C10" s="12">
        <v>267</v>
      </c>
      <c r="D10" s="12">
        <v>319</v>
      </c>
      <c r="E10" s="12">
        <v>432</v>
      </c>
      <c r="F10" s="12">
        <v>432</v>
      </c>
      <c r="G10" s="12">
        <v>432</v>
      </c>
      <c r="H10" s="12"/>
      <c r="I10" s="155"/>
      <c r="L10" s="152"/>
      <c r="M10" s="207"/>
      <c r="N10" s="12">
        <f t="shared" si="0"/>
        <v>267</v>
      </c>
      <c r="O10" s="12">
        <f t="shared" si="0"/>
        <v>319</v>
      </c>
      <c r="P10" s="12">
        <f t="shared" si="0"/>
        <v>432</v>
      </c>
      <c r="Q10" s="12">
        <f t="shared" si="0"/>
        <v>432</v>
      </c>
      <c r="R10" s="12">
        <f t="shared" si="0"/>
        <v>432</v>
      </c>
      <c r="S10" s="12">
        <f t="shared" si="0"/>
        <v>0</v>
      </c>
      <c r="T10" s="155"/>
    </row>
    <row r="11" spans="1:20" ht="15" hidden="1" customHeight="1" thickBot="1" x14ac:dyDescent="0.3">
      <c r="A11" s="40">
        <f>C3</f>
        <v>43753</v>
      </c>
      <c r="B11" s="41" t="e">
        <f ca="1">ANNEE(A11)</f>
        <v>#NAME?</v>
      </c>
      <c r="C11" s="69">
        <f t="shared" ref="C11:H11" si="1">C39</f>
        <v>207300</v>
      </c>
      <c r="D11" s="69">
        <f t="shared" si="1"/>
        <v>255300</v>
      </c>
      <c r="E11" s="69">
        <f t="shared" si="1"/>
        <v>184216</v>
      </c>
      <c r="F11" s="69">
        <f t="shared" si="1"/>
        <v>814570</v>
      </c>
      <c r="G11" s="69">
        <f t="shared" si="1"/>
        <v>438614</v>
      </c>
      <c r="H11" s="69">
        <f t="shared" si="1"/>
        <v>0</v>
      </c>
      <c r="I11" s="42">
        <f>SUM(C11:H11)</f>
        <v>1900000</v>
      </c>
      <c r="L11" s="191">
        <v>43830</v>
      </c>
      <c r="M11" s="191"/>
      <c r="N11" s="19">
        <f t="shared" ref="N11:S11" si="2">C11</f>
        <v>207300</v>
      </c>
      <c r="O11" s="19">
        <f t="shared" si="2"/>
        <v>255300</v>
      </c>
      <c r="P11" s="19">
        <f t="shared" si="2"/>
        <v>184216</v>
      </c>
      <c r="Q11" s="19">
        <f t="shared" si="2"/>
        <v>814570</v>
      </c>
      <c r="R11" s="19">
        <f t="shared" si="2"/>
        <v>438614</v>
      </c>
      <c r="S11" s="19">
        <f t="shared" si="2"/>
        <v>0</v>
      </c>
      <c r="T11" s="18">
        <f>SUM(N11:S11)</f>
        <v>1900000</v>
      </c>
    </row>
    <row r="12" spans="1:20" s="6" customFormat="1" ht="15" hidden="1" customHeight="1" thickBot="1" x14ac:dyDescent="0.3">
      <c r="B12" s="8"/>
      <c r="C12" s="144"/>
      <c r="D12" s="144"/>
      <c r="E12" s="144"/>
      <c r="F12" s="144"/>
      <c r="G12" s="144"/>
      <c r="H12" s="145"/>
      <c r="J12" s="63"/>
      <c r="L12" s="192">
        <v>44196</v>
      </c>
      <c r="M12" s="192"/>
      <c r="N12" s="19">
        <f t="shared" ref="N12:S16" si="3">N11-C17</f>
        <v>168400</v>
      </c>
      <c r="O12" s="19">
        <f t="shared" si="3"/>
        <v>233200</v>
      </c>
      <c r="P12" s="19">
        <f t="shared" si="3"/>
        <v>177400</v>
      </c>
      <c r="Q12" s="19">
        <f t="shared" si="3"/>
        <v>784600</v>
      </c>
      <c r="R12" s="19">
        <f t="shared" si="3"/>
        <v>422500</v>
      </c>
      <c r="S12" s="19">
        <f t="shared" si="3"/>
        <v>0</v>
      </c>
      <c r="T12" s="19">
        <f t="shared" ref="T12:T30" si="4">SUM(N12:S12)</f>
        <v>1786100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44561</v>
      </c>
      <c r="M13" s="191"/>
      <c r="N13" s="19">
        <f t="shared" si="3"/>
        <v>128200</v>
      </c>
      <c r="O13" s="19">
        <f t="shared" si="3"/>
        <v>210400</v>
      </c>
      <c r="P13" s="19">
        <f t="shared" si="3"/>
        <v>170500</v>
      </c>
      <c r="Q13" s="19">
        <f t="shared" si="3"/>
        <v>753800</v>
      </c>
      <c r="R13" s="19">
        <f t="shared" si="3"/>
        <v>405900</v>
      </c>
      <c r="S13" s="19">
        <f t="shared" si="3"/>
        <v>0</v>
      </c>
      <c r="T13" s="19">
        <f t="shared" si="4"/>
        <v>1668800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44926</v>
      </c>
      <c r="M14" s="192"/>
      <c r="N14" s="19">
        <f t="shared" si="3"/>
        <v>86800</v>
      </c>
      <c r="O14" s="19">
        <f t="shared" si="3"/>
        <v>186800</v>
      </c>
      <c r="P14" s="19">
        <f t="shared" si="3"/>
        <v>163300</v>
      </c>
      <c r="Q14" s="19">
        <f t="shared" si="3"/>
        <v>722100</v>
      </c>
      <c r="R14" s="19">
        <f t="shared" si="3"/>
        <v>388800</v>
      </c>
      <c r="S14" s="19">
        <f t="shared" si="3"/>
        <v>0</v>
      </c>
      <c r="T14" s="24">
        <f t="shared" si="4"/>
        <v>1547800</v>
      </c>
    </row>
    <row r="15" spans="1:20" ht="15" customHeight="1" x14ac:dyDescent="0.25">
      <c r="A15" s="174"/>
      <c r="B15" s="171"/>
      <c r="C15" s="2" t="str">
        <f>C9</f>
        <v>MUNIC.</v>
      </c>
      <c r="D15" s="2">
        <f t="shared" ref="D15:H16" si="5">D9</f>
        <v>0</v>
      </c>
      <c r="E15" s="2" t="str">
        <f t="shared" si="5"/>
        <v>TECQ</v>
      </c>
      <c r="F15" s="2" t="str">
        <f t="shared" si="5"/>
        <v>RÉCIM</v>
      </c>
      <c r="G15" s="2">
        <f t="shared" si="5"/>
        <v>0</v>
      </c>
      <c r="H15" s="2">
        <f t="shared" si="5"/>
        <v>0</v>
      </c>
      <c r="I15" s="154"/>
      <c r="L15" s="191">
        <v>45291</v>
      </c>
      <c r="M15" s="191"/>
      <c r="N15" s="19">
        <f t="shared" si="3"/>
        <v>44100</v>
      </c>
      <c r="O15" s="19">
        <f t="shared" si="3"/>
        <v>162600</v>
      </c>
      <c r="P15" s="19">
        <f t="shared" si="3"/>
        <v>155900</v>
      </c>
      <c r="Q15" s="19">
        <f t="shared" si="3"/>
        <v>689300</v>
      </c>
      <c r="R15" s="19">
        <f t="shared" si="3"/>
        <v>371200</v>
      </c>
      <c r="S15" s="19">
        <f t="shared" si="3"/>
        <v>0</v>
      </c>
      <c r="T15" s="19">
        <f t="shared" si="4"/>
        <v>1423100</v>
      </c>
    </row>
    <row r="16" spans="1:20" ht="15" customHeight="1" thickBot="1" x14ac:dyDescent="0.3">
      <c r="A16" s="175"/>
      <c r="B16" s="172"/>
      <c r="C16" s="12">
        <f t="shared" ref="C16:H16" si="6">C10</f>
        <v>267</v>
      </c>
      <c r="D16" s="12">
        <f t="shared" si="6"/>
        <v>319</v>
      </c>
      <c r="E16" s="12">
        <f t="shared" si="5"/>
        <v>432</v>
      </c>
      <c r="F16" s="12">
        <f t="shared" si="6"/>
        <v>432</v>
      </c>
      <c r="G16" s="12">
        <f t="shared" si="6"/>
        <v>432</v>
      </c>
      <c r="H16" s="12">
        <f t="shared" si="6"/>
        <v>0</v>
      </c>
      <c r="I16" s="155"/>
      <c r="L16" s="192">
        <v>45657</v>
      </c>
      <c r="M16" s="192"/>
      <c r="N16" s="19">
        <f t="shared" si="3"/>
        <v>0</v>
      </c>
      <c r="O16" s="19">
        <f t="shared" si="3"/>
        <v>137500</v>
      </c>
      <c r="P16" s="19">
        <f t="shared" si="3"/>
        <v>148200</v>
      </c>
      <c r="Q16" s="19">
        <f t="shared" si="3"/>
        <v>655500</v>
      </c>
      <c r="R16" s="19">
        <f t="shared" si="3"/>
        <v>353000</v>
      </c>
      <c r="S16" s="19">
        <f t="shared" si="3"/>
        <v>0</v>
      </c>
      <c r="T16" s="24">
        <f t="shared" si="4"/>
        <v>1294200</v>
      </c>
    </row>
    <row r="17" spans="1:20" ht="15" customHeight="1" x14ac:dyDescent="0.25">
      <c r="A17" s="10">
        <v>44119</v>
      </c>
      <c r="B17" s="11">
        <f>ANNEE(A17)</f>
        <v>2020</v>
      </c>
      <c r="C17" s="18">
        <v>38900</v>
      </c>
      <c r="D17" s="18">
        <v>22100</v>
      </c>
      <c r="E17" s="18">
        <v>6816</v>
      </c>
      <c r="F17" s="18">
        <v>29970</v>
      </c>
      <c r="G17" s="18">
        <v>16114</v>
      </c>
      <c r="H17" s="18">
        <v>0</v>
      </c>
      <c r="I17" s="31">
        <f>SOMME(C17:H17)</f>
        <v>113900</v>
      </c>
      <c r="L17" s="191">
        <v>46022</v>
      </c>
      <c r="M17" s="191"/>
      <c r="N17" s="19">
        <f t="shared" ref="N17:N30" si="7">N16-C23</f>
        <v>0</v>
      </c>
      <c r="O17" s="19">
        <f t="shared" ref="O17:O30" si="8">O16-D23</f>
        <v>111700</v>
      </c>
      <c r="P17" s="19">
        <f t="shared" ref="P17:P30" si="9">P16-E23</f>
        <v>140400</v>
      </c>
      <c r="Q17" s="19">
        <f t="shared" ref="Q17:Q30" si="10">Q16-F23</f>
        <v>620600</v>
      </c>
      <c r="R17" s="19">
        <f t="shared" ref="R17:R30" si="11">R16-G23</f>
        <v>334200</v>
      </c>
      <c r="S17" s="19">
        <f t="shared" ref="S17:S30" si="12">S16-H23</f>
        <v>0</v>
      </c>
      <c r="T17" s="24">
        <f t="shared" si="4"/>
        <v>1206900</v>
      </c>
    </row>
    <row r="18" spans="1:20" ht="15" customHeight="1" x14ac:dyDescent="0.25">
      <c r="A18" s="9">
        <v>44484</v>
      </c>
      <c r="B18" s="11">
        <f>ANNEE(A18)</f>
        <v>2021</v>
      </c>
      <c r="C18" s="19">
        <v>40200</v>
      </c>
      <c r="D18" s="19">
        <v>22800</v>
      </c>
      <c r="E18" s="19">
        <v>6900</v>
      </c>
      <c r="F18" s="19">
        <v>30800</v>
      </c>
      <c r="G18" s="19">
        <v>16600</v>
      </c>
      <c r="H18" s="19">
        <v>0</v>
      </c>
      <c r="I18" s="32">
        <f>SOMME(C18:H18)</f>
        <v>117300</v>
      </c>
      <c r="L18" s="192">
        <v>46387</v>
      </c>
      <c r="M18" s="192"/>
      <c r="N18" s="19">
        <f t="shared" si="7"/>
        <v>0</v>
      </c>
      <c r="O18" s="19">
        <f t="shared" si="8"/>
        <v>85100</v>
      </c>
      <c r="P18" s="19">
        <f t="shared" si="9"/>
        <v>132200</v>
      </c>
      <c r="Q18" s="19">
        <f t="shared" si="10"/>
        <v>584700</v>
      </c>
      <c r="R18" s="19">
        <f t="shared" si="11"/>
        <v>314900</v>
      </c>
      <c r="S18" s="19">
        <f t="shared" si="12"/>
        <v>0</v>
      </c>
      <c r="T18" s="24">
        <f t="shared" si="4"/>
        <v>1116900</v>
      </c>
    </row>
    <row r="19" spans="1:20" ht="15" customHeight="1" x14ac:dyDescent="0.25">
      <c r="A19" s="9">
        <v>44849</v>
      </c>
      <c r="B19" s="11">
        <f>ANNEE(A19)</f>
        <v>2022</v>
      </c>
      <c r="C19" s="19">
        <v>41400</v>
      </c>
      <c r="D19" s="19">
        <v>23600</v>
      </c>
      <c r="E19" s="19">
        <v>7200</v>
      </c>
      <c r="F19" s="19">
        <v>31700</v>
      </c>
      <c r="G19" s="19">
        <v>17100</v>
      </c>
      <c r="H19" s="19">
        <v>0</v>
      </c>
      <c r="I19" s="32">
        <f>SOMME(C19:H19)</f>
        <v>121000</v>
      </c>
      <c r="L19" s="191">
        <v>46752</v>
      </c>
      <c r="M19" s="191"/>
      <c r="N19" s="19">
        <f t="shared" si="7"/>
        <v>0</v>
      </c>
      <c r="O19" s="19">
        <f t="shared" si="8"/>
        <v>57600</v>
      </c>
      <c r="P19" s="19">
        <f t="shared" si="9"/>
        <v>123800</v>
      </c>
      <c r="Q19" s="19">
        <f t="shared" si="10"/>
        <v>547600</v>
      </c>
      <c r="R19" s="19">
        <f t="shared" si="11"/>
        <v>294900</v>
      </c>
      <c r="S19" s="19">
        <f t="shared" si="12"/>
        <v>0</v>
      </c>
      <c r="T19" s="24">
        <f t="shared" si="4"/>
        <v>1023900</v>
      </c>
    </row>
    <row r="20" spans="1:20" ht="15" customHeight="1" x14ac:dyDescent="0.25">
      <c r="A20" s="9">
        <v>45214</v>
      </c>
      <c r="B20" s="11">
        <f>ANNEE(A20)</f>
        <v>2023</v>
      </c>
      <c r="C20" s="19">
        <v>42700</v>
      </c>
      <c r="D20" s="19">
        <v>24200</v>
      </c>
      <c r="E20" s="19">
        <v>7400</v>
      </c>
      <c r="F20" s="19">
        <v>32800</v>
      </c>
      <c r="G20" s="19">
        <v>17600</v>
      </c>
      <c r="H20" s="19">
        <v>0</v>
      </c>
      <c r="I20" s="32">
        <f>SOMME(C20:H20)</f>
        <v>124700</v>
      </c>
      <c r="L20" s="192">
        <v>47118</v>
      </c>
      <c r="M20" s="192"/>
      <c r="N20" s="19">
        <f t="shared" si="7"/>
        <v>0</v>
      </c>
      <c r="O20" s="19">
        <f t="shared" si="8"/>
        <v>29200</v>
      </c>
      <c r="P20" s="19">
        <f t="shared" si="9"/>
        <v>115200</v>
      </c>
      <c r="Q20" s="19">
        <f t="shared" si="10"/>
        <v>509300</v>
      </c>
      <c r="R20" s="19">
        <f t="shared" si="11"/>
        <v>274300</v>
      </c>
      <c r="S20" s="19">
        <f t="shared" si="12"/>
        <v>0</v>
      </c>
      <c r="T20" s="24">
        <f t="shared" si="4"/>
        <v>928000</v>
      </c>
    </row>
    <row r="21" spans="1:20" ht="15" customHeight="1" thickBot="1" x14ac:dyDescent="0.3">
      <c r="A21" s="28">
        <v>45580</v>
      </c>
      <c r="B21" s="73">
        <f>ANNEE(A21)</f>
        <v>2024</v>
      </c>
      <c r="C21" s="74">
        <v>44100</v>
      </c>
      <c r="D21" s="74">
        <v>25100</v>
      </c>
      <c r="E21" s="74">
        <v>7700</v>
      </c>
      <c r="F21" s="74">
        <v>33800</v>
      </c>
      <c r="G21" s="74">
        <v>18200</v>
      </c>
      <c r="H21" s="74">
        <v>0</v>
      </c>
      <c r="I21" s="75">
        <f>SOMME(C21:H21)</f>
        <v>128900</v>
      </c>
      <c r="L21" s="191">
        <v>47483</v>
      </c>
      <c r="M21" s="191"/>
      <c r="N21" s="19">
        <f t="shared" si="7"/>
        <v>0</v>
      </c>
      <c r="O21" s="19">
        <f t="shared" si="8"/>
        <v>0</v>
      </c>
      <c r="P21" s="19">
        <f t="shared" si="9"/>
        <v>106300</v>
      </c>
      <c r="Q21" s="19">
        <f t="shared" si="10"/>
        <v>469800</v>
      </c>
      <c r="R21" s="19">
        <f t="shared" si="11"/>
        <v>253000</v>
      </c>
      <c r="S21" s="19">
        <f t="shared" si="12"/>
        <v>0</v>
      </c>
      <c r="T21" s="24">
        <f t="shared" si="4"/>
        <v>829100</v>
      </c>
    </row>
    <row r="22" spans="1:20" ht="15" customHeight="1" thickBot="1" x14ac:dyDescent="0.3">
      <c r="A22" s="176" t="s">
        <v>25</v>
      </c>
      <c r="B22" s="177"/>
      <c r="C22" s="76">
        <f t="shared" ref="C22:I22" si="13">SOMME(C17:C21)</f>
        <v>207300</v>
      </c>
      <c r="D22" s="76">
        <f t="shared" si="13"/>
        <v>117800</v>
      </c>
      <c r="E22" s="76">
        <f t="shared" si="13"/>
        <v>36016</v>
      </c>
      <c r="F22" s="76">
        <f t="shared" si="13"/>
        <v>159070</v>
      </c>
      <c r="G22" s="76">
        <f t="shared" si="13"/>
        <v>85614</v>
      </c>
      <c r="H22" s="77">
        <f t="shared" si="13"/>
        <v>0</v>
      </c>
      <c r="I22" s="78">
        <f t="shared" si="13"/>
        <v>605800</v>
      </c>
      <c r="L22" s="192">
        <v>47848</v>
      </c>
      <c r="M22" s="192"/>
      <c r="N22" s="19">
        <f t="shared" si="7"/>
        <v>0</v>
      </c>
      <c r="O22" s="19">
        <f t="shared" si="8"/>
        <v>0</v>
      </c>
      <c r="P22" s="19">
        <f t="shared" si="9"/>
        <v>97000</v>
      </c>
      <c r="Q22" s="19">
        <f t="shared" si="10"/>
        <v>429100</v>
      </c>
      <c r="R22" s="19">
        <f t="shared" si="11"/>
        <v>231100</v>
      </c>
      <c r="S22" s="19">
        <f t="shared" si="12"/>
        <v>0</v>
      </c>
      <c r="T22" s="24">
        <f t="shared" si="4"/>
        <v>757200</v>
      </c>
    </row>
    <row r="23" spans="1:20" ht="15" hidden="1" customHeight="1" x14ac:dyDescent="0.25">
      <c r="A23" s="193" t="s">
        <v>3</v>
      </c>
      <c r="B23" s="70">
        <f>B21+1</f>
        <v>2025</v>
      </c>
      <c r="C23" s="71">
        <v>0</v>
      </c>
      <c r="D23" s="71">
        <v>25800</v>
      </c>
      <c r="E23" s="71">
        <v>7800</v>
      </c>
      <c r="F23" s="71">
        <v>34900</v>
      </c>
      <c r="G23" s="71">
        <v>18800</v>
      </c>
      <c r="H23" s="71">
        <v>0</v>
      </c>
      <c r="I23" s="72">
        <f>SUM(C23:H23)</f>
        <v>87300</v>
      </c>
      <c r="L23" s="191">
        <v>48213</v>
      </c>
      <c r="M23" s="191"/>
      <c r="N23" s="19">
        <f t="shared" si="7"/>
        <v>0</v>
      </c>
      <c r="O23" s="19">
        <f t="shared" si="8"/>
        <v>0</v>
      </c>
      <c r="P23" s="19">
        <f t="shared" si="9"/>
        <v>87500</v>
      </c>
      <c r="Q23" s="19">
        <f t="shared" si="10"/>
        <v>387100</v>
      </c>
      <c r="R23" s="19">
        <f t="shared" si="11"/>
        <v>208500</v>
      </c>
      <c r="S23" s="19">
        <f t="shared" si="12"/>
        <v>0</v>
      </c>
      <c r="T23" s="24">
        <f t="shared" si="4"/>
        <v>683100</v>
      </c>
    </row>
    <row r="24" spans="1:20" ht="15" hidden="1" customHeight="1" x14ac:dyDescent="0.25">
      <c r="A24" s="193"/>
      <c r="B24" s="29">
        <f t="shared" ref="B24:B37" si="14">B23+1</f>
        <v>2026</v>
      </c>
      <c r="C24" s="24">
        <v>0</v>
      </c>
      <c r="D24" s="24">
        <v>26600</v>
      </c>
      <c r="E24" s="24">
        <v>8200</v>
      </c>
      <c r="F24" s="24">
        <v>35900</v>
      </c>
      <c r="G24" s="24">
        <v>19300</v>
      </c>
      <c r="H24" s="24">
        <v>0</v>
      </c>
      <c r="I24" s="33">
        <f t="shared" ref="I24:I37" si="15">SUM(C24:H24)</f>
        <v>90000</v>
      </c>
      <c r="L24" s="192">
        <v>48579</v>
      </c>
      <c r="M24" s="192"/>
      <c r="N24" s="19">
        <f t="shared" si="7"/>
        <v>0</v>
      </c>
      <c r="O24" s="19">
        <f t="shared" si="8"/>
        <v>0</v>
      </c>
      <c r="P24" s="19">
        <f t="shared" si="9"/>
        <v>77800</v>
      </c>
      <c r="Q24" s="19">
        <f t="shared" si="10"/>
        <v>343800</v>
      </c>
      <c r="R24" s="19">
        <f t="shared" si="11"/>
        <v>185200</v>
      </c>
      <c r="S24" s="19">
        <f t="shared" si="12"/>
        <v>0</v>
      </c>
      <c r="T24" s="24">
        <f t="shared" si="4"/>
        <v>606800</v>
      </c>
    </row>
    <row r="25" spans="1:20" ht="15" hidden="1" customHeight="1" x14ac:dyDescent="0.25">
      <c r="A25" s="193"/>
      <c r="B25" s="29">
        <f t="shared" si="14"/>
        <v>2027</v>
      </c>
      <c r="C25" s="24">
        <v>0</v>
      </c>
      <c r="D25" s="24">
        <v>27500</v>
      </c>
      <c r="E25" s="24">
        <v>8400</v>
      </c>
      <c r="F25" s="24">
        <v>37100</v>
      </c>
      <c r="G25" s="24">
        <v>20000</v>
      </c>
      <c r="H25" s="24">
        <v>0</v>
      </c>
      <c r="I25" s="33">
        <f t="shared" si="15"/>
        <v>93000</v>
      </c>
      <c r="L25" s="191">
        <v>48944</v>
      </c>
      <c r="M25" s="191"/>
      <c r="N25" s="19">
        <f t="shared" si="7"/>
        <v>0</v>
      </c>
      <c r="O25" s="19">
        <f t="shared" si="8"/>
        <v>0</v>
      </c>
      <c r="P25" s="19">
        <f t="shared" si="9"/>
        <v>67600</v>
      </c>
      <c r="Q25" s="19">
        <f t="shared" si="10"/>
        <v>299100</v>
      </c>
      <c r="R25" s="19">
        <f t="shared" si="11"/>
        <v>161100</v>
      </c>
      <c r="S25" s="19">
        <f t="shared" si="12"/>
        <v>0</v>
      </c>
      <c r="T25" s="24">
        <f t="shared" si="4"/>
        <v>527800</v>
      </c>
    </row>
    <row r="26" spans="1:20" ht="15" hidden="1" customHeight="1" x14ac:dyDescent="0.25">
      <c r="A26" s="193"/>
      <c r="B26" s="29">
        <f t="shared" si="14"/>
        <v>2028</v>
      </c>
      <c r="C26" s="24">
        <v>0</v>
      </c>
      <c r="D26" s="24">
        <v>28400</v>
      </c>
      <c r="E26" s="24">
        <v>8600</v>
      </c>
      <c r="F26" s="24">
        <v>38300</v>
      </c>
      <c r="G26" s="24">
        <v>20600</v>
      </c>
      <c r="H26" s="24">
        <v>0</v>
      </c>
      <c r="I26" s="33">
        <f t="shared" si="15"/>
        <v>95900</v>
      </c>
      <c r="L26" s="192">
        <v>49309</v>
      </c>
      <c r="M26" s="192"/>
      <c r="N26" s="19">
        <f t="shared" si="7"/>
        <v>0</v>
      </c>
      <c r="O26" s="19">
        <f t="shared" si="8"/>
        <v>0</v>
      </c>
      <c r="P26" s="19">
        <f t="shared" si="9"/>
        <v>57200</v>
      </c>
      <c r="Q26" s="19">
        <f t="shared" si="10"/>
        <v>253000</v>
      </c>
      <c r="R26" s="19">
        <f t="shared" si="11"/>
        <v>136300</v>
      </c>
      <c r="S26" s="19">
        <f t="shared" si="12"/>
        <v>0</v>
      </c>
      <c r="T26" s="24">
        <f t="shared" si="4"/>
        <v>446500</v>
      </c>
    </row>
    <row r="27" spans="1:20" ht="15" hidden="1" customHeight="1" x14ac:dyDescent="0.25">
      <c r="A27" s="193"/>
      <c r="B27" s="29">
        <f t="shared" si="14"/>
        <v>2029</v>
      </c>
      <c r="C27" s="24">
        <v>0</v>
      </c>
      <c r="D27" s="24">
        <v>29200</v>
      </c>
      <c r="E27" s="24">
        <v>8900</v>
      </c>
      <c r="F27" s="24">
        <v>39500</v>
      </c>
      <c r="G27" s="24">
        <v>21300</v>
      </c>
      <c r="H27" s="24">
        <v>0</v>
      </c>
      <c r="I27" s="33">
        <f t="shared" si="15"/>
        <v>98900</v>
      </c>
      <c r="L27" s="191">
        <v>49674</v>
      </c>
      <c r="M27" s="191"/>
      <c r="N27" s="19">
        <f t="shared" si="7"/>
        <v>0</v>
      </c>
      <c r="O27" s="19">
        <f t="shared" si="8"/>
        <v>0</v>
      </c>
      <c r="P27" s="19">
        <f t="shared" si="9"/>
        <v>46500</v>
      </c>
      <c r="Q27" s="19">
        <f t="shared" si="10"/>
        <v>205500</v>
      </c>
      <c r="R27" s="19">
        <f t="shared" si="11"/>
        <v>110700</v>
      </c>
      <c r="S27" s="19">
        <f t="shared" si="12"/>
        <v>0</v>
      </c>
      <c r="T27" s="24">
        <f t="shared" si="4"/>
        <v>362700</v>
      </c>
    </row>
    <row r="28" spans="1:20" ht="15" hidden="1" customHeight="1" x14ac:dyDescent="0.25">
      <c r="A28" s="193"/>
      <c r="B28" s="29">
        <f t="shared" si="14"/>
        <v>2030</v>
      </c>
      <c r="C28" s="24">
        <v>0</v>
      </c>
      <c r="D28" s="24">
        <v>0</v>
      </c>
      <c r="E28" s="24">
        <v>9300</v>
      </c>
      <c r="F28" s="24">
        <v>40700</v>
      </c>
      <c r="G28" s="24">
        <v>21900</v>
      </c>
      <c r="H28" s="24">
        <v>0</v>
      </c>
      <c r="I28" s="33">
        <f t="shared" si="15"/>
        <v>71900</v>
      </c>
      <c r="L28" s="192">
        <v>50040</v>
      </c>
      <c r="M28" s="192"/>
      <c r="N28" s="19">
        <f t="shared" si="7"/>
        <v>0</v>
      </c>
      <c r="O28" s="19">
        <f t="shared" si="8"/>
        <v>0</v>
      </c>
      <c r="P28" s="19">
        <f t="shared" si="9"/>
        <v>35400</v>
      </c>
      <c r="Q28" s="19">
        <f t="shared" si="10"/>
        <v>156400</v>
      </c>
      <c r="R28" s="19">
        <f t="shared" si="11"/>
        <v>84300</v>
      </c>
      <c r="S28" s="19">
        <f t="shared" si="12"/>
        <v>0</v>
      </c>
      <c r="T28" s="24">
        <f t="shared" si="4"/>
        <v>276100</v>
      </c>
    </row>
    <row r="29" spans="1:20" ht="15" hidden="1" customHeight="1" x14ac:dyDescent="0.25">
      <c r="A29" s="193"/>
      <c r="B29" s="29">
        <f t="shared" si="14"/>
        <v>2031</v>
      </c>
      <c r="C29" s="24">
        <v>0</v>
      </c>
      <c r="D29" s="24">
        <v>0</v>
      </c>
      <c r="E29" s="24">
        <v>9500</v>
      </c>
      <c r="F29" s="24">
        <v>42000</v>
      </c>
      <c r="G29" s="24">
        <v>22600</v>
      </c>
      <c r="H29" s="24">
        <v>0</v>
      </c>
      <c r="I29" s="33">
        <f t="shared" si="15"/>
        <v>74100</v>
      </c>
      <c r="L29" s="191">
        <v>50405</v>
      </c>
      <c r="M29" s="191"/>
      <c r="N29" s="19">
        <f t="shared" si="7"/>
        <v>0</v>
      </c>
      <c r="O29" s="19">
        <f t="shared" si="8"/>
        <v>0</v>
      </c>
      <c r="P29" s="19">
        <f t="shared" si="9"/>
        <v>23900</v>
      </c>
      <c r="Q29" s="19">
        <f t="shared" si="10"/>
        <v>105900</v>
      </c>
      <c r="R29" s="19">
        <f t="shared" si="11"/>
        <v>57000</v>
      </c>
      <c r="S29" s="19">
        <f t="shared" si="12"/>
        <v>0</v>
      </c>
      <c r="T29" s="24">
        <f t="shared" si="4"/>
        <v>186800</v>
      </c>
    </row>
    <row r="30" spans="1:20" ht="15" hidden="1" customHeight="1" x14ac:dyDescent="0.25">
      <c r="A30" s="193"/>
      <c r="B30" s="29">
        <f t="shared" si="14"/>
        <v>2032</v>
      </c>
      <c r="C30" s="24">
        <v>0</v>
      </c>
      <c r="D30" s="24">
        <v>0</v>
      </c>
      <c r="E30" s="24">
        <v>9700</v>
      </c>
      <c r="F30" s="24">
        <v>43300</v>
      </c>
      <c r="G30" s="24">
        <v>23300</v>
      </c>
      <c r="H30" s="24">
        <v>0</v>
      </c>
      <c r="I30" s="33">
        <f t="shared" si="15"/>
        <v>76300</v>
      </c>
      <c r="L30" s="192">
        <v>50770</v>
      </c>
      <c r="M30" s="192"/>
      <c r="N30" s="19">
        <f t="shared" si="7"/>
        <v>0</v>
      </c>
      <c r="O30" s="19">
        <f t="shared" si="8"/>
        <v>0</v>
      </c>
      <c r="P30" s="19">
        <f t="shared" si="9"/>
        <v>12100</v>
      </c>
      <c r="Q30" s="19">
        <f t="shared" si="10"/>
        <v>53700</v>
      </c>
      <c r="R30" s="19">
        <f t="shared" si="11"/>
        <v>29000</v>
      </c>
      <c r="S30" s="19">
        <f t="shared" si="12"/>
        <v>0</v>
      </c>
      <c r="T30" s="24">
        <f t="shared" si="4"/>
        <v>94800</v>
      </c>
    </row>
    <row r="31" spans="1:20" ht="15" hidden="1" customHeight="1" thickBot="1" x14ac:dyDescent="0.3">
      <c r="A31" s="193"/>
      <c r="B31" s="29">
        <f t="shared" si="14"/>
        <v>2033</v>
      </c>
      <c r="C31" s="24">
        <v>0</v>
      </c>
      <c r="D31" s="24">
        <v>0</v>
      </c>
      <c r="E31" s="24">
        <v>10200</v>
      </c>
      <c r="F31" s="24">
        <v>44700</v>
      </c>
      <c r="G31" s="24">
        <v>24100</v>
      </c>
      <c r="H31" s="24">
        <v>0</v>
      </c>
      <c r="I31" s="33">
        <f t="shared" si="15"/>
        <v>79000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hidden="1" customHeight="1" thickBot="1" x14ac:dyDescent="0.3">
      <c r="A32" s="193"/>
      <c r="B32" s="29">
        <f t="shared" si="14"/>
        <v>2034</v>
      </c>
      <c r="C32" s="24">
        <v>0</v>
      </c>
      <c r="D32" s="24">
        <v>0</v>
      </c>
      <c r="E32" s="24">
        <v>10400</v>
      </c>
      <c r="F32" s="24">
        <v>46100</v>
      </c>
      <c r="G32" s="24">
        <v>24800</v>
      </c>
      <c r="H32" s="24">
        <v>0</v>
      </c>
      <c r="I32" s="33">
        <f t="shared" si="15"/>
        <v>81300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hidden="1" customHeight="1" x14ac:dyDescent="0.25">
      <c r="A33" s="193"/>
      <c r="B33" s="29">
        <f t="shared" si="14"/>
        <v>2035</v>
      </c>
      <c r="C33" s="24">
        <v>0</v>
      </c>
      <c r="D33" s="24">
        <v>0</v>
      </c>
      <c r="E33" s="24">
        <v>10700</v>
      </c>
      <c r="F33" s="24">
        <v>47500</v>
      </c>
      <c r="G33" s="24">
        <v>25600</v>
      </c>
      <c r="H33" s="24">
        <v>0</v>
      </c>
      <c r="I33" s="33">
        <f t="shared" si="15"/>
        <v>83800</v>
      </c>
      <c r="L33" s="196" t="s">
        <v>23</v>
      </c>
      <c r="M33" s="199" t="s">
        <v>12</v>
      </c>
      <c r="N33" s="199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hidden="1" customHeight="1" x14ac:dyDescent="0.25">
      <c r="A34" s="193"/>
      <c r="B34" s="29">
        <f t="shared" si="14"/>
        <v>2036</v>
      </c>
      <c r="C34" s="24">
        <v>0</v>
      </c>
      <c r="D34" s="24">
        <v>0</v>
      </c>
      <c r="E34" s="24">
        <v>11100</v>
      </c>
      <c r="F34" s="24">
        <v>49100</v>
      </c>
      <c r="G34" s="24">
        <v>26400</v>
      </c>
      <c r="H34" s="24">
        <v>0</v>
      </c>
      <c r="I34" s="33">
        <f t="shared" si="15"/>
        <v>86600</v>
      </c>
      <c r="L34" s="197"/>
      <c r="M34" s="200"/>
      <c r="N34" s="200"/>
      <c r="O34" s="185"/>
      <c r="P34" s="101">
        <f t="shared" ref="P34:S35" si="16">P8</f>
        <v>0</v>
      </c>
      <c r="Q34" s="101">
        <f t="shared" si="16"/>
        <v>0</v>
      </c>
      <c r="R34" s="101">
        <f t="shared" si="16"/>
        <v>0</v>
      </c>
      <c r="S34" s="101">
        <f t="shared" si="16"/>
        <v>0</v>
      </c>
      <c r="T34" s="188"/>
    </row>
    <row r="35" spans="1:20" ht="15" hidden="1" customHeight="1" thickBot="1" x14ac:dyDescent="0.3">
      <c r="A35" s="193"/>
      <c r="B35" s="29">
        <f t="shared" si="14"/>
        <v>2037</v>
      </c>
      <c r="C35" s="24">
        <v>0</v>
      </c>
      <c r="D35" s="24">
        <v>0</v>
      </c>
      <c r="E35" s="24">
        <v>11500</v>
      </c>
      <c r="F35" s="24">
        <v>50500</v>
      </c>
      <c r="G35" s="24">
        <v>27300</v>
      </c>
      <c r="H35" s="24">
        <v>0</v>
      </c>
      <c r="I35" s="33">
        <f t="shared" si="15"/>
        <v>89300</v>
      </c>
      <c r="L35" s="198"/>
      <c r="M35" s="201"/>
      <c r="N35" s="201"/>
      <c r="O35" s="186"/>
      <c r="P35" s="102" t="str">
        <f t="shared" si="16"/>
        <v>TECQ</v>
      </c>
      <c r="Q35" s="102" t="str">
        <f t="shared" si="16"/>
        <v>RÉCIM</v>
      </c>
      <c r="R35" s="102">
        <f t="shared" si="16"/>
        <v>0</v>
      </c>
      <c r="S35" s="102">
        <f t="shared" si="16"/>
        <v>0</v>
      </c>
      <c r="T35" s="189"/>
    </row>
    <row r="36" spans="1:20" ht="15" hidden="1" customHeight="1" x14ac:dyDescent="0.25">
      <c r="A36" s="193"/>
      <c r="B36" s="29">
        <f t="shared" si="14"/>
        <v>2038</v>
      </c>
      <c r="C36" s="24">
        <v>0</v>
      </c>
      <c r="D36" s="24">
        <v>0</v>
      </c>
      <c r="E36" s="24">
        <v>11800</v>
      </c>
      <c r="F36" s="24">
        <v>52200</v>
      </c>
      <c r="G36" s="24">
        <v>28000</v>
      </c>
      <c r="H36" s="24">
        <v>0</v>
      </c>
      <c r="I36" s="33">
        <f t="shared" si="15"/>
        <v>92000</v>
      </c>
      <c r="L36" s="103">
        <f>A46</f>
        <v>2020</v>
      </c>
      <c r="M36" s="104">
        <f>I46</f>
        <v>1423.75</v>
      </c>
      <c r="N36" s="105">
        <v>1</v>
      </c>
      <c r="O36" s="106">
        <f>M36*N36*2</f>
        <v>2847.5</v>
      </c>
      <c r="P36" s="106">
        <v>0</v>
      </c>
      <c r="Q36" s="106">
        <v>0</v>
      </c>
      <c r="R36" s="106">
        <v>0</v>
      </c>
      <c r="S36" s="106">
        <v>0</v>
      </c>
      <c r="T36" s="106" t="e">
        <f ca="1">SOMME(N36:S36)</f>
        <v>#NAME?</v>
      </c>
    </row>
    <row r="37" spans="1:20" ht="15" hidden="1" customHeight="1" thickBot="1" x14ac:dyDescent="0.3">
      <c r="A37" s="194"/>
      <c r="B37" s="29">
        <f t="shared" si="14"/>
        <v>2039</v>
      </c>
      <c r="C37" s="30">
        <v>0</v>
      </c>
      <c r="D37" s="30">
        <v>0</v>
      </c>
      <c r="E37" s="30">
        <v>12100</v>
      </c>
      <c r="F37" s="30">
        <v>53700</v>
      </c>
      <c r="G37" s="30">
        <v>29000</v>
      </c>
      <c r="H37" s="30">
        <v>0</v>
      </c>
      <c r="I37" s="34">
        <f t="shared" si="15"/>
        <v>94800</v>
      </c>
      <c r="K37" s="27"/>
      <c r="L37" s="103">
        <f>A47</f>
        <v>2021</v>
      </c>
      <c r="M37" s="104">
        <f>I47</f>
        <v>1466.25</v>
      </c>
      <c r="N37" s="107">
        <v>2</v>
      </c>
      <c r="O37" s="106">
        <f>M37*N37*2</f>
        <v>5865</v>
      </c>
      <c r="P37" s="106">
        <v>0</v>
      </c>
      <c r="Q37" s="106">
        <v>0</v>
      </c>
      <c r="R37" s="106">
        <v>0</v>
      </c>
      <c r="S37" s="106">
        <v>0</v>
      </c>
      <c r="T37" s="106" t="e">
        <f ca="1">SOMME(N37:S37)</f>
        <v>#NAME?</v>
      </c>
    </row>
    <row r="38" spans="1:20" ht="15" customHeight="1" thickBot="1" x14ac:dyDescent="0.3">
      <c r="A38" s="176" t="s">
        <v>30</v>
      </c>
      <c r="B38" s="177"/>
      <c r="C38" s="76">
        <f>SUM(C23:C37)</f>
        <v>0</v>
      </c>
      <c r="D38" s="76">
        <f t="shared" ref="D38:I38" si="17">SUM(D23:D37)</f>
        <v>137500</v>
      </c>
      <c r="E38" s="76">
        <f t="shared" si="17"/>
        <v>148200</v>
      </c>
      <c r="F38" s="76">
        <f t="shared" si="17"/>
        <v>655500</v>
      </c>
      <c r="G38" s="76">
        <f t="shared" si="17"/>
        <v>353000</v>
      </c>
      <c r="H38" s="77">
        <f t="shared" si="17"/>
        <v>0</v>
      </c>
      <c r="I38" s="78">
        <f t="shared" si="17"/>
        <v>1294200</v>
      </c>
      <c r="L38" s="103">
        <f>A48</f>
        <v>2022</v>
      </c>
      <c r="M38" s="104">
        <f>I48</f>
        <v>1512.5</v>
      </c>
      <c r="N38" s="107">
        <v>3</v>
      </c>
      <c r="O38" s="106">
        <f>M38*N38*2</f>
        <v>9075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9078</v>
      </c>
    </row>
    <row r="39" spans="1:20" ht="15" customHeight="1" thickBot="1" x14ac:dyDescent="0.3">
      <c r="B39" s="15"/>
      <c r="C39" s="20">
        <f>C22+C38</f>
        <v>207300</v>
      </c>
      <c r="D39" s="21">
        <f t="shared" ref="D39:I39" si="18">D22+D38</f>
        <v>255300</v>
      </c>
      <c r="E39" s="21">
        <f t="shared" si="18"/>
        <v>184216</v>
      </c>
      <c r="F39" s="21">
        <f t="shared" si="18"/>
        <v>814570</v>
      </c>
      <c r="G39" s="21">
        <f t="shared" si="18"/>
        <v>438614</v>
      </c>
      <c r="H39" s="35">
        <f t="shared" si="18"/>
        <v>0</v>
      </c>
      <c r="I39" s="39">
        <f t="shared" si="18"/>
        <v>1900000</v>
      </c>
      <c r="L39" s="103">
        <f>A49</f>
        <v>2023</v>
      </c>
      <c r="M39" s="104">
        <f>I49</f>
        <v>1558.75</v>
      </c>
      <c r="N39" s="107">
        <v>4</v>
      </c>
      <c r="O39" s="106">
        <f>M39*N39*2</f>
        <v>12470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12474</v>
      </c>
    </row>
    <row r="40" spans="1:20" s="6" customFormat="1" ht="15" customHeight="1" x14ac:dyDescent="0.25">
      <c r="A40" s="3"/>
      <c r="B40" s="3"/>
      <c r="C40" s="144" t="s">
        <v>74</v>
      </c>
      <c r="D40" s="144" t="s">
        <v>73</v>
      </c>
      <c r="E40" s="144" t="s">
        <v>72</v>
      </c>
      <c r="F40" s="144" t="s">
        <v>72</v>
      </c>
      <c r="G40" s="144" t="s">
        <v>72</v>
      </c>
      <c r="H40" s="145"/>
      <c r="I40" s="3"/>
      <c r="J40" s="63"/>
      <c r="L40" s="103">
        <f>A50</f>
        <v>2024</v>
      </c>
      <c r="M40" s="104">
        <f>I50</f>
        <v>17788.75</v>
      </c>
      <c r="N40" s="107">
        <v>5</v>
      </c>
      <c r="O40" s="106">
        <f>M40*N40*2</f>
        <v>177887.5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4"/>
      <c r="H41" s="145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2" t="str">
        <f t="shared" ref="C44:H45" si="19">C15</f>
        <v>MUNIC.</v>
      </c>
      <c r="D44" s="2">
        <f t="shared" si="19"/>
        <v>0</v>
      </c>
      <c r="E44" s="2" t="str">
        <f t="shared" si="19"/>
        <v>TECQ</v>
      </c>
      <c r="F44" s="2" t="str">
        <f t="shared" si="19"/>
        <v>RÉCIM</v>
      </c>
      <c r="G44" s="2">
        <f t="shared" si="19"/>
        <v>0</v>
      </c>
      <c r="H44" s="2">
        <f t="shared" si="19"/>
        <v>0</v>
      </c>
      <c r="I44" s="154"/>
      <c r="J44" s="65"/>
      <c r="L44" s="157"/>
      <c r="M44" s="165"/>
      <c r="N44" s="2" t="str">
        <f t="shared" ref="N44:S45" si="20">C15</f>
        <v>MUNIC.</v>
      </c>
      <c r="O44" s="2">
        <f t="shared" si="20"/>
        <v>0</v>
      </c>
      <c r="P44" s="2" t="str">
        <f t="shared" si="20"/>
        <v>TECQ</v>
      </c>
      <c r="Q44" s="2" t="str">
        <f t="shared" si="20"/>
        <v>RÉCIM</v>
      </c>
      <c r="R44" s="2">
        <f t="shared" si="20"/>
        <v>0</v>
      </c>
      <c r="S44" s="2">
        <f t="shared" si="20"/>
        <v>0</v>
      </c>
      <c r="T44" s="154"/>
    </row>
    <row r="45" spans="1:20" ht="15" customHeight="1" thickBot="1" x14ac:dyDescent="0.3">
      <c r="A45" s="175"/>
      <c r="B45" s="172"/>
      <c r="C45" s="12">
        <f t="shared" si="19"/>
        <v>267</v>
      </c>
      <c r="D45" s="12">
        <f t="shared" si="19"/>
        <v>319</v>
      </c>
      <c r="E45" s="12">
        <f t="shared" si="19"/>
        <v>432</v>
      </c>
      <c r="F45" s="12">
        <f t="shared" si="19"/>
        <v>432</v>
      </c>
      <c r="G45" s="12">
        <f t="shared" si="19"/>
        <v>432</v>
      </c>
      <c r="H45" s="12">
        <f t="shared" si="19"/>
        <v>0</v>
      </c>
      <c r="I45" s="155"/>
      <c r="J45" s="65"/>
      <c r="L45" s="158"/>
      <c r="M45" s="183"/>
      <c r="N45" s="12">
        <f t="shared" si="20"/>
        <v>267</v>
      </c>
      <c r="O45" s="12">
        <f t="shared" si="20"/>
        <v>319</v>
      </c>
      <c r="P45" s="12">
        <f t="shared" si="20"/>
        <v>432</v>
      </c>
      <c r="Q45" s="12">
        <f t="shared" si="20"/>
        <v>432</v>
      </c>
      <c r="R45" s="12">
        <f t="shared" si="20"/>
        <v>432</v>
      </c>
      <c r="S45" s="12">
        <f t="shared" si="20"/>
        <v>0</v>
      </c>
      <c r="T45" s="155"/>
    </row>
    <row r="46" spans="1:20" ht="15" customHeight="1" x14ac:dyDescent="0.25">
      <c r="A46" s="43">
        <f>B17</f>
        <v>2020</v>
      </c>
      <c r="B46" s="17">
        <v>2.5000000000000001E-2</v>
      </c>
      <c r="C46" s="25">
        <v>486.25</v>
      </c>
      <c r="D46" s="25">
        <v>276.25</v>
      </c>
      <c r="E46" s="25">
        <v>85.2</v>
      </c>
      <c r="F46" s="25">
        <v>374.625</v>
      </c>
      <c r="G46" s="25">
        <v>201.42500000000001</v>
      </c>
      <c r="H46" s="25">
        <v>0</v>
      </c>
      <c r="I46" s="25">
        <f>SOMME(C46:H46)</f>
        <v>1423.75</v>
      </c>
      <c r="J46" s="65"/>
      <c r="L46" s="59" t="e">
        <f ca="1">B11</f>
        <v>#NAME?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 t="shared" ref="T46:T51" si="21">SOMME(N46:S46)</f>
        <v>0</v>
      </c>
    </row>
    <row r="47" spans="1:20" ht="15" customHeight="1" x14ac:dyDescent="0.25">
      <c r="A47" s="43">
        <f>B18</f>
        <v>2021</v>
      </c>
      <c r="B47" s="17">
        <v>2.5000000000000001E-2</v>
      </c>
      <c r="C47" s="25">
        <v>502.5</v>
      </c>
      <c r="D47" s="25">
        <v>285</v>
      </c>
      <c r="E47" s="25">
        <v>86.25</v>
      </c>
      <c r="F47" s="25">
        <v>385</v>
      </c>
      <c r="G47" s="25">
        <v>207.5</v>
      </c>
      <c r="H47" s="25">
        <v>0</v>
      </c>
      <c r="I47" s="25">
        <f>SOMME(C47:H47)</f>
        <v>1466.25</v>
      </c>
      <c r="J47" s="65"/>
      <c r="L47" s="54" t="e">
        <f ca="1">L46+1</f>
        <v>#NAME?</v>
      </c>
      <c r="M47" s="55"/>
      <c r="N47" s="26">
        <v>5182.5</v>
      </c>
      <c r="O47" s="26">
        <v>6382.5</v>
      </c>
      <c r="P47" s="26">
        <v>4605.3999999999996</v>
      </c>
      <c r="Q47" s="26">
        <v>20364.25</v>
      </c>
      <c r="R47" s="26">
        <v>10965.35</v>
      </c>
      <c r="S47" s="26">
        <v>0</v>
      </c>
      <c r="T47" s="53">
        <f t="shared" si="21"/>
        <v>47500</v>
      </c>
    </row>
    <row r="48" spans="1:20" ht="15" customHeight="1" x14ac:dyDescent="0.25">
      <c r="A48" s="43">
        <f>B19</f>
        <v>2022</v>
      </c>
      <c r="B48" s="17">
        <v>2.5000000000000001E-2</v>
      </c>
      <c r="C48" s="25">
        <v>517.5</v>
      </c>
      <c r="D48" s="25">
        <v>295</v>
      </c>
      <c r="E48" s="25">
        <v>90</v>
      </c>
      <c r="F48" s="25">
        <v>396.25</v>
      </c>
      <c r="G48" s="25">
        <v>213.75</v>
      </c>
      <c r="H48" s="25">
        <v>0</v>
      </c>
      <c r="I48" s="25">
        <f>SOMME(C48:H48)</f>
        <v>1512.5</v>
      </c>
      <c r="L48" s="54" t="e">
        <f t="shared" ref="L48:L66" ca="1" si="22">L47+1</f>
        <v>#NAME?</v>
      </c>
      <c r="M48" s="55"/>
      <c r="N48" s="26">
        <v>4210</v>
      </c>
      <c r="O48" s="26">
        <v>5830</v>
      </c>
      <c r="P48" s="26">
        <v>4435</v>
      </c>
      <c r="Q48" s="26">
        <v>19615</v>
      </c>
      <c r="R48" s="26">
        <v>10562.5</v>
      </c>
      <c r="S48" s="26">
        <v>0</v>
      </c>
      <c r="T48" s="53">
        <f t="shared" si="21"/>
        <v>44652.5</v>
      </c>
    </row>
    <row r="49" spans="1:20" ht="15" customHeight="1" x14ac:dyDescent="0.25">
      <c r="A49" s="43">
        <f>B20</f>
        <v>2023</v>
      </c>
      <c r="B49" s="17">
        <v>2.5000000000000001E-2</v>
      </c>
      <c r="C49" s="25">
        <v>533.75</v>
      </c>
      <c r="D49" s="25">
        <v>302.5</v>
      </c>
      <c r="E49" s="25">
        <v>92.5</v>
      </c>
      <c r="F49" s="25">
        <v>410</v>
      </c>
      <c r="G49" s="25">
        <v>220</v>
      </c>
      <c r="H49" s="25">
        <v>0</v>
      </c>
      <c r="I49" s="25">
        <f>SOMME(C49:H49)</f>
        <v>1558.75</v>
      </c>
      <c r="L49" s="54" t="e">
        <f t="shared" ca="1" si="22"/>
        <v>#NAME?</v>
      </c>
      <c r="M49" s="55"/>
      <c r="N49" s="26">
        <v>3205</v>
      </c>
      <c r="O49" s="26">
        <v>5260</v>
      </c>
      <c r="P49" s="26">
        <v>4262.5</v>
      </c>
      <c r="Q49" s="26">
        <v>18845</v>
      </c>
      <c r="R49" s="26">
        <v>10147.5</v>
      </c>
      <c r="S49" s="26">
        <v>0</v>
      </c>
      <c r="T49" s="53">
        <f t="shared" si="21"/>
        <v>41720</v>
      </c>
    </row>
    <row r="50" spans="1:20" ht="15" customHeight="1" x14ac:dyDescent="0.25">
      <c r="A50" s="43">
        <f>B21</f>
        <v>2024</v>
      </c>
      <c r="B50" s="17">
        <v>2.5000000000000001E-2</v>
      </c>
      <c r="C50" s="25">
        <v>551.25</v>
      </c>
      <c r="D50" s="25">
        <v>2032.5</v>
      </c>
      <c r="E50" s="25">
        <v>1948.75</v>
      </c>
      <c r="F50" s="25">
        <v>8616.25</v>
      </c>
      <c r="G50" s="25">
        <v>4640</v>
      </c>
      <c r="H50" s="25">
        <v>0</v>
      </c>
      <c r="I50" s="26">
        <f>SOMME(C50:H50)</f>
        <v>17788.75</v>
      </c>
      <c r="L50" s="54" t="e">
        <f t="shared" ca="1" si="22"/>
        <v>#NAME?</v>
      </c>
      <c r="M50" s="55"/>
      <c r="N50" s="26">
        <v>2170</v>
      </c>
      <c r="O50" s="26">
        <v>4670</v>
      </c>
      <c r="P50" s="26">
        <v>4082.5</v>
      </c>
      <c r="Q50" s="26">
        <v>18052.5</v>
      </c>
      <c r="R50" s="26">
        <v>9720</v>
      </c>
      <c r="S50" s="26">
        <v>0</v>
      </c>
      <c r="T50" s="53">
        <f t="shared" si="21"/>
        <v>38695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126" t="e">
        <f t="shared" ca="1" si="22"/>
        <v>#NAME?</v>
      </c>
      <c r="M51" s="127"/>
      <c r="N51" s="53">
        <v>1102.5</v>
      </c>
      <c r="O51" s="53">
        <v>4065</v>
      </c>
      <c r="P51" s="53">
        <v>3897.5</v>
      </c>
      <c r="Q51" s="53">
        <v>17232.5</v>
      </c>
      <c r="R51" s="53">
        <v>9280</v>
      </c>
      <c r="S51" s="53">
        <v>0</v>
      </c>
      <c r="T51" s="53">
        <f t="shared" si="21"/>
        <v>35577.5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 t="e">
        <f t="shared" ca="1" si="22"/>
        <v>#NAME?</v>
      </c>
      <c r="M52" s="56">
        <v>0.04</v>
      </c>
      <c r="N52" s="58">
        <f t="shared" ref="N52:S66" si="23">N16*$M52</f>
        <v>0</v>
      </c>
      <c r="O52" s="58">
        <f t="shared" si="23"/>
        <v>5500</v>
      </c>
      <c r="P52" s="58">
        <f t="shared" si="23"/>
        <v>5928</v>
      </c>
      <c r="Q52" s="58">
        <f t="shared" si="23"/>
        <v>26220</v>
      </c>
      <c r="R52" s="58">
        <f t="shared" si="23"/>
        <v>14120</v>
      </c>
      <c r="S52" s="58">
        <f t="shared" si="23"/>
        <v>0</v>
      </c>
      <c r="T52" s="58">
        <f>SUM(N52:S52)</f>
        <v>51768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 t="e">
        <f t="shared" ca="1" si="22"/>
        <v>#NAME?</v>
      </c>
      <c r="M53" s="56">
        <f>$M$52</f>
        <v>0.04</v>
      </c>
      <c r="N53" s="58">
        <f t="shared" si="23"/>
        <v>0</v>
      </c>
      <c r="O53" s="58">
        <f t="shared" si="23"/>
        <v>4468</v>
      </c>
      <c r="P53" s="58">
        <f t="shared" si="23"/>
        <v>5616</v>
      </c>
      <c r="Q53" s="58">
        <f t="shared" si="23"/>
        <v>24824</v>
      </c>
      <c r="R53" s="58">
        <f t="shared" si="23"/>
        <v>13368</v>
      </c>
      <c r="S53" s="58">
        <f t="shared" si="23"/>
        <v>0</v>
      </c>
      <c r="T53" s="58">
        <f t="shared" ref="T53:T66" si="24">SUM(N53:S53)</f>
        <v>48276</v>
      </c>
    </row>
    <row r="54" spans="1:20" ht="15" customHeight="1" x14ac:dyDescent="0.25">
      <c r="A54" s="174"/>
      <c r="B54" s="171"/>
      <c r="C54" s="2" t="str">
        <f t="shared" ref="C54:H55" si="25">C15</f>
        <v>MUNIC.</v>
      </c>
      <c r="D54" s="2">
        <f t="shared" si="25"/>
        <v>0</v>
      </c>
      <c r="E54" s="2" t="str">
        <f t="shared" si="25"/>
        <v>TECQ</v>
      </c>
      <c r="F54" s="2" t="str">
        <f t="shared" si="25"/>
        <v>RÉCIM</v>
      </c>
      <c r="G54" s="2">
        <f t="shared" si="25"/>
        <v>0</v>
      </c>
      <c r="H54" s="2">
        <f t="shared" si="25"/>
        <v>0</v>
      </c>
      <c r="I54" s="154"/>
      <c r="L54" s="57" t="e">
        <f t="shared" ca="1" si="22"/>
        <v>#NAME?</v>
      </c>
      <c r="M54" s="56">
        <f t="shared" ref="M54:M66" si="26">$M$52</f>
        <v>0.04</v>
      </c>
      <c r="N54" s="58">
        <f t="shared" si="23"/>
        <v>0</v>
      </c>
      <c r="O54" s="58">
        <f t="shared" si="23"/>
        <v>3404</v>
      </c>
      <c r="P54" s="58">
        <f t="shared" si="23"/>
        <v>5288</v>
      </c>
      <c r="Q54" s="58">
        <f t="shared" si="23"/>
        <v>23388</v>
      </c>
      <c r="R54" s="58">
        <f t="shared" si="23"/>
        <v>12596</v>
      </c>
      <c r="S54" s="58">
        <f t="shared" si="23"/>
        <v>0</v>
      </c>
      <c r="T54" s="58">
        <f t="shared" si="24"/>
        <v>44676</v>
      </c>
    </row>
    <row r="55" spans="1:20" ht="15" customHeight="1" thickBot="1" x14ac:dyDescent="0.3">
      <c r="A55" s="175"/>
      <c r="B55" s="172"/>
      <c r="C55" s="12">
        <f t="shared" si="25"/>
        <v>267</v>
      </c>
      <c r="D55" s="12">
        <f t="shared" si="25"/>
        <v>319</v>
      </c>
      <c r="E55" s="12">
        <f t="shared" si="25"/>
        <v>432</v>
      </c>
      <c r="F55" s="12">
        <f t="shared" si="25"/>
        <v>432</v>
      </c>
      <c r="G55" s="12">
        <f t="shared" si="25"/>
        <v>432</v>
      </c>
      <c r="H55" s="12">
        <f t="shared" si="25"/>
        <v>0</v>
      </c>
      <c r="I55" s="155"/>
      <c r="L55" s="57" t="e">
        <f t="shared" ca="1" si="22"/>
        <v>#NAME?</v>
      </c>
      <c r="M55" s="56">
        <f t="shared" si="26"/>
        <v>0.04</v>
      </c>
      <c r="N55" s="58">
        <f t="shared" si="23"/>
        <v>0</v>
      </c>
      <c r="O55" s="58">
        <f t="shared" si="23"/>
        <v>2304</v>
      </c>
      <c r="P55" s="58">
        <f t="shared" si="23"/>
        <v>4952</v>
      </c>
      <c r="Q55" s="58">
        <f t="shared" si="23"/>
        <v>21904</v>
      </c>
      <c r="R55" s="58">
        <f t="shared" si="23"/>
        <v>11796</v>
      </c>
      <c r="S55" s="58">
        <f t="shared" si="23"/>
        <v>0</v>
      </c>
      <c r="T55" s="58">
        <f t="shared" si="24"/>
        <v>40956</v>
      </c>
    </row>
    <row r="56" spans="1:20" ht="15" customHeight="1" x14ac:dyDescent="0.25">
      <c r="A56" s="79">
        <v>43936</v>
      </c>
      <c r="B56" s="49">
        <f t="shared" ref="B56:B65" si="27">ANNEE(A56)</f>
        <v>2020</v>
      </c>
      <c r="C56" s="50">
        <f t="shared" ref="C56:H56" si="28">SOMME(C46:C50)</f>
        <v>2591.25</v>
      </c>
      <c r="D56" s="50">
        <f t="shared" si="28"/>
        <v>3191.25</v>
      </c>
      <c r="E56" s="50">
        <f t="shared" si="28"/>
        <v>2302.6999999999998</v>
      </c>
      <c r="F56" s="50">
        <f t="shared" si="28"/>
        <v>10182.125</v>
      </c>
      <c r="G56" s="50">
        <f t="shared" si="28"/>
        <v>5482.6750000000002</v>
      </c>
      <c r="H56" s="50">
        <f t="shared" si="28"/>
        <v>0</v>
      </c>
      <c r="I56" s="50">
        <f t="shared" ref="I56:I65" si="29">SOMME(C56:H56)</f>
        <v>23750</v>
      </c>
      <c r="L56" s="57" t="e">
        <f t="shared" ca="1" si="22"/>
        <v>#NAME?</v>
      </c>
      <c r="M56" s="56">
        <f t="shared" si="26"/>
        <v>0.04</v>
      </c>
      <c r="N56" s="58">
        <f t="shared" si="23"/>
        <v>0</v>
      </c>
      <c r="O56" s="58">
        <f t="shared" si="23"/>
        <v>1168</v>
      </c>
      <c r="P56" s="58">
        <f t="shared" si="23"/>
        <v>4608</v>
      </c>
      <c r="Q56" s="58">
        <f t="shared" si="23"/>
        <v>20372</v>
      </c>
      <c r="R56" s="58">
        <f t="shared" si="23"/>
        <v>10972</v>
      </c>
      <c r="S56" s="58">
        <f t="shared" si="23"/>
        <v>0</v>
      </c>
      <c r="T56" s="58">
        <f t="shared" si="24"/>
        <v>37120</v>
      </c>
    </row>
    <row r="57" spans="1:20" ht="15" customHeight="1" x14ac:dyDescent="0.25">
      <c r="A57" s="9">
        <v>44119</v>
      </c>
      <c r="B57" s="11">
        <f t="shared" si="27"/>
        <v>2020</v>
      </c>
      <c r="C57" s="25">
        <f t="shared" ref="C57:H57" si="30">SOMME(C46:C50)</f>
        <v>2591.25</v>
      </c>
      <c r="D57" s="25">
        <f t="shared" si="30"/>
        <v>3191.25</v>
      </c>
      <c r="E57" s="25">
        <f t="shared" si="30"/>
        <v>2302.6999999999998</v>
      </c>
      <c r="F57" s="25">
        <f t="shared" si="30"/>
        <v>10182.125</v>
      </c>
      <c r="G57" s="25">
        <f t="shared" si="30"/>
        <v>5482.6750000000002</v>
      </c>
      <c r="H57" s="25">
        <f t="shared" si="30"/>
        <v>0</v>
      </c>
      <c r="I57" s="25">
        <f t="shared" si="29"/>
        <v>23750</v>
      </c>
      <c r="L57" s="57" t="e">
        <f t="shared" ca="1" si="22"/>
        <v>#NAME?</v>
      </c>
      <c r="M57" s="56">
        <f t="shared" si="26"/>
        <v>0.04</v>
      </c>
      <c r="N57" s="58">
        <f t="shared" si="23"/>
        <v>0</v>
      </c>
      <c r="O57" s="58">
        <f t="shared" si="23"/>
        <v>0</v>
      </c>
      <c r="P57" s="58">
        <f t="shared" si="23"/>
        <v>4252</v>
      </c>
      <c r="Q57" s="58">
        <f t="shared" si="23"/>
        <v>18792</v>
      </c>
      <c r="R57" s="58">
        <f t="shared" si="23"/>
        <v>10120</v>
      </c>
      <c r="S57" s="58">
        <f t="shared" si="23"/>
        <v>0</v>
      </c>
      <c r="T57" s="58">
        <f t="shared" si="24"/>
        <v>33164</v>
      </c>
    </row>
    <row r="58" spans="1:20" ht="15" customHeight="1" x14ac:dyDescent="0.25">
      <c r="A58" s="48">
        <v>44301</v>
      </c>
      <c r="B58" s="49">
        <f t="shared" si="27"/>
        <v>2021</v>
      </c>
      <c r="C58" s="50">
        <f t="shared" ref="C58:H58" si="31">SOMME(C47:C50)</f>
        <v>2105</v>
      </c>
      <c r="D58" s="50">
        <f t="shared" si="31"/>
        <v>2915</v>
      </c>
      <c r="E58" s="50">
        <f t="shared" si="31"/>
        <v>2217.5</v>
      </c>
      <c r="F58" s="50">
        <f t="shared" si="31"/>
        <v>9807.5</v>
      </c>
      <c r="G58" s="50">
        <f t="shared" si="31"/>
        <v>5281.25</v>
      </c>
      <c r="H58" s="50">
        <f t="shared" si="31"/>
        <v>0</v>
      </c>
      <c r="I58" s="50">
        <f t="shared" si="29"/>
        <v>22326.25</v>
      </c>
      <c r="L58" s="57" t="e">
        <f t="shared" ca="1" si="22"/>
        <v>#NAME?</v>
      </c>
      <c r="M58" s="56">
        <f t="shared" si="26"/>
        <v>0.04</v>
      </c>
      <c r="N58" s="58">
        <f t="shared" si="23"/>
        <v>0</v>
      </c>
      <c r="O58" s="58">
        <f t="shared" si="23"/>
        <v>0</v>
      </c>
      <c r="P58" s="58">
        <f t="shared" si="23"/>
        <v>3880</v>
      </c>
      <c r="Q58" s="58">
        <f t="shared" si="23"/>
        <v>17164</v>
      </c>
      <c r="R58" s="58">
        <f t="shared" si="23"/>
        <v>9244</v>
      </c>
      <c r="S58" s="58">
        <f t="shared" si="23"/>
        <v>0</v>
      </c>
      <c r="T58" s="58">
        <f t="shared" si="24"/>
        <v>30288</v>
      </c>
    </row>
    <row r="59" spans="1:20" ht="15" customHeight="1" x14ac:dyDescent="0.25">
      <c r="A59" s="9">
        <v>44484</v>
      </c>
      <c r="B59" s="11">
        <f t="shared" si="27"/>
        <v>2021</v>
      </c>
      <c r="C59" s="25">
        <f t="shared" ref="C59:H59" si="32">SOMME(C47:C50)</f>
        <v>2105</v>
      </c>
      <c r="D59" s="25">
        <f t="shared" si="32"/>
        <v>2915</v>
      </c>
      <c r="E59" s="25">
        <f t="shared" si="32"/>
        <v>2217.5</v>
      </c>
      <c r="F59" s="25">
        <f t="shared" si="32"/>
        <v>9807.5</v>
      </c>
      <c r="G59" s="25">
        <f t="shared" si="32"/>
        <v>5281.25</v>
      </c>
      <c r="H59" s="25">
        <f t="shared" si="32"/>
        <v>0</v>
      </c>
      <c r="I59" s="25">
        <f t="shared" si="29"/>
        <v>22326.25</v>
      </c>
      <c r="L59" s="57" t="e">
        <f t="shared" ca="1" si="22"/>
        <v>#NAME?</v>
      </c>
      <c r="M59" s="56">
        <f t="shared" si="26"/>
        <v>0.04</v>
      </c>
      <c r="N59" s="58">
        <f t="shared" si="23"/>
        <v>0</v>
      </c>
      <c r="O59" s="58">
        <f t="shared" si="23"/>
        <v>0</v>
      </c>
      <c r="P59" s="58">
        <f t="shared" si="23"/>
        <v>3500</v>
      </c>
      <c r="Q59" s="58">
        <f t="shared" si="23"/>
        <v>15484</v>
      </c>
      <c r="R59" s="58">
        <f t="shared" si="23"/>
        <v>8340</v>
      </c>
      <c r="S59" s="58">
        <f t="shared" si="23"/>
        <v>0</v>
      </c>
      <c r="T59" s="58">
        <f t="shared" si="24"/>
        <v>27324</v>
      </c>
    </row>
    <row r="60" spans="1:20" ht="15" customHeight="1" x14ac:dyDescent="0.25">
      <c r="A60" s="48">
        <v>44666</v>
      </c>
      <c r="B60" s="49">
        <f t="shared" si="27"/>
        <v>2022</v>
      </c>
      <c r="C60" s="50">
        <f t="shared" ref="C60:H60" si="33">SOMME(C48:C50)</f>
        <v>1602.5</v>
      </c>
      <c r="D60" s="50">
        <f t="shared" si="33"/>
        <v>2630</v>
      </c>
      <c r="E60" s="50">
        <f t="shared" si="33"/>
        <v>2131.25</v>
      </c>
      <c r="F60" s="50">
        <f t="shared" si="33"/>
        <v>9422.5</v>
      </c>
      <c r="G60" s="50">
        <f t="shared" si="33"/>
        <v>5073.75</v>
      </c>
      <c r="H60" s="50">
        <f t="shared" si="33"/>
        <v>0</v>
      </c>
      <c r="I60" s="50">
        <f t="shared" si="29"/>
        <v>20860</v>
      </c>
      <c r="L60" s="57" t="e">
        <f t="shared" ca="1" si="22"/>
        <v>#NAME?</v>
      </c>
      <c r="M60" s="56">
        <f t="shared" si="26"/>
        <v>0.04</v>
      </c>
      <c r="N60" s="58">
        <f t="shared" si="23"/>
        <v>0</v>
      </c>
      <c r="O60" s="58">
        <f t="shared" si="23"/>
        <v>0</v>
      </c>
      <c r="P60" s="58">
        <f t="shared" si="23"/>
        <v>3112</v>
      </c>
      <c r="Q60" s="58">
        <f t="shared" si="23"/>
        <v>13752</v>
      </c>
      <c r="R60" s="58">
        <f t="shared" si="23"/>
        <v>7408</v>
      </c>
      <c r="S60" s="58">
        <f t="shared" si="23"/>
        <v>0</v>
      </c>
      <c r="T60" s="58">
        <f t="shared" si="24"/>
        <v>24272</v>
      </c>
    </row>
    <row r="61" spans="1:20" ht="15" customHeight="1" x14ac:dyDescent="0.25">
      <c r="A61" s="9">
        <v>44849</v>
      </c>
      <c r="B61" s="11">
        <f t="shared" si="27"/>
        <v>2022</v>
      </c>
      <c r="C61" s="26">
        <f t="shared" ref="C61:H61" si="34">SOMME(C48:C50)</f>
        <v>1602.5</v>
      </c>
      <c r="D61" s="26">
        <f t="shared" si="34"/>
        <v>2630</v>
      </c>
      <c r="E61" s="26">
        <f t="shared" si="34"/>
        <v>2131.25</v>
      </c>
      <c r="F61" s="26">
        <f t="shared" si="34"/>
        <v>9422.5</v>
      </c>
      <c r="G61" s="26">
        <f t="shared" si="34"/>
        <v>5073.75</v>
      </c>
      <c r="H61" s="26">
        <f t="shared" si="34"/>
        <v>0</v>
      </c>
      <c r="I61" s="26">
        <f t="shared" si="29"/>
        <v>20860</v>
      </c>
      <c r="L61" s="57" t="e">
        <f t="shared" ca="1" si="22"/>
        <v>#NAME?</v>
      </c>
      <c r="M61" s="56">
        <f t="shared" si="26"/>
        <v>0.04</v>
      </c>
      <c r="N61" s="58">
        <f t="shared" si="23"/>
        <v>0</v>
      </c>
      <c r="O61" s="58">
        <f t="shared" si="23"/>
        <v>0</v>
      </c>
      <c r="P61" s="58">
        <f t="shared" si="23"/>
        <v>2704</v>
      </c>
      <c r="Q61" s="58">
        <f t="shared" si="23"/>
        <v>11964</v>
      </c>
      <c r="R61" s="58">
        <f t="shared" si="23"/>
        <v>6444</v>
      </c>
      <c r="S61" s="58">
        <f t="shared" si="23"/>
        <v>0</v>
      </c>
      <c r="T61" s="58">
        <f t="shared" si="24"/>
        <v>21112</v>
      </c>
    </row>
    <row r="62" spans="1:20" ht="15" customHeight="1" x14ac:dyDescent="0.25">
      <c r="A62" s="48">
        <v>45031</v>
      </c>
      <c r="B62" s="49">
        <f t="shared" si="27"/>
        <v>2023</v>
      </c>
      <c r="C62" s="50">
        <f t="shared" ref="C62:H62" si="35">SOMME(C49:C50)</f>
        <v>1085</v>
      </c>
      <c r="D62" s="50">
        <f t="shared" si="35"/>
        <v>2335</v>
      </c>
      <c r="E62" s="50">
        <f t="shared" si="35"/>
        <v>2041.25</v>
      </c>
      <c r="F62" s="50">
        <f t="shared" si="35"/>
        <v>9026.25</v>
      </c>
      <c r="G62" s="50">
        <f t="shared" si="35"/>
        <v>4860</v>
      </c>
      <c r="H62" s="50">
        <f t="shared" si="35"/>
        <v>0</v>
      </c>
      <c r="I62" s="50">
        <f t="shared" si="29"/>
        <v>19347.5</v>
      </c>
      <c r="L62" s="57" t="e">
        <f t="shared" ca="1" si="22"/>
        <v>#NAME?</v>
      </c>
      <c r="M62" s="56">
        <f t="shared" si="26"/>
        <v>0.04</v>
      </c>
      <c r="N62" s="58">
        <f t="shared" si="23"/>
        <v>0</v>
      </c>
      <c r="O62" s="58">
        <f t="shared" si="23"/>
        <v>0</v>
      </c>
      <c r="P62" s="58">
        <f t="shared" si="23"/>
        <v>2288</v>
      </c>
      <c r="Q62" s="58">
        <f t="shared" si="23"/>
        <v>10120</v>
      </c>
      <c r="R62" s="58">
        <f t="shared" si="23"/>
        <v>5452</v>
      </c>
      <c r="S62" s="58">
        <f t="shared" si="23"/>
        <v>0</v>
      </c>
      <c r="T62" s="58">
        <f t="shared" si="24"/>
        <v>17860</v>
      </c>
    </row>
    <row r="63" spans="1:20" ht="15" customHeight="1" x14ac:dyDescent="0.25">
      <c r="A63" s="9">
        <v>45214</v>
      </c>
      <c r="B63" s="11">
        <f t="shared" si="27"/>
        <v>2023</v>
      </c>
      <c r="C63" s="26">
        <f t="shared" ref="C63:H63" si="36">SOMME(C49:C50)</f>
        <v>1085</v>
      </c>
      <c r="D63" s="26">
        <f t="shared" si="36"/>
        <v>2335</v>
      </c>
      <c r="E63" s="26">
        <f t="shared" si="36"/>
        <v>2041.25</v>
      </c>
      <c r="F63" s="26">
        <f t="shared" si="36"/>
        <v>9026.25</v>
      </c>
      <c r="G63" s="26">
        <f t="shared" si="36"/>
        <v>4860</v>
      </c>
      <c r="H63" s="26">
        <f t="shared" si="36"/>
        <v>0</v>
      </c>
      <c r="I63" s="26">
        <f t="shared" si="29"/>
        <v>19347.5</v>
      </c>
      <c r="L63" s="57" t="e">
        <f t="shared" ca="1" si="22"/>
        <v>#NAME?</v>
      </c>
      <c r="M63" s="56">
        <f t="shared" si="26"/>
        <v>0.04</v>
      </c>
      <c r="N63" s="58">
        <f t="shared" si="23"/>
        <v>0</v>
      </c>
      <c r="O63" s="58">
        <f t="shared" si="23"/>
        <v>0</v>
      </c>
      <c r="P63" s="58">
        <f t="shared" si="23"/>
        <v>1860</v>
      </c>
      <c r="Q63" s="58">
        <f t="shared" si="23"/>
        <v>8220</v>
      </c>
      <c r="R63" s="58">
        <f t="shared" si="23"/>
        <v>4428</v>
      </c>
      <c r="S63" s="58">
        <f t="shared" si="23"/>
        <v>0</v>
      </c>
      <c r="T63" s="58">
        <f t="shared" si="24"/>
        <v>14508</v>
      </c>
    </row>
    <row r="64" spans="1:20" ht="15" customHeight="1" x14ac:dyDescent="0.25">
      <c r="A64" s="48">
        <v>45397</v>
      </c>
      <c r="B64" s="49">
        <f t="shared" si="27"/>
        <v>2024</v>
      </c>
      <c r="C64" s="50">
        <f t="shared" ref="C64:H64" si="37">C50</f>
        <v>551.25</v>
      </c>
      <c r="D64" s="50">
        <f t="shared" si="37"/>
        <v>2032.5</v>
      </c>
      <c r="E64" s="50">
        <f t="shared" si="37"/>
        <v>1948.75</v>
      </c>
      <c r="F64" s="50">
        <f t="shared" si="37"/>
        <v>8616.25</v>
      </c>
      <c r="G64" s="50">
        <f t="shared" si="37"/>
        <v>4640</v>
      </c>
      <c r="H64" s="50">
        <f t="shared" si="37"/>
        <v>0</v>
      </c>
      <c r="I64" s="50">
        <f t="shared" si="29"/>
        <v>17788.75</v>
      </c>
      <c r="L64" s="57" t="e">
        <f t="shared" ca="1" si="22"/>
        <v>#NAME?</v>
      </c>
      <c r="M64" s="56">
        <f t="shared" si="26"/>
        <v>0.04</v>
      </c>
      <c r="N64" s="58">
        <f t="shared" si="23"/>
        <v>0</v>
      </c>
      <c r="O64" s="58">
        <f t="shared" si="23"/>
        <v>0</v>
      </c>
      <c r="P64" s="58">
        <f t="shared" si="23"/>
        <v>1416</v>
      </c>
      <c r="Q64" s="58">
        <f t="shared" si="23"/>
        <v>6256</v>
      </c>
      <c r="R64" s="58">
        <f t="shared" si="23"/>
        <v>3372</v>
      </c>
      <c r="S64" s="58">
        <f t="shared" si="23"/>
        <v>0</v>
      </c>
      <c r="T64" s="58">
        <f t="shared" si="24"/>
        <v>11044</v>
      </c>
    </row>
    <row r="65" spans="1:20" s="3" customFormat="1" ht="15" customHeight="1" thickBot="1" x14ac:dyDescent="0.3">
      <c r="A65" s="9">
        <v>45580</v>
      </c>
      <c r="B65" s="11">
        <f t="shared" si="27"/>
        <v>2024</v>
      </c>
      <c r="C65" s="26">
        <f t="shared" ref="C65:H65" si="38">C50</f>
        <v>551.25</v>
      </c>
      <c r="D65" s="26">
        <f t="shared" si="38"/>
        <v>2032.5</v>
      </c>
      <c r="E65" s="26">
        <f t="shared" si="38"/>
        <v>1948.75</v>
      </c>
      <c r="F65" s="26">
        <f t="shared" si="38"/>
        <v>8616.25</v>
      </c>
      <c r="G65" s="26">
        <f t="shared" si="38"/>
        <v>4640</v>
      </c>
      <c r="H65" s="26">
        <f t="shared" si="38"/>
        <v>0</v>
      </c>
      <c r="I65" s="26">
        <f t="shared" si="29"/>
        <v>17788.75</v>
      </c>
      <c r="J65" s="62"/>
      <c r="L65" s="57" t="e">
        <f t="shared" ca="1" si="22"/>
        <v>#NAME?</v>
      </c>
      <c r="M65" s="56">
        <f t="shared" si="26"/>
        <v>0.04</v>
      </c>
      <c r="N65" s="58">
        <f t="shared" si="23"/>
        <v>0</v>
      </c>
      <c r="O65" s="58">
        <f t="shared" si="23"/>
        <v>0</v>
      </c>
      <c r="P65" s="58">
        <f t="shared" si="23"/>
        <v>956</v>
      </c>
      <c r="Q65" s="58">
        <f t="shared" si="23"/>
        <v>4236</v>
      </c>
      <c r="R65" s="58">
        <f t="shared" si="23"/>
        <v>2280</v>
      </c>
      <c r="S65" s="58">
        <f t="shared" si="23"/>
        <v>0</v>
      </c>
      <c r="T65" s="58">
        <f t="shared" si="24"/>
        <v>7472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9">SOMME(C56:C65)</f>
        <v>15870</v>
      </c>
      <c r="D66" s="97">
        <f t="shared" si="39"/>
        <v>26207.5</v>
      </c>
      <c r="E66" s="97">
        <f t="shared" si="39"/>
        <v>21282.9</v>
      </c>
      <c r="F66" s="97">
        <f t="shared" si="39"/>
        <v>94109.25</v>
      </c>
      <c r="G66" s="97">
        <f t="shared" si="39"/>
        <v>50675.35</v>
      </c>
      <c r="H66" s="98">
        <f t="shared" si="39"/>
        <v>0</v>
      </c>
      <c r="I66" s="96">
        <f t="shared" si="39"/>
        <v>208145</v>
      </c>
      <c r="J66" s="63"/>
      <c r="L66" s="57" t="e">
        <f t="shared" ca="1" si="22"/>
        <v>#NAME?</v>
      </c>
      <c r="M66" s="56">
        <f t="shared" si="26"/>
        <v>0.04</v>
      </c>
      <c r="N66" s="58">
        <f t="shared" si="23"/>
        <v>0</v>
      </c>
      <c r="O66" s="58">
        <f t="shared" si="23"/>
        <v>0</v>
      </c>
      <c r="P66" s="58">
        <f t="shared" si="23"/>
        <v>484</v>
      </c>
      <c r="Q66" s="58">
        <f t="shared" si="23"/>
        <v>2148</v>
      </c>
      <c r="R66" s="58">
        <f t="shared" si="23"/>
        <v>1160</v>
      </c>
      <c r="S66" s="58">
        <f t="shared" si="23"/>
        <v>0</v>
      </c>
      <c r="T66" s="58">
        <f t="shared" si="24"/>
        <v>3792</v>
      </c>
    </row>
    <row r="67" spans="1:20" ht="15" customHeight="1" thickBot="1" x14ac:dyDescent="0.3">
      <c r="A67" s="13"/>
      <c r="B67" s="16"/>
      <c r="C67" s="14"/>
      <c r="D67" s="14"/>
      <c r="E67" s="14"/>
      <c r="F67" s="14"/>
      <c r="G67" s="14"/>
      <c r="H67" s="14"/>
      <c r="I67" s="14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2" t="str">
        <f t="shared" ref="C70:H71" si="40">C15</f>
        <v>MUNIC.</v>
      </c>
      <c r="D70" s="2">
        <f t="shared" si="40"/>
        <v>0</v>
      </c>
      <c r="E70" s="2" t="str">
        <f t="shared" si="40"/>
        <v>TECQ</v>
      </c>
      <c r="F70" s="2" t="str">
        <f t="shared" si="40"/>
        <v>RÉCIM</v>
      </c>
      <c r="G70" s="2">
        <f t="shared" si="40"/>
        <v>0</v>
      </c>
      <c r="H70" s="2">
        <f t="shared" si="40"/>
        <v>0</v>
      </c>
      <c r="I70" s="154"/>
    </row>
    <row r="71" spans="1:20" ht="15" customHeight="1" thickBot="1" x14ac:dyDescent="0.3">
      <c r="A71" s="175"/>
      <c r="B71" s="172"/>
      <c r="C71" s="12">
        <f t="shared" si="40"/>
        <v>267</v>
      </c>
      <c r="D71" s="12">
        <f t="shared" si="40"/>
        <v>319</v>
      </c>
      <c r="E71" s="12">
        <f t="shared" si="40"/>
        <v>432</v>
      </c>
      <c r="F71" s="12">
        <f t="shared" si="40"/>
        <v>432</v>
      </c>
      <c r="G71" s="12">
        <f t="shared" si="40"/>
        <v>432</v>
      </c>
      <c r="H71" s="12">
        <f t="shared" si="40"/>
        <v>0</v>
      </c>
      <c r="I71" s="155"/>
    </row>
    <row r="72" spans="1:20" ht="15" customHeight="1" x14ac:dyDescent="0.25">
      <c r="A72" s="79">
        <v>43936</v>
      </c>
      <c r="B72" s="49">
        <f t="shared" ref="B72:B81" si="41">ANNEE(A72)</f>
        <v>2020</v>
      </c>
      <c r="C72" s="50">
        <v>2591.25</v>
      </c>
      <c r="D72" s="50">
        <v>3191.25</v>
      </c>
      <c r="E72" s="50">
        <v>2302.6999999999998</v>
      </c>
      <c r="F72" s="50">
        <v>10182.125</v>
      </c>
      <c r="G72" s="50">
        <v>5482.6750000000002</v>
      </c>
      <c r="H72" s="50">
        <v>0</v>
      </c>
      <c r="I72" s="50">
        <f t="shared" ref="I72:I81" si="42">SOMME(C72:H72)</f>
        <v>23750</v>
      </c>
    </row>
    <row r="73" spans="1:20" ht="15" customHeight="1" x14ac:dyDescent="0.25">
      <c r="A73" s="9">
        <v>44119</v>
      </c>
      <c r="B73" s="11">
        <f t="shared" si="41"/>
        <v>2020</v>
      </c>
      <c r="C73" s="25">
        <v>41491.25</v>
      </c>
      <c r="D73" s="25">
        <v>25291.25</v>
      </c>
      <c r="E73" s="25">
        <v>9118.7000000000007</v>
      </c>
      <c r="F73" s="25">
        <v>40152.125</v>
      </c>
      <c r="G73" s="25">
        <v>21596.674999999999</v>
      </c>
      <c r="H73" s="25">
        <v>0</v>
      </c>
      <c r="I73" s="25">
        <f t="shared" si="42"/>
        <v>137650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48">
        <v>44301</v>
      </c>
      <c r="B74" s="49">
        <f t="shared" si="41"/>
        <v>2021</v>
      </c>
      <c r="C74" s="50">
        <v>2105</v>
      </c>
      <c r="D74" s="50">
        <v>2915</v>
      </c>
      <c r="E74" s="50">
        <v>2217.5</v>
      </c>
      <c r="F74" s="50">
        <v>9807.5</v>
      </c>
      <c r="G74" s="50">
        <v>5281.25</v>
      </c>
      <c r="H74" s="50">
        <v>0</v>
      </c>
      <c r="I74" s="50">
        <f t="shared" si="42"/>
        <v>22326.25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9">
        <v>44484</v>
      </c>
      <c r="B75" s="11">
        <f t="shared" si="41"/>
        <v>2021</v>
      </c>
      <c r="C75" s="25">
        <v>42305</v>
      </c>
      <c r="D75" s="25">
        <v>25715</v>
      </c>
      <c r="E75" s="25">
        <v>9117.5</v>
      </c>
      <c r="F75" s="25">
        <v>40607.5</v>
      </c>
      <c r="G75" s="25">
        <v>21881.25</v>
      </c>
      <c r="H75" s="25">
        <v>0</v>
      </c>
      <c r="I75" s="25">
        <f t="shared" si="42"/>
        <v>139626.25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44666</v>
      </c>
      <c r="B76" s="49">
        <f t="shared" si="41"/>
        <v>2022</v>
      </c>
      <c r="C76" s="50">
        <v>1602.5</v>
      </c>
      <c r="D76" s="50">
        <v>2630</v>
      </c>
      <c r="E76" s="50">
        <v>2131.25</v>
      </c>
      <c r="F76" s="50">
        <v>9422.5</v>
      </c>
      <c r="G76" s="50">
        <v>5073.75</v>
      </c>
      <c r="H76" s="50">
        <v>0</v>
      </c>
      <c r="I76" s="50">
        <f t="shared" si="42"/>
        <v>20860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9">
        <v>44849</v>
      </c>
      <c r="B77" s="11">
        <f t="shared" si="41"/>
        <v>2022</v>
      </c>
      <c r="C77" s="25">
        <v>43002.5</v>
      </c>
      <c r="D77" s="25">
        <v>26230</v>
      </c>
      <c r="E77" s="25">
        <v>9331.25</v>
      </c>
      <c r="F77" s="25">
        <v>41122.5</v>
      </c>
      <c r="G77" s="25">
        <v>22173.75</v>
      </c>
      <c r="H77" s="25">
        <v>0</v>
      </c>
      <c r="I77" s="26">
        <f t="shared" si="42"/>
        <v>141860</v>
      </c>
    </row>
    <row r="78" spans="1:20" ht="15" customHeight="1" x14ac:dyDescent="0.25">
      <c r="A78" s="48">
        <v>45031</v>
      </c>
      <c r="B78" s="49">
        <f t="shared" si="41"/>
        <v>2023</v>
      </c>
      <c r="C78" s="50">
        <v>1085</v>
      </c>
      <c r="D78" s="50">
        <v>2335</v>
      </c>
      <c r="E78" s="50">
        <v>2041.25</v>
      </c>
      <c r="F78" s="50">
        <v>9026.25</v>
      </c>
      <c r="G78" s="50">
        <v>4860</v>
      </c>
      <c r="H78" s="50">
        <v>0</v>
      </c>
      <c r="I78" s="50">
        <f t="shared" si="42"/>
        <v>19347.5</v>
      </c>
    </row>
    <row r="79" spans="1:20" ht="15" customHeight="1" x14ac:dyDescent="0.25">
      <c r="A79" s="9">
        <v>45214</v>
      </c>
      <c r="B79" s="11">
        <f t="shared" si="41"/>
        <v>2023</v>
      </c>
      <c r="C79" s="25">
        <v>43785</v>
      </c>
      <c r="D79" s="25">
        <v>26535</v>
      </c>
      <c r="E79" s="25">
        <v>9441.25</v>
      </c>
      <c r="F79" s="25">
        <v>41826.25</v>
      </c>
      <c r="G79" s="25">
        <v>22460</v>
      </c>
      <c r="H79" s="25">
        <v>0</v>
      </c>
      <c r="I79" s="26">
        <f t="shared" si="42"/>
        <v>144047.5</v>
      </c>
    </row>
    <row r="80" spans="1:20" ht="15" customHeight="1" x14ac:dyDescent="0.25">
      <c r="A80" s="48">
        <v>45397</v>
      </c>
      <c r="B80" s="49">
        <f t="shared" si="41"/>
        <v>2024</v>
      </c>
      <c r="C80" s="50">
        <v>551.25</v>
      </c>
      <c r="D80" s="50">
        <v>2032.5</v>
      </c>
      <c r="E80" s="50">
        <v>1948.75</v>
      </c>
      <c r="F80" s="50">
        <v>8616.25</v>
      </c>
      <c r="G80" s="50">
        <v>4640</v>
      </c>
      <c r="H80" s="50">
        <v>0</v>
      </c>
      <c r="I80" s="50">
        <f t="shared" si="42"/>
        <v>17788.75</v>
      </c>
    </row>
    <row r="81" spans="1:20" ht="15" customHeight="1" thickBot="1" x14ac:dyDescent="0.3">
      <c r="A81" s="9">
        <v>45580</v>
      </c>
      <c r="B81" s="11">
        <f t="shared" si="41"/>
        <v>2024</v>
      </c>
      <c r="C81" s="25">
        <v>44651.25</v>
      </c>
      <c r="D81" s="25">
        <v>27132.5</v>
      </c>
      <c r="E81" s="25">
        <v>9648.75</v>
      </c>
      <c r="F81" s="25">
        <v>42416.25</v>
      </c>
      <c r="G81" s="25">
        <v>22840</v>
      </c>
      <c r="H81" s="25">
        <v>0</v>
      </c>
      <c r="I81" s="26">
        <f t="shared" si="42"/>
        <v>146688.75</v>
      </c>
    </row>
    <row r="82" spans="1:20" ht="15" customHeight="1" thickBot="1" x14ac:dyDescent="0.3">
      <c r="A82" s="176" t="s">
        <v>25</v>
      </c>
      <c r="B82" s="179"/>
      <c r="C82" s="96">
        <f t="shared" ref="C82:I82" si="43">SOMME(C72:C81)</f>
        <v>223170</v>
      </c>
      <c r="D82" s="97">
        <f t="shared" si="43"/>
        <v>144007.5</v>
      </c>
      <c r="E82" s="97">
        <f t="shared" si="43"/>
        <v>57298.9</v>
      </c>
      <c r="F82" s="97">
        <f t="shared" si="43"/>
        <v>253179.25</v>
      </c>
      <c r="G82" s="97">
        <f t="shared" si="43"/>
        <v>136289.35</v>
      </c>
      <c r="H82" s="98">
        <f t="shared" si="43"/>
        <v>0</v>
      </c>
      <c r="I82" s="96">
        <f t="shared" si="43"/>
        <v>813945</v>
      </c>
    </row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A82:B82"/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L15:M15"/>
    <mergeCell ref="L16:M16"/>
    <mergeCell ref="A8:A10"/>
    <mergeCell ref="B8:B10"/>
    <mergeCell ref="C8:H8"/>
    <mergeCell ref="I8:I10"/>
    <mergeCell ref="L8:M10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2:I42"/>
    <mergeCell ref="A43:A45"/>
    <mergeCell ref="B43:B45"/>
    <mergeCell ref="C43:H43"/>
    <mergeCell ref="I43:I45"/>
    <mergeCell ref="A69:A71"/>
    <mergeCell ref="B69:B71"/>
    <mergeCell ref="C69:H69"/>
    <mergeCell ref="I69:I71"/>
    <mergeCell ref="L42:T42"/>
    <mergeCell ref="L43:L45"/>
    <mergeCell ref="M43:M45"/>
    <mergeCell ref="N43:S43"/>
    <mergeCell ref="T43:T45"/>
    <mergeCell ref="A52:I52"/>
    <mergeCell ref="A66:B66"/>
    <mergeCell ref="A53:A55"/>
    <mergeCell ref="B53:B55"/>
    <mergeCell ref="C53:H53"/>
    <mergeCell ref="I53:I55"/>
    <mergeCell ref="A68:I68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6" tint="0.39997558519241921"/>
    <pageSetUpPr fitToPage="1"/>
  </sheetPr>
  <dimension ref="A1:T129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9" width="11.7109375" customWidth="1"/>
    <col min="20" max="20" width="12.7109375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36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23 - G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43535</v>
      </c>
      <c r="E3" s="167" t="s">
        <v>16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43535</v>
      </c>
      <c r="P3" s="167" t="str">
        <f>E3</f>
        <v>FINANCIÈRE BANQUE NATIONALE INC.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45362</v>
      </c>
      <c r="D5" s="81"/>
      <c r="E5" s="38"/>
      <c r="G5" s="167" t="s">
        <v>21</v>
      </c>
      <c r="H5" s="169"/>
      <c r="I5" s="89"/>
      <c r="J5" s="63"/>
      <c r="L5" s="167" t="s">
        <v>28</v>
      </c>
      <c r="M5" s="168"/>
      <c r="N5" s="7">
        <f>C5</f>
        <v>45362</v>
      </c>
      <c r="O5" s="81"/>
      <c r="P5" s="38"/>
      <c r="R5" s="167" t="s">
        <v>21</v>
      </c>
      <c r="S5" s="169"/>
      <c r="T5" s="85">
        <f>I5</f>
        <v>0</v>
      </c>
    </row>
    <row r="6" spans="1:20" ht="9.9499999999999993" customHeight="1" thickBot="1" x14ac:dyDescent="0.3">
      <c r="M6" s="1"/>
    </row>
    <row r="7" spans="1:20" s="6" customFormat="1" ht="15" hidden="1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hidden="1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hidden="1" customHeight="1" x14ac:dyDescent="0.25">
      <c r="A9" s="174"/>
      <c r="B9" s="171"/>
      <c r="C9" s="2" t="s">
        <v>0</v>
      </c>
      <c r="D9" s="2"/>
      <c r="E9" s="2"/>
      <c r="F9" s="2"/>
      <c r="G9" s="2"/>
      <c r="H9" s="2"/>
      <c r="I9" s="154"/>
      <c r="L9" s="151"/>
      <c r="M9" s="206"/>
      <c r="N9" s="2" t="str">
        <f t="shared" ref="N9:S10" si="0">C15</f>
        <v>FCCQ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154"/>
    </row>
    <row r="10" spans="1:20" ht="15" hidden="1" customHeight="1" thickBot="1" x14ac:dyDescent="0.3">
      <c r="A10" s="175"/>
      <c r="B10" s="172"/>
      <c r="C10" s="12">
        <v>347</v>
      </c>
      <c r="D10" s="12">
        <v>347</v>
      </c>
      <c r="E10" s="12">
        <v>319</v>
      </c>
      <c r="F10" s="12">
        <v>340</v>
      </c>
      <c r="G10" s="12">
        <v>400</v>
      </c>
      <c r="H10" s="12">
        <v>402</v>
      </c>
      <c r="I10" s="155"/>
      <c r="L10" s="152"/>
      <c r="M10" s="207"/>
      <c r="N10" s="12">
        <f t="shared" si="0"/>
        <v>347</v>
      </c>
      <c r="O10" s="12">
        <f t="shared" si="0"/>
        <v>347</v>
      </c>
      <c r="P10" s="12">
        <f t="shared" si="0"/>
        <v>319</v>
      </c>
      <c r="Q10" s="12">
        <f t="shared" si="0"/>
        <v>340</v>
      </c>
      <c r="R10" s="12">
        <f t="shared" si="0"/>
        <v>400</v>
      </c>
      <c r="S10" s="12">
        <f t="shared" si="0"/>
        <v>402</v>
      </c>
      <c r="T10" s="155"/>
    </row>
    <row r="11" spans="1:20" ht="15" hidden="1" customHeight="1" thickBot="1" x14ac:dyDescent="0.3">
      <c r="A11" s="40">
        <f>C3</f>
        <v>43535</v>
      </c>
      <c r="B11" s="41">
        <f>YEAR(A11)</f>
        <v>2019</v>
      </c>
      <c r="C11" s="69">
        <f t="shared" ref="C11:H11" si="1">C39</f>
        <v>14400</v>
      </c>
      <c r="D11" s="69">
        <f t="shared" si="1"/>
        <v>18400</v>
      </c>
      <c r="E11" s="69">
        <f t="shared" si="1"/>
        <v>25900</v>
      </c>
      <c r="F11" s="69">
        <f t="shared" si="1"/>
        <v>80400</v>
      </c>
      <c r="G11" s="69">
        <f t="shared" si="1"/>
        <v>264100</v>
      </c>
      <c r="H11" s="69">
        <f t="shared" si="1"/>
        <v>163600</v>
      </c>
      <c r="I11" s="42">
        <f>SUM(C11:H11)</f>
        <v>566800</v>
      </c>
      <c r="L11" s="191">
        <v>43830</v>
      </c>
      <c r="M11" s="191"/>
      <c r="N11" s="19">
        <f t="shared" ref="N11:S11" si="2">C11</f>
        <v>14400</v>
      </c>
      <c r="O11" s="19">
        <f t="shared" si="2"/>
        <v>18400</v>
      </c>
      <c r="P11" s="19">
        <f t="shared" si="2"/>
        <v>25900</v>
      </c>
      <c r="Q11" s="19">
        <f t="shared" si="2"/>
        <v>80400</v>
      </c>
      <c r="R11" s="19">
        <f t="shared" si="2"/>
        <v>264100</v>
      </c>
      <c r="S11" s="19">
        <f t="shared" si="2"/>
        <v>163600</v>
      </c>
      <c r="T11" s="18">
        <f>SUM(N11:S11)</f>
        <v>566800</v>
      </c>
    </row>
    <row r="12" spans="1:20" s="6" customFormat="1" ht="15" hidden="1" customHeight="1" thickBot="1" x14ac:dyDescent="0.3">
      <c r="B12" s="8"/>
      <c r="C12" s="144"/>
      <c r="D12" s="144"/>
      <c r="E12" s="144"/>
      <c r="F12" s="144"/>
      <c r="G12" s="144"/>
      <c r="H12" s="144"/>
      <c r="J12" s="63"/>
      <c r="L12" s="192">
        <v>44196</v>
      </c>
      <c r="M12" s="192"/>
      <c r="N12" s="19">
        <f t="shared" ref="N12:S16" si="3">N11-C17</f>
        <v>11700</v>
      </c>
      <c r="O12" s="19">
        <f t="shared" si="3"/>
        <v>15000</v>
      </c>
      <c r="P12" s="19">
        <f t="shared" si="3"/>
        <v>24600</v>
      </c>
      <c r="Q12" s="19">
        <f t="shared" si="3"/>
        <v>73600</v>
      </c>
      <c r="R12" s="19">
        <f t="shared" si="3"/>
        <v>255000</v>
      </c>
      <c r="S12" s="19">
        <f t="shared" si="3"/>
        <v>157900</v>
      </c>
      <c r="T12" s="19">
        <f t="shared" ref="T12:T30" si="4">SUM(N12:S12)</f>
        <v>537800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44561</v>
      </c>
      <c r="M13" s="191"/>
      <c r="N13" s="19">
        <f t="shared" si="3"/>
        <v>9000</v>
      </c>
      <c r="O13" s="19">
        <f t="shared" si="3"/>
        <v>11400</v>
      </c>
      <c r="P13" s="19">
        <f t="shared" si="3"/>
        <v>23200</v>
      </c>
      <c r="Q13" s="19">
        <f t="shared" si="3"/>
        <v>66600</v>
      </c>
      <c r="R13" s="19">
        <f t="shared" si="3"/>
        <v>245500</v>
      </c>
      <c r="S13" s="19">
        <f t="shared" si="3"/>
        <v>152100</v>
      </c>
      <c r="T13" s="19">
        <f t="shared" si="4"/>
        <v>507800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44926</v>
      </c>
      <c r="M14" s="192"/>
      <c r="N14" s="19">
        <f t="shared" si="3"/>
        <v>6100</v>
      </c>
      <c r="O14" s="19">
        <f t="shared" si="3"/>
        <v>7800</v>
      </c>
      <c r="P14" s="19">
        <f t="shared" si="3"/>
        <v>21800</v>
      </c>
      <c r="Q14" s="19">
        <f t="shared" si="3"/>
        <v>59300</v>
      </c>
      <c r="R14" s="19">
        <f t="shared" si="3"/>
        <v>235600</v>
      </c>
      <c r="S14" s="19">
        <f t="shared" si="3"/>
        <v>146000</v>
      </c>
      <c r="T14" s="24">
        <f t="shared" si="4"/>
        <v>476600</v>
      </c>
    </row>
    <row r="15" spans="1:20" ht="15" customHeight="1" x14ac:dyDescent="0.25">
      <c r="A15" s="174"/>
      <c r="B15" s="171"/>
      <c r="C15" s="2" t="str">
        <f t="shared" ref="C15:H15" si="5">C9</f>
        <v>FCCQ</v>
      </c>
      <c r="D15" s="2">
        <f t="shared" si="5"/>
        <v>0</v>
      </c>
      <c r="E15" s="2">
        <f t="shared" si="5"/>
        <v>0</v>
      </c>
      <c r="F15" s="2">
        <f t="shared" si="5"/>
        <v>0</v>
      </c>
      <c r="G15" s="2">
        <f t="shared" si="5"/>
        <v>0</v>
      </c>
      <c r="H15" s="2">
        <f t="shared" si="5"/>
        <v>0</v>
      </c>
      <c r="I15" s="154"/>
      <c r="L15" s="191">
        <v>45291</v>
      </c>
      <c r="M15" s="191"/>
      <c r="N15" s="19">
        <f t="shared" si="3"/>
        <v>3100</v>
      </c>
      <c r="O15" s="19">
        <f t="shared" si="3"/>
        <v>4000</v>
      </c>
      <c r="P15" s="19">
        <f t="shared" si="3"/>
        <v>20300</v>
      </c>
      <c r="Q15" s="19">
        <f t="shared" si="3"/>
        <v>51700</v>
      </c>
      <c r="R15" s="19">
        <f t="shared" si="3"/>
        <v>225400</v>
      </c>
      <c r="S15" s="19">
        <f t="shared" si="3"/>
        <v>139600</v>
      </c>
      <c r="T15" s="19">
        <f t="shared" si="4"/>
        <v>444100</v>
      </c>
    </row>
    <row r="16" spans="1:20" ht="15" customHeight="1" thickBot="1" x14ac:dyDescent="0.3">
      <c r="A16" s="175"/>
      <c r="B16" s="172"/>
      <c r="C16" s="12">
        <f t="shared" ref="C16:H16" si="6">C10</f>
        <v>347</v>
      </c>
      <c r="D16" s="12">
        <f t="shared" si="6"/>
        <v>347</v>
      </c>
      <c r="E16" s="12">
        <f>E10</f>
        <v>319</v>
      </c>
      <c r="F16" s="12">
        <f t="shared" si="6"/>
        <v>340</v>
      </c>
      <c r="G16" s="12">
        <f t="shared" si="6"/>
        <v>400</v>
      </c>
      <c r="H16" s="12">
        <f t="shared" si="6"/>
        <v>402</v>
      </c>
      <c r="I16" s="155"/>
      <c r="L16" s="192">
        <v>45657</v>
      </c>
      <c r="M16" s="192"/>
      <c r="N16" s="19">
        <f t="shared" si="3"/>
        <v>0</v>
      </c>
      <c r="O16" s="19">
        <f t="shared" si="3"/>
        <v>0</v>
      </c>
      <c r="P16" s="19">
        <f t="shared" si="3"/>
        <v>18800</v>
      </c>
      <c r="Q16" s="19">
        <f t="shared" si="3"/>
        <v>43800</v>
      </c>
      <c r="R16" s="19">
        <f t="shared" si="3"/>
        <v>214800</v>
      </c>
      <c r="S16" s="19">
        <f t="shared" si="3"/>
        <v>133100</v>
      </c>
      <c r="T16" s="24">
        <f t="shared" si="4"/>
        <v>410500</v>
      </c>
    </row>
    <row r="17" spans="1:20" ht="15" customHeight="1" x14ac:dyDescent="0.25">
      <c r="A17" s="10">
        <v>43901</v>
      </c>
      <c r="B17" s="11">
        <f>ANNEE(A17)</f>
        <v>2020</v>
      </c>
      <c r="C17" s="18">
        <v>2700</v>
      </c>
      <c r="D17" s="18">
        <v>3400</v>
      </c>
      <c r="E17" s="18">
        <v>1300</v>
      </c>
      <c r="F17" s="18">
        <v>6800</v>
      </c>
      <c r="G17" s="18">
        <v>9100</v>
      </c>
      <c r="H17" s="18">
        <v>5700</v>
      </c>
      <c r="I17" s="31">
        <f>SOMME(C17:H17)</f>
        <v>29000</v>
      </c>
      <c r="L17" s="191">
        <v>46022</v>
      </c>
      <c r="M17" s="191"/>
      <c r="N17" s="19">
        <f t="shared" ref="N17:N30" si="7">N16-C23</f>
        <v>0</v>
      </c>
      <c r="O17" s="19">
        <f t="shared" ref="O17:O30" si="8">O16-D23</f>
        <v>0</v>
      </c>
      <c r="P17" s="19">
        <f t="shared" ref="P17:P30" si="9">P16-E23</f>
        <v>17200</v>
      </c>
      <c r="Q17" s="19">
        <f t="shared" ref="Q17:Q30" si="10">Q16-F23</f>
        <v>35700</v>
      </c>
      <c r="R17" s="19">
        <f t="shared" ref="R17:R30" si="11">R16-G23</f>
        <v>203900</v>
      </c>
      <c r="S17" s="19">
        <f t="shared" ref="S17:S30" si="12">S16-H23</f>
        <v>126300</v>
      </c>
      <c r="T17" s="24">
        <f t="shared" si="4"/>
        <v>383100</v>
      </c>
    </row>
    <row r="18" spans="1:20" ht="15" customHeight="1" x14ac:dyDescent="0.25">
      <c r="A18" s="9">
        <v>44266</v>
      </c>
      <c r="B18" s="11">
        <f>ANNEE(A18)</f>
        <v>2021</v>
      </c>
      <c r="C18" s="19">
        <v>2700</v>
      </c>
      <c r="D18" s="19">
        <v>3600</v>
      </c>
      <c r="E18" s="19">
        <v>1400</v>
      </c>
      <c r="F18" s="19">
        <v>7000</v>
      </c>
      <c r="G18" s="19">
        <v>9500</v>
      </c>
      <c r="H18" s="19">
        <v>5800</v>
      </c>
      <c r="I18" s="32">
        <f>SOMME(C18:H18)</f>
        <v>30000</v>
      </c>
      <c r="L18" s="192">
        <v>46387</v>
      </c>
      <c r="M18" s="192"/>
      <c r="N18" s="19">
        <f t="shared" si="7"/>
        <v>0</v>
      </c>
      <c r="O18" s="19">
        <f t="shared" si="8"/>
        <v>0</v>
      </c>
      <c r="P18" s="19">
        <f t="shared" si="9"/>
        <v>15600</v>
      </c>
      <c r="Q18" s="19">
        <f t="shared" si="10"/>
        <v>27300</v>
      </c>
      <c r="R18" s="19">
        <f t="shared" si="11"/>
        <v>192500</v>
      </c>
      <c r="S18" s="19">
        <f t="shared" si="12"/>
        <v>119200</v>
      </c>
      <c r="T18" s="24">
        <f t="shared" si="4"/>
        <v>354600</v>
      </c>
    </row>
    <row r="19" spans="1:20" ht="15" customHeight="1" x14ac:dyDescent="0.25">
      <c r="A19" s="9">
        <v>44631</v>
      </c>
      <c r="B19" s="11">
        <f>ANNEE(A19)</f>
        <v>2022</v>
      </c>
      <c r="C19" s="19">
        <v>2900</v>
      </c>
      <c r="D19" s="19">
        <v>3600</v>
      </c>
      <c r="E19" s="19">
        <v>1400</v>
      </c>
      <c r="F19" s="19">
        <v>7300</v>
      </c>
      <c r="G19" s="19">
        <v>9900</v>
      </c>
      <c r="H19" s="19">
        <v>6100</v>
      </c>
      <c r="I19" s="32">
        <f>SOMME(C19:H19)</f>
        <v>31200</v>
      </c>
      <c r="L19" s="191">
        <v>46752</v>
      </c>
      <c r="M19" s="191"/>
      <c r="N19" s="19">
        <f t="shared" si="7"/>
        <v>0</v>
      </c>
      <c r="O19" s="19">
        <f t="shared" si="8"/>
        <v>0</v>
      </c>
      <c r="P19" s="19">
        <f t="shared" si="9"/>
        <v>13900</v>
      </c>
      <c r="Q19" s="19">
        <f t="shared" si="10"/>
        <v>18500</v>
      </c>
      <c r="R19" s="19">
        <f t="shared" si="11"/>
        <v>180700</v>
      </c>
      <c r="S19" s="19">
        <f t="shared" si="12"/>
        <v>111900</v>
      </c>
      <c r="T19" s="24">
        <f t="shared" si="4"/>
        <v>325000</v>
      </c>
    </row>
    <row r="20" spans="1:20" ht="15" customHeight="1" x14ac:dyDescent="0.25">
      <c r="A20" s="9">
        <v>44996</v>
      </c>
      <c r="B20" s="11">
        <f>ANNEE(A20)</f>
        <v>2023</v>
      </c>
      <c r="C20" s="19">
        <v>3000</v>
      </c>
      <c r="D20" s="19">
        <v>3800</v>
      </c>
      <c r="E20" s="19">
        <v>1500</v>
      </c>
      <c r="F20" s="19">
        <v>7600</v>
      </c>
      <c r="G20" s="19">
        <v>10200</v>
      </c>
      <c r="H20" s="19">
        <v>6400</v>
      </c>
      <c r="I20" s="32">
        <f>SOMME(C20:H20)</f>
        <v>32500</v>
      </c>
      <c r="L20" s="192">
        <v>47118</v>
      </c>
      <c r="M20" s="192"/>
      <c r="N20" s="19">
        <f t="shared" si="7"/>
        <v>0</v>
      </c>
      <c r="O20" s="19">
        <f t="shared" si="8"/>
        <v>0</v>
      </c>
      <c r="P20" s="19">
        <f t="shared" si="9"/>
        <v>12100</v>
      </c>
      <c r="Q20" s="19">
        <f t="shared" si="10"/>
        <v>9400</v>
      </c>
      <c r="R20" s="19">
        <f t="shared" si="11"/>
        <v>168500</v>
      </c>
      <c r="S20" s="19">
        <f t="shared" si="12"/>
        <v>104400</v>
      </c>
      <c r="T20" s="24">
        <f t="shared" si="4"/>
        <v>294400</v>
      </c>
    </row>
    <row r="21" spans="1:20" ht="15" customHeight="1" thickBot="1" x14ac:dyDescent="0.3">
      <c r="A21" s="28">
        <v>45362</v>
      </c>
      <c r="B21" s="73">
        <f>ANNEE(A21)</f>
        <v>2024</v>
      </c>
      <c r="C21" s="74">
        <v>3100</v>
      </c>
      <c r="D21" s="74">
        <v>4000</v>
      </c>
      <c r="E21" s="74">
        <v>1500</v>
      </c>
      <c r="F21" s="74">
        <v>7900</v>
      </c>
      <c r="G21" s="74">
        <v>10600</v>
      </c>
      <c r="H21" s="74">
        <v>6500</v>
      </c>
      <c r="I21" s="75">
        <f>SOMME(C21:H21)</f>
        <v>33600</v>
      </c>
      <c r="L21" s="191">
        <v>47483</v>
      </c>
      <c r="M21" s="191"/>
      <c r="N21" s="19">
        <f t="shared" si="7"/>
        <v>0</v>
      </c>
      <c r="O21" s="19">
        <f t="shared" si="8"/>
        <v>0</v>
      </c>
      <c r="P21" s="19">
        <f t="shared" si="9"/>
        <v>10200</v>
      </c>
      <c r="Q21" s="19">
        <f t="shared" si="10"/>
        <v>0</v>
      </c>
      <c r="R21" s="19">
        <f t="shared" si="11"/>
        <v>155800</v>
      </c>
      <c r="S21" s="19">
        <f t="shared" si="12"/>
        <v>96500</v>
      </c>
      <c r="T21" s="24">
        <f t="shared" si="4"/>
        <v>262500</v>
      </c>
    </row>
    <row r="22" spans="1:20" ht="15" customHeight="1" thickBot="1" x14ac:dyDescent="0.3">
      <c r="A22" s="176" t="s">
        <v>25</v>
      </c>
      <c r="B22" s="177"/>
      <c r="C22" s="76">
        <f t="shared" ref="C22:I22" si="13">SOMME(C17:C21)</f>
        <v>14400</v>
      </c>
      <c r="D22" s="76">
        <f t="shared" si="13"/>
        <v>18400</v>
      </c>
      <c r="E22" s="76">
        <f t="shared" si="13"/>
        <v>7100</v>
      </c>
      <c r="F22" s="76">
        <f t="shared" si="13"/>
        <v>36600</v>
      </c>
      <c r="G22" s="76">
        <f t="shared" si="13"/>
        <v>49300</v>
      </c>
      <c r="H22" s="77">
        <f t="shared" si="13"/>
        <v>30500</v>
      </c>
      <c r="I22" s="78">
        <f t="shared" si="13"/>
        <v>156300</v>
      </c>
      <c r="L22" s="192">
        <v>47848</v>
      </c>
      <c r="M22" s="192"/>
      <c r="N22" s="19">
        <f t="shared" si="7"/>
        <v>0</v>
      </c>
      <c r="O22" s="19">
        <f t="shared" si="8"/>
        <v>0</v>
      </c>
      <c r="P22" s="19">
        <f t="shared" si="9"/>
        <v>8300</v>
      </c>
      <c r="Q22" s="19">
        <f t="shared" si="10"/>
        <v>0</v>
      </c>
      <c r="R22" s="19">
        <f t="shared" si="11"/>
        <v>142600</v>
      </c>
      <c r="S22" s="19">
        <f t="shared" si="12"/>
        <v>88300</v>
      </c>
      <c r="T22" s="24">
        <f t="shared" si="4"/>
        <v>239200</v>
      </c>
    </row>
    <row r="23" spans="1:20" ht="15" hidden="1" customHeight="1" x14ac:dyDescent="0.25">
      <c r="A23" s="193" t="s">
        <v>3</v>
      </c>
      <c r="B23" s="70">
        <f>B21+1</f>
        <v>2025</v>
      </c>
      <c r="C23" s="71">
        <v>0</v>
      </c>
      <c r="D23" s="71">
        <v>0</v>
      </c>
      <c r="E23" s="71">
        <v>1600</v>
      </c>
      <c r="F23" s="71">
        <v>8100</v>
      </c>
      <c r="G23" s="71">
        <v>10900</v>
      </c>
      <c r="H23" s="71">
        <v>6800</v>
      </c>
      <c r="I23" s="72">
        <f>SUM(C23:H23)</f>
        <v>27400</v>
      </c>
      <c r="L23" s="191">
        <v>48213</v>
      </c>
      <c r="M23" s="191"/>
      <c r="N23" s="19">
        <f t="shared" si="7"/>
        <v>0</v>
      </c>
      <c r="O23" s="19">
        <f t="shared" si="8"/>
        <v>0</v>
      </c>
      <c r="P23" s="19">
        <f t="shared" si="9"/>
        <v>6400</v>
      </c>
      <c r="Q23" s="19">
        <f t="shared" si="10"/>
        <v>0</v>
      </c>
      <c r="R23" s="19">
        <f t="shared" si="11"/>
        <v>129000</v>
      </c>
      <c r="S23" s="19">
        <f t="shared" si="12"/>
        <v>79900</v>
      </c>
      <c r="T23" s="24">
        <f t="shared" si="4"/>
        <v>215300</v>
      </c>
    </row>
    <row r="24" spans="1:20" ht="15" hidden="1" customHeight="1" x14ac:dyDescent="0.25">
      <c r="A24" s="193"/>
      <c r="B24" s="29">
        <f t="shared" ref="B24:B37" si="14">B23+1</f>
        <v>2026</v>
      </c>
      <c r="C24" s="24">
        <v>0</v>
      </c>
      <c r="D24" s="24">
        <v>0</v>
      </c>
      <c r="E24" s="24">
        <v>1600</v>
      </c>
      <c r="F24" s="24">
        <v>8400</v>
      </c>
      <c r="G24" s="24">
        <v>11400</v>
      </c>
      <c r="H24" s="24">
        <v>7100</v>
      </c>
      <c r="I24" s="33">
        <f t="shared" ref="I24:I37" si="15">SUM(C24:H24)</f>
        <v>28500</v>
      </c>
      <c r="L24" s="192">
        <v>48579</v>
      </c>
      <c r="M24" s="192"/>
      <c r="N24" s="19">
        <f t="shared" si="7"/>
        <v>0</v>
      </c>
      <c r="O24" s="19">
        <f t="shared" si="8"/>
        <v>0</v>
      </c>
      <c r="P24" s="19">
        <f t="shared" si="9"/>
        <v>4300</v>
      </c>
      <c r="Q24" s="19">
        <f t="shared" si="10"/>
        <v>0</v>
      </c>
      <c r="R24" s="19">
        <f t="shared" si="11"/>
        <v>114800</v>
      </c>
      <c r="S24" s="19">
        <f t="shared" si="12"/>
        <v>71100</v>
      </c>
      <c r="T24" s="24">
        <f t="shared" si="4"/>
        <v>190200</v>
      </c>
    </row>
    <row r="25" spans="1:20" ht="15" hidden="1" customHeight="1" x14ac:dyDescent="0.25">
      <c r="A25" s="193"/>
      <c r="B25" s="29">
        <f t="shared" si="14"/>
        <v>2027</v>
      </c>
      <c r="C25" s="24">
        <v>0</v>
      </c>
      <c r="D25" s="24">
        <v>0</v>
      </c>
      <c r="E25" s="24">
        <v>1700</v>
      </c>
      <c r="F25" s="24">
        <v>8800</v>
      </c>
      <c r="G25" s="24">
        <v>11800</v>
      </c>
      <c r="H25" s="24">
        <v>7300</v>
      </c>
      <c r="I25" s="33">
        <f t="shared" si="15"/>
        <v>29600</v>
      </c>
      <c r="L25" s="191">
        <v>48944</v>
      </c>
      <c r="M25" s="191"/>
      <c r="N25" s="19">
        <f t="shared" si="7"/>
        <v>0</v>
      </c>
      <c r="O25" s="19">
        <f t="shared" si="8"/>
        <v>0</v>
      </c>
      <c r="P25" s="19">
        <f t="shared" si="9"/>
        <v>2200</v>
      </c>
      <c r="Q25" s="19">
        <f t="shared" si="10"/>
        <v>0</v>
      </c>
      <c r="R25" s="19">
        <f t="shared" si="11"/>
        <v>100200</v>
      </c>
      <c r="S25" s="19">
        <f t="shared" si="12"/>
        <v>62000</v>
      </c>
      <c r="T25" s="24">
        <f t="shared" si="4"/>
        <v>164400</v>
      </c>
    </row>
    <row r="26" spans="1:20" ht="15" hidden="1" customHeight="1" x14ac:dyDescent="0.25">
      <c r="A26" s="193"/>
      <c r="B26" s="29">
        <f t="shared" si="14"/>
        <v>2028</v>
      </c>
      <c r="C26" s="24">
        <v>0</v>
      </c>
      <c r="D26" s="24">
        <v>0</v>
      </c>
      <c r="E26" s="24">
        <v>1800</v>
      </c>
      <c r="F26" s="24">
        <v>9100</v>
      </c>
      <c r="G26" s="24">
        <v>12200</v>
      </c>
      <c r="H26" s="24">
        <v>7500</v>
      </c>
      <c r="I26" s="33">
        <f t="shared" si="15"/>
        <v>30600</v>
      </c>
      <c r="L26" s="192">
        <v>49309</v>
      </c>
      <c r="M26" s="192"/>
      <c r="N26" s="19">
        <f t="shared" si="7"/>
        <v>0</v>
      </c>
      <c r="O26" s="19">
        <f t="shared" si="8"/>
        <v>0</v>
      </c>
      <c r="P26" s="19">
        <f t="shared" si="9"/>
        <v>0</v>
      </c>
      <c r="Q26" s="19">
        <f t="shared" si="10"/>
        <v>0</v>
      </c>
      <c r="R26" s="19">
        <f t="shared" si="11"/>
        <v>84900</v>
      </c>
      <c r="S26" s="19">
        <f t="shared" si="12"/>
        <v>52600</v>
      </c>
      <c r="T26" s="24">
        <f t="shared" si="4"/>
        <v>137500</v>
      </c>
    </row>
    <row r="27" spans="1:20" ht="15" hidden="1" customHeight="1" x14ac:dyDescent="0.25">
      <c r="A27" s="193"/>
      <c r="B27" s="29">
        <f t="shared" si="14"/>
        <v>2029</v>
      </c>
      <c r="C27" s="24">
        <v>0</v>
      </c>
      <c r="D27" s="24">
        <v>0</v>
      </c>
      <c r="E27" s="24">
        <v>1900</v>
      </c>
      <c r="F27" s="24">
        <v>9400</v>
      </c>
      <c r="G27" s="24">
        <v>12700</v>
      </c>
      <c r="H27" s="24">
        <v>7900</v>
      </c>
      <c r="I27" s="33">
        <f t="shared" si="15"/>
        <v>31900</v>
      </c>
      <c r="L27" s="191">
        <v>49674</v>
      </c>
      <c r="M27" s="191"/>
      <c r="N27" s="19">
        <f t="shared" si="7"/>
        <v>0</v>
      </c>
      <c r="O27" s="19">
        <f t="shared" si="8"/>
        <v>0</v>
      </c>
      <c r="P27" s="19">
        <f t="shared" si="9"/>
        <v>0</v>
      </c>
      <c r="Q27" s="19">
        <f t="shared" si="10"/>
        <v>0</v>
      </c>
      <c r="R27" s="19">
        <f t="shared" si="11"/>
        <v>69200</v>
      </c>
      <c r="S27" s="19">
        <f t="shared" si="12"/>
        <v>42800</v>
      </c>
      <c r="T27" s="24">
        <f t="shared" si="4"/>
        <v>112000</v>
      </c>
    </row>
    <row r="28" spans="1:20" ht="15" hidden="1" customHeight="1" x14ac:dyDescent="0.25">
      <c r="A28" s="193"/>
      <c r="B28" s="29">
        <f t="shared" si="14"/>
        <v>2030</v>
      </c>
      <c r="C28" s="24">
        <v>0</v>
      </c>
      <c r="D28" s="24">
        <v>0</v>
      </c>
      <c r="E28" s="24">
        <v>1900</v>
      </c>
      <c r="F28" s="24"/>
      <c r="G28" s="24">
        <v>13200</v>
      </c>
      <c r="H28" s="24">
        <v>8200</v>
      </c>
      <c r="I28" s="33">
        <f t="shared" si="15"/>
        <v>23300</v>
      </c>
      <c r="L28" s="192">
        <v>50040</v>
      </c>
      <c r="M28" s="192"/>
      <c r="N28" s="19">
        <f t="shared" si="7"/>
        <v>0</v>
      </c>
      <c r="O28" s="19">
        <f t="shared" si="8"/>
        <v>0</v>
      </c>
      <c r="P28" s="19">
        <f t="shared" si="9"/>
        <v>0</v>
      </c>
      <c r="Q28" s="19">
        <f t="shared" si="10"/>
        <v>0</v>
      </c>
      <c r="R28" s="19">
        <f t="shared" si="11"/>
        <v>52800</v>
      </c>
      <c r="S28" s="19">
        <f t="shared" si="12"/>
        <v>32700</v>
      </c>
      <c r="T28" s="24">
        <f t="shared" si="4"/>
        <v>85500</v>
      </c>
    </row>
    <row r="29" spans="1:20" ht="15" hidden="1" customHeight="1" x14ac:dyDescent="0.25">
      <c r="A29" s="193"/>
      <c r="B29" s="29">
        <f t="shared" si="14"/>
        <v>2031</v>
      </c>
      <c r="C29" s="24">
        <v>0</v>
      </c>
      <c r="D29" s="24">
        <v>0</v>
      </c>
      <c r="E29" s="24">
        <v>1900</v>
      </c>
      <c r="F29" s="24"/>
      <c r="G29" s="24">
        <v>13600</v>
      </c>
      <c r="H29" s="24">
        <v>8400</v>
      </c>
      <c r="I29" s="33">
        <f t="shared" si="15"/>
        <v>23900</v>
      </c>
      <c r="L29" s="191">
        <v>50405</v>
      </c>
      <c r="M29" s="191"/>
      <c r="N29" s="19">
        <f t="shared" si="7"/>
        <v>0</v>
      </c>
      <c r="O29" s="19">
        <f t="shared" si="8"/>
        <v>0</v>
      </c>
      <c r="P29" s="19">
        <f t="shared" si="9"/>
        <v>0</v>
      </c>
      <c r="Q29" s="19">
        <f t="shared" si="10"/>
        <v>0</v>
      </c>
      <c r="R29" s="19">
        <f t="shared" si="11"/>
        <v>35800</v>
      </c>
      <c r="S29" s="19">
        <f t="shared" si="12"/>
        <v>22200</v>
      </c>
      <c r="T29" s="24">
        <f t="shared" si="4"/>
        <v>58000</v>
      </c>
    </row>
    <row r="30" spans="1:20" ht="15" hidden="1" customHeight="1" x14ac:dyDescent="0.25">
      <c r="A30" s="193"/>
      <c r="B30" s="29">
        <f t="shared" si="14"/>
        <v>2032</v>
      </c>
      <c r="C30" s="24">
        <v>0</v>
      </c>
      <c r="D30" s="24">
        <v>0</v>
      </c>
      <c r="E30" s="24">
        <v>2100</v>
      </c>
      <c r="F30" s="24"/>
      <c r="G30" s="24">
        <v>14200</v>
      </c>
      <c r="H30" s="24">
        <v>8800</v>
      </c>
      <c r="I30" s="33">
        <f t="shared" si="15"/>
        <v>25100</v>
      </c>
      <c r="L30" s="192">
        <v>50770</v>
      </c>
      <c r="M30" s="192"/>
      <c r="N30" s="19">
        <f t="shared" si="7"/>
        <v>0</v>
      </c>
      <c r="O30" s="19">
        <f t="shared" si="8"/>
        <v>0</v>
      </c>
      <c r="P30" s="19">
        <f t="shared" si="9"/>
        <v>0</v>
      </c>
      <c r="Q30" s="19">
        <f t="shared" si="10"/>
        <v>0</v>
      </c>
      <c r="R30" s="19">
        <f t="shared" si="11"/>
        <v>18200</v>
      </c>
      <c r="S30" s="19">
        <f t="shared" si="12"/>
        <v>11300</v>
      </c>
      <c r="T30" s="24">
        <f t="shared" si="4"/>
        <v>29500</v>
      </c>
    </row>
    <row r="31" spans="1:20" ht="15" hidden="1" customHeight="1" thickBot="1" x14ac:dyDescent="0.3">
      <c r="A31" s="193"/>
      <c r="B31" s="29">
        <f t="shared" si="14"/>
        <v>2033</v>
      </c>
      <c r="C31" s="24">
        <v>0</v>
      </c>
      <c r="D31" s="24">
        <v>0</v>
      </c>
      <c r="E31" s="24">
        <v>2100</v>
      </c>
      <c r="F31" s="24"/>
      <c r="G31" s="24">
        <v>14600</v>
      </c>
      <c r="H31" s="24">
        <v>9100</v>
      </c>
      <c r="I31" s="33">
        <f t="shared" si="15"/>
        <v>25800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hidden="1" customHeight="1" thickBot="1" x14ac:dyDescent="0.3">
      <c r="A32" s="193"/>
      <c r="B32" s="29">
        <f t="shared" si="14"/>
        <v>2034</v>
      </c>
      <c r="C32" s="24">
        <v>0</v>
      </c>
      <c r="D32" s="24">
        <v>0</v>
      </c>
      <c r="E32" s="24">
        <v>2200</v>
      </c>
      <c r="F32" s="24"/>
      <c r="G32" s="24">
        <v>15300</v>
      </c>
      <c r="H32" s="24">
        <v>9400</v>
      </c>
      <c r="I32" s="33">
        <f t="shared" si="15"/>
        <v>26900</v>
      </c>
      <c r="L32" s="209" t="s">
        <v>64</v>
      </c>
      <c r="M32" s="210"/>
      <c r="N32" s="211"/>
      <c r="O32" s="210"/>
      <c r="P32" s="210"/>
      <c r="Q32" s="210"/>
      <c r="R32" s="210"/>
      <c r="S32" s="210"/>
      <c r="T32" s="212"/>
    </row>
    <row r="33" spans="1:20" ht="15" hidden="1" customHeight="1" x14ac:dyDescent="0.25">
      <c r="A33" s="193"/>
      <c r="B33" s="29">
        <f t="shared" si="14"/>
        <v>2035</v>
      </c>
      <c r="C33" s="24">
        <v>0</v>
      </c>
      <c r="D33" s="24">
        <v>0</v>
      </c>
      <c r="E33" s="24"/>
      <c r="F33" s="24"/>
      <c r="G33" s="24">
        <v>15700</v>
      </c>
      <c r="H33" s="24">
        <v>9800</v>
      </c>
      <c r="I33" s="33">
        <f t="shared" si="15"/>
        <v>25500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hidden="1" customHeight="1" x14ac:dyDescent="0.25">
      <c r="A34" s="193"/>
      <c r="B34" s="29">
        <f t="shared" si="14"/>
        <v>2036</v>
      </c>
      <c r="C34" s="24">
        <v>0</v>
      </c>
      <c r="D34" s="24">
        <v>0</v>
      </c>
      <c r="E34" s="24"/>
      <c r="F34" s="24"/>
      <c r="G34" s="24">
        <v>16400</v>
      </c>
      <c r="H34" s="24">
        <v>10100</v>
      </c>
      <c r="I34" s="33">
        <f t="shared" si="15"/>
        <v>26500</v>
      </c>
      <c r="L34" s="197"/>
      <c r="M34" s="200"/>
      <c r="N34" s="200"/>
      <c r="O34" s="185"/>
      <c r="P34" s="101">
        <f t="shared" ref="P34:S35" si="16">P8</f>
        <v>0</v>
      </c>
      <c r="Q34" s="101">
        <f t="shared" si="16"/>
        <v>0</v>
      </c>
      <c r="R34" s="101">
        <f t="shared" si="16"/>
        <v>0</v>
      </c>
      <c r="S34" s="101">
        <f t="shared" si="16"/>
        <v>0</v>
      </c>
      <c r="T34" s="188"/>
    </row>
    <row r="35" spans="1:20" ht="15" hidden="1" customHeight="1" thickBot="1" x14ac:dyDescent="0.3">
      <c r="A35" s="193"/>
      <c r="B35" s="29">
        <f t="shared" si="14"/>
        <v>2037</v>
      </c>
      <c r="C35" s="24">
        <v>0</v>
      </c>
      <c r="D35" s="24">
        <v>0</v>
      </c>
      <c r="E35" s="24"/>
      <c r="F35" s="24"/>
      <c r="G35" s="24">
        <v>17000</v>
      </c>
      <c r="H35" s="24">
        <v>10500</v>
      </c>
      <c r="I35" s="33">
        <f t="shared" si="15"/>
        <v>27500</v>
      </c>
      <c r="L35" s="198"/>
      <c r="M35" s="201"/>
      <c r="N35" s="200"/>
      <c r="O35" s="186"/>
      <c r="P35" s="102">
        <f t="shared" si="16"/>
        <v>0</v>
      </c>
      <c r="Q35" s="102">
        <f t="shared" si="16"/>
        <v>0</v>
      </c>
      <c r="R35" s="102">
        <f t="shared" si="16"/>
        <v>0</v>
      </c>
      <c r="S35" s="102">
        <f t="shared" si="16"/>
        <v>0</v>
      </c>
      <c r="T35" s="189"/>
    </row>
    <row r="36" spans="1:20" ht="15" hidden="1" customHeight="1" x14ac:dyDescent="0.25">
      <c r="A36" s="193"/>
      <c r="B36" s="29">
        <f t="shared" si="14"/>
        <v>2038</v>
      </c>
      <c r="C36" s="24">
        <v>0</v>
      </c>
      <c r="D36" s="24">
        <v>0</v>
      </c>
      <c r="E36" s="24"/>
      <c r="F36" s="24"/>
      <c r="G36" s="24">
        <v>17600</v>
      </c>
      <c r="H36" s="24">
        <v>10900</v>
      </c>
      <c r="I36" s="33">
        <f t="shared" si="15"/>
        <v>28500</v>
      </c>
      <c r="L36" s="103">
        <f>A46</f>
        <v>2020</v>
      </c>
      <c r="M36" s="104">
        <f>I46</f>
        <v>355.25</v>
      </c>
      <c r="N36" s="105">
        <v>1</v>
      </c>
      <c r="O36" s="106">
        <f>M36*N36*2</f>
        <v>710.5</v>
      </c>
      <c r="P36" s="106">
        <v>0</v>
      </c>
      <c r="Q36" s="106">
        <v>0</v>
      </c>
      <c r="R36" s="106">
        <v>0</v>
      </c>
      <c r="S36" s="106">
        <v>0</v>
      </c>
      <c r="T36" s="106">
        <f>SUM(N36:S36)</f>
        <v>711.5</v>
      </c>
    </row>
    <row r="37" spans="1:20" ht="15" hidden="1" customHeight="1" thickBot="1" x14ac:dyDescent="0.3">
      <c r="A37" s="194"/>
      <c r="B37" s="29">
        <f t="shared" si="14"/>
        <v>2039</v>
      </c>
      <c r="C37" s="30">
        <v>0</v>
      </c>
      <c r="D37" s="30">
        <v>0</v>
      </c>
      <c r="E37" s="30"/>
      <c r="F37" s="30"/>
      <c r="G37" s="30">
        <v>18200</v>
      </c>
      <c r="H37" s="30">
        <v>11300</v>
      </c>
      <c r="I37" s="34">
        <f t="shared" si="15"/>
        <v>29500</v>
      </c>
      <c r="K37" s="27"/>
      <c r="L37" s="103">
        <f>A47</f>
        <v>2021</v>
      </c>
      <c r="M37" s="104">
        <f>I47</f>
        <v>375</v>
      </c>
      <c r="N37" s="107">
        <v>2</v>
      </c>
      <c r="O37" s="106">
        <f>M37*N37*2</f>
        <v>1500</v>
      </c>
      <c r="P37" s="106">
        <v>0</v>
      </c>
      <c r="Q37" s="106">
        <v>0</v>
      </c>
      <c r="R37" s="106">
        <v>0</v>
      </c>
      <c r="S37" s="106">
        <v>0</v>
      </c>
      <c r="T37" s="106">
        <f>SUM(N37:S37)</f>
        <v>1502</v>
      </c>
    </row>
    <row r="38" spans="1:20" ht="15" customHeight="1" thickBot="1" x14ac:dyDescent="0.3">
      <c r="A38" s="176" t="s">
        <v>30</v>
      </c>
      <c r="B38" s="177"/>
      <c r="C38" s="76">
        <f>SUM(C23:C37)</f>
        <v>0</v>
      </c>
      <c r="D38" s="76">
        <f t="shared" ref="D38:I38" si="17">SUM(D23:D37)</f>
        <v>0</v>
      </c>
      <c r="E38" s="76">
        <f t="shared" si="17"/>
        <v>18800</v>
      </c>
      <c r="F38" s="76">
        <f t="shared" si="17"/>
        <v>43800</v>
      </c>
      <c r="G38" s="76">
        <f t="shared" si="17"/>
        <v>214800</v>
      </c>
      <c r="H38" s="77">
        <f t="shared" si="17"/>
        <v>133100</v>
      </c>
      <c r="I38" s="78">
        <f t="shared" si="17"/>
        <v>410500</v>
      </c>
      <c r="L38" s="103">
        <f>A48</f>
        <v>2022</v>
      </c>
      <c r="M38" s="104">
        <f>I48</f>
        <v>405.59999999999997</v>
      </c>
      <c r="N38" s="107">
        <v>3</v>
      </c>
      <c r="O38" s="106">
        <f>M38*N38*2</f>
        <v>2433.6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2436.6</v>
      </c>
    </row>
    <row r="39" spans="1:20" ht="15" customHeight="1" thickBot="1" x14ac:dyDescent="0.3">
      <c r="B39" s="15"/>
      <c r="C39" s="20">
        <f>C22+C38</f>
        <v>14400</v>
      </c>
      <c r="D39" s="21">
        <f t="shared" ref="D39:I39" si="18">D22+D38</f>
        <v>18400</v>
      </c>
      <c r="E39" s="21">
        <f t="shared" si="18"/>
        <v>25900</v>
      </c>
      <c r="F39" s="21">
        <f t="shared" si="18"/>
        <v>80400</v>
      </c>
      <c r="G39" s="21">
        <f t="shared" si="18"/>
        <v>264100</v>
      </c>
      <c r="H39" s="35">
        <f t="shared" si="18"/>
        <v>163600</v>
      </c>
      <c r="I39" s="39">
        <f t="shared" si="18"/>
        <v>566800</v>
      </c>
      <c r="L39" s="103">
        <f>A49</f>
        <v>2023</v>
      </c>
      <c r="M39" s="104">
        <f>I49</f>
        <v>438.75</v>
      </c>
      <c r="N39" s="107">
        <v>4</v>
      </c>
      <c r="O39" s="106">
        <f>M39*N39*2</f>
        <v>3510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3514</v>
      </c>
    </row>
    <row r="40" spans="1:20" s="6" customFormat="1" ht="15" customHeight="1" x14ac:dyDescent="0.25">
      <c r="A40" s="3"/>
      <c r="B40" s="3"/>
      <c r="C40" s="144" t="s">
        <v>71</v>
      </c>
      <c r="D40" s="144" t="s">
        <v>71</v>
      </c>
      <c r="E40" s="144" t="s">
        <v>69</v>
      </c>
      <c r="F40" s="144" t="s">
        <v>70</v>
      </c>
      <c r="G40" s="144" t="s">
        <v>86</v>
      </c>
      <c r="H40" s="144" t="s">
        <v>87</v>
      </c>
      <c r="I40" s="3"/>
      <c r="J40" s="63"/>
      <c r="L40" s="103">
        <f>A50</f>
        <v>2024</v>
      </c>
      <c r="M40" s="104">
        <f>I50</f>
        <v>6217.4</v>
      </c>
      <c r="N40" s="107">
        <v>5</v>
      </c>
      <c r="O40" s="106">
        <f>M40*N40*2</f>
        <v>62174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4"/>
      <c r="H41" s="144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2" t="str">
        <f t="shared" ref="C44:H45" si="19">C15</f>
        <v>FCCQ</v>
      </c>
      <c r="D44" s="2">
        <f t="shared" si="19"/>
        <v>0</v>
      </c>
      <c r="E44" s="2">
        <f t="shared" si="19"/>
        <v>0</v>
      </c>
      <c r="F44" s="2">
        <f t="shared" si="19"/>
        <v>0</v>
      </c>
      <c r="G44" s="2">
        <f t="shared" si="19"/>
        <v>0</v>
      </c>
      <c r="H44" s="2">
        <f t="shared" si="19"/>
        <v>0</v>
      </c>
      <c r="I44" s="154"/>
      <c r="J44" s="65"/>
      <c r="L44" s="157"/>
      <c r="M44" s="165"/>
      <c r="N44" s="2" t="str">
        <f t="shared" ref="N44:S45" si="20">C15</f>
        <v>FCCQ</v>
      </c>
      <c r="O44" s="2">
        <f t="shared" si="20"/>
        <v>0</v>
      </c>
      <c r="P44" s="2">
        <f t="shared" si="20"/>
        <v>0</v>
      </c>
      <c r="Q44" s="2">
        <f t="shared" si="20"/>
        <v>0</v>
      </c>
      <c r="R44" s="2">
        <f t="shared" si="20"/>
        <v>0</v>
      </c>
      <c r="S44" s="2">
        <f t="shared" si="20"/>
        <v>0</v>
      </c>
      <c r="T44" s="154"/>
    </row>
    <row r="45" spans="1:20" ht="15" customHeight="1" thickBot="1" x14ac:dyDescent="0.3">
      <c r="A45" s="175"/>
      <c r="B45" s="172"/>
      <c r="C45" s="12">
        <f t="shared" si="19"/>
        <v>347</v>
      </c>
      <c r="D45" s="12">
        <f t="shared" si="19"/>
        <v>347</v>
      </c>
      <c r="E45" s="12">
        <f t="shared" si="19"/>
        <v>319</v>
      </c>
      <c r="F45" s="12">
        <f t="shared" si="19"/>
        <v>340</v>
      </c>
      <c r="G45" s="12">
        <f t="shared" si="19"/>
        <v>400</v>
      </c>
      <c r="H45" s="12">
        <f t="shared" si="19"/>
        <v>402</v>
      </c>
      <c r="I45" s="155"/>
      <c r="J45" s="65"/>
      <c r="L45" s="158"/>
      <c r="M45" s="183"/>
      <c r="N45" s="12">
        <f t="shared" si="20"/>
        <v>347</v>
      </c>
      <c r="O45" s="12">
        <f t="shared" si="20"/>
        <v>347</v>
      </c>
      <c r="P45" s="12">
        <f t="shared" si="20"/>
        <v>319</v>
      </c>
      <c r="Q45" s="12">
        <f t="shared" si="20"/>
        <v>340</v>
      </c>
      <c r="R45" s="12">
        <f t="shared" si="20"/>
        <v>400</v>
      </c>
      <c r="S45" s="12">
        <f t="shared" si="20"/>
        <v>402</v>
      </c>
      <c r="T45" s="155"/>
    </row>
    <row r="46" spans="1:20" ht="15" customHeight="1" x14ac:dyDescent="0.25">
      <c r="A46" s="43">
        <f>B17</f>
        <v>2020</v>
      </c>
      <c r="B46" s="17">
        <v>2.4500000000000001E-2</v>
      </c>
      <c r="C46" s="25">
        <v>33.075000000000003</v>
      </c>
      <c r="D46" s="25">
        <v>41.65</v>
      </c>
      <c r="E46" s="25">
        <v>15.925000000000001</v>
      </c>
      <c r="F46" s="25">
        <v>83.3</v>
      </c>
      <c r="G46" s="25">
        <v>111.47500000000001</v>
      </c>
      <c r="H46" s="25">
        <v>69.825000000000003</v>
      </c>
      <c r="I46" s="25">
        <f>SOMME(C46:H46)</f>
        <v>355.25</v>
      </c>
      <c r="J46" s="65"/>
      <c r="L46" s="59">
        <f>B11</f>
        <v>2019</v>
      </c>
      <c r="M46" s="60"/>
      <c r="N46" s="51">
        <v>188.42500000000001</v>
      </c>
      <c r="O46" s="51">
        <v>240.75</v>
      </c>
      <c r="P46" s="51">
        <v>356.07499999999999</v>
      </c>
      <c r="Q46" s="51">
        <v>1092.0999999999999</v>
      </c>
      <c r="R46" s="51">
        <v>3652.2249999999999</v>
      </c>
      <c r="S46" s="51">
        <v>2262.4250000000002</v>
      </c>
      <c r="T46" s="52">
        <f t="shared" ref="T46:T51" si="21">SOMME(N46:S46)</f>
        <v>7792</v>
      </c>
    </row>
    <row r="47" spans="1:20" ht="15" customHeight="1" x14ac:dyDescent="0.25">
      <c r="A47" s="43">
        <f>B18</f>
        <v>2021</v>
      </c>
      <c r="B47" s="17">
        <v>2.5000000000000001E-2</v>
      </c>
      <c r="C47" s="25">
        <v>33.75</v>
      </c>
      <c r="D47" s="25">
        <v>45</v>
      </c>
      <c r="E47" s="25">
        <v>17.5</v>
      </c>
      <c r="F47" s="25">
        <v>87.5</v>
      </c>
      <c r="G47" s="25">
        <v>118.75</v>
      </c>
      <c r="H47" s="25">
        <v>72.5</v>
      </c>
      <c r="I47" s="25">
        <f>SOMME(C47:H47)</f>
        <v>375</v>
      </c>
      <c r="J47" s="65"/>
      <c r="L47" s="54">
        <f>L46+1</f>
        <v>2020</v>
      </c>
      <c r="M47" s="55"/>
      <c r="N47" s="26">
        <v>343.77499999999998</v>
      </c>
      <c r="O47" s="26">
        <v>439.85</v>
      </c>
      <c r="P47" s="26">
        <v>696.22499999999991</v>
      </c>
      <c r="Q47" s="26">
        <v>2100.9</v>
      </c>
      <c r="R47" s="26">
        <v>7192.9750000000004</v>
      </c>
      <c r="S47" s="26">
        <v>4455.0249999999996</v>
      </c>
      <c r="T47" s="53">
        <f t="shared" si="21"/>
        <v>15228.75</v>
      </c>
    </row>
    <row r="48" spans="1:20" ht="15" customHeight="1" x14ac:dyDescent="0.25">
      <c r="A48" s="43">
        <f>B19</f>
        <v>2022</v>
      </c>
      <c r="B48" s="17">
        <v>2.5999999999999999E-2</v>
      </c>
      <c r="C48" s="25">
        <v>37.699999999999996</v>
      </c>
      <c r="D48" s="25">
        <v>46.8</v>
      </c>
      <c r="E48" s="25">
        <v>18.2</v>
      </c>
      <c r="F48" s="25">
        <v>94.899999999999991</v>
      </c>
      <c r="G48" s="25">
        <v>128.69999999999999</v>
      </c>
      <c r="H48" s="25">
        <v>79.3</v>
      </c>
      <c r="I48" s="25">
        <f>SOMME(C48:H48)</f>
        <v>405.59999999999997</v>
      </c>
      <c r="L48" s="54">
        <f t="shared" ref="L48:L66" si="22">L47+1</f>
        <v>2021</v>
      </c>
      <c r="M48" s="55"/>
      <c r="N48" s="26">
        <v>276.95</v>
      </c>
      <c r="O48" s="26">
        <v>353.2</v>
      </c>
      <c r="P48" s="26">
        <v>662.8</v>
      </c>
      <c r="Q48" s="26">
        <v>1930.1000000000001</v>
      </c>
      <c r="R48" s="26">
        <v>6962.75</v>
      </c>
      <c r="S48" s="26">
        <v>4312.7</v>
      </c>
      <c r="T48" s="53">
        <f t="shared" si="21"/>
        <v>14498.5</v>
      </c>
    </row>
    <row r="49" spans="1:20" ht="15" customHeight="1" x14ac:dyDescent="0.25">
      <c r="A49" s="43">
        <f>B20</f>
        <v>2023</v>
      </c>
      <c r="B49" s="17">
        <v>2.7E-2</v>
      </c>
      <c r="C49" s="25">
        <v>40.5</v>
      </c>
      <c r="D49" s="25">
        <v>51.3</v>
      </c>
      <c r="E49" s="25">
        <v>20.25</v>
      </c>
      <c r="F49" s="25">
        <v>102.6</v>
      </c>
      <c r="G49" s="25">
        <v>137.69999999999999</v>
      </c>
      <c r="H49" s="25">
        <v>86.4</v>
      </c>
      <c r="I49" s="25">
        <f>SOMME(C49:H49)</f>
        <v>438.75</v>
      </c>
      <c r="L49" s="54">
        <f t="shared" si="22"/>
        <v>2022</v>
      </c>
      <c r="M49" s="55"/>
      <c r="N49" s="26">
        <v>205.5</v>
      </c>
      <c r="O49" s="26">
        <v>261.39999999999998</v>
      </c>
      <c r="P49" s="26">
        <v>627.09999999999991</v>
      </c>
      <c r="Q49" s="26">
        <v>1747.7000000000003</v>
      </c>
      <c r="R49" s="26">
        <v>6715.2999999999993</v>
      </c>
      <c r="S49" s="26">
        <v>4160.8999999999996</v>
      </c>
      <c r="T49" s="53">
        <f t="shared" si="21"/>
        <v>13717.9</v>
      </c>
    </row>
    <row r="50" spans="1:20" ht="15" customHeight="1" x14ac:dyDescent="0.25">
      <c r="A50" s="43">
        <f>B21</f>
        <v>2024</v>
      </c>
      <c r="B50" s="17">
        <v>2.8000000000000001E-2</v>
      </c>
      <c r="C50" s="25">
        <v>43.4</v>
      </c>
      <c r="D50" s="25">
        <v>56</v>
      </c>
      <c r="E50" s="25">
        <v>284.2</v>
      </c>
      <c r="F50" s="25">
        <v>723.80000000000007</v>
      </c>
      <c r="G50" s="25">
        <v>3155.6</v>
      </c>
      <c r="H50" s="25">
        <v>1954.4</v>
      </c>
      <c r="I50" s="26">
        <f>SOMME(C50:H50)</f>
        <v>6217.4</v>
      </c>
      <c r="L50" s="54">
        <f t="shared" si="22"/>
        <v>2023</v>
      </c>
      <c r="M50" s="55"/>
      <c r="N50" s="26">
        <v>127.30000000000001</v>
      </c>
      <c r="O50" s="26">
        <v>163.30000000000001</v>
      </c>
      <c r="P50" s="26">
        <v>588.65</v>
      </c>
      <c r="Q50" s="26">
        <v>1550.2000000000003</v>
      </c>
      <c r="R50" s="26">
        <v>6448.9</v>
      </c>
      <c r="S50" s="26">
        <v>3995.2000000000003</v>
      </c>
      <c r="T50" s="53">
        <f t="shared" si="21"/>
        <v>12873.550000000001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57">
        <f t="shared" si="22"/>
        <v>2024</v>
      </c>
      <c r="M51" s="56">
        <f>M52/2</f>
        <v>0.02</v>
      </c>
      <c r="N51" s="58">
        <v>105.4</v>
      </c>
      <c r="O51" s="58">
        <v>136</v>
      </c>
      <c r="P51" s="58">
        <v>690.2</v>
      </c>
      <c r="Q51" s="58">
        <v>1757.8000000000002</v>
      </c>
      <c r="R51" s="58">
        <v>7663.6</v>
      </c>
      <c r="S51" s="58">
        <v>4746.3999999999996</v>
      </c>
      <c r="T51" s="58">
        <f t="shared" si="21"/>
        <v>15099.4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>
        <f t="shared" si="22"/>
        <v>2025</v>
      </c>
      <c r="M52" s="56">
        <v>0.04</v>
      </c>
      <c r="N52" s="58">
        <f t="shared" ref="N52:S66" si="23">N16*$M52</f>
        <v>0</v>
      </c>
      <c r="O52" s="58">
        <f t="shared" si="23"/>
        <v>0</v>
      </c>
      <c r="P52" s="58">
        <f t="shared" si="23"/>
        <v>752</v>
      </c>
      <c r="Q52" s="58">
        <f t="shared" si="23"/>
        <v>1752</v>
      </c>
      <c r="R52" s="58">
        <f t="shared" si="23"/>
        <v>8592</v>
      </c>
      <c r="S52" s="58">
        <f t="shared" si="23"/>
        <v>5324</v>
      </c>
      <c r="T52" s="58">
        <f>SUM(N52:S52)</f>
        <v>16420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>
        <f t="shared" si="22"/>
        <v>2026</v>
      </c>
      <c r="M53" s="56">
        <f>$M$52</f>
        <v>0.04</v>
      </c>
      <c r="N53" s="58">
        <f t="shared" si="23"/>
        <v>0</v>
      </c>
      <c r="O53" s="58">
        <f t="shared" si="23"/>
        <v>0</v>
      </c>
      <c r="P53" s="58">
        <f t="shared" si="23"/>
        <v>688</v>
      </c>
      <c r="Q53" s="58">
        <f t="shared" si="23"/>
        <v>1428</v>
      </c>
      <c r="R53" s="58">
        <f t="shared" si="23"/>
        <v>8156</v>
      </c>
      <c r="S53" s="58">
        <f t="shared" si="23"/>
        <v>5052</v>
      </c>
      <c r="T53" s="58">
        <f t="shared" ref="T53:T66" si="24">SUM(N53:S53)</f>
        <v>15324</v>
      </c>
    </row>
    <row r="54" spans="1:20" ht="15" customHeight="1" x14ac:dyDescent="0.25">
      <c r="A54" s="174"/>
      <c r="B54" s="171"/>
      <c r="C54" s="2" t="str">
        <f t="shared" ref="C54:H55" si="25">C15</f>
        <v>FCCQ</v>
      </c>
      <c r="D54" s="2">
        <f t="shared" si="25"/>
        <v>0</v>
      </c>
      <c r="E54" s="2">
        <f t="shared" si="25"/>
        <v>0</v>
      </c>
      <c r="F54" s="2">
        <f t="shared" si="25"/>
        <v>0</v>
      </c>
      <c r="G54" s="2">
        <f t="shared" si="25"/>
        <v>0</v>
      </c>
      <c r="H54" s="2">
        <f t="shared" si="25"/>
        <v>0</v>
      </c>
      <c r="I54" s="154"/>
      <c r="L54" s="57">
        <f t="shared" si="22"/>
        <v>2027</v>
      </c>
      <c r="M54" s="56">
        <f t="shared" ref="M54:M66" si="26">$M$52</f>
        <v>0.04</v>
      </c>
      <c r="N54" s="58">
        <f t="shared" si="23"/>
        <v>0</v>
      </c>
      <c r="O54" s="58">
        <f t="shared" si="23"/>
        <v>0</v>
      </c>
      <c r="P54" s="58">
        <f t="shared" si="23"/>
        <v>624</v>
      </c>
      <c r="Q54" s="58">
        <f t="shared" si="23"/>
        <v>1092</v>
      </c>
      <c r="R54" s="58">
        <f t="shared" si="23"/>
        <v>7700</v>
      </c>
      <c r="S54" s="58">
        <f t="shared" si="23"/>
        <v>4768</v>
      </c>
      <c r="T54" s="58">
        <f t="shared" si="24"/>
        <v>14184</v>
      </c>
    </row>
    <row r="55" spans="1:20" ht="15" customHeight="1" thickBot="1" x14ac:dyDescent="0.3">
      <c r="A55" s="175"/>
      <c r="B55" s="172"/>
      <c r="C55" s="12">
        <f t="shared" si="25"/>
        <v>347</v>
      </c>
      <c r="D55" s="12">
        <f t="shared" si="25"/>
        <v>347</v>
      </c>
      <c r="E55" s="12">
        <f t="shared" si="25"/>
        <v>319</v>
      </c>
      <c r="F55" s="12">
        <f t="shared" si="25"/>
        <v>340</v>
      </c>
      <c r="G55" s="12">
        <f t="shared" si="25"/>
        <v>400</v>
      </c>
      <c r="H55" s="12">
        <f t="shared" si="25"/>
        <v>402</v>
      </c>
      <c r="I55" s="155"/>
      <c r="L55" s="57">
        <f t="shared" si="22"/>
        <v>2028</v>
      </c>
      <c r="M55" s="56">
        <f t="shared" si="26"/>
        <v>0.04</v>
      </c>
      <c r="N55" s="58">
        <f t="shared" si="23"/>
        <v>0</v>
      </c>
      <c r="O55" s="58">
        <f t="shared" si="23"/>
        <v>0</v>
      </c>
      <c r="P55" s="58">
        <f t="shared" si="23"/>
        <v>556</v>
      </c>
      <c r="Q55" s="58">
        <f t="shared" si="23"/>
        <v>740</v>
      </c>
      <c r="R55" s="58">
        <f t="shared" si="23"/>
        <v>7228</v>
      </c>
      <c r="S55" s="58">
        <f t="shared" si="23"/>
        <v>4476</v>
      </c>
      <c r="T55" s="58">
        <f t="shared" si="24"/>
        <v>13000</v>
      </c>
    </row>
    <row r="56" spans="1:20" ht="15" customHeight="1" x14ac:dyDescent="0.25">
      <c r="A56" s="79">
        <v>43719</v>
      </c>
      <c r="B56" s="49">
        <f t="shared" ref="B56:B65" si="27">ANNEE(A56)</f>
        <v>2019</v>
      </c>
      <c r="C56" s="50">
        <f t="shared" ref="C56:H56" si="28">SOMME(C46:C50)</f>
        <v>188.42500000000001</v>
      </c>
      <c r="D56" s="50">
        <f t="shared" si="28"/>
        <v>240.75</v>
      </c>
      <c r="E56" s="50">
        <f t="shared" si="28"/>
        <v>356.07499999999999</v>
      </c>
      <c r="F56" s="50">
        <f t="shared" si="28"/>
        <v>1092.0999999999999</v>
      </c>
      <c r="G56" s="50">
        <f t="shared" si="28"/>
        <v>3652.2249999999999</v>
      </c>
      <c r="H56" s="50">
        <f t="shared" si="28"/>
        <v>2262.4250000000002</v>
      </c>
      <c r="I56" s="50">
        <f t="shared" ref="I56:I65" si="29">SOMME(C56:H56)</f>
        <v>7792</v>
      </c>
      <c r="L56" s="57">
        <f t="shared" si="22"/>
        <v>2029</v>
      </c>
      <c r="M56" s="56">
        <f t="shared" si="26"/>
        <v>0.04</v>
      </c>
      <c r="N56" s="58">
        <f t="shared" si="23"/>
        <v>0</v>
      </c>
      <c r="O56" s="58">
        <f t="shared" si="23"/>
        <v>0</v>
      </c>
      <c r="P56" s="58">
        <f t="shared" si="23"/>
        <v>484</v>
      </c>
      <c r="Q56" s="58">
        <f t="shared" si="23"/>
        <v>376</v>
      </c>
      <c r="R56" s="58">
        <f t="shared" si="23"/>
        <v>6740</v>
      </c>
      <c r="S56" s="58">
        <f t="shared" si="23"/>
        <v>4176</v>
      </c>
      <c r="T56" s="58">
        <f t="shared" si="24"/>
        <v>11776</v>
      </c>
    </row>
    <row r="57" spans="1:20" ht="15" customHeight="1" x14ac:dyDescent="0.25">
      <c r="A57" s="9">
        <v>43901</v>
      </c>
      <c r="B57" s="11">
        <f t="shared" si="27"/>
        <v>2020</v>
      </c>
      <c r="C57" s="25">
        <f t="shared" ref="C57:H57" si="30">SOMME(C46:C50)</f>
        <v>188.42500000000001</v>
      </c>
      <c r="D57" s="25">
        <f t="shared" si="30"/>
        <v>240.75</v>
      </c>
      <c r="E57" s="25">
        <f t="shared" si="30"/>
        <v>356.07499999999999</v>
      </c>
      <c r="F57" s="25">
        <f t="shared" si="30"/>
        <v>1092.0999999999999</v>
      </c>
      <c r="G57" s="25">
        <f t="shared" si="30"/>
        <v>3652.2249999999999</v>
      </c>
      <c r="H57" s="25">
        <f t="shared" si="30"/>
        <v>2262.4250000000002</v>
      </c>
      <c r="I57" s="25">
        <f t="shared" si="29"/>
        <v>7792</v>
      </c>
      <c r="L57" s="57">
        <f t="shared" si="22"/>
        <v>2030</v>
      </c>
      <c r="M57" s="56">
        <f t="shared" si="26"/>
        <v>0.04</v>
      </c>
      <c r="N57" s="58">
        <f t="shared" si="23"/>
        <v>0</v>
      </c>
      <c r="O57" s="58">
        <f t="shared" si="23"/>
        <v>0</v>
      </c>
      <c r="P57" s="58">
        <f t="shared" si="23"/>
        <v>408</v>
      </c>
      <c r="Q57" s="58">
        <f t="shared" si="23"/>
        <v>0</v>
      </c>
      <c r="R57" s="58">
        <f t="shared" si="23"/>
        <v>6232</v>
      </c>
      <c r="S57" s="58">
        <f t="shared" si="23"/>
        <v>3860</v>
      </c>
      <c r="T57" s="58">
        <f t="shared" si="24"/>
        <v>10500</v>
      </c>
    </row>
    <row r="58" spans="1:20" ht="15" customHeight="1" x14ac:dyDescent="0.25">
      <c r="A58" s="48">
        <v>44085</v>
      </c>
      <c r="B58" s="49">
        <f t="shared" si="27"/>
        <v>2020</v>
      </c>
      <c r="C58" s="50">
        <f t="shared" ref="C58:H58" si="31">SOMME(C47:C50)</f>
        <v>155.35</v>
      </c>
      <c r="D58" s="50">
        <f t="shared" si="31"/>
        <v>199.1</v>
      </c>
      <c r="E58" s="50">
        <f t="shared" si="31"/>
        <v>340.15</v>
      </c>
      <c r="F58" s="50">
        <f t="shared" si="31"/>
        <v>1008.8000000000001</v>
      </c>
      <c r="G58" s="50">
        <f t="shared" si="31"/>
        <v>3540.75</v>
      </c>
      <c r="H58" s="50">
        <f t="shared" si="31"/>
        <v>2192.6</v>
      </c>
      <c r="I58" s="50">
        <f t="shared" si="29"/>
        <v>7436.75</v>
      </c>
      <c r="L58" s="57">
        <f t="shared" si="22"/>
        <v>2031</v>
      </c>
      <c r="M58" s="56">
        <f t="shared" si="26"/>
        <v>0.04</v>
      </c>
      <c r="N58" s="58">
        <f t="shared" si="23"/>
        <v>0</v>
      </c>
      <c r="O58" s="58">
        <f t="shared" si="23"/>
        <v>0</v>
      </c>
      <c r="P58" s="58">
        <f t="shared" si="23"/>
        <v>332</v>
      </c>
      <c r="Q58" s="58">
        <f t="shared" si="23"/>
        <v>0</v>
      </c>
      <c r="R58" s="58">
        <f t="shared" si="23"/>
        <v>5704</v>
      </c>
      <c r="S58" s="58">
        <f t="shared" si="23"/>
        <v>3532</v>
      </c>
      <c r="T58" s="58">
        <f t="shared" si="24"/>
        <v>9568</v>
      </c>
    </row>
    <row r="59" spans="1:20" ht="15" customHeight="1" x14ac:dyDescent="0.25">
      <c r="A59" s="9">
        <v>44266</v>
      </c>
      <c r="B59" s="11">
        <f t="shared" si="27"/>
        <v>2021</v>
      </c>
      <c r="C59" s="25">
        <f t="shared" ref="C59:H59" si="32">SOMME(C47:C50)</f>
        <v>155.35</v>
      </c>
      <c r="D59" s="25">
        <f t="shared" si="32"/>
        <v>199.1</v>
      </c>
      <c r="E59" s="25">
        <f t="shared" si="32"/>
        <v>340.15</v>
      </c>
      <c r="F59" s="25">
        <f t="shared" si="32"/>
        <v>1008.8000000000001</v>
      </c>
      <c r="G59" s="25">
        <f t="shared" si="32"/>
        <v>3540.75</v>
      </c>
      <c r="H59" s="25">
        <f t="shared" si="32"/>
        <v>2192.6</v>
      </c>
      <c r="I59" s="25">
        <f t="shared" si="29"/>
        <v>7436.75</v>
      </c>
      <c r="L59" s="57">
        <f t="shared" si="22"/>
        <v>2032</v>
      </c>
      <c r="M59" s="56">
        <f t="shared" si="26"/>
        <v>0.04</v>
      </c>
      <c r="N59" s="58">
        <f t="shared" si="23"/>
        <v>0</v>
      </c>
      <c r="O59" s="58">
        <f t="shared" si="23"/>
        <v>0</v>
      </c>
      <c r="P59" s="58">
        <f t="shared" si="23"/>
        <v>256</v>
      </c>
      <c r="Q59" s="58">
        <f t="shared" si="23"/>
        <v>0</v>
      </c>
      <c r="R59" s="58">
        <f t="shared" si="23"/>
        <v>5160</v>
      </c>
      <c r="S59" s="58">
        <f t="shared" si="23"/>
        <v>3196</v>
      </c>
      <c r="T59" s="58">
        <f t="shared" si="24"/>
        <v>8612</v>
      </c>
    </row>
    <row r="60" spans="1:20" ht="15" customHeight="1" x14ac:dyDescent="0.25">
      <c r="A60" s="48">
        <v>44450</v>
      </c>
      <c r="B60" s="49">
        <f t="shared" si="27"/>
        <v>2021</v>
      </c>
      <c r="C60" s="50">
        <f t="shared" ref="C60:H60" si="33">SOMME(C48:C50)</f>
        <v>121.6</v>
      </c>
      <c r="D60" s="50">
        <f t="shared" si="33"/>
        <v>154.1</v>
      </c>
      <c r="E60" s="50">
        <f t="shared" si="33"/>
        <v>322.64999999999998</v>
      </c>
      <c r="F60" s="50">
        <f t="shared" si="33"/>
        <v>921.30000000000007</v>
      </c>
      <c r="G60" s="50">
        <f t="shared" si="33"/>
        <v>3422</v>
      </c>
      <c r="H60" s="50">
        <f t="shared" si="33"/>
        <v>2120.1</v>
      </c>
      <c r="I60" s="50">
        <f t="shared" si="29"/>
        <v>7061.75</v>
      </c>
      <c r="L60" s="57">
        <f t="shared" si="22"/>
        <v>2033</v>
      </c>
      <c r="M60" s="56">
        <f t="shared" si="26"/>
        <v>0.04</v>
      </c>
      <c r="N60" s="58">
        <f t="shared" si="23"/>
        <v>0</v>
      </c>
      <c r="O60" s="58">
        <f t="shared" si="23"/>
        <v>0</v>
      </c>
      <c r="P60" s="58">
        <f t="shared" si="23"/>
        <v>172</v>
      </c>
      <c r="Q60" s="58">
        <f t="shared" si="23"/>
        <v>0</v>
      </c>
      <c r="R60" s="58">
        <f t="shared" si="23"/>
        <v>4592</v>
      </c>
      <c r="S60" s="58">
        <f t="shared" si="23"/>
        <v>2844</v>
      </c>
      <c r="T60" s="58">
        <f t="shared" si="24"/>
        <v>7608</v>
      </c>
    </row>
    <row r="61" spans="1:20" ht="15" customHeight="1" x14ac:dyDescent="0.25">
      <c r="A61" s="9">
        <v>44631</v>
      </c>
      <c r="B61" s="11">
        <f t="shared" si="27"/>
        <v>2022</v>
      </c>
      <c r="C61" s="26">
        <f t="shared" ref="C61:H61" si="34">SOMME(C48:C50)</f>
        <v>121.6</v>
      </c>
      <c r="D61" s="26">
        <f t="shared" si="34"/>
        <v>154.1</v>
      </c>
      <c r="E61" s="26">
        <f t="shared" si="34"/>
        <v>322.64999999999998</v>
      </c>
      <c r="F61" s="26">
        <f t="shared" si="34"/>
        <v>921.30000000000007</v>
      </c>
      <c r="G61" s="26">
        <f t="shared" si="34"/>
        <v>3422</v>
      </c>
      <c r="H61" s="26">
        <f t="shared" si="34"/>
        <v>2120.1</v>
      </c>
      <c r="I61" s="26">
        <f t="shared" si="29"/>
        <v>7061.75</v>
      </c>
      <c r="L61" s="57">
        <f t="shared" si="22"/>
        <v>2034</v>
      </c>
      <c r="M61" s="56">
        <f t="shared" si="26"/>
        <v>0.04</v>
      </c>
      <c r="N61" s="58">
        <f t="shared" si="23"/>
        <v>0</v>
      </c>
      <c r="O61" s="58">
        <f t="shared" si="23"/>
        <v>0</v>
      </c>
      <c r="P61" s="58">
        <f t="shared" si="23"/>
        <v>88</v>
      </c>
      <c r="Q61" s="58">
        <f t="shared" si="23"/>
        <v>0</v>
      </c>
      <c r="R61" s="58">
        <f t="shared" si="23"/>
        <v>4008</v>
      </c>
      <c r="S61" s="58">
        <f t="shared" si="23"/>
        <v>2480</v>
      </c>
      <c r="T61" s="58">
        <f t="shared" si="24"/>
        <v>6576</v>
      </c>
    </row>
    <row r="62" spans="1:20" ht="15" customHeight="1" x14ac:dyDescent="0.25">
      <c r="A62" s="48">
        <v>44815</v>
      </c>
      <c r="B62" s="49">
        <f t="shared" si="27"/>
        <v>2022</v>
      </c>
      <c r="C62" s="50">
        <f t="shared" ref="C62:H62" si="35">SOMME(C49:C50)</f>
        <v>83.9</v>
      </c>
      <c r="D62" s="50">
        <f t="shared" si="35"/>
        <v>107.3</v>
      </c>
      <c r="E62" s="50">
        <f t="shared" si="35"/>
        <v>304.45</v>
      </c>
      <c r="F62" s="50">
        <f t="shared" si="35"/>
        <v>826.40000000000009</v>
      </c>
      <c r="G62" s="50">
        <f t="shared" si="35"/>
        <v>3293.2999999999997</v>
      </c>
      <c r="H62" s="50">
        <f t="shared" si="35"/>
        <v>2040.8000000000002</v>
      </c>
      <c r="I62" s="50">
        <f t="shared" si="29"/>
        <v>6656.1500000000005</v>
      </c>
      <c r="L62" s="57">
        <f t="shared" si="22"/>
        <v>2035</v>
      </c>
      <c r="M62" s="56">
        <f t="shared" si="26"/>
        <v>0.04</v>
      </c>
      <c r="N62" s="58">
        <f t="shared" si="23"/>
        <v>0</v>
      </c>
      <c r="O62" s="58">
        <f t="shared" si="23"/>
        <v>0</v>
      </c>
      <c r="P62" s="58">
        <f t="shared" si="23"/>
        <v>0</v>
      </c>
      <c r="Q62" s="58">
        <f t="shared" si="23"/>
        <v>0</v>
      </c>
      <c r="R62" s="58">
        <f t="shared" si="23"/>
        <v>3396</v>
      </c>
      <c r="S62" s="58">
        <f t="shared" si="23"/>
        <v>2104</v>
      </c>
      <c r="T62" s="58">
        <f t="shared" si="24"/>
        <v>5500</v>
      </c>
    </row>
    <row r="63" spans="1:20" ht="15" customHeight="1" x14ac:dyDescent="0.25">
      <c r="A63" s="9">
        <v>44996</v>
      </c>
      <c r="B63" s="11">
        <f t="shared" si="27"/>
        <v>2023</v>
      </c>
      <c r="C63" s="26">
        <f t="shared" ref="C63:H63" si="36">SOMME(C49:C50)</f>
        <v>83.9</v>
      </c>
      <c r="D63" s="26">
        <f t="shared" si="36"/>
        <v>107.3</v>
      </c>
      <c r="E63" s="26">
        <f t="shared" si="36"/>
        <v>304.45</v>
      </c>
      <c r="F63" s="26">
        <f t="shared" si="36"/>
        <v>826.40000000000009</v>
      </c>
      <c r="G63" s="26">
        <f t="shared" si="36"/>
        <v>3293.2999999999997</v>
      </c>
      <c r="H63" s="26">
        <f t="shared" si="36"/>
        <v>2040.8000000000002</v>
      </c>
      <c r="I63" s="26">
        <f t="shared" si="29"/>
        <v>6656.1500000000005</v>
      </c>
      <c r="L63" s="57">
        <f t="shared" si="22"/>
        <v>2036</v>
      </c>
      <c r="M63" s="56">
        <f t="shared" si="26"/>
        <v>0.04</v>
      </c>
      <c r="N63" s="58">
        <f t="shared" si="23"/>
        <v>0</v>
      </c>
      <c r="O63" s="58">
        <f t="shared" si="23"/>
        <v>0</v>
      </c>
      <c r="P63" s="58">
        <f t="shared" si="23"/>
        <v>0</v>
      </c>
      <c r="Q63" s="58">
        <f t="shared" si="23"/>
        <v>0</v>
      </c>
      <c r="R63" s="58">
        <f t="shared" si="23"/>
        <v>2768</v>
      </c>
      <c r="S63" s="58">
        <f t="shared" si="23"/>
        <v>1712</v>
      </c>
      <c r="T63" s="58">
        <f t="shared" si="24"/>
        <v>4480</v>
      </c>
    </row>
    <row r="64" spans="1:20" ht="15" customHeight="1" x14ac:dyDescent="0.25">
      <c r="A64" s="48">
        <v>45180</v>
      </c>
      <c r="B64" s="49">
        <f t="shared" si="27"/>
        <v>2023</v>
      </c>
      <c r="C64" s="50">
        <f t="shared" ref="C64:H64" si="37">C50</f>
        <v>43.4</v>
      </c>
      <c r="D64" s="50">
        <f t="shared" si="37"/>
        <v>56</v>
      </c>
      <c r="E64" s="50">
        <f t="shared" si="37"/>
        <v>284.2</v>
      </c>
      <c r="F64" s="50">
        <f t="shared" si="37"/>
        <v>723.80000000000007</v>
      </c>
      <c r="G64" s="50">
        <f t="shared" si="37"/>
        <v>3155.6</v>
      </c>
      <c r="H64" s="50">
        <f t="shared" si="37"/>
        <v>1954.4</v>
      </c>
      <c r="I64" s="50">
        <f t="shared" si="29"/>
        <v>6217.4</v>
      </c>
      <c r="L64" s="57">
        <f t="shared" si="22"/>
        <v>2037</v>
      </c>
      <c r="M64" s="56">
        <f t="shared" si="26"/>
        <v>0.04</v>
      </c>
      <c r="N64" s="58">
        <f t="shared" si="23"/>
        <v>0</v>
      </c>
      <c r="O64" s="58">
        <f t="shared" si="23"/>
        <v>0</v>
      </c>
      <c r="P64" s="58">
        <f t="shared" si="23"/>
        <v>0</v>
      </c>
      <c r="Q64" s="58">
        <f t="shared" si="23"/>
        <v>0</v>
      </c>
      <c r="R64" s="58">
        <f t="shared" si="23"/>
        <v>2112</v>
      </c>
      <c r="S64" s="58">
        <f t="shared" si="23"/>
        <v>1308</v>
      </c>
      <c r="T64" s="58">
        <f t="shared" si="24"/>
        <v>3420</v>
      </c>
    </row>
    <row r="65" spans="1:20" s="3" customFormat="1" ht="15" customHeight="1" thickBot="1" x14ac:dyDescent="0.3">
      <c r="A65" s="9">
        <v>45362</v>
      </c>
      <c r="B65" s="11">
        <f t="shared" si="27"/>
        <v>2024</v>
      </c>
      <c r="C65" s="26">
        <f t="shared" ref="C65:H65" si="38">C50</f>
        <v>43.4</v>
      </c>
      <c r="D65" s="26">
        <f t="shared" si="38"/>
        <v>56</v>
      </c>
      <c r="E65" s="26">
        <f t="shared" si="38"/>
        <v>284.2</v>
      </c>
      <c r="F65" s="26">
        <f t="shared" si="38"/>
        <v>723.80000000000007</v>
      </c>
      <c r="G65" s="26">
        <f t="shared" si="38"/>
        <v>3155.6</v>
      </c>
      <c r="H65" s="26">
        <f t="shared" si="38"/>
        <v>1954.4</v>
      </c>
      <c r="I65" s="26">
        <f t="shared" si="29"/>
        <v>6217.4</v>
      </c>
      <c r="J65" s="62"/>
      <c r="L65" s="57">
        <f t="shared" si="22"/>
        <v>2038</v>
      </c>
      <c r="M65" s="56">
        <f t="shared" si="26"/>
        <v>0.04</v>
      </c>
      <c r="N65" s="58">
        <f t="shared" si="23"/>
        <v>0</v>
      </c>
      <c r="O65" s="58">
        <f t="shared" si="23"/>
        <v>0</v>
      </c>
      <c r="P65" s="58">
        <f t="shared" si="23"/>
        <v>0</v>
      </c>
      <c r="Q65" s="58">
        <f t="shared" si="23"/>
        <v>0</v>
      </c>
      <c r="R65" s="58">
        <f t="shared" si="23"/>
        <v>1432</v>
      </c>
      <c r="S65" s="58">
        <f t="shared" si="23"/>
        <v>888</v>
      </c>
      <c r="T65" s="58">
        <f t="shared" si="24"/>
        <v>2320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9">SOMME(C56:C65)</f>
        <v>1185.3500000000004</v>
      </c>
      <c r="D66" s="97">
        <f t="shared" si="39"/>
        <v>1514.4999999999998</v>
      </c>
      <c r="E66" s="97">
        <f t="shared" si="39"/>
        <v>3215.0499999999993</v>
      </c>
      <c r="F66" s="97">
        <f t="shared" si="39"/>
        <v>9144.7999999999993</v>
      </c>
      <c r="G66" s="97">
        <f t="shared" si="39"/>
        <v>34127.75</v>
      </c>
      <c r="H66" s="98">
        <f t="shared" si="39"/>
        <v>21140.650000000005</v>
      </c>
      <c r="I66" s="96">
        <f t="shared" si="39"/>
        <v>70328.100000000006</v>
      </c>
      <c r="J66" s="63"/>
      <c r="L66" s="57">
        <f t="shared" si="22"/>
        <v>2039</v>
      </c>
      <c r="M66" s="56">
        <f t="shared" si="26"/>
        <v>0.04</v>
      </c>
      <c r="N66" s="58">
        <f t="shared" si="23"/>
        <v>0</v>
      </c>
      <c r="O66" s="58">
        <f t="shared" si="23"/>
        <v>0</v>
      </c>
      <c r="P66" s="58">
        <f t="shared" si="23"/>
        <v>0</v>
      </c>
      <c r="Q66" s="58">
        <f t="shared" si="23"/>
        <v>0</v>
      </c>
      <c r="R66" s="58">
        <f t="shared" si="23"/>
        <v>728</v>
      </c>
      <c r="S66" s="58">
        <f t="shared" si="23"/>
        <v>452</v>
      </c>
      <c r="T66" s="58">
        <f t="shared" si="24"/>
        <v>1180</v>
      </c>
    </row>
    <row r="67" spans="1:20" ht="15" customHeight="1" thickBot="1" x14ac:dyDescent="0.3">
      <c r="A67" s="13"/>
      <c r="B67" s="16"/>
      <c r="C67" s="14"/>
      <c r="D67" s="14"/>
      <c r="E67" s="14"/>
      <c r="F67" s="14"/>
      <c r="G67" s="14"/>
      <c r="H67" s="14"/>
      <c r="I67" s="14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2" t="str">
        <f t="shared" ref="C70:H71" si="40">C15</f>
        <v>FCCQ</v>
      </c>
      <c r="D70" s="2">
        <f t="shared" si="40"/>
        <v>0</v>
      </c>
      <c r="E70" s="2">
        <f t="shared" si="40"/>
        <v>0</v>
      </c>
      <c r="F70" s="2">
        <f t="shared" si="40"/>
        <v>0</v>
      </c>
      <c r="G70" s="2">
        <f t="shared" si="40"/>
        <v>0</v>
      </c>
      <c r="H70" s="2">
        <f t="shared" si="40"/>
        <v>0</v>
      </c>
      <c r="I70" s="154"/>
    </row>
    <row r="71" spans="1:20" ht="15" customHeight="1" thickBot="1" x14ac:dyDescent="0.3">
      <c r="A71" s="175"/>
      <c r="B71" s="172"/>
      <c r="C71" s="12">
        <f t="shared" si="40"/>
        <v>347</v>
      </c>
      <c r="D71" s="12">
        <f t="shared" si="40"/>
        <v>347</v>
      </c>
      <c r="E71" s="12">
        <f t="shared" si="40"/>
        <v>319</v>
      </c>
      <c r="F71" s="12">
        <f t="shared" si="40"/>
        <v>340</v>
      </c>
      <c r="G71" s="12">
        <f t="shared" si="40"/>
        <v>400</v>
      </c>
      <c r="H71" s="12">
        <f t="shared" si="40"/>
        <v>402</v>
      </c>
      <c r="I71" s="155"/>
    </row>
    <row r="72" spans="1:20" ht="15" customHeight="1" x14ac:dyDescent="0.25">
      <c r="A72" s="79">
        <v>43719</v>
      </c>
      <c r="B72" s="49">
        <f t="shared" ref="B72:B81" si="41">ANNEE(A72)</f>
        <v>2019</v>
      </c>
      <c r="C72" s="50">
        <v>188.42500000000001</v>
      </c>
      <c r="D72" s="50">
        <v>240.75</v>
      </c>
      <c r="E72" s="50">
        <v>356.07499999999999</v>
      </c>
      <c r="F72" s="50">
        <v>1092.0999999999999</v>
      </c>
      <c r="G72" s="50">
        <v>3652.2249999999999</v>
      </c>
      <c r="H72" s="50">
        <v>2262.4250000000002</v>
      </c>
      <c r="I72" s="50">
        <f t="shared" ref="I72:I81" si="42">SOMME(C72:H72)</f>
        <v>7792</v>
      </c>
      <c r="L72" s="3"/>
      <c r="M72" s="3"/>
      <c r="N72" s="3"/>
      <c r="O72" s="3"/>
      <c r="P72" s="3"/>
      <c r="Q72" s="3"/>
      <c r="R72" s="3"/>
      <c r="S72" s="3"/>
      <c r="T72" s="3"/>
    </row>
    <row r="73" spans="1:20" ht="15" customHeight="1" x14ac:dyDescent="0.25">
      <c r="A73" s="9">
        <v>43901</v>
      </c>
      <c r="B73" s="11">
        <f t="shared" si="41"/>
        <v>2020</v>
      </c>
      <c r="C73" s="25">
        <v>2888.4250000000002</v>
      </c>
      <c r="D73" s="25">
        <v>3640.75</v>
      </c>
      <c r="E73" s="25">
        <v>1656.075</v>
      </c>
      <c r="F73" s="25">
        <v>7892.1</v>
      </c>
      <c r="G73" s="25">
        <v>12752.225</v>
      </c>
      <c r="H73" s="25">
        <v>7962.4250000000002</v>
      </c>
      <c r="I73" s="25">
        <f t="shared" si="42"/>
        <v>36792</v>
      </c>
      <c r="L73" s="6"/>
      <c r="M73" s="6"/>
      <c r="N73" s="6"/>
      <c r="O73" s="6"/>
      <c r="P73" s="6"/>
      <c r="Q73" s="6"/>
      <c r="R73" s="6"/>
      <c r="S73" s="6"/>
      <c r="T73" s="6"/>
    </row>
    <row r="74" spans="1:20" ht="15" customHeight="1" x14ac:dyDescent="0.25">
      <c r="A74" s="48">
        <v>44085</v>
      </c>
      <c r="B74" s="49">
        <f t="shared" si="41"/>
        <v>2020</v>
      </c>
      <c r="C74" s="50">
        <v>155.35</v>
      </c>
      <c r="D74" s="50">
        <v>199.1</v>
      </c>
      <c r="E74" s="50">
        <v>340.15</v>
      </c>
      <c r="F74" s="50">
        <v>1008.8000000000001</v>
      </c>
      <c r="G74" s="50">
        <v>3540.75</v>
      </c>
      <c r="H74" s="50">
        <v>2192.6</v>
      </c>
      <c r="I74" s="50">
        <f t="shared" si="42"/>
        <v>7436.75</v>
      </c>
    </row>
    <row r="75" spans="1:20" s="3" customFormat="1" ht="15" customHeight="1" x14ac:dyDescent="0.25">
      <c r="A75" s="9">
        <v>44266</v>
      </c>
      <c r="B75" s="11">
        <f t="shared" si="41"/>
        <v>2021</v>
      </c>
      <c r="C75" s="25">
        <v>2855.35</v>
      </c>
      <c r="D75" s="25">
        <v>3799.1</v>
      </c>
      <c r="E75" s="25">
        <v>1740.15</v>
      </c>
      <c r="F75" s="25">
        <v>8008.8</v>
      </c>
      <c r="G75" s="25">
        <v>13040.75</v>
      </c>
      <c r="H75" s="25">
        <v>7992.6</v>
      </c>
      <c r="I75" s="25">
        <f t="shared" si="42"/>
        <v>37436.75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44450</v>
      </c>
      <c r="B76" s="49">
        <f t="shared" si="41"/>
        <v>2021</v>
      </c>
      <c r="C76" s="50">
        <v>121.6</v>
      </c>
      <c r="D76" s="50">
        <v>154.1</v>
      </c>
      <c r="E76" s="50">
        <v>322.64999999999998</v>
      </c>
      <c r="F76" s="50">
        <v>921.30000000000007</v>
      </c>
      <c r="G76" s="50">
        <v>3422</v>
      </c>
      <c r="H76" s="50">
        <v>2120.1</v>
      </c>
      <c r="I76" s="50">
        <f t="shared" si="42"/>
        <v>7061.75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9">
        <v>44631</v>
      </c>
      <c r="B77" s="11">
        <f t="shared" si="41"/>
        <v>2022</v>
      </c>
      <c r="C77" s="25">
        <v>3021.6</v>
      </c>
      <c r="D77" s="25">
        <v>3754.1</v>
      </c>
      <c r="E77" s="25">
        <v>1722.65</v>
      </c>
      <c r="F77" s="25">
        <v>8221.2999999999993</v>
      </c>
      <c r="G77" s="25">
        <v>13322</v>
      </c>
      <c r="H77" s="25">
        <v>8220.1</v>
      </c>
      <c r="I77" s="26">
        <f t="shared" si="42"/>
        <v>38261.75</v>
      </c>
    </row>
    <row r="78" spans="1:20" ht="15" customHeight="1" x14ac:dyDescent="0.25">
      <c r="A78" s="48">
        <v>44815</v>
      </c>
      <c r="B78" s="49">
        <f t="shared" si="41"/>
        <v>2022</v>
      </c>
      <c r="C78" s="50">
        <v>83.9</v>
      </c>
      <c r="D78" s="50">
        <v>107.3</v>
      </c>
      <c r="E78" s="50">
        <v>304.45</v>
      </c>
      <c r="F78" s="50">
        <v>826.40000000000009</v>
      </c>
      <c r="G78" s="50">
        <v>3293.2999999999997</v>
      </c>
      <c r="H78" s="50">
        <v>2040.8000000000002</v>
      </c>
      <c r="I78" s="50">
        <f t="shared" si="42"/>
        <v>6656.1500000000005</v>
      </c>
    </row>
    <row r="79" spans="1:20" ht="15" customHeight="1" x14ac:dyDescent="0.25">
      <c r="A79" s="9">
        <v>44996</v>
      </c>
      <c r="B79" s="11">
        <f t="shared" si="41"/>
        <v>2023</v>
      </c>
      <c r="C79" s="25">
        <v>3083.9</v>
      </c>
      <c r="D79" s="25">
        <v>3907.3</v>
      </c>
      <c r="E79" s="25">
        <v>1804.45</v>
      </c>
      <c r="F79" s="25">
        <v>8426.4</v>
      </c>
      <c r="G79" s="25">
        <v>13493.3</v>
      </c>
      <c r="H79" s="25">
        <v>8440.7999999999993</v>
      </c>
      <c r="I79" s="26">
        <f t="shared" si="42"/>
        <v>39156.15</v>
      </c>
    </row>
    <row r="80" spans="1:20" ht="15" customHeight="1" x14ac:dyDescent="0.25">
      <c r="A80" s="48">
        <v>45180</v>
      </c>
      <c r="B80" s="49">
        <f t="shared" si="41"/>
        <v>2023</v>
      </c>
      <c r="C80" s="50">
        <v>43.4</v>
      </c>
      <c r="D80" s="50">
        <v>56</v>
      </c>
      <c r="E80" s="50">
        <v>284.2</v>
      </c>
      <c r="F80" s="50">
        <v>723.80000000000007</v>
      </c>
      <c r="G80" s="50">
        <v>3155.6</v>
      </c>
      <c r="H80" s="50">
        <v>1954.4</v>
      </c>
      <c r="I80" s="50">
        <f t="shared" si="42"/>
        <v>6217.4</v>
      </c>
    </row>
    <row r="81" spans="1:20" ht="15" customHeight="1" thickBot="1" x14ac:dyDescent="0.3">
      <c r="A81" s="9">
        <v>45362</v>
      </c>
      <c r="B81" s="11">
        <f t="shared" si="41"/>
        <v>2024</v>
      </c>
      <c r="C81" s="25">
        <v>3143.4</v>
      </c>
      <c r="D81" s="25">
        <v>4056</v>
      </c>
      <c r="E81" s="25">
        <v>1784.2</v>
      </c>
      <c r="F81" s="25">
        <v>8623.7999999999993</v>
      </c>
      <c r="G81" s="25">
        <v>13755.6</v>
      </c>
      <c r="H81" s="25">
        <v>8454.4</v>
      </c>
      <c r="I81" s="26">
        <f t="shared" si="42"/>
        <v>39817.4</v>
      </c>
    </row>
    <row r="82" spans="1:20" ht="15" customHeight="1" thickBot="1" x14ac:dyDescent="0.3">
      <c r="A82" s="176" t="s">
        <v>25</v>
      </c>
      <c r="B82" s="179"/>
      <c r="C82" s="96">
        <f t="shared" ref="C82:I82" si="43">SOMME(C72:C81)</f>
        <v>15585.349999999999</v>
      </c>
      <c r="D82" s="97">
        <f t="shared" si="43"/>
        <v>19914.5</v>
      </c>
      <c r="E82" s="97">
        <f t="shared" si="43"/>
        <v>10315.050000000001</v>
      </c>
      <c r="F82" s="97">
        <f t="shared" si="43"/>
        <v>45744.800000000003</v>
      </c>
      <c r="G82" s="97">
        <f t="shared" si="43"/>
        <v>83427.750000000015</v>
      </c>
      <c r="H82" s="98">
        <f t="shared" si="43"/>
        <v>51640.650000000009</v>
      </c>
      <c r="I82" s="96">
        <f t="shared" si="43"/>
        <v>226628.09999999998</v>
      </c>
      <c r="L82" s="3"/>
      <c r="M82" s="3"/>
      <c r="N82" s="3"/>
      <c r="O82" s="3"/>
      <c r="P82" s="3"/>
      <c r="Q82" s="3"/>
      <c r="R82" s="3"/>
      <c r="S82" s="3"/>
      <c r="T82" s="3"/>
    </row>
    <row r="83" spans="1:20" ht="15" customHeight="1" x14ac:dyDescent="0.25">
      <c r="L83" s="6"/>
      <c r="M83" s="6"/>
      <c r="N83" s="6"/>
      <c r="O83" s="6"/>
      <c r="P83" s="6"/>
      <c r="Q83" s="6"/>
      <c r="R83" s="6"/>
      <c r="S83" s="6"/>
      <c r="T83" s="6"/>
    </row>
    <row r="84" spans="1:20" ht="15" customHeight="1" x14ac:dyDescent="0.25"/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29" spans="12:20" x14ac:dyDescent="0.25">
      <c r="L129" s="6"/>
      <c r="M129" s="6"/>
      <c r="N129" s="6"/>
      <c r="O129" s="6"/>
      <c r="P129" s="6"/>
      <c r="Q129" s="6"/>
      <c r="R129" s="6"/>
      <c r="S129" s="6"/>
      <c r="T129" s="6"/>
    </row>
  </sheetData>
  <mergeCells count="75">
    <mergeCell ref="A66:B66"/>
    <mergeCell ref="A82:B82"/>
    <mergeCell ref="A22:B22"/>
    <mergeCell ref="A3:B3"/>
    <mergeCell ref="A13:I13"/>
    <mergeCell ref="A14:A16"/>
    <mergeCell ref="B14:B16"/>
    <mergeCell ref="C14:H14"/>
    <mergeCell ref="I14:I16"/>
    <mergeCell ref="A52:I52"/>
    <mergeCell ref="A53:A55"/>
    <mergeCell ref="B53:B55"/>
    <mergeCell ref="C53:H53"/>
    <mergeCell ref="I53:I55"/>
    <mergeCell ref="B43:B45"/>
    <mergeCell ref="C43:H43"/>
    <mergeCell ref="L7:T7"/>
    <mergeCell ref="L8:M10"/>
    <mergeCell ref="N8:S8"/>
    <mergeCell ref="T8:T10"/>
    <mergeCell ref="L11:M11"/>
    <mergeCell ref="L21:M21"/>
    <mergeCell ref="L22:M22"/>
    <mergeCell ref="L23:M23"/>
    <mergeCell ref="L12:M12"/>
    <mergeCell ref="L13:M13"/>
    <mergeCell ref="L14:M14"/>
    <mergeCell ref="L15:M15"/>
    <mergeCell ref="L16:M16"/>
    <mergeCell ref="L17:M17"/>
    <mergeCell ref="I43:I45"/>
    <mergeCell ref="L29:M29"/>
    <mergeCell ref="L30:M30"/>
    <mergeCell ref="A42:I42"/>
    <mergeCell ref="A43:A45"/>
    <mergeCell ref="L42:T42"/>
    <mergeCell ref="A23:A37"/>
    <mergeCell ref="L43:L45"/>
    <mergeCell ref="L3:M3"/>
    <mergeCell ref="R5:S5"/>
    <mergeCell ref="L5:M5"/>
    <mergeCell ref="P3:T3"/>
    <mergeCell ref="M43:M45"/>
    <mergeCell ref="L32:T32"/>
    <mergeCell ref="L33:L35"/>
    <mergeCell ref="M33:M35"/>
    <mergeCell ref="N43:S43"/>
    <mergeCell ref="T43:T45"/>
    <mergeCell ref="T33:T35"/>
    <mergeCell ref="N33:N35"/>
    <mergeCell ref="O33:O35"/>
    <mergeCell ref="L24:M24"/>
    <mergeCell ref="L25:M25"/>
    <mergeCell ref="L20:M20"/>
    <mergeCell ref="A68:I68"/>
    <mergeCell ref="A69:A71"/>
    <mergeCell ref="B69:B71"/>
    <mergeCell ref="C69:H69"/>
    <mergeCell ref="I69:I71"/>
    <mergeCell ref="B1:H1"/>
    <mergeCell ref="M1:S1"/>
    <mergeCell ref="A38:B38"/>
    <mergeCell ref="A5:B5"/>
    <mergeCell ref="E3:I3"/>
    <mergeCell ref="G5:H5"/>
    <mergeCell ref="A7:I7"/>
    <mergeCell ref="A8:A10"/>
    <mergeCell ref="B8:B10"/>
    <mergeCell ref="C8:H8"/>
    <mergeCell ref="I8:I10"/>
    <mergeCell ref="L26:M26"/>
    <mergeCell ref="L27:M27"/>
    <mergeCell ref="L28:M28"/>
    <mergeCell ref="L18:M18"/>
    <mergeCell ref="L19:M19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0.39997558519241921"/>
    <pageSetUpPr fitToPage="1"/>
  </sheetPr>
  <dimension ref="A1:V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3" bestFit="1" customWidth="1"/>
    <col min="4" max="4" width="11.7109375" customWidth="1"/>
    <col min="5" max="5" width="13" bestFit="1" customWidth="1"/>
    <col min="6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4" width="12.5703125" bestFit="1" customWidth="1"/>
    <col min="15" max="19" width="11.7109375" customWidth="1"/>
    <col min="20" max="20" width="12.7109375" customWidth="1"/>
  </cols>
  <sheetData>
    <row r="1" spans="1:22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42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22 - F</v>
      </c>
    </row>
    <row r="2" spans="1:22" ht="9.9499999999999993" customHeight="1" thickBot="1" x14ac:dyDescent="0.3">
      <c r="M2" s="1"/>
    </row>
    <row r="3" spans="1:22" s="6" customFormat="1" ht="20.100000000000001" customHeight="1" thickBot="1" x14ac:dyDescent="0.3">
      <c r="A3" s="167" t="s">
        <v>26</v>
      </c>
      <c r="B3" s="168"/>
      <c r="C3" s="7">
        <v>43074</v>
      </c>
      <c r="E3" s="167" t="s">
        <v>16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43074</v>
      </c>
      <c r="P3" s="167" t="str">
        <f>E3</f>
        <v>FINANCIÈRE BANQUE NATIONALE INC.</v>
      </c>
      <c r="Q3" s="168"/>
      <c r="R3" s="168"/>
      <c r="S3" s="168"/>
      <c r="T3" s="169"/>
    </row>
    <row r="4" spans="1:22" s="6" customFormat="1" ht="5.0999999999999996" customHeight="1" thickBot="1" x14ac:dyDescent="0.3">
      <c r="B4" s="8"/>
      <c r="J4" s="63"/>
      <c r="M4" s="8"/>
    </row>
    <row r="5" spans="1:22" s="6" customFormat="1" ht="20.100000000000001" customHeight="1" thickBot="1" x14ac:dyDescent="0.3">
      <c r="A5" s="167" t="s">
        <v>28</v>
      </c>
      <c r="B5" s="168"/>
      <c r="C5" s="7">
        <v>44900</v>
      </c>
      <c r="D5" s="81"/>
      <c r="E5" s="38"/>
      <c r="G5" s="167" t="s">
        <v>21</v>
      </c>
      <c r="H5" s="169"/>
      <c r="I5" s="90">
        <v>2.7799999999999998E-2</v>
      </c>
      <c r="J5" s="63"/>
      <c r="L5" s="167" t="s">
        <v>28</v>
      </c>
      <c r="M5" s="168"/>
      <c r="N5" s="7">
        <f>C5</f>
        <v>44900</v>
      </c>
      <c r="O5" s="81"/>
      <c r="P5" s="38"/>
      <c r="R5" s="167" t="s">
        <v>21</v>
      </c>
      <c r="S5" s="169"/>
      <c r="T5" s="85">
        <f>I5</f>
        <v>2.7799999999999998E-2</v>
      </c>
    </row>
    <row r="6" spans="1:22" ht="9.9499999999999993" customHeight="1" thickBot="1" x14ac:dyDescent="0.3">
      <c r="M6" s="1"/>
    </row>
    <row r="7" spans="1:22" s="6" customFormat="1" ht="15" hidden="1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59" t="s">
        <v>20</v>
      </c>
      <c r="M7" s="160"/>
      <c r="N7" s="160"/>
      <c r="O7" s="160"/>
      <c r="P7" s="160"/>
      <c r="Q7" s="160"/>
      <c r="R7" s="160"/>
      <c r="S7" s="160"/>
      <c r="T7" s="161"/>
    </row>
    <row r="8" spans="1:22" s="6" customFormat="1" ht="15" hidden="1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202" t="s">
        <v>11</v>
      </c>
      <c r="O8" s="203"/>
      <c r="P8" s="203"/>
      <c r="Q8" s="203"/>
      <c r="R8" s="203"/>
      <c r="S8" s="204"/>
      <c r="T8" s="162" t="s">
        <v>2</v>
      </c>
    </row>
    <row r="9" spans="1:22" ht="15" hidden="1" customHeight="1" x14ac:dyDescent="0.25">
      <c r="A9" s="174"/>
      <c r="B9" s="171"/>
      <c r="C9" s="93"/>
      <c r="D9" s="93"/>
      <c r="E9" s="93" t="s">
        <v>7</v>
      </c>
      <c r="F9" s="93"/>
      <c r="G9" s="93"/>
      <c r="H9" s="93"/>
      <c r="I9" s="154"/>
      <c r="L9" s="151"/>
      <c r="M9" s="206"/>
      <c r="N9" s="108">
        <f t="shared" ref="N9:S10" si="0">C15</f>
        <v>0</v>
      </c>
      <c r="O9" s="108">
        <f t="shared" si="0"/>
        <v>0</v>
      </c>
      <c r="P9" s="108" t="str">
        <f t="shared" si="0"/>
        <v>AIRRL</v>
      </c>
      <c r="Q9" s="108">
        <f t="shared" si="0"/>
        <v>0</v>
      </c>
      <c r="R9" s="108">
        <f t="shared" si="0"/>
        <v>0</v>
      </c>
      <c r="S9" s="108">
        <f t="shared" si="0"/>
        <v>0</v>
      </c>
      <c r="T9" s="163"/>
    </row>
    <row r="10" spans="1:22" ht="15" hidden="1" customHeight="1" thickBot="1" x14ac:dyDescent="0.3">
      <c r="A10" s="175"/>
      <c r="B10" s="172"/>
      <c r="C10" s="12">
        <v>384</v>
      </c>
      <c r="D10" s="12">
        <v>394</v>
      </c>
      <c r="E10" s="12">
        <v>405</v>
      </c>
      <c r="F10" s="12">
        <v>405</v>
      </c>
      <c r="G10" s="12"/>
      <c r="H10" s="12"/>
      <c r="I10" s="155"/>
      <c r="L10" s="152"/>
      <c r="M10" s="207"/>
      <c r="N10" s="112">
        <f t="shared" si="0"/>
        <v>384</v>
      </c>
      <c r="O10" s="112">
        <f t="shared" si="0"/>
        <v>394</v>
      </c>
      <c r="P10" s="112">
        <f t="shared" si="0"/>
        <v>405</v>
      </c>
      <c r="Q10" s="112">
        <f t="shared" si="0"/>
        <v>405</v>
      </c>
      <c r="R10" s="112">
        <f t="shared" si="0"/>
        <v>0</v>
      </c>
      <c r="S10" s="112">
        <f t="shared" si="0"/>
        <v>0</v>
      </c>
      <c r="T10" s="164"/>
    </row>
    <row r="11" spans="1:22" ht="15" hidden="1" customHeight="1" thickBot="1" x14ac:dyDescent="0.3">
      <c r="A11" s="40">
        <f>C3</f>
        <v>43074</v>
      </c>
      <c r="B11" s="41">
        <f>YEAR(A11)</f>
        <v>2017</v>
      </c>
      <c r="C11" s="69">
        <f t="shared" ref="C11:H11" si="1">C39</f>
        <v>327270</v>
      </c>
      <c r="D11" s="69">
        <f t="shared" si="1"/>
        <v>232301</v>
      </c>
      <c r="E11" s="69">
        <f t="shared" si="1"/>
        <v>189406</v>
      </c>
      <c r="F11" s="69">
        <f t="shared" si="1"/>
        <v>212123</v>
      </c>
      <c r="G11" s="69">
        <f t="shared" si="1"/>
        <v>0</v>
      </c>
      <c r="H11" s="69">
        <f t="shared" si="1"/>
        <v>0</v>
      </c>
      <c r="I11" s="42">
        <f>SUM(C11:H11)</f>
        <v>961100</v>
      </c>
      <c r="L11" s="122">
        <v>43100</v>
      </c>
      <c r="M11" s="123"/>
      <c r="N11" s="19">
        <f t="shared" ref="N11:S11" si="2">C11</f>
        <v>327270</v>
      </c>
      <c r="O11" s="19">
        <f t="shared" si="2"/>
        <v>232301</v>
      </c>
      <c r="P11" s="19">
        <f t="shared" si="2"/>
        <v>189406</v>
      </c>
      <c r="Q11" s="19">
        <f t="shared" si="2"/>
        <v>212123</v>
      </c>
      <c r="R11" s="19">
        <f t="shared" si="2"/>
        <v>0</v>
      </c>
      <c r="S11" s="19">
        <f t="shared" si="2"/>
        <v>0</v>
      </c>
      <c r="T11" s="18">
        <f>SUM(N11:S11)</f>
        <v>961100</v>
      </c>
    </row>
    <row r="12" spans="1:22" s="6" customFormat="1" ht="15" hidden="1" customHeight="1" thickBot="1" x14ac:dyDescent="0.3">
      <c r="A12" s="142"/>
      <c r="B12" s="143"/>
      <c r="C12" s="144"/>
      <c r="D12" s="144"/>
      <c r="E12" s="144"/>
      <c r="F12" s="144"/>
      <c r="G12" s="145"/>
      <c r="H12" s="145"/>
      <c r="I12" s="142"/>
      <c r="J12" s="63"/>
      <c r="L12" s="124">
        <v>43465</v>
      </c>
      <c r="M12" s="125"/>
      <c r="N12" s="19">
        <f t="shared" ref="N12:S16" si="3">N11-C17</f>
        <v>309500</v>
      </c>
      <c r="O12" s="19">
        <f t="shared" si="3"/>
        <v>223600</v>
      </c>
      <c r="P12" s="19">
        <f t="shared" si="3"/>
        <v>172800</v>
      </c>
      <c r="Q12" s="19">
        <f t="shared" si="3"/>
        <v>200700</v>
      </c>
      <c r="R12" s="19">
        <f t="shared" si="3"/>
        <v>0</v>
      </c>
      <c r="S12" s="19">
        <f t="shared" si="3"/>
        <v>0</v>
      </c>
      <c r="T12" s="19">
        <f t="shared" ref="T12:T30" si="4">SUM(N12:S12)</f>
        <v>906600</v>
      </c>
      <c r="V12" s="116"/>
    </row>
    <row r="13" spans="1:22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24">
        <v>43830</v>
      </c>
      <c r="M13" s="125"/>
      <c r="N13" s="19">
        <f t="shared" si="3"/>
        <v>291400</v>
      </c>
      <c r="O13" s="19">
        <f t="shared" si="3"/>
        <v>214700</v>
      </c>
      <c r="P13" s="19">
        <f t="shared" si="3"/>
        <v>155800</v>
      </c>
      <c r="Q13" s="19">
        <f t="shared" si="3"/>
        <v>188900</v>
      </c>
      <c r="R13" s="19">
        <f t="shared" si="3"/>
        <v>0</v>
      </c>
      <c r="S13" s="19">
        <f t="shared" si="3"/>
        <v>0</v>
      </c>
      <c r="T13" s="19">
        <f t="shared" si="4"/>
        <v>850800</v>
      </c>
    </row>
    <row r="14" spans="1:22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24">
        <v>44196</v>
      </c>
      <c r="M14" s="125"/>
      <c r="N14" s="19">
        <f t="shared" si="3"/>
        <v>272600</v>
      </c>
      <c r="O14" s="19">
        <f t="shared" si="3"/>
        <v>205500</v>
      </c>
      <c r="P14" s="19">
        <f t="shared" si="3"/>
        <v>138200</v>
      </c>
      <c r="Q14" s="19">
        <f t="shared" si="3"/>
        <v>176700</v>
      </c>
      <c r="R14" s="19">
        <f t="shared" si="3"/>
        <v>0</v>
      </c>
      <c r="S14" s="19">
        <f t="shared" si="3"/>
        <v>0</v>
      </c>
      <c r="T14" s="24">
        <f t="shared" si="4"/>
        <v>793000</v>
      </c>
      <c r="U14" s="116"/>
    </row>
    <row r="15" spans="1:22" ht="15" customHeight="1" x14ac:dyDescent="0.25">
      <c r="A15" s="174"/>
      <c r="B15" s="171"/>
      <c r="C15" s="93">
        <f>C9</f>
        <v>0</v>
      </c>
      <c r="D15" s="93">
        <f t="shared" ref="D15:H16" si="5">D9</f>
        <v>0</v>
      </c>
      <c r="E15" s="93" t="str">
        <f t="shared" si="5"/>
        <v>AIRRL</v>
      </c>
      <c r="F15" s="93">
        <f t="shared" si="5"/>
        <v>0</v>
      </c>
      <c r="G15" s="93">
        <f t="shared" si="5"/>
        <v>0</v>
      </c>
      <c r="H15" s="93">
        <f t="shared" si="5"/>
        <v>0</v>
      </c>
      <c r="I15" s="154"/>
      <c r="L15" s="124">
        <v>44561</v>
      </c>
      <c r="M15" s="125"/>
      <c r="N15" s="19">
        <f t="shared" si="3"/>
        <v>253400</v>
      </c>
      <c r="O15" s="19">
        <f t="shared" si="3"/>
        <v>196000</v>
      </c>
      <c r="P15" s="19">
        <f t="shared" si="3"/>
        <v>120200</v>
      </c>
      <c r="Q15" s="19">
        <f t="shared" si="3"/>
        <v>164200</v>
      </c>
      <c r="R15" s="19">
        <f t="shared" si="3"/>
        <v>0</v>
      </c>
      <c r="S15" s="19">
        <f t="shared" si="3"/>
        <v>0</v>
      </c>
      <c r="T15" s="19">
        <f t="shared" si="4"/>
        <v>733800</v>
      </c>
    </row>
    <row r="16" spans="1:22" ht="15" customHeight="1" thickBot="1" x14ac:dyDescent="0.3">
      <c r="A16" s="175"/>
      <c r="B16" s="172"/>
      <c r="C16" s="12">
        <f t="shared" ref="C16:H16" si="6">C10</f>
        <v>384</v>
      </c>
      <c r="D16" s="12">
        <f t="shared" si="6"/>
        <v>394</v>
      </c>
      <c r="E16" s="12">
        <f t="shared" si="5"/>
        <v>405</v>
      </c>
      <c r="F16" s="12">
        <f t="shared" si="6"/>
        <v>405</v>
      </c>
      <c r="G16" s="12">
        <f t="shared" si="6"/>
        <v>0</v>
      </c>
      <c r="H16" s="12">
        <f t="shared" si="6"/>
        <v>0</v>
      </c>
      <c r="I16" s="155"/>
      <c r="L16" s="124">
        <v>44926</v>
      </c>
      <c r="M16" s="125"/>
      <c r="N16" s="19">
        <f t="shared" si="3"/>
        <v>233500</v>
      </c>
      <c r="O16" s="19">
        <f t="shared" si="3"/>
        <v>186200</v>
      </c>
      <c r="P16" s="19">
        <f t="shared" si="3"/>
        <v>101600</v>
      </c>
      <c r="Q16" s="19">
        <f t="shared" si="3"/>
        <v>151400</v>
      </c>
      <c r="R16" s="19">
        <f t="shared" si="3"/>
        <v>0</v>
      </c>
      <c r="S16" s="19">
        <f t="shared" si="3"/>
        <v>0</v>
      </c>
      <c r="T16" s="24">
        <f t="shared" si="4"/>
        <v>672700</v>
      </c>
    </row>
    <row r="17" spans="1:20" ht="15" customHeight="1" x14ac:dyDescent="0.25">
      <c r="A17" s="91">
        <v>43439</v>
      </c>
      <c r="B17" s="11">
        <f>YEAR(A17)</f>
        <v>2018</v>
      </c>
      <c r="C17" s="18">
        <v>17770</v>
      </c>
      <c r="D17" s="18">
        <v>8701</v>
      </c>
      <c r="E17" s="18">
        <v>16606</v>
      </c>
      <c r="F17" s="18">
        <v>11423</v>
      </c>
      <c r="G17" s="18"/>
      <c r="H17" s="18"/>
      <c r="I17" s="31">
        <f>SUM(C17:H17)</f>
        <v>54500</v>
      </c>
      <c r="L17" s="124">
        <v>45291</v>
      </c>
      <c r="M17" s="125"/>
      <c r="N17" s="19">
        <f t="shared" ref="N17:S30" si="7">N16-C23</f>
        <v>213100</v>
      </c>
      <c r="O17" s="19">
        <f t="shared" si="7"/>
        <v>176200</v>
      </c>
      <c r="P17" s="19">
        <f t="shared" si="7"/>
        <v>82400</v>
      </c>
      <c r="Q17" s="19">
        <f t="shared" si="7"/>
        <v>138100</v>
      </c>
      <c r="R17" s="19">
        <f t="shared" si="7"/>
        <v>0</v>
      </c>
      <c r="S17" s="19">
        <f t="shared" si="7"/>
        <v>0</v>
      </c>
      <c r="T17" s="24">
        <f t="shared" si="4"/>
        <v>609800</v>
      </c>
    </row>
    <row r="18" spans="1:20" ht="15" customHeight="1" x14ac:dyDescent="0.25">
      <c r="A18" s="92">
        <v>43804</v>
      </c>
      <c r="B18" s="11">
        <f t="shared" ref="B18:B21" si="8">YEAR(A18)</f>
        <v>2019</v>
      </c>
      <c r="C18" s="19">
        <v>18100</v>
      </c>
      <c r="D18" s="19">
        <v>8900</v>
      </c>
      <c r="E18" s="19">
        <v>17000</v>
      </c>
      <c r="F18" s="19">
        <v>11800</v>
      </c>
      <c r="G18" s="19"/>
      <c r="H18" s="19"/>
      <c r="I18" s="32">
        <f t="shared" ref="I18:I21" si="9">SUM(C18:H18)</f>
        <v>55800</v>
      </c>
      <c r="L18" s="124">
        <v>45657</v>
      </c>
      <c r="M18" s="125"/>
      <c r="N18" s="19">
        <f t="shared" si="7"/>
        <v>192100</v>
      </c>
      <c r="O18" s="19">
        <f t="shared" si="7"/>
        <v>165800</v>
      </c>
      <c r="P18" s="19">
        <f t="shared" si="7"/>
        <v>62700</v>
      </c>
      <c r="Q18" s="19">
        <f t="shared" si="7"/>
        <v>124500</v>
      </c>
      <c r="R18" s="19">
        <f t="shared" si="7"/>
        <v>0</v>
      </c>
      <c r="S18" s="19">
        <f t="shared" si="7"/>
        <v>0</v>
      </c>
      <c r="T18" s="24">
        <f t="shared" si="4"/>
        <v>545100</v>
      </c>
    </row>
    <row r="19" spans="1:20" ht="15" customHeight="1" x14ac:dyDescent="0.25">
      <c r="A19" s="92">
        <v>44170</v>
      </c>
      <c r="B19" s="11">
        <f t="shared" si="8"/>
        <v>2020</v>
      </c>
      <c r="C19" s="19">
        <v>18800</v>
      </c>
      <c r="D19" s="19">
        <v>9200</v>
      </c>
      <c r="E19" s="19">
        <v>17600</v>
      </c>
      <c r="F19" s="19">
        <v>12200</v>
      </c>
      <c r="G19" s="19"/>
      <c r="H19" s="19"/>
      <c r="I19" s="32">
        <f t="shared" si="9"/>
        <v>57800</v>
      </c>
      <c r="L19" s="124">
        <v>46022</v>
      </c>
      <c r="M19" s="125"/>
      <c r="N19" s="19">
        <f t="shared" si="7"/>
        <v>170400</v>
      </c>
      <c r="O19" s="19">
        <f t="shared" si="7"/>
        <v>155200</v>
      </c>
      <c r="P19" s="19">
        <f t="shared" si="7"/>
        <v>42400</v>
      </c>
      <c r="Q19" s="19">
        <f t="shared" si="7"/>
        <v>110500</v>
      </c>
      <c r="R19" s="19">
        <f t="shared" si="7"/>
        <v>0</v>
      </c>
      <c r="S19" s="19">
        <f t="shared" si="7"/>
        <v>0</v>
      </c>
      <c r="T19" s="24">
        <f t="shared" si="4"/>
        <v>478500</v>
      </c>
    </row>
    <row r="20" spans="1:20" ht="15" customHeight="1" x14ac:dyDescent="0.25">
      <c r="A20" s="92">
        <v>44535</v>
      </c>
      <c r="B20" s="11">
        <f t="shared" si="8"/>
        <v>2021</v>
      </c>
      <c r="C20" s="19">
        <v>19200</v>
      </c>
      <c r="D20" s="19">
        <v>9500</v>
      </c>
      <c r="E20" s="19">
        <v>18000</v>
      </c>
      <c r="F20" s="19">
        <v>12500</v>
      </c>
      <c r="G20" s="19"/>
      <c r="H20" s="19"/>
      <c r="I20" s="32">
        <f t="shared" si="9"/>
        <v>59200</v>
      </c>
      <c r="L20" s="124">
        <v>46387</v>
      </c>
      <c r="M20" s="125"/>
      <c r="N20" s="19">
        <f t="shared" si="7"/>
        <v>148100</v>
      </c>
      <c r="O20" s="19">
        <f t="shared" si="7"/>
        <v>144200</v>
      </c>
      <c r="P20" s="19">
        <f t="shared" si="7"/>
        <v>21500</v>
      </c>
      <c r="Q20" s="19">
        <f t="shared" si="7"/>
        <v>96000</v>
      </c>
      <c r="R20" s="19">
        <f t="shared" si="7"/>
        <v>0</v>
      </c>
      <c r="S20" s="19">
        <f t="shared" si="7"/>
        <v>0</v>
      </c>
      <c r="T20" s="24">
        <f t="shared" si="4"/>
        <v>409800</v>
      </c>
    </row>
    <row r="21" spans="1:20" ht="15" customHeight="1" thickBot="1" x14ac:dyDescent="0.3">
      <c r="A21" s="28">
        <v>44900</v>
      </c>
      <c r="B21" s="73">
        <f t="shared" si="8"/>
        <v>2022</v>
      </c>
      <c r="C21" s="74">
        <v>19900</v>
      </c>
      <c r="D21" s="74">
        <v>9800</v>
      </c>
      <c r="E21" s="74">
        <v>18600</v>
      </c>
      <c r="F21" s="74">
        <v>12800</v>
      </c>
      <c r="G21" s="74"/>
      <c r="H21" s="74"/>
      <c r="I21" s="75">
        <f t="shared" si="9"/>
        <v>61100</v>
      </c>
      <c r="L21" s="124">
        <v>46752</v>
      </c>
      <c r="M21" s="125"/>
      <c r="N21" s="19">
        <f t="shared" si="7"/>
        <v>125200</v>
      </c>
      <c r="O21" s="19">
        <f t="shared" si="7"/>
        <v>132900</v>
      </c>
      <c r="P21" s="19">
        <f t="shared" si="7"/>
        <v>0</v>
      </c>
      <c r="Q21" s="19">
        <f t="shared" si="7"/>
        <v>81200</v>
      </c>
      <c r="R21" s="19">
        <f t="shared" si="7"/>
        <v>0</v>
      </c>
      <c r="S21" s="19">
        <f t="shared" si="7"/>
        <v>0</v>
      </c>
      <c r="T21" s="24">
        <f t="shared" si="4"/>
        <v>339300</v>
      </c>
    </row>
    <row r="22" spans="1:20" ht="15" customHeight="1" thickBot="1" x14ac:dyDescent="0.3">
      <c r="A22" s="176" t="s">
        <v>25</v>
      </c>
      <c r="B22" s="177"/>
      <c r="C22" s="76">
        <f>SUM(C17:C21)</f>
        <v>93770</v>
      </c>
      <c r="D22" s="76">
        <f t="shared" ref="D22:H22" si="10">SUM(D17:D21)</f>
        <v>46101</v>
      </c>
      <c r="E22" s="76">
        <f t="shared" si="10"/>
        <v>87806</v>
      </c>
      <c r="F22" s="76">
        <f t="shared" si="10"/>
        <v>60723</v>
      </c>
      <c r="G22" s="76">
        <f t="shared" si="10"/>
        <v>0</v>
      </c>
      <c r="H22" s="76">
        <f t="shared" si="10"/>
        <v>0</v>
      </c>
      <c r="I22" s="78">
        <f>SUM(I17:I21)</f>
        <v>288400</v>
      </c>
      <c r="L22" s="124">
        <v>47118</v>
      </c>
      <c r="M22" s="125"/>
      <c r="N22" s="19">
        <f t="shared" si="7"/>
        <v>101600</v>
      </c>
      <c r="O22" s="19">
        <f t="shared" si="7"/>
        <v>121300</v>
      </c>
      <c r="P22" s="19">
        <f t="shared" si="7"/>
        <v>0</v>
      </c>
      <c r="Q22" s="19">
        <f t="shared" si="7"/>
        <v>65900</v>
      </c>
      <c r="R22" s="19">
        <f t="shared" si="7"/>
        <v>0</v>
      </c>
      <c r="S22" s="19">
        <f t="shared" si="7"/>
        <v>0</v>
      </c>
      <c r="T22" s="24">
        <f t="shared" si="4"/>
        <v>288800</v>
      </c>
    </row>
    <row r="23" spans="1:20" ht="15" hidden="1" customHeight="1" x14ac:dyDescent="0.25">
      <c r="A23" s="193" t="s">
        <v>3</v>
      </c>
      <c r="B23" s="70">
        <f>B21+1</f>
        <v>2023</v>
      </c>
      <c r="C23" s="71">
        <v>20400</v>
      </c>
      <c r="D23" s="71">
        <v>10000</v>
      </c>
      <c r="E23" s="71">
        <v>19200</v>
      </c>
      <c r="F23" s="71">
        <v>13300</v>
      </c>
      <c r="G23" s="71"/>
      <c r="H23" s="71"/>
      <c r="I23" s="72">
        <f t="shared" ref="I23:I37" si="11">SUM(C23:H23)</f>
        <v>62900</v>
      </c>
      <c r="L23" s="124">
        <v>47483</v>
      </c>
      <c r="M23" s="125"/>
      <c r="N23" s="19">
        <f t="shared" si="7"/>
        <v>77200</v>
      </c>
      <c r="O23" s="19">
        <f t="shared" si="7"/>
        <v>109300</v>
      </c>
      <c r="P23" s="19">
        <f t="shared" si="7"/>
        <v>0</v>
      </c>
      <c r="Q23" s="19">
        <f t="shared" si="7"/>
        <v>50100</v>
      </c>
      <c r="R23" s="19">
        <f t="shared" si="7"/>
        <v>0</v>
      </c>
      <c r="S23" s="19">
        <f t="shared" si="7"/>
        <v>0</v>
      </c>
      <c r="T23" s="24">
        <f t="shared" si="4"/>
        <v>236600</v>
      </c>
    </row>
    <row r="24" spans="1:20" ht="15" hidden="1" customHeight="1" x14ac:dyDescent="0.25">
      <c r="A24" s="193"/>
      <c r="B24" s="29">
        <f t="shared" ref="B24:B37" si="12">B23+1</f>
        <v>2024</v>
      </c>
      <c r="C24" s="24">
        <v>21000</v>
      </c>
      <c r="D24" s="24">
        <v>10400</v>
      </c>
      <c r="E24" s="24">
        <v>19700</v>
      </c>
      <c r="F24" s="24">
        <v>13600</v>
      </c>
      <c r="G24" s="24"/>
      <c r="H24" s="24"/>
      <c r="I24" s="33">
        <f t="shared" si="11"/>
        <v>64700</v>
      </c>
      <c r="L24" s="124">
        <v>47848</v>
      </c>
      <c r="M24" s="125"/>
      <c r="N24" s="19">
        <f t="shared" si="7"/>
        <v>52200</v>
      </c>
      <c r="O24" s="19">
        <f t="shared" si="7"/>
        <v>97000</v>
      </c>
      <c r="P24" s="19">
        <f t="shared" si="7"/>
        <v>0</v>
      </c>
      <c r="Q24" s="19">
        <f t="shared" si="7"/>
        <v>33900</v>
      </c>
      <c r="R24" s="19">
        <f t="shared" si="7"/>
        <v>0</v>
      </c>
      <c r="S24" s="19">
        <f t="shared" si="7"/>
        <v>0</v>
      </c>
      <c r="T24" s="24">
        <f t="shared" si="4"/>
        <v>183100</v>
      </c>
    </row>
    <row r="25" spans="1:20" ht="15" hidden="1" customHeight="1" x14ac:dyDescent="0.25">
      <c r="A25" s="193"/>
      <c r="B25" s="29">
        <f t="shared" si="12"/>
        <v>2025</v>
      </c>
      <c r="C25" s="24">
        <v>21700</v>
      </c>
      <c r="D25" s="24">
        <v>10600</v>
      </c>
      <c r="E25" s="24">
        <v>20300</v>
      </c>
      <c r="F25" s="24">
        <v>14000</v>
      </c>
      <c r="G25" s="24"/>
      <c r="H25" s="24"/>
      <c r="I25" s="33">
        <f t="shared" si="11"/>
        <v>66600</v>
      </c>
      <c r="L25" s="124">
        <v>48213</v>
      </c>
      <c r="M25" s="125"/>
      <c r="N25" s="19">
        <f t="shared" si="7"/>
        <v>26400</v>
      </c>
      <c r="O25" s="19">
        <f t="shared" si="7"/>
        <v>84300</v>
      </c>
      <c r="P25" s="19">
        <f t="shared" si="7"/>
        <v>0</v>
      </c>
      <c r="Q25" s="19">
        <f t="shared" si="7"/>
        <v>17200</v>
      </c>
      <c r="R25" s="19">
        <f t="shared" si="7"/>
        <v>0</v>
      </c>
      <c r="S25" s="19">
        <f t="shared" si="7"/>
        <v>0</v>
      </c>
      <c r="T25" s="24">
        <f t="shared" si="4"/>
        <v>127900</v>
      </c>
    </row>
    <row r="26" spans="1:20" ht="15" hidden="1" customHeight="1" x14ac:dyDescent="0.25">
      <c r="A26" s="193"/>
      <c r="B26" s="29">
        <f t="shared" si="12"/>
        <v>2026</v>
      </c>
      <c r="C26" s="24">
        <v>22300</v>
      </c>
      <c r="D26" s="24">
        <v>11000</v>
      </c>
      <c r="E26" s="24">
        <v>20900</v>
      </c>
      <c r="F26" s="24">
        <v>14500</v>
      </c>
      <c r="G26" s="24"/>
      <c r="H26" s="24"/>
      <c r="I26" s="33">
        <f t="shared" si="11"/>
        <v>68700</v>
      </c>
      <c r="L26" s="124">
        <v>48579</v>
      </c>
      <c r="M26" s="125"/>
      <c r="N26" s="19">
        <f t="shared" si="7"/>
        <v>0</v>
      </c>
      <c r="O26" s="19">
        <f t="shared" si="7"/>
        <v>71300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4"/>
        <v>71300</v>
      </c>
    </row>
    <row r="27" spans="1:20" ht="15" hidden="1" customHeight="1" x14ac:dyDescent="0.25">
      <c r="A27" s="193"/>
      <c r="B27" s="29">
        <f t="shared" si="12"/>
        <v>2027</v>
      </c>
      <c r="C27" s="24">
        <v>22900</v>
      </c>
      <c r="D27" s="24">
        <v>11300</v>
      </c>
      <c r="E27" s="24">
        <v>21500</v>
      </c>
      <c r="F27" s="24">
        <v>14800</v>
      </c>
      <c r="G27" s="24"/>
      <c r="H27" s="24"/>
      <c r="I27" s="33">
        <f t="shared" si="11"/>
        <v>70500</v>
      </c>
      <c r="L27" s="124">
        <v>48944</v>
      </c>
      <c r="M27" s="125"/>
      <c r="N27" s="19">
        <f t="shared" si="7"/>
        <v>0</v>
      </c>
      <c r="O27" s="19">
        <f t="shared" si="7"/>
        <v>57800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24">
        <f t="shared" si="4"/>
        <v>57800</v>
      </c>
    </row>
    <row r="28" spans="1:20" ht="15" hidden="1" customHeight="1" x14ac:dyDescent="0.25">
      <c r="A28" s="193"/>
      <c r="B28" s="29">
        <f t="shared" si="12"/>
        <v>2028</v>
      </c>
      <c r="C28" s="24">
        <v>23600</v>
      </c>
      <c r="D28" s="24">
        <v>11600</v>
      </c>
      <c r="E28" s="24"/>
      <c r="F28" s="24">
        <v>15300</v>
      </c>
      <c r="G28" s="24"/>
      <c r="H28" s="24"/>
      <c r="I28" s="33">
        <f t="shared" si="11"/>
        <v>50500</v>
      </c>
      <c r="L28" s="124">
        <v>49309</v>
      </c>
      <c r="M28" s="125"/>
      <c r="N28" s="19">
        <f t="shared" si="7"/>
        <v>0</v>
      </c>
      <c r="O28" s="19">
        <f t="shared" si="7"/>
        <v>44000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si="7"/>
        <v>0</v>
      </c>
      <c r="T28" s="24">
        <f t="shared" si="4"/>
        <v>44000</v>
      </c>
    </row>
    <row r="29" spans="1:20" ht="15" hidden="1" customHeight="1" x14ac:dyDescent="0.25">
      <c r="A29" s="193"/>
      <c r="B29" s="29">
        <f t="shared" si="12"/>
        <v>2029</v>
      </c>
      <c r="C29" s="24">
        <v>24400</v>
      </c>
      <c r="D29" s="24">
        <v>12000</v>
      </c>
      <c r="E29" s="24"/>
      <c r="F29" s="24">
        <v>15800</v>
      </c>
      <c r="G29" s="24"/>
      <c r="H29" s="24"/>
      <c r="I29" s="33">
        <f t="shared" si="11"/>
        <v>52200</v>
      </c>
      <c r="L29" s="124">
        <v>49674</v>
      </c>
      <c r="M29" s="125"/>
      <c r="N29" s="19">
        <f t="shared" si="7"/>
        <v>0</v>
      </c>
      <c r="O29" s="19">
        <f t="shared" si="7"/>
        <v>29800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24">
        <f t="shared" si="4"/>
        <v>29800</v>
      </c>
    </row>
    <row r="30" spans="1:20" ht="15" hidden="1" customHeight="1" x14ac:dyDescent="0.25">
      <c r="A30" s="193"/>
      <c r="B30" s="29">
        <f t="shared" si="12"/>
        <v>2030</v>
      </c>
      <c r="C30" s="24">
        <v>25000</v>
      </c>
      <c r="D30" s="24">
        <v>12300</v>
      </c>
      <c r="E30" s="24"/>
      <c r="F30" s="24">
        <v>16200</v>
      </c>
      <c r="G30" s="24"/>
      <c r="H30" s="24"/>
      <c r="I30" s="33">
        <f t="shared" si="11"/>
        <v>53500</v>
      </c>
      <c r="L30" s="124">
        <v>50040</v>
      </c>
      <c r="M30" s="125"/>
      <c r="N30" s="19">
        <f t="shared" si="7"/>
        <v>0</v>
      </c>
      <c r="O30" s="19">
        <f t="shared" si="7"/>
        <v>15100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si="7"/>
        <v>0</v>
      </c>
      <c r="T30" s="24">
        <f t="shared" si="4"/>
        <v>15100</v>
      </c>
    </row>
    <row r="31" spans="1:20" ht="15" hidden="1" customHeight="1" thickBot="1" x14ac:dyDescent="0.3">
      <c r="A31" s="193"/>
      <c r="B31" s="29">
        <f t="shared" si="12"/>
        <v>2031</v>
      </c>
      <c r="C31" s="24">
        <v>25800</v>
      </c>
      <c r="D31" s="24">
        <v>12700</v>
      </c>
      <c r="E31" s="24"/>
      <c r="F31" s="24">
        <v>16700</v>
      </c>
      <c r="G31" s="24"/>
      <c r="H31" s="24"/>
      <c r="I31" s="33">
        <f t="shared" si="11"/>
        <v>55200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hidden="1" customHeight="1" thickBot="1" x14ac:dyDescent="0.3">
      <c r="A32" s="193"/>
      <c r="B32" s="29">
        <f t="shared" si="12"/>
        <v>2032</v>
      </c>
      <c r="C32" s="24">
        <v>26400</v>
      </c>
      <c r="D32" s="24">
        <v>13000</v>
      </c>
      <c r="E32" s="24"/>
      <c r="F32" s="24">
        <v>17200</v>
      </c>
      <c r="G32" s="24"/>
      <c r="H32" s="24"/>
      <c r="I32" s="33">
        <f t="shared" si="11"/>
        <v>56600</v>
      </c>
      <c r="L32" s="209" t="s">
        <v>64</v>
      </c>
      <c r="M32" s="210"/>
      <c r="N32" s="211"/>
      <c r="O32" s="210"/>
      <c r="P32" s="210"/>
      <c r="Q32" s="210"/>
      <c r="R32" s="210"/>
      <c r="S32" s="210"/>
      <c r="T32" s="212"/>
    </row>
    <row r="33" spans="1:20" ht="15" hidden="1" customHeight="1" x14ac:dyDescent="0.25">
      <c r="A33" s="193"/>
      <c r="B33" s="29">
        <f t="shared" si="12"/>
        <v>2033</v>
      </c>
      <c r="C33" s="24"/>
      <c r="D33" s="24">
        <v>13500</v>
      </c>
      <c r="E33" s="24"/>
      <c r="F33" s="24"/>
      <c r="G33" s="24"/>
      <c r="H33" s="24"/>
      <c r="I33" s="33">
        <f t="shared" si="11"/>
        <v>13500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hidden="1" customHeight="1" x14ac:dyDescent="0.25">
      <c r="A34" s="193"/>
      <c r="B34" s="29">
        <f t="shared" si="12"/>
        <v>2034</v>
      </c>
      <c r="C34" s="24"/>
      <c r="D34" s="24">
        <v>13800</v>
      </c>
      <c r="E34" s="24"/>
      <c r="F34" s="24"/>
      <c r="G34" s="24"/>
      <c r="H34" s="24"/>
      <c r="I34" s="33">
        <f t="shared" si="11"/>
        <v>13800</v>
      </c>
      <c r="L34" s="197"/>
      <c r="M34" s="200"/>
      <c r="N34" s="200"/>
      <c r="O34" s="185"/>
      <c r="P34" s="101">
        <f t="shared" ref="P34:S35" si="13">P8</f>
        <v>0</v>
      </c>
      <c r="Q34" s="101">
        <f t="shared" si="13"/>
        <v>0</v>
      </c>
      <c r="R34" s="101">
        <f t="shared" si="13"/>
        <v>0</v>
      </c>
      <c r="S34" s="101">
        <f t="shared" si="13"/>
        <v>0</v>
      </c>
      <c r="T34" s="188"/>
    </row>
    <row r="35" spans="1:20" ht="15" hidden="1" customHeight="1" thickBot="1" x14ac:dyDescent="0.3">
      <c r="A35" s="193"/>
      <c r="B35" s="29">
        <f t="shared" si="12"/>
        <v>2035</v>
      </c>
      <c r="C35" s="24"/>
      <c r="D35" s="24">
        <v>14200</v>
      </c>
      <c r="E35" s="24"/>
      <c r="F35" s="24"/>
      <c r="G35" s="24"/>
      <c r="H35" s="24"/>
      <c r="I35" s="33">
        <f t="shared" si="11"/>
        <v>14200</v>
      </c>
      <c r="L35" s="198"/>
      <c r="M35" s="201"/>
      <c r="N35" s="200"/>
      <c r="O35" s="186"/>
      <c r="P35" s="102" t="str">
        <f t="shared" si="13"/>
        <v>AIRRL</v>
      </c>
      <c r="Q35" s="102">
        <f t="shared" si="13"/>
        <v>0</v>
      </c>
      <c r="R35" s="102">
        <f t="shared" si="13"/>
        <v>0</v>
      </c>
      <c r="S35" s="102">
        <f t="shared" si="13"/>
        <v>0</v>
      </c>
      <c r="T35" s="189"/>
    </row>
    <row r="36" spans="1:20" ht="15" hidden="1" customHeight="1" x14ac:dyDescent="0.25">
      <c r="A36" s="193"/>
      <c r="B36" s="29">
        <f t="shared" si="12"/>
        <v>2036</v>
      </c>
      <c r="C36" s="24"/>
      <c r="D36" s="24">
        <v>14700</v>
      </c>
      <c r="E36" s="24"/>
      <c r="F36" s="24"/>
      <c r="G36" s="24"/>
      <c r="H36" s="24"/>
      <c r="I36" s="33">
        <f t="shared" si="11"/>
        <v>14700</v>
      </c>
      <c r="L36" s="103">
        <f>A46</f>
        <v>2018</v>
      </c>
      <c r="M36" s="104">
        <f>I46</f>
        <v>757.55</v>
      </c>
      <c r="N36" s="105">
        <v>1</v>
      </c>
      <c r="O36" s="106">
        <f>M36*N36*2</f>
        <v>1515.1</v>
      </c>
      <c r="P36" s="106">
        <v>0</v>
      </c>
      <c r="Q36" s="106">
        <v>0</v>
      </c>
      <c r="R36" s="106">
        <v>0</v>
      </c>
      <c r="S36" s="106">
        <v>0</v>
      </c>
      <c r="T36" s="106" t="e">
        <f ca="1">SOMME(N36:S36)</f>
        <v>#NAME?</v>
      </c>
    </row>
    <row r="37" spans="1:20" ht="15" hidden="1" customHeight="1" thickBot="1" x14ac:dyDescent="0.3">
      <c r="A37" s="194"/>
      <c r="B37" s="29">
        <f t="shared" si="12"/>
        <v>2037</v>
      </c>
      <c r="C37" s="30"/>
      <c r="D37" s="30">
        <v>15100</v>
      </c>
      <c r="E37" s="30"/>
      <c r="F37" s="30"/>
      <c r="G37" s="30"/>
      <c r="H37" s="30"/>
      <c r="I37" s="34">
        <f t="shared" si="11"/>
        <v>15100</v>
      </c>
      <c r="K37" s="27"/>
      <c r="L37" s="103">
        <f>A47</f>
        <v>2019</v>
      </c>
      <c r="M37" s="104">
        <f>I47</f>
        <v>775.61999999999989</v>
      </c>
      <c r="N37" s="107">
        <v>2</v>
      </c>
      <c r="O37" s="106">
        <f>M37*N37*2</f>
        <v>3102.4799999999996</v>
      </c>
      <c r="P37" s="106">
        <v>0</v>
      </c>
      <c r="Q37" s="106">
        <v>0</v>
      </c>
      <c r="R37" s="106">
        <v>0</v>
      </c>
      <c r="S37" s="106">
        <v>0</v>
      </c>
      <c r="T37" s="106" t="e">
        <f ca="1">SOMME(N37:S37)</f>
        <v>#NAME?</v>
      </c>
    </row>
    <row r="38" spans="1:20" ht="15" customHeight="1" thickBot="1" x14ac:dyDescent="0.3">
      <c r="A38" s="176" t="s">
        <v>30</v>
      </c>
      <c r="B38" s="177"/>
      <c r="C38" s="76">
        <f>SUM(C23:C37)</f>
        <v>233500</v>
      </c>
      <c r="D38" s="76">
        <f t="shared" ref="D38:I38" si="14">SUM(D23:D37)</f>
        <v>186200</v>
      </c>
      <c r="E38" s="76">
        <f t="shared" si="14"/>
        <v>101600</v>
      </c>
      <c r="F38" s="76">
        <f t="shared" si="14"/>
        <v>151400</v>
      </c>
      <c r="G38" s="76">
        <f t="shared" si="14"/>
        <v>0</v>
      </c>
      <c r="H38" s="77">
        <f t="shared" si="14"/>
        <v>0</v>
      </c>
      <c r="I38" s="78">
        <f t="shared" si="14"/>
        <v>672700</v>
      </c>
      <c r="L38" s="103">
        <f>A48</f>
        <v>2020</v>
      </c>
      <c r="M38" s="104">
        <f>I48</f>
        <v>803.41999999999985</v>
      </c>
      <c r="N38" s="107">
        <v>3</v>
      </c>
      <c r="O38" s="106">
        <f>M38*N38*2</f>
        <v>4820.5199999999986</v>
      </c>
      <c r="P38" s="106">
        <v>0</v>
      </c>
      <c r="Q38" s="106">
        <v>0</v>
      </c>
      <c r="R38" s="106">
        <v>0</v>
      </c>
      <c r="S38" s="106">
        <v>0</v>
      </c>
      <c r="T38" s="106" t="e">
        <f ca="1">SOMME(N38:S38)</f>
        <v>#NAME?</v>
      </c>
    </row>
    <row r="39" spans="1:20" ht="15" customHeight="1" thickBot="1" x14ac:dyDescent="0.3">
      <c r="B39" s="15"/>
      <c r="C39" s="20">
        <f>C22+C38</f>
        <v>327270</v>
      </c>
      <c r="D39" s="21">
        <f t="shared" ref="D39:I39" si="15">D22+D38</f>
        <v>232301</v>
      </c>
      <c r="E39" s="21">
        <f t="shared" si="15"/>
        <v>189406</v>
      </c>
      <c r="F39" s="21">
        <f t="shared" si="15"/>
        <v>212123</v>
      </c>
      <c r="G39" s="21">
        <f t="shared" si="15"/>
        <v>0</v>
      </c>
      <c r="H39" s="35">
        <f t="shared" si="15"/>
        <v>0</v>
      </c>
      <c r="I39" s="39">
        <f t="shared" si="15"/>
        <v>961100</v>
      </c>
      <c r="L39" s="103">
        <f>A49</f>
        <v>2021</v>
      </c>
      <c r="M39" s="104">
        <f>I49</f>
        <v>822.87999999999988</v>
      </c>
      <c r="N39" s="107">
        <v>4</v>
      </c>
      <c r="O39" s="106">
        <f>M39*N39*2</f>
        <v>6583.0399999999991</v>
      </c>
      <c r="P39" s="106">
        <v>0</v>
      </c>
      <c r="Q39" s="106">
        <v>0</v>
      </c>
      <c r="R39" s="106">
        <v>0</v>
      </c>
      <c r="S39" s="106">
        <v>0</v>
      </c>
      <c r="T39" s="106" t="e">
        <f ca="1">SOMME(N39:S39)</f>
        <v>#NAME?</v>
      </c>
    </row>
    <row r="40" spans="1:20" s="6" customFormat="1" ht="15" customHeight="1" x14ac:dyDescent="0.25">
      <c r="A40" s="3"/>
      <c r="B40" s="3"/>
      <c r="C40" s="144" t="s">
        <v>66</v>
      </c>
      <c r="D40" s="144" t="s">
        <v>67</v>
      </c>
      <c r="E40" s="144" t="s">
        <v>68</v>
      </c>
      <c r="F40" s="144" t="s">
        <v>68</v>
      </c>
      <c r="G40" s="145"/>
      <c r="H40" s="145"/>
      <c r="I40" s="3"/>
      <c r="J40" s="63"/>
      <c r="L40" s="103">
        <f>A50</f>
        <v>2022</v>
      </c>
      <c r="M40" s="104">
        <f>I50</f>
        <v>10199.82</v>
      </c>
      <c r="N40" s="107">
        <v>5</v>
      </c>
      <c r="O40" s="106">
        <f>M40*N40*2</f>
        <v>101998.2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 ca="1">SOMME(N40:S40)</f>
        <v>#NAME?</v>
      </c>
    </row>
    <row r="41" spans="1:20" ht="15" customHeight="1" thickBot="1" x14ac:dyDescent="0.3">
      <c r="A41" s="3"/>
      <c r="B41" s="3"/>
      <c r="C41" s="144"/>
      <c r="D41" s="144"/>
      <c r="E41" s="144"/>
      <c r="F41" s="144"/>
      <c r="G41" s="145"/>
      <c r="H41" s="145"/>
      <c r="I41" s="3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80" t="s">
        <v>18</v>
      </c>
      <c r="B42" s="181"/>
      <c r="C42" s="181"/>
      <c r="D42" s="181"/>
      <c r="E42" s="181"/>
      <c r="F42" s="181"/>
      <c r="G42" s="181"/>
      <c r="H42" s="181"/>
      <c r="I42" s="182"/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90" t="s">
        <v>19</v>
      </c>
      <c r="B43" s="170" t="s">
        <v>8</v>
      </c>
      <c r="C43" s="170" t="s">
        <v>11</v>
      </c>
      <c r="D43" s="170"/>
      <c r="E43" s="170"/>
      <c r="F43" s="170"/>
      <c r="G43" s="170"/>
      <c r="H43" s="170"/>
      <c r="I43" s="153" t="s">
        <v>2</v>
      </c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x14ac:dyDescent="0.25">
      <c r="A44" s="174"/>
      <c r="B44" s="171"/>
      <c r="C44" s="93">
        <f t="shared" ref="C44:H45" si="16">C15</f>
        <v>0</v>
      </c>
      <c r="D44" s="93">
        <f t="shared" si="16"/>
        <v>0</v>
      </c>
      <c r="E44" s="93" t="str">
        <f t="shared" si="16"/>
        <v>AIRRL</v>
      </c>
      <c r="F44" s="93">
        <f t="shared" si="16"/>
        <v>0</v>
      </c>
      <c r="G44" s="93">
        <f t="shared" si="16"/>
        <v>0</v>
      </c>
      <c r="H44" s="93">
        <f t="shared" si="16"/>
        <v>0</v>
      </c>
      <c r="I44" s="154"/>
      <c r="J44" s="65"/>
      <c r="L44" s="157"/>
      <c r="M44" s="165"/>
      <c r="N44" s="93">
        <f t="shared" ref="N44:S45" si="17">C15</f>
        <v>0</v>
      </c>
      <c r="O44" s="93">
        <f t="shared" si="17"/>
        <v>0</v>
      </c>
      <c r="P44" s="93" t="str">
        <f t="shared" si="17"/>
        <v>AIRRL</v>
      </c>
      <c r="Q44" s="93">
        <f t="shared" si="17"/>
        <v>0</v>
      </c>
      <c r="R44" s="93">
        <f t="shared" si="17"/>
        <v>0</v>
      </c>
      <c r="S44" s="93">
        <f t="shared" si="17"/>
        <v>0</v>
      </c>
      <c r="T44" s="154"/>
    </row>
    <row r="45" spans="1:20" ht="15" customHeight="1" thickBot="1" x14ac:dyDescent="0.3">
      <c r="A45" s="175"/>
      <c r="B45" s="172"/>
      <c r="C45" s="12">
        <f t="shared" si="16"/>
        <v>384</v>
      </c>
      <c r="D45" s="12">
        <f t="shared" si="16"/>
        <v>394</v>
      </c>
      <c r="E45" s="12">
        <f t="shared" si="16"/>
        <v>405</v>
      </c>
      <c r="F45" s="12">
        <f t="shared" si="16"/>
        <v>405</v>
      </c>
      <c r="G45" s="12">
        <f t="shared" si="16"/>
        <v>0</v>
      </c>
      <c r="H45" s="12">
        <f t="shared" si="16"/>
        <v>0</v>
      </c>
      <c r="I45" s="155"/>
      <c r="J45" s="65"/>
      <c r="L45" s="158"/>
      <c r="M45" s="183"/>
      <c r="N45" s="12">
        <f t="shared" si="17"/>
        <v>384</v>
      </c>
      <c r="O45" s="12">
        <f t="shared" si="17"/>
        <v>394</v>
      </c>
      <c r="P45" s="12">
        <f t="shared" si="17"/>
        <v>405</v>
      </c>
      <c r="Q45" s="12">
        <f t="shared" si="17"/>
        <v>405</v>
      </c>
      <c r="R45" s="12">
        <f t="shared" si="17"/>
        <v>0</v>
      </c>
      <c r="S45" s="12">
        <f t="shared" si="17"/>
        <v>0</v>
      </c>
      <c r="T45" s="155"/>
    </row>
    <row r="46" spans="1:20" ht="15" customHeight="1" x14ac:dyDescent="0.25">
      <c r="A46" s="43">
        <f>B17</f>
        <v>2018</v>
      </c>
      <c r="B46" s="17">
        <v>2.7799999999999998E-2</v>
      </c>
      <c r="C46" s="25">
        <v>247.00299999999999</v>
      </c>
      <c r="D46" s="25">
        <v>120.9439</v>
      </c>
      <c r="E46" s="25">
        <v>230.82339999999999</v>
      </c>
      <c r="F46" s="25">
        <v>158.77969999999999</v>
      </c>
      <c r="G46" s="25">
        <v>0</v>
      </c>
      <c r="H46" s="25">
        <v>0</v>
      </c>
      <c r="I46" s="25">
        <f>SUM(C46:H46)</f>
        <v>757.55</v>
      </c>
      <c r="J46" s="65"/>
      <c r="L46" s="59">
        <f>B11</f>
        <v>2017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 t="e">
        <f t="shared" ref="T46:T66" ca="1" si="18">SOMME(N46:S46)</f>
        <v>#NAME?</v>
      </c>
    </row>
    <row r="47" spans="1:20" ht="15" customHeight="1" x14ac:dyDescent="0.25">
      <c r="A47" s="43">
        <f>B18</f>
        <v>2019</v>
      </c>
      <c r="B47" s="17">
        <v>2.7799999999999998E-2</v>
      </c>
      <c r="C47" s="25">
        <v>251.58999999999997</v>
      </c>
      <c r="D47" s="25">
        <v>123.71</v>
      </c>
      <c r="E47" s="25">
        <v>236.29999999999998</v>
      </c>
      <c r="F47" s="25">
        <v>164.01999999999998</v>
      </c>
      <c r="G47" s="25">
        <v>0</v>
      </c>
      <c r="H47" s="25">
        <v>0</v>
      </c>
      <c r="I47" s="25">
        <f t="shared" ref="I47:I50" si="19">SUM(C47:H47)</f>
        <v>775.61999999999989</v>
      </c>
      <c r="J47" s="65"/>
      <c r="L47" s="54">
        <f>L46+1</f>
        <v>2018</v>
      </c>
      <c r="M47" s="55"/>
      <c r="N47" s="26">
        <v>9098.1059999999998</v>
      </c>
      <c r="O47" s="26">
        <v>6457.9677999999994</v>
      </c>
      <c r="P47" s="26">
        <v>5265.4867999999997</v>
      </c>
      <c r="Q47" s="26">
        <v>5897.0193999999992</v>
      </c>
      <c r="R47" s="26">
        <v>0</v>
      </c>
      <c r="S47" s="26">
        <v>0</v>
      </c>
      <c r="T47" s="53" t="e">
        <f t="shared" ca="1" si="18"/>
        <v>#NAME?</v>
      </c>
    </row>
    <row r="48" spans="1:20" ht="15" customHeight="1" x14ac:dyDescent="0.25">
      <c r="A48" s="43">
        <f>B19</f>
        <v>2020</v>
      </c>
      <c r="B48" s="17">
        <v>2.7799999999999998E-2</v>
      </c>
      <c r="C48" s="25">
        <v>261.32</v>
      </c>
      <c r="D48" s="25">
        <v>127.88</v>
      </c>
      <c r="E48" s="25">
        <v>244.64</v>
      </c>
      <c r="F48" s="25">
        <v>169.57999999999998</v>
      </c>
      <c r="G48" s="25">
        <v>0</v>
      </c>
      <c r="H48" s="25">
        <v>0</v>
      </c>
      <c r="I48" s="25">
        <f t="shared" si="19"/>
        <v>803.41999999999985</v>
      </c>
      <c r="L48" s="54">
        <f t="shared" ref="L48:L66" si="20">L47+1</f>
        <v>2019</v>
      </c>
      <c r="M48" s="55"/>
      <c r="N48" s="26">
        <v>8604.0999999999985</v>
      </c>
      <c r="O48" s="26">
        <v>6216.079999999999</v>
      </c>
      <c r="P48" s="26">
        <v>4803.84</v>
      </c>
      <c r="Q48" s="26">
        <v>5579.4599999999991</v>
      </c>
      <c r="R48" s="26">
        <v>0</v>
      </c>
      <c r="S48" s="26">
        <v>0</v>
      </c>
      <c r="T48" s="53" t="e">
        <f t="shared" ca="1" si="18"/>
        <v>#NAME?</v>
      </c>
    </row>
    <row r="49" spans="1:20" ht="15" customHeight="1" x14ac:dyDescent="0.25">
      <c r="A49" s="43">
        <f>B20</f>
        <v>2021</v>
      </c>
      <c r="B49" s="17">
        <v>2.7799999999999998E-2</v>
      </c>
      <c r="C49" s="25">
        <v>266.88</v>
      </c>
      <c r="D49" s="25">
        <v>132.04999999999998</v>
      </c>
      <c r="E49" s="25">
        <v>250.2</v>
      </c>
      <c r="F49" s="25">
        <v>173.75</v>
      </c>
      <c r="G49" s="25">
        <v>0</v>
      </c>
      <c r="H49" s="25">
        <v>0</v>
      </c>
      <c r="I49" s="25">
        <f t="shared" si="19"/>
        <v>822.87999999999988</v>
      </c>
      <c r="L49" s="54">
        <f t="shared" si="20"/>
        <v>2020</v>
      </c>
      <c r="M49" s="55"/>
      <c r="N49" s="26">
        <v>8100.92</v>
      </c>
      <c r="O49" s="26">
        <v>5968.6599999999989</v>
      </c>
      <c r="P49" s="26">
        <v>4331.24</v>
      </c>
      <c r="Q49" s="26">
        <v>5251.4199999999992</v>
      </c>
      <c r="R49" s="26">
        <v>0</v>
      </c>
      <c r="S49" s="26">
        <v>0</v>
      </c>
      <c r="T49" s="53" t="e">
        <f t="shared" ca="1" si="18"/>
        <v>#NAME?</v>
      </c>
    </row>
    <row r="50" spans="1:20" ht="15" customHeight="1" x14ac:dyDescent="0.25">
      <c r="A50" s="43">
        <f>B21</f>
        <v>2022</v>
      </c>
      <c r="B50" s="17">
        <v>2.7799999999999998E-2</v>
      </c>
      <c r="C50" s="25">
        <v>3522.2599999999998</v>
      </c>
      <c r="D50" s="25">
        <v>2724.3999999999996</v>
      </c>
      <c r="E50" s="25">
        <v>1670.78</v>
      </c>
      <c r="F50" s="25">
        <v>2282.3799999999997</v>
      </c>
      <c r="G50" s="25">
        <v>0</v>
      </c>
      <c r="H50" s="25">
        <v>0</v>
      </c>
      <c r="I50" s="26">
        <f t="shared" si="19"/>
        <v>10199.82</v>
      </c>
      <c r="L50" s="54">
        <f t="shared" si="20"/>
        <v>2021</v>
      </c>
      <c r="M50" s="55"/>
      <c r="N50" s="26">
        <v>7578.28</v>
      </c>
      <c r="O50" s="26">
        <v>5712.9</v>
      </c>
      <c r="P50" s="26">
        <v>3841.96</v>
      </c>
      <c r="Q50" s="26">
        <v>4912.2599999999993</v>
      </c>
      <c r="R50" s="26">
        <v>0</v>
      </c>
      <c r="S50" s="26">
        <v>0</v>
      </c>
      <c r="T50" s="53" t="e">
        <f t="shared" ca="1" si="18"/>
        <v>#NAME?</v>
      </c>
    </row>
    <row r="51" spans="1:20" ht="15" customHeight="1" thickBot="1" x14ac:dyDescent="0.3">
      <c r="A51" s="13"/>
      <c r="B51" s="16"/>
      <c r="C51" s="14"/>
      <c r="D51" s="14"/>
      <c r="E51" s="14"/>
      <c r="F51" s="14"/>
      <c r="G51" s="14"/>
      <c r="H51" s="14"/>
      <c r="I51" s="14"/>
      <c r="L51" s="126">
        <f t="shared" si="20"/>
        <v>2022</v>
      </c>
      <c r="M51" s="127"/>
      <c r="N51" s="53">
        <v>7044.5199999999995</v>
      </c>
      <c r="O51" s="53">
        <v>5448.7999999999993</v>
      </c>
      <c r="P51" s="53">
        <v>3341.56</v>
      </c>
      <c r="Q51" s="53">
        <v>4564.7599999999993</v>
      </c>
      <c r="R51" s="53">
        <v>0</v>
      </c>
      <c r="S51" s="53">
        <v>0</v>
      </c>
      <c r="T51" s="53" t="e">
        <f t="shared" ca="1" si="18"/>
        <v>#NAME?</v>
      </c>
    </row>
    <row r="52" spans="1:20" ht="15" customHeight="1" thickBot="1" x14ac:dyDescent="0.3">
      <c r="A52" s="180" t="s">
        <v>17</v>
      </c>
      <c r="B52" s="181"/>
      <c r="C52" s="181"/>
      <c r="D52" s="181"/>
      <c r="E52" s="181"/>
      <c r="F52" s="181"/>
      <c r="G52" s="181"/>
      <c r="H52" s="181"/>
      <c r="I52" s="182"/>
      <c r="L52" s="57">
        <f t="shared" si="20"/>
        <v>2023</v>
      </c>
      <c r="M52" s="56">
        <v>0.04</v>
      </c>
      <c r="N52" s="58">
        <f t="shared" ref="N52:S66" si="21">N16*$M52</f>
        <v>9340</v>
      </c>
      <c r="O52" s="58">
        <f t="shared" si="21"/>
        <v>7448</v>
      </c>
      <c r="P52" s="58">
        <f t="shared" si="21"/>
        <v>4064</v>
      </c>
      <c r="Q52" s="58">
        <f t="shared" si="21"/>
        <v>6056</v>
      </c>
      <c r="R52" s="58">
        <f t="shared" si="21"/>
        <v>0</v>
      </c>
      <c r="S52" s="58">
        <f t="shared" si="21"/>
        <v>0</v>
      </c>
      <c r="T52" s="58" t="e">
        <f t="shared" ca="1" si="18"/>
        <v>#NAME?</v>
      </c>
    </row>
    <row r="53" spans="1:20" ht="15" customHeight="1" x14ac:dyDescent="0.25">
      <c r="A53" s="173" t="s">
        <v>10</v>
      </c>
      <c r="B53" s="170" t="s">
        <v>1</v>
      </c>
      <c r="C53" s="170" t="s">
        <v>11</v>
      </c>
      <c r="D53" s="170"/>
      <c r="E53" s="170"/>
      <c r="F53" s="170"/>
      <c r="G53" s="170"/>
      <c r="H53" s="170"/>
      <c r="I53" s="153" t="s">
        <v>2</v>
      </c>
      <c r="L53" s="57">
        <f t="shared" si="20"/>
        <v>2024</v>
      </c>
      <c r="M53" s="56">
        <f>$M$52</f>
        <v>0.04</v>
      </c>
      <c r="N53" s="58">
        <f t="shared" si="21"/>
        <v>8524</v>
      </c>
      <c r="O53" s="58">
        <f t="shared" si="21"/>
        <v>7048</v>
      </c>
      <c r="P53" s="58">
        <f t="shared" si="21"/>
        <v>3296</v>
      </c>
      <c r="Q53" s="58">
        <f t="shared" si="21"/>
        <v>5524</v>
      </c>
      <c r="R53" s="58">
        <f t="shared" si="21"/>
        <v>0</v>
      </c>
      <c r="S53" s="58">
        <f t="shared" si="21"/>
        <v>0</v>
      </c>
      <c r="T53" s="58" t="e">
        <f t="shared" ca="1" si="18"/>
        <v>#NAME?</v>
      </c>
    </row>
    <row r="54" spans="1:20" ht="15" customHeight="1" x14ac:dyDescent="0.25">
      <c r="A54" s="174"/>
      <c r="B54" s="171"/>
      <c r="C54" s="93">
        <f t="shared" ref="C54:H55" si="22">C15</f>
        <v>0</v>
      </c>
      <c r="D54" s="93">
        <f t="shared" si="22"/>
        <v>0</v>
      </c>
      <c r="E54" s="93" t="str">
        <f t="shared" si="22"/>
        <v>AIRRL</v>
      </c>
      <c r="F54" s="93">
        <f t="shared" si="22"/>
        <v>0</v>
      </c>
      <c r="G54" s="93">
        <f t="shared" si="22"/>
        <v>0</v>
      </c>
      <c r="H54" s="93">
        <f t="shared" si="22"/>
        <v>0</v>
      </c>
      <c r="I54" s="154"/>
      <c r="L54" s="57">
        <f t="shared" si="20"/>
        <v>2025</v>
      </c>
      <c r="M54" s="56">
        <f t="shared" ref="M54:M66" si="23">$M$52</f>
        <v>0.04</v>
      </c>
      <c r="N54" s="58">
        <f t="shared" si="21"/>
        <v>7684</v>
      </c>
      <c r="O54" s="58">
        <f t="shared" si="21"/>
        <v>6632</v>
      </c>
      <c r="P54" s="58">
        <f t="shared" si="21"/>
        <v>2508</v>
      </c>
      <c r="Q54" s="58">
        <f t="shared" si="21"/>
        <v>4980</v>
      </c>
      <c r="R54" s="58">
        <f t="shared" si="21"/>
        <v>0</v>
      </c>
      <c r="S54" s="58">
        <f t="shared" si="21"/>
        <v>0</v>
      </c>
      <c r="T54" s="58" t="e">
        <f t="shared" ca="1" si="18"/>
        <v>#NAME?</v>
      </c>
    </row>
    <row r="55" spans="1:20" ht="15" customHeight="1" thickBot="1" x14ac:dyDescent="0.3">
      <c r="A55" s="175"/>
      <c r="B55" s="172"/>
      <c r="C55" s="12">
        <f t="shared" si="22"/>
        <v>384</v>
      </c>
      <c r="D55" s="12">
        <f t="shared" si="22"/>
        <v>394</v>
      </c>
      <c r="E55" s="12">
        <f t="shared" si="22"/>
        <v>405</v>
      </c>
      <c r="F55" s="12">
        <f t="shared" si="22"/>
        <v>405</v>
      </c>
      <c r="G55" s="12">
        <f t="shared" si="22"/>
        <v>0</v>
      </c>
      <c r="H55" s="12">
        <f t="shared" si="22"/>
        <v>0</v>
      </c>
      <c r="I55" s="155"/>
      <c r="L55" s="57">
        <f t="shared" si="20"/>
        <v>2026</v>
      </c>
      <c r="M55" s="56">
        <f t="shared" si="23"/>
        <v>0.04</v>
      </c>
      <c r="N55" s="58">
        <f t="shared" si="21"/>
        <v>6816</v>
      </c>
      <c r="O55" s="58">
        <f t="shared" si="21"/>
        <v>6208</v>
      </c>
      <c r="P55" s="58">
        <f t="shared" si="21"/>
        <v>1696</v>
      </c>
      <c r="Q55" s="58">
        <f t="shared" si="21"/>
        <v>4420</v>
      </c>
      <c r="R55" s="58">
        <f t="shared" si="21"/>
        <v>0</v>
      </c>
      <c r="S55" s="58">
        <f t="shared" si="21"/>
        <v>0</v>
      </c>
      <c r="T55" s="58" t="e">
        <f t="shared" ca="1" si="18"/>
        <v>#NAME?</v>
      </c>
    </row>
    <row r="56" spans="1:20" ht="15" customHeight="1" x14ac:dyDescent="0.25">
      <c r="A56" s="79">
        <v>43256</v>
      </c>
      <c r="B56" s="49">
        <f>YEAR(A56)</f>
        <v>2018</v>
      </c>
      <c r="C56" s="50">
        <f t="shared" ref="C56:H56" si="24">SUM(C46:C50)</f>
        <v>4549.0529999999999</v>
      </c>
      <c r="D56" s="50">
        <f t="shared" si="24"/>
        <v>3228.9838999999997</v>
      </c>
      <c r="E56" s="50">
        <f t="shared" si="24"/>
        <v>2632.7433999999998</v>
      </c>
      <c r="F56" s="50">
        <f t="shared" si="24"/>
        <v>2948.5096999999996</v>
      </c>
      <c r="G56" s="50">
        <f t="shared" si="24"/>
        <v>0</v>
      </c>
      <c r="H56" s="50">
        <f t="shared" si="24"/>
        <v>0</v>
      </c>
      <c r="I56" s="50">
        <f>SUM(C56:H56)</f>
        <v>13359.289999999997</v>
      </c>
      <c r="L56" s="57">
        <f t="shared" si="20"/>
        <v>2027</v>
      </c>
      <c r="M56" s="56">
        <f t="shared" si="23"/>
        <v>0.04</v>
      </c>
      <c r="N56" s="58">
        <f t="shared" si="21"/>
        <v>5924</v>
      </c>
      <c r="O56" s="58">
        <f t="shared" si="21"/>
        <v>5768</v>
      </c>
      <c r="P56" s="58">
        <f t="shared" si="21"/>
        <v>860</v>
      </c>
      <c r="Q56" s="58">
        <f t="shared" si="21"/>
        <v>3840</v>
      </c>
      <c r="R56" s="58">
        <f t="shared" si="21"/>
        <v>0</v>
      </c>
      <c r="S56" s="58">
        <f t="shared" si="21"/>
        <v>0</v>
      </c>
      <c r="T56" s="58" t="e">
        <f t="shared" ca="1" si="18"/>
        <v>#NAME?</v>
      </c>
    </row>
    <row r="57" spans="1:20" ht="15" customHeight="1" x14ac:dyDescent="0.25">
      <c r="A57" s="92">
        <v>43439</v>
      </c>
      <c r="B57" s="11">
        <f t="shared" ref="B57:B65" si="25">YEAR(A57)</f>
        <v>2018</v>
      </c>
      <c r="C57" s="25">
        <f t="shared" ref="C57:H57" si="26">SUM(C46:C50)</f>
        <v>4549.0529999999999</v>
      </c>
      <c r="D57" s="25">
        <f t="shared" si="26"/>
        <v>3228.9838999999997</v>
      </c>
      <c r="E57" s="25">
        <f t="shared" si="26"/>
        <v>2632.7433999999998</v>
      </c>
      <c r="F57" s="25">
        <f t="shared" si="26"/>
        <v>2948.5096999999996</v>
      </c>
      <c r="G57" s="25">
        <f t="shared" si="26"/>
        <v>0</v>
      </c>
      <c r="H57" s="25">
        <f t="shared" si="26"/>
        <v>0</v>
      </c>
      <c r="I57" s="25">
        <f t="shared" ref="I57:I65" si="27">SUM(C57:H57)</f>
        <v>13359.289999999997</v>
      </c>
      <c r="L57" s="57">
        <f t="shared" si="20"/>
        <v>2028</v>
      </c>
      <c r="M57" s="56">
        <f t="shared" si="23"/>
        <v>0.04</v>
      </c>
      <c r="N57" s="58">
        <f t="shared" si="21"/>
        <v>5008</v>
      </c>
      <c r="O57" s="58">
        <f t="shared" si="21"/>
        <v>5316</v>
      </c>
      <c r="P57" s="58">
        <f t="shared" si="21"/>
        <v>0</v>
      </c>
      <c r="Q57" s="58">
        <f t="shared" si="21"/>
        <v>3248</v>
      </c>
      <c r="R57" s="58">
        <f t="shared" si="21"/>
        <v>0</v>
      </c>
      <c r="S57" s="58">
        <f t="shared" si="21"/>
        <v>0</v>
      </c>
      <c r="T57" s="58" t="e">
        <f t="shared" ca="1" si="18"/>
        <v>#NAME?</v>
      </c>
    </row>
    <row r="58" spans="1:20" ht="15" customHeight="1" x14ac:dyDescent="0.25">
      <c r="A58" s="48">
        <v>43621</v>
      </c>
      <c r="B58" s="49">
        <f t="shared" si="25"/>
        <v>2019</v>
      </c>
      <c r="C58" s="50">
        <f t="shared" ref="C58:H58" si="28">SUM(C47:C50)</f>
        <v>4302.0499999999993</v>
      </c>
      <c r="D58" s="50">
        <f t="shared" si="28"/>
        <v>3108.0399999999995</v>
      </c>
      <c r="E58" s="50">
        <f t="shared" si="28"/>
        <v>2401.92</v>
      </c>
      <c r="F58" s="50">
        <f t="shared" si="28"/>
        <v>2789.7299999999996</v>
      </c>
      <c r="G58" s="50">
        <f t="shared" si="28"/>
        <v>0</v>
      </c>
      <c r="H58" s="50">
        <f t="shared" si="28"/>
        <v>0</v>
      </c>
      <c r="I58" s="50">
        <f t="shared" si="27"/>
        <v>12601.739999999998</v>
      </c>
      <c r="L58" s="57">
        <f t="shared" si="20"/>
        <v>2029</v>
      </c>
      <c r="M58" s="56">
        <f t="shared" si="23"/>
        <v>0.04</v>
      </c>
      <c r="N58" s="58">
        <f t="shared" si="21"/>
        <v>4064</v>
      </c>
      <c r="O58" s="58">
        <f t="shared" si="21"/>
        <v>4852</v>
      </c>
      <c r="P58" s="58">
        <f t="shared" si="21"/>
        <v>0</v>
      </c>
      <c r="Q58" s="58">
        <f t="shared" si="21"/>
        <v>2636</v>
      </c>
      <c r="R58" s="58">
        <f t="shared" si="21"/>
        <v>0</v>
      </c>
      <c r="S58" s="58">
        <f t="shared" si="21"/>
        <v>0</v>
      </c>
      <c r="T58" s="58" t="e">
        <f t="shared" ca="1" si="18"/>
        <v>#NAME?</v>
      </c>
    </row>
    <row r="59" spans="1:20" ht="15" customHeight="1" x14ac:dyDescent="0.25">
      <c r="A59" s="92">
        <v>43804</v>
      </c>
      <c r="B59" s="11">
        <f t="shared" si="25"/>
        <v>2019</v>
      </c>
      <c r="C59" s="25">
        <f t="shared" ref="C59:H59" si="29">SUM(C47:C50)</f>
        <v>4302.0499999999993</v>
      </c>
      <c r="D59" s="25">
        <f t="shared" si="29"/>
        <v>3108.0399999999995</v>
      </c>
      <c r="E59" s="25">
        <f t="shared" si="29"/>
        <v>2401.92</v>
      </c>
      <c r="F59" s="25">
        <f t="shared" si="29"/>
        <v>2789.7299999999996</v>
      </c>
      <c r="G59" s="25">
        <f t="shared" si="29"/>
        <v>0</v>
      </c>
      <c r="H59" s="25">
        <f t="shared" si="29"/>
        <v>0</v>
      </c>
      <c r="I59" s="25">
        <f t="shared" si="27"/>
        <v>12601.739999999998</v>
      </c>
      <c r="L59" s="57">
        <f t="shared" si="20"/>
        <v>2030</v>
      </c>
      <c r="M59" s="56">
        <f t="shared" si="23"/>
        <v>0.04</v>
      </c>
      <c r="N59" s="58">
        <f t="shared" si="21"/>
        <v>3088</v>
      </c>
      <c r="O59" s="58">
        <f t="shared" si="21"/>
        <v>4372</v>
      </c>
      <c r="P59" s="58">
        <f t="shared" si="21"/>
        <v>0</v>
      </c>
      <c r="Q59" s="58">
        <f t="shared" si="21"/>
        <v>2004</v>
      </c>
      <c r="R59" s="58">
        <f t="shared" si="21"/>
        <v>0</v>
      </c>
      <c r="S59" s="58">
        <f t="shared" si="21"/>
        <v>0</v>
      </c>
      <c r="T59" s="58" t="e">
        <f t="shared" ca="1" si="18"/>
        <v>#NAME?</v>
      </c>
    </row>
    <row r="60" spans="1:20" ht="15" customHeight="1" x14ac:dyDescent="0.25">
      <c r="A60" s="48">
        <v>43987</v>
      </c>
      <c r="B60" s="49">
        <f t="shared" si="25"/>
        <v>2020</v>
      </c>
      <c r="C60" s="50">
        <f t="shared" ref="C60:H60" si="30">SUM(C48:C50)</f>
        <v>4050.46</v>
      </c>
      <c r="D60" s="50">
        <f t="shared" si="30"/>
        <v>2984.3299999999995</v>
      </c>
      <c r="E60" s="50">
        <f t="shared" si="30"/>
        <v>2165.62</v>
      </c>
      <c r="F60" s="50">
        <f t="shared" si="30"/>
        <v>2625.7099999999996</v>
      </c>
      <c r="G60" s="50">
        <f t="shared" si="30"/>
        <v>0</v>
      </c>
      <c r="H60" s="50">
        <f t="shared" si="30"/>
        <v>0</v>
      </c>
      <c r="I60" s="50">
        <f t="shared" si="27"/>
        <v>11826.119999999999</v>
      </c>
      <c r="L60" s="57">
        <f t="shared" si="20"/>
        <v>2031</v>
      </c>
      <c r="M60" s="56">
        <f t="shared" si="23"/>
        <v>0.04</v>
      </c>
      <c r="N60" s="58">
        <f t="shared" si="21"/>
        <v>2088</v>
      </c>
      <c r="O60" s="58">
        <f t="shared" si="21"/>
        <v>3880</v>
      </c>
      <c r="P60" s="58">
        <f t="shared" si="21"/>
        <v>0</v>
      </c>
      <c r="Q60" s="58">
        <f t="shared" si="21"/>
        <v>1356</v>
      </c>
      <c r="R60" s="58">
        <f t="shared" si="21"/>
        <v>0</v>
      </c>
      <c r="S60" s="58">
        <f t="shared" si="21"/>
        <v>0</v>
      </c>
      <c r="T60" s="58" t="e">
        <f t="shared" ca="1" si="18"/>
        <v>#NAME?</v>
      </c>
    </row>
    <row r="61" spans="1:20" ht="15" customHeight="1" x14ac:dyDescent="0.25">
      <c r="A61" s="92">
        <v>44170</v>
      </c>
      <c r="B61" s="11">
        <f t="shared" si="25"/>
        <v>2020</v>
      </c>
      <c r="C61" s="26">
        <f t="shared" ref="C61:H61" si="31">SUM(C48:C50)</f>
        <v>4050.46</v>
      </c>
      <c r="D61" s="26">
        <f t="shared" si="31"/>
        <v>2984.3299999999995</v>
      </c>
      <c r="E61" s="26">
        <f t="shared" si="31"/>
        <v>2165.62</v>
      </c>
      <c r="F61" s="26">
        <f t="shared" si="31"/>
        <v>2625.7099999999996</v>
      </c>
      <c r="G61" s="26">
        <f t="shared" si="31"/>
        <v>0</v>
      </c>
      <c r="H61" s="26">
        <f t="shared" si="31"/>
        <v>0</v>
      </c>
      <c r="I61" s="26">
        <f t="shared" si="27"/>
        <v>11826.119999999999</v>
      </c>
      <c r="L61" s="57">
        <f t="shared" si="20"/>
        <v>2032</v>
      </c>
      <c r="M61" s="56">
        <f t="shared" si="23"/>
        <v>0.04</v>
      </c>
      <c r="N61" s="58">
        <f t="shared" si="21"/>
        <v>1056</v>
      </c>
      <c r="O61" s="58">
        <f t="shared" si="21"/>
        <v>3372</v>
      </c>
      <c r="P61" s="58">
        <f t="shared" si="21"/>
        <v>0</v>
      </c>
      <c r="Q61" s="58">
        <f t="shared" si="21"/>
        <v>688</v>
      </c>
      <c r="R61" s="58">
        <f t="shared" si="21"/>
        <v>0</v>
      </c>
      <c r="S61" s="58">
        <f t="shared" si="21"/>
        <v>0</v>
      </c>
      <c r="T61" s="58" t="e">
        <f t="shared" ca="1" si="18"/>
        <v>#NAME?</v>
      </c>
    </row>
    <row r="62" spans="1:20" ht="15" customHeight="1" x14ac:dyDescent="0.25">
      <c r="A62" s="48">
        <v>44352</v>
      </c>
      <c r="B62" s="49">
        <f t="shared" si="25"/>
        <v>2021</v>
      </c>
      <c r="C62" s="50">
        <f t="shared" ref="C62:H62" si="32">SUM(C49:C50)</f>
        <v>3789.14</v>
      </c>
      <c r="D62" s="50">
        <f t="shared" si="32"/>
        <v>2856.45</v>
      </c>
      <c r="E62" s="50">
        <f t="shared" si="32"/>
        <v>1920.98</v>
      </c>
      <c r="F62" s="50">
        <f t="shared" si="32"/>
        <v>2456.1299999999997</v>
      </c>
      <c r="G62" s="50">
        <f t="shared" si="32"/>
        <v>0</v>
      </c>
      <c r="H62" s="50">
        <f t="shared" si="32"/>
        <v>0</v>
      </c>
      <c r="I62" s="50">
        <f t="shared" si="27"/>
        <v>11022.699999999999</v>
      </c>
      <c r="L62" s="57">
        <f t="shared" si="20"/>
        <v>2033</v>
      </c>
      <c r="M62" s="56">
        <f t="shared" si="23"/>
        <v>0.04</v>
      </c>
      <c r="N62" s="58">
        <f t="shared" si="21"/>
        <v>0</v>
      </c>
      <c r="O62" s="58">
        <f t="shared" si="21"/>
        <v>2852</v>
      </c>
      <c r="P62" s="58">
        <f t="shared" si="21"/>
        <v>0</v>
      </c>
      <c r="Q62" s="58">
        <f t="shared" si="21"/>
        <v>0</v>
      </c>
      <c r="R62" s="58">
        <f t="shared" si="21"/>
        <v>0</v>
      </c>
      <c r="S62" s="58">
        <f t="shared" si="21"/>
        <v>0</v>
      </c>
      <c r="T62" s="58" t="e">
        <f t="shared" ca="1" si="18"/>
        <v>#NAME?</v>
      </c>
    </row>
    <row r="63" spans="1:20" ht="15" customHeight="1" x14ac:dyDescent="0.25">
      <c r="A63" s="92">
        <v>44535</v>
      </c>
      <c r="B63" s="11">
        <f t="shared" si="25"/>
        <v>2021</v>
      </c>
      <c r="C63" s="26">
        <f t="shared" ref="C63:H63" si="33">SUM(C49:C50)</f>
        <v>3789.14</v>
      </c>
      <c r="D63" s="26">
        <f t="shared" si="33"/>
        <v>2856.45</v>
      </c>
      <c r="E63" s="26">
        <f t="shared" si="33"/>
        <v>1920.98</v>
      </c>
      <c r="F63" s="26">
        <f t="shared" si="33"/>
        <v>2456.1299999999997</v>
      </c>
      <c r="G63" s="26">
        <f t="shared" si="33"/>
        <v>0</v>
      </c>
      <c r="H63" s="26">
        <f t="shared" si="33"/>
        <v>0</v>
      </c>
      <c r="I63" s="26">
        <f t="shared" si="27"/>
        <v>11022.699999999999</v>
      </c>
      <c r="L63" s="57">
        <f t="shared" si="20"/>
        <v>2034</v>
      </c>
      <c r="M63" s="56">
        <f t="shared" si="23"/>
        <v>0.04</v>
      </c>
      <c r="N63" s="58">
        <f t="shared" si="21"/>
        <v>0</v>
      </c>
      <c r="O63" s="58">
        <f t="shared" si="21"/>
        <v>2312</v>
      </c>
      <c r="P63" s="58">
        <f t="shared" si="21"/>
        <v>0</v>
      </c>
      <c r="Q63" s="58">
        <f t="shared" si="21"/>
        <v>0</v>
      </c>
      <c r="R63" s="58">
        <f t="shared" si="21"/>
        <v>0</v>
      </c>
      <c r="S63" s="58">
        <f t="shared" si="21"/>
        <v>0</v>
      </c>
      <c r="T63" s="58" t="e">
        <f t="shared" ca="1" si="18"/>
        <v>#NAME?</v>
      </c>
    </row>
    <row r="64" spans="1:20" ht="15" customHeight="1" x14ac:dyDescent="0.25">
      <c r="A64" s="48">
        <v>44717</v>
      </c>
      <c r="B64" s="49">
        <f t="shared" si="25"/>
        <v>2022</v>
      </c>
      <c r="C64" s="50">
        <f t="shared" ref="C64:H64" si="34">C50</f>
        <v>3522.2599999999998</v>
      </c>
      <c r="D64" s="50">
        <f t="shared" si="34"/>
        <v>2724.3999999999996</v>
      </c>
      <c r="E64" s="50">
        <f t="shared" si="34"/>
        <v>1670.78</v>
      </c>
      <c r="F64" s="50">
        <f t="shared" si="34"/>
        <v>2282.3799999999997</v>
      </c>
      <c r="G64" s="50">
        <f t="shared" si="34"/>
        <v>0</v>
      </c>
      <c r="H64" s="50">
        <f t="shared" si="34"/>
        <v>0</v>
      </c>
      <c r="I64" s="50">
        <f t="shared" si="27"/>
        <v>10199.82</v>
      </c>
      <c r="L64" s="57">
        <f t="shared" si="20"/>
        <v>2035</v>
      </c>
      <c r="M64" s="56">
        <f t="shared" si="23"/>
        <v>0.04</v>
      </c>
      <c r="N64" s="58">
        <f t="shared" si="21"/>
        <v>0</v>
      </c>
      <c r="O64" s="58">
        <f t="shared" si="21"/>
        <v>1760</v>
      </c>
      <c r="P64" s="58">
        <f t="shared" si="21"/>
        <v>0</v>
      </c>
      <c r="Q64" s="58">
        <f t="shared" si="21"/>
        <v>0</v>
      </c>
      <c r="R64" s="58">
        <f t="shared" si="21"/>
        <v>0</v>
      </c>
      <c r="S64" s="58">
        <f t="shared" si="21"/>
        <v>0</v>
      </c>
      <c r="T64" s="58" t="e">
        <f t="shared" ca="1" si="18"/>
        <v>#NAME?</v>
      </c>
    </row>
    <row r="65" spans="1:20" s="3" customFormat="1" ht="15" customHeight="1" thickBot="1" x14ac:dyDescent="0.3">
      <c r="A65" s="92">
        <v>44900</v>
      </c>
      <c r="B65" s="11">
        <f t="shared" si="25"/>
        <v>2022</v>
      </c>
      <c r="C65" s="26">
        <f t="shared" ref="C65:H65" si="35">C50</f>
        <v>3522.2599999999998</v>
      </c>
      <c r="D65" s="26">
        <f t="shared" si="35"/>
        <v>2724.3999999999996</v>
      </c>
      <c r="E65" s="26">
        <f t="shared" si="35"/>
        <v>1670.78</v>
      </c>
      <c r="F65" s="26">
        <f t="shared" si="35"/>
        <v>2282.3799999999997</v>
      </c>
      <c r="G65" s="26">
        <f t="shared" si="35"/>
        <v>0</v>
      </c>
      <c r="H65" s="26">
        <f t="shared" si="35"/>
        <v>0</v>
      </c>
      <c r="I65" s="26">
        <f t="shared" si="27"/>
        <v>10199.82</v>
      </c>
      <c r="J65" s="62"/>
      <c r="L65" s="57">
        <f t="shared" si="20"/>
        <v>2036</v>
      </c>
      <c r="M65" s="56">
        <f t="shared" si="23"/>
        <v>0.04</v>
      </c>
      <c r="N65" s="58">
        <f t="shared" si="21"/>
        <v>0</v>
      </c>
      <c r="O65" s="58">
        <f t="shared" si="21"/>
        <v>1192</v>
      </c>
      <c r="P65" s="58">
        <f t="shared" si="21"/>
        <v>0</v>
      </c>
      <c r="Q65" s="58">
        <f t="shared" si="21"/>
        <v>0</v>
      </c>
      <c r="R65" s="58">
        <f t="shared" si="21"/>
        <v>0</v>
      </c>
      <c r="S65" s="58">
        <f t="shared" si="21"/>
        <v>0</v>
      </c>
      <c r="T65" s="58" t="e">
        <f t="shared" ca="1" si="18"/>
        <v>#NAME?</v>
      </c>
    </row>
    <row r="66" spans="1:20" s="6" customFormat="1" ht="15" customHeight="1" thickBot="1" x14ac:dyDescent="0.3">
      <c r="A66" s="176" t="s">
        <v>25</v>
      </c>
      <c r="B66" s="179"/>
      <c r="C66" s="96">
        <f t="shared" ref="C66:I66" si="36">SUM(C56:C65)</f>
        <v>40425.925999999999</v>
      </c>
      <c r="D66" s="97">
        <f t="shared" si="36"/>
        <v>29804.407800000001</v>
      </c>
      <c r="E66" s="97">
        <f t="shared" si="36"/>
        <v>21584.086799999994</v>
      </c>
      <c r="F66" s="97">
        <f t="shared" si="36"/>
        <v>26204.919400000002</v>
      </c>
      <c r="G66" s="97">
        <f t="shared" si="36"/>
        <v>0</v>
      </c>
      <c r="H66" s="98">
        <f t="shared" si="36"/>
        <v>0</v>
      </c>
      <c r="I66" s="96">
        <f t="shared" si="36"/>
        <v>118019.34</v>
      </c>
      <c r="J66" s="63"/>
      <c r="L66" s="57">
        <f t="shared" si="20"/>
        <v>2037</v>
      </c>
      <c r="M66" s="56">
        <f t="shared" si="23"/>
        <v>0.04</v>
      </c>
      <c r="N66" s="58">
        <f t="shared" si="21"/>
        <v>0</v>
      </c>
      <c r="O66" s="58">
        <f t="shared" si="21"/>
        <v>604</v>
      </c>
      <c r="P66" s="58">
        <f t="shared" si="21"/>
        <v>0</v>
      </c>
      <c r="Q66" s="58">
        <f t="shared" si="21"/>
        <v>0</v>
      </c>
      <c r="R66" s="58">
        <f t="shared" si="21"/>
        <v>0</v>
      </c>
      <c r="S66" s="58">
        <f t="shared" si="21"/>
        <v>0</v>
      </c>
      <c r="T66" s="58" t="e">
        <f t="shared" ca="1" si="18"/>
        <v>#NAME?</v>
      </c>
    </row>
    <row r="67" spans="1:20" ht="15" customHeight="1" thickBot="1" x14ac:dyDescent="0.3">
      <c r="A67" s="13"/>
      <c r="B67" s="16"/>
      <c r="C67" s="14"/>
      <c r="D67" s="14"/>
      <c r="E67" s="14"/>
      <c r="F67" s="14"/>
      <c r="G67" s="14"/>
      <c r="H67" s="14"/>
      <c r="I67" s="14"/>
    </row>
    <row r="68" spans="1:20" ht="15" customHeight="1" thickBot="1" x14ac:dyDescent="0.3">
      <c r="A68" s="180" t="s">
        <v>31</v>
      </c>
      <c r="B68" s="181"/>
      <c r="C68" s="181"/>
      <c r="D68" s="181"/>
      <c r="E68" s="181"/>
      <c r="F68" s="181"/>
      <c r="G68" s="181"/>
      <c r="H68" s="181"/>
      <c r="I68" s="182"/>
    </row>
    <row r="69" spans="1:20" ht="15" customHeight="1" x14ac:dyDescent="0.25">
      <c r="A69" s="173" t="s">
        <v>10</v>
      </c>
      <c r="B69" s="170" t="s">
        <v>1</v>
      </c>
      <c r="C69" s="170" t="s">
        <v>11</v>
      </c>
      <c r="D69" s="170"/>
      <c r="E69" s="170"/>
      <c r="F69" s="170"/>
      <c r="G69" s="170"/>
      <c r="H69" s="170"/>
      <c r="I69" s="153" t="s">
        <v>2</v>
      </c>
    </row>
    <row r="70" spans="1:20" ht="15" customHeight="1" x14ac:dyDescent="0.25">
      <c r="A70" s="174"/>
      <c r="B70" s="171"/>
      <c r="C70" s="93">
        <f t="shared" ref="C70:H71" si="37">C15</f>
        <v>0</v>
      </c>
      <c r="D70" s="93">
        <f t="shared" si="37"/>
        <v>0</v>
      </c>
      <c r="E70" s="93" t="str">
        <f t="shared" si="37"/>
        <v>AIRRL</v>
      </c>
      <c r="F70" s="93">
        <f t="shared" si="37"/>
        <v>0</v>
      </c>
      <c r="G70" s="93">
        <f t="shared" si="37"/>
        <v>0</v>
      </c>
      <c r="H70" s="93">
        <f t="shared" si="37"/>
        <v>0</v>
      </c>
      <c r="I70" s="154"/>
    </row>
    <row r="71" spans="1:20" ht="15" customHeight="1" thickBot="1" x14ac:dyDescent="0.3">
      <c r="A71" s="175"/>
      <c r="B71" s="172"/>
      <c r="C71" s="12">
        <f t="shared" si="37"/>
        <v>384</v>
      </c>
      <c r="D71" s="12">
        <f t="shared" si="37"/>
        <v>394</v>
      </c>
      <c r="E71" s="12">
        <f t="shared" si="37"/>
        <v>405</v>
      </c>
      <c r="F71" s="12">
        <f t="shared" si="37"/>
        <v>405</v>
      </c>
      <c r="G71" s="12">
        <f t="shared" si="37"/>
        <v>0</v>
      </c>
      <c r="H71" s="12">
        <f t="shared" si="37"/>
        <v>0</v>
      </c>
      <c r="I71" s="155"/>
    </row>
    <row r="72" spans="1:20" ht="15" customHeight="1" x14ac:dyDescent="0.25">
      <c r="A72" s="79">
        <v>43256</v>
      </c>
      <c r="B72" s="49">
        <f t="shared" ref="B72:B81" si="38">ANNEE(A72)</f>
        <v>2018</v>
      </c>
      <c r="C72" s="50">
        <v>4549.0529999999999</v>
      </c>
      <c r="D72" s="50">
        <v>3228.9838999999997</v>
      </c>
      <c r="E72" s="50">
        <v>2632.7433999999998</v>
      </c>
      <c r="F72" s="50">
        <v>2948.5096999999996</v>
      </c>
      <c r="G72" s="50">
        <v>0</v>
      </c>
      <c r="H72" s="50">
        <v>0</v>
      </c>
      <c r="I72" s="50">
        <f t="shared" ref="I72:I81" si="39">SOMME(C72:H72)</f>
        <v>13359.289999999997</v>
      </c>
    </row>
    <row r="73" spans="1:20" ht="15" customHeight="1" x14ac:dyDescent="0.25">
      <c r="A73" s="92">
        <v>43439</v>
      </c>
      <c r="B73" s="11">
        <f t="shared" si="38"/>
        <v>2018</v>
      </c>
      <c r="C73" s="25">
        <v>22319.053</v>
      </c>
      <c r="D73" s="25">
        <v>11929.983899999999</v>
      </c>
      <c r="E73" s="25">
        <v>19238.743399999999</v>
      </c>
      <c r="F73" s="25">
        <v>14371.509699999999</v>
      </c>
      <c r="G73" s="25">
        <v>0</v>
      </c>
      <c r="H73" s="25">
        <v>0</v>
      </c>
      <c r="I73" s="25">
        <f t="shared" si="39"/>
        <v>67859.289999999994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48">
        <v>43621</v>
      </c>
      <c r="B74" s="49">
        <f t="shared" si="38"/>
        <v>2019</v>
      </c>
      <c r="C74" s="50">
        <v>4302.0499999999993</v>
      </c>
      <c r="D74" s="50">
        <v>3108.0399999999995</v>
      </c>
      <c r="E74" s="50">
        <v>2401.92</v>
      </c>
      <c r="F74" s="50">
        <v>2789.7299999999996</v>
      </c>
      <c r="G74" s="50">
        <v>0</v>
      </c>
      <c r="H74" s="50">
        <v>0</v>
      </c>
      <c r="I74" s="50">
        <f t="shared" si="39"/>
        <v>12601.739999999998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92">
        <v>43804</v>
      </c>
      <c r="B75" s="11">
        <f t="shared" si="38"/>
        <v>2019</v>
      </c>
      <c r="C75" s="25">
        <v>22402.05</v>
      </c>
      <c r="D75" s="25">
        <v>12008.039999999999</v>
      </c>
      <c r="E75" s="25">
        <v>19401.919999999998</v>
      </c>
      <c r="F75" s="25">
        <v>14589.73</v>
      </c>
      <c r="G75" s="25">
        <v>0</v>
      </c>
      <c r="H75" s="25">
        <v>0</v>
      </c>
      <c r="I75" s="25">
        <f t="shared" si="39"/>
        <v>68401.739999999991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48">
        <v>43987</v>
      </c>
      <c r="B76" s="49">
        <f t="shared" si="38"/>
        <v>2020</v>
      </c>
      <c r="C76" s="50">
        <v>4050.46</v>
      </c>
      <c r="D76" s="50">
        <v>2984.3299999999995</v>
      </c>
      <c r="E76" s="50">
        <v>2165.62</v>
      </c>
      <c r="F76" s="50">
        <v>2625.7099999999996</v>
      </c>
      <c r="G76" s="50">
        <v>0</v>
      </c>
      <c r="H76" s="50">
        <v>0</v>
      </c>
      <c r="I76" s="50">
        <f t="shared" si="39"/>
        <v>11826.119999999999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92">
        <v>44170</v>
      </c>
      <c r="B77" s="11">
        <f t="shared" si="38"/>
        <v>2020</v>
      </c>
      <c r="C77" s="25">
        <v>22850.46</v>
      </c>
      <c r="D77" s="25">
        <v>12184.33</v>
      </c>
      <c r="E77" s="25">
        <v>19765.62</v>
      </c>
      <c r="F77" s="25">
        <v>14825.71</v>
      </c>
      <c r="G77" s="25">
        <v>0</v>
      </c>
      <c r="H77" s="25">
        <v>0</v>
      </c>
      <c r="I77" s="26">
        <f t="shared" si="39"/>
        <v>69626.12</v>
      </c>
    </row>
    <row r="78" spans="1:20" ht="15" customHeight="1" x14ac:dyDescent="0.25">
      <c r="A78" s="48">
        <v>44352</v>
      </c>
      <c r="B78" s="49">
        <f t="shared" si="38"/>
        <v>2021</v>
      </c>
      <c r="C78" s="50">
        <v>3789.14</v>
      </c>
      <c r="D78" s="50">
        <v>2856.45</v>
      </c>
      <c r="E78" s="50">
        <v>1920.98</v>
      </c>
      <c r="F78" s="50">
        <v>2456.1299999999997</v>
      </c>
      <c r="G78" s="50">
        <v>0</v>
      </c>
      <c r="H78" s="50">
        <v>0</v>
      </c>
      <c r="I78" s="50">
        <f t="shared" si="39"/>
        <v>11022.699999999999</v>
      </c>
    </row>
    <row r="79" spans="1:20" ht="15" customHeight="1" x14ac:dyDescent="0.25">
      <c r="A79" s="92">
        <v>44535</v>
      </c>
      <c r="B79" s="11">
        <f t="shared" si="38"/>
        <v>2021</v>
      </c>
      <c r="C79" s="25">
        <v>22989.14</v>
      </c>
      <c r="D79" s="25">
        <v>12356.45</v>
      </c>
      <c r="E79" s="25">
        <v>19920.98</v>
      </c>
      <c r="F79" s="25">
        <v>14956.13</v>
      </c>
      <c r="G79" s="25">
        <v>0</v>
      </c>
      <c r="H79" s="25">
        <v>0</v>
      </c>
      <c r="I79" s="26">
        <f t="shared" si="39"/>
        <v>70222.7</v>
      </c>
    </row>
    <row r="80" spans="1:20" ht="15" customHeight="1" x14ac:dyDescent="0.25">
      <c r="A80" s="48">
        <v>44717</v>
      </c>
      <c r="B80" s="49">
        <f t="shared" si="38"/>
        <v>2022</v>
      </c>
      <c r="C80" s="50">
        <v>3522.2599999999998</v>
      </c>
      <c r="D80" s="50">
        <v>2724.3999999999996</v>
      </c>
      <c r="E80" s="50">
        <v>1670.78</v>
      </c>
      <c r="F80" s="50">
        <v>2282.3799999999997</v>
      </c>
      <c r="G80" s="50">
        <v>0</v>
      </c>
      <c r="H80" s="50">
        <v>0</v>
      </c>
      <c r="I80" s="50">
        <f t="shared" si="39"/>
        <v>10199.82</v>
      </c>
    </row>
    <row r="81" spans="1:20" ht="15" customHeight="1" thickBot="1" x14ac:dyDescent="0.3">
      <c r="A81" s="92">
        <v>44900</v>
      </c>
      <c r="B81" s="11">
        <f t="shared" si="38"/>
        <v>2022</v>
      </c>
      <c r="C81" s="25">
        <v>23422.26</v>
      </c>
      <c r="D81" s="25">
        <v>12524.4</v>
      </c>
      <c r="E81" s="25">
        <v>20270.78</v>
      </c>
      <c r="F81" s="25">
        <v>15082.38</v>
      </c>
      <c r="G81" s="25">
        <v>0</v>
      </c>
      <c r="H81" s="25">
        <v>0</v>
      </c>
      <c r="I81" s="26">
        <f t="shared" si="39"/>
        <v>71299.819999999992</v>
      </c>
    </row>
    <row r="82" spans="1:20" ht="15" customHeight="1" thickBot="1" x14ac:dyDescent="0.3">
      <c r="A82" s="176" t="s">
        <v>25</v>
      </c>
      <c r="B82" s="179"/>
      <c r="C82" s="96">
        <f t="shared" ref="C82:I82" si="40">SOMME(C72:C81)</f>
        <v>134195.92599999998</v>
      </c>
      <c r="D82" s="97">
        <f t="shared" si="40"/>
        <v>75905.407800000001</v>
      </c>
      <c r="E82" s="97">
        <f t="shared" si="40"/>
        <v>109390.08679999999</v>
      </c>
      <c r="F82" s="97">
        <f t="shared" si="40"/>
        <v>86927.919399999999</v>
      </c>
      <c r="G82" s="97">
        <f t="shared" si="40"/>
        <v>0</v>
      </c>
      <c r="H82" s="98">
        <f t="shared" si="40"/>
        <v>0</v>
      </c>
      <c r="I82" s="96">
        <f t="shared" si="40"/>
        <v>406419.33999999997</v>
      </c>
    </row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55">
    <mergeCell ref="B1:H1"/>
    <mergeCell ref="M1:S1"/>
    <mergeCell ref="A3:B3"/>
    <mergeCell ref="E3:I3"/>
    <mergeCell ref="L3:M3"/>
    <mergeCell ref="P3:T3"/>
    <mergeCell ref="A5:B5"/>
    <mergeCell ref="G5:H5"/>
    <mergeCell ref="L5:M5"/>
    <mergeCell ref="R5:S5"/>
    <mergeCell ref="A7:I7"/>
    <mergeCell ref="L7:T7"/>
    <mergeCell ref="T8:T10"/>
    <mergeCell ref="A13:I13"/>
    <mergeCell ref="A14:A16"/>
    <mergeCell ref="B14:B16"/>
    <mergeCell ref="C14:H14"/>
    <mergeCell ref="I14:I16"/>
    <mergeCell ref="A8:A10"/>
    <mergeCell ref="B8:B10"/>
    <mergeCell ref="C8:H8"/>
    <mergeCell ref="I8:I10"/>
    <mergeCell ref="L8:M10"/>
    <mergeCell ref="N8:S8"/>
    <mergeCell ref="A22:B22"/>
    <mergeCell ref="A23:A37"/>
    <mergeCell ref="L32:T32"/>
    <mergeCell ref="L33:L35"/>
    <mergeCell ref="M33:M35"/>
    <mergeCell ref="N33:N35"/>
    <mergeCell ref="O33:O35"/>
    <mergeCell ref="T33:T35"/>
    <mergeCell ref="A38:B38"/>
    <mergeCell ref="A42:I42"/>
    <mergeCell ref="A43:A45"/>
    <mergeCell ref="B43:B45"/>
    <mergeCell ref="C43:H43"/>
    <mergeCell ref="I43:I45"/>
    <mergeCell ref="A68:I68"/>
    <mergeCell ref="L42:T42"/>
    <mergeCell ref="L43:L45"/>
    <mergeCell ref="M43:M45"/>
    <mergeCell ref="N43:S43"/>
    <mergeCell ref="T43:T45"/>
    <mergeCell ref="A52:I52"/>
    <mergeCell ref="A53:A55"/>
    <mergeCell ref="B53:B55"/>
    <mergeCell ref="C53:H53"/>
    <mergeCell ref="I53:I55"/>
    <mergeCell ref="A66:B66"/>
    <mergeCell ref="A69:A71"/>
    <mergeCell ref="B69:B71"/>
    <mergeCell ref="C69:H69"/>
    <mergeCell ref="I69:I71"/>
    <mergeCell ref="A82:B82"/>
  </mergeCells>
  <printOptions horizontalCentered="1"/>
  <pageMargins left="0.19685039370078741" right="0.19685039370078741" top="0.39370078740157483" bottom="0.39370078740157483" header="0" footer="0"/>
  <pageSetup scale="82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5" tint="0.39997558519241921"/>
    <pageSetUpPr fitToPage="1"/>
  </sheetPr>
  <dimension ref="A1:T130"/>
  <sheetViews>
    <sheetView showZeros="0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3" width="12.7109375" customWidth="1"/>
    <col min="4" max="4" width="13" bestFit="1" customWidth="1"/>
    <col min="5" max="5" width="11.7109375" customWidth="1"/>
    <col min="6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50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21 - E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42647</v>
      </c>
      <c r="E3" s="167" t="s">
        <v>32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42647</v>
      </c>
      <c r="P3" s="167" t="str">
        <f>E3</f>
        <v>BANQUE ROYALE DU CANADA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44473</v>
      </c>
      <c r="D5" s="81"/>
      <c r="E5" s="38"/>
      <c r="G5" s="167" t="s">
        <v>21</v>
      </c>
      <c r="H5" s="169"/>
      <c r="I5" s="90">
        <v>1.9300000000000001E-2</v>
      </c>
      <c r="J5" s="63"/>
      <c r="L5" s="167" t="s">
        <v>28</v>
      </c>
      <c r="M5" s="168"/>
      <c r="N5" s="7">
        <f>C5</f>
        <v>44473</v>
      </c>
      <c r="O5" s="81"/>
      <c r="P5" s="38"/>
      <c r="R5" s="167" t="s">
        <v>21</v>
      </c>
      <c r="S5" s="169"/>
      <c r="T5" s="86">
        <f>I5</f>
        <v>1.9300000000000001E-2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115" t="s">
        <v>0</v>
      </c>
      <c r="D9" s="115"/>
      <c r="E9" s="115"/>
      <c r="F9" s="115" t="s">
        <v>6</v>
      </c>
      <c r="G9" s="115"/>
      <c r="H9" s="115"/>
      <c r="I9" s="154"/>
      <c r="L9" s="151"/>
      <c r="M9" s="206"/>
      <c r="N9" s="115" t="str">
        <f t="shared" ref="N9:S10" si="0">C15</f>
        <v>FCCQ</v>
      </c>
      <c r="O9" s="115">
        <f t="shared" si="0"/>
        <v>0</v>
      </c>
      <c r="P9" s="115">
        <f t="shared" si="0"/>
        <v>0</v>
      </c>
      <c r="Q9" s="115" t="str">
        <f t="shared" si="0"/>
        <v>PIQM</v>
      </c>
      <c r="R9" s="115">
        <f t="shared" si="0"/>
        <v>0</v>
      </c>
      <c r="S9" s="115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347</v>
      </c>
      <c r="D10" s="12">
        <v>347</v>
      </c>
      <c r="E10" s="12">
        <v>296</v>
      </c>
      <c r="F10" s="12">
        <v>376</v>
      </c>
      <c r="G10" s="12">
        <v>376</v>
      </c>
      <c r="H10" s="12"/>
      <c r="I10" s="155"/>
      <c r="L10" s="152"/>
      <c r="M10" s="207"/>
      <c r="N10" s="12">
        <f t="shared" si="0"/>
        <v>347</v>
      </c>
      <c r="O10" s="12">
        <f t="shared" si="0"/>
        <v>347</v>
      </c>
      <c r="P10" s="12">
        <f t="shared" si="0"/>
        <v>296</v>
      </c>
      <c r="Q10" s="12">
        <f t="shared" si="0"/>
        <v>376</v>
      </c>
      <c r="R10" s="12">
        <f t="shared" si="0"/>
        <v>376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42647</v>
      </c>
      <c r="B11" s="41">
        <f>ANNEE(A11)</f>
        <v>2016</v>
      </c>
      <c r="C11" s="69">
        <f t="shared" ref="C11:H11" si="1">C39</f>
        <v>123200</v>
      </c>
      <c r="D11" s="69">
        <f t="shared" si="1"/>
        <v>51500</v>
      </c>
      <c r="E11" s="69">
        <f t="shared" si="1"/>
        <v>128500</v>
      </c>
      <c r="F11" s="69">
        <f t="shared" si="1"/>
        <v>351513</v>
      </c>
      <c r="G11" s="69">
        <f t="shared" si="1"/>
        <v>103387</v>
      </c>
      <c r="H11" s="69">
        <f t="shared" si="1"/>
        <v>0</v>
      </c>
      <c r="I11" s="42">
        <f>SOMME(C11:H11)</f>
        <v>758100</v>
      </c>
      <c r="L11" s="191">
        <v>42735</v>
      </c>
      <c r="M11" s="191"/>
      <c r="N11" s="19">
        <f t="shared" ref="N11:S11" si="2">C11</f>
        <v>123200</v>
      </c>
      <c r="O11" s="19">
        <f t="shared" si="2"/>
        <v>51500</v>
      </c>
      <c r="P11" s="19">
        <f t="shared" si="2"/>
        <v>128500</v>
      </c>
      <c r="Q11" s="19">
        <f t="shared" si="2"/>
        <v>351513</v>
      </c>
      <c r="R11" s="19">
        <f t="shared" si="2"/>
        <v>103387</v>
      </c>
      <c r="S11" s="19">
        <f t="shared" si="2"/>
        <v>0</v>
      </c>
      <c r="T11" s="18">
        <f t="shared" ref="T11:T30" si="3">SOMME(N11:S11)</f>
        <v>758100</v>
      </c>
    </row>
    <row r="12" spans="1:20" s="6" customFormat="1" ht="15" customHeight="1" thickBot="1" x14ac:dyDescent="0.3">
      <c r="B12" s="8"/>
      <c r="C12" s="144"/>
      <c r="D12" s="144"/>
      <c r="E12" s="144"/>
      <c r="F12" s="144"/>
      <c r="G12" s="144"/>
      <c r="J12" s="63"/>
      <c r="L12" s="192">
        <v>43100</v>
      </c>
      <c r="M12" s="192"/>
      <c r="N12" s="19">
        <f t="shared" ref="N12:S16" si="4">N11-C17</f>
        <v>99700</v>
      </c>
      <c r="O12" s="19">
        <f t="shared" si="4"/>
        <v>41700</v>
      </c>
      <c r="P12" s="19">
        <f t="shared" si="4"/>
        <v>117000</v>
      </c>
      <c r="Q12" s="19">
        <f t="shared" si="4"/>
        <v>337700</v>
      </c>
      <c r="R12" s="19">
        <f t="shared" si="4"/>
        <v>99200</v>
      </c>
      <c r="S12" s="19">
        <f t="shared" si="4"/>
        <v>0</v>
      </c>
      <c r="T12" s="19">
        <f t="shared" si="3"/>
        <v>695300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43465</v>
      </c>
      <c r="M13" s="191"/>
      <c r="N13" s="19">
        <f t="shared" si="4"/>
        <v>75700</v>
      </c>
      <c r="O13" s="19">
        <f t="shared" si="4"/>
        <v>31600</v>
      </c>
      <c r="P13" s="19">
        <f t="shared" si="4"/>
        <v>105200</v>
      </c>
      <c r="Q13" s="19">
        <f t="shared" si="4"/>
        <v>323500</v>
      </c>
      <c r="R13" s="19">
        <f t="shared" si="4"/>
        <v>95100</v>
      </c>
      <c r="S13" s="19">
        <f t="shared" si="4"/>
        <v>0</v>
      </c>
      <c r="T13" s="19">
        <f t="shared" si="3"/>
        <v>631100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43830</v>
      </c>
      <c r="M14" s="192"/>
      <c r="N14" s="19">
        <f t="shared" si="4"/>
        <v>51100</v>
      </c>
      <c r="O14" s="19">
        <f t="shared" si="4"/>
        <v>21300</v>
      </c>
      <c r="P14" s="19">
        <f t="shared" si="4"/>
        <v>93200</v>
      </c>
      <c r="Q14" s="19">
        <f t="shared" si="4"/>
        <v>309000</v>
      </c>
      <c r="R14" s="19">
        <f t="shared" si="4"/>
        <v>90800</v>
      </c>
      <c r="S14" s="19">
        <f t="shared" si="4"/>
        <v>0</v>
      </c>
      <c r="T14" s="24">
        <f t="shared" si="3"/>
        <v>565400</v>
      </c>
    </row>
    <row r="15" spans="1:20" ht="15" customHeight="1" x14ac:dyDescent="0.25">
      <c r="A15" s="174"/>
      <c r="B15" s="171"/>
      <c r="C15" s="115" t="str">
        <f>C9</f>
        <v>FCCQ</v>
      </c>
      <c r="D15" s="115">
        <f t="shared" ref="D15:H16" si="5">D9</f>
        <v>0</v>
      </c>
      <c r="E15" s="115">
        <f t="shared" si="5"/>
        <v>0</v>
      </c>
      <c r="F15" s="115" t="str">
        <f t="shared" si="5"/>
        <v>PIQM</v>
      </c>
      <c r="G15" s="115">
        <f t="shared" si="5"/>
        <v>0</v>
      </c>
      <c r="H15" s="115">
        <f t="shared" si="5"/>
        <v>0</v>
      </c>
      <c r="I15" s="154"/>
      <c r="L15" s="191">
        <v>44196</v>
      </c>
      <c r="M15" s="191"/>
      <c r="N15" s="19">
        <f t="shared" si="4"/>
        <v>25800</v>
      </c>
      <c r="O15" s="19">
        <f t="shared" si="4"/>
        <v>10800</v>
      </c>
      <c r="P15" s="19">
        <f t="shared" si="4"/>
        <v>80800</v>
      </c>
      <c r="Q15" s="19">
        <f t="shared" si="4"/>
        <v>294100</v>
      </c>
      <c r="R15" s="19">
        <f t="shared" si="4"/>
        <v>86400</v>
      </c>
      <c r="S15" s="19">
        <f t="shared" si="4"/>
        <v>0</v>
      </c>
      <c r="T15" s="19">
        <f t="shared" si="3"/>
        <v>497900</v>
      </c>
    </row>
    <row r="16" spans="1:20" ht="15" customHeight="1" thickBot="1" x14ac:dyDescent="0.3">
      <c r="A16" s="175"/>
      <c r="B16" s="172"/>
      <c r="C16" s="12">
        <f t="shared" ref="C16:H16" si="6">C10</f>
        <v>347</v>
      </c>
      <c r="D16" s="12">
        <f t="shared" si="6"/>
        <v>347</v>
      </c>
      <c r="E16" s="12">
        <f t="shared" si="5"/>
        <v>296</v>
      </c>
      <c r="F16" s="12">
        <f t="shared" si="6"/>
        <v>376</v>
      </c>
      <c r="G16" s="12">
        <f t="shared" si="6"/>
        <v>376</v>
      </c>
      <c r="H16" s="12">
        <f t="shared" si="6"/>
        <v>0</v>
      </c>
      <c r="I16" s="155"/>
      <c r="L16" s="192">
        <v>44561</v>
      </c>
      <c r="M16" s="192"/>
      <c r="N16" s="19">
        <f t="shared" si="4"/>
        <v>0</v>
      </c>
      <c r="O16" s="19">
        <f t="shared" si="4"/>
        <v>0</v>
      </c>
      <c r="P16" s="19">
        <f t="shared" si="4"/>
        <v>68100</v>
      </c>
      <c r="Q16" s="19">
        <f t="shared" si="4"/>
        <v>278900</v>
      </c>
      <c r="R16" s="19">
        <f t="shared" si="4"/>
        <v>81900</v>
      </c>
      <c r="S16" s="19">
        <f t="shared" si="4"/>
        <v>0</v>
      </c>
      <c r="T16" s="24">
        <f t="shared" si="3"/>
        <v>428900</v>
      </c>
    </row>
    <row r="17" spans="1:20" ht="15" customHeight="1" x14ac:dyDescent="0.25">
      <c r="A17" s="113">
        <v>43012</v>
      </c>
      <c r="B17" s="11">
        <f>ANNEE(A17)</f>
        <v>2017</v>
      </c>
      <c r="C17" s="18">
        <v>23500</v>
      </c>
      <c r="D17" s="18">
        <v>9800</v>
      </c>
      <c r="E17" s="18">
        <v>11500</v>
      </c>
      <c r="F17" s="18">
        <v>13813</v>
      </c>
      <c r="G17" s="18">
        <v>4187</v>
      </c>
      <c r="H17" s="18">
        <v>0</v>
      </c>
      <c r="I17" s="31">
        <f>SOMME(C17:H17)</f>
        <v>62800</v>
      </c>
      <c r="L17" s="191">
        <v>44926</v>
      </c>
      <c r="M17" s="191"/>
      <c r="N17" s="19">
        <f t="shared" ref="N17:S30" si="7">N16-C23</f>
        <v>0</v>
      </c>
      <c r="O17" s="19">
        <f t="shared" si="7"/>
        <v>0</v>
      </c>
      <c r="P17" s="19">
        <f t="shared" si="7"/>
        <v>55200</v>
      </c>
      <c r="Q17" s="19">
        <f t="shared" si="7"/>
        <v>263300</v>
      </c>
      <c r="R17" s="19">
        <f t="shared" si="7"/>
        <v>77300</v>
      </c>
      <c r="S17" s="19">
        <f t="shared" si="7"/>
        <v>0</v>
      </c>
      <c r="T17" s="24">
        <f t="shared" si="3"/>
        <v>395800</v>
      </c>
    </row>
    <row r="18" spans="1:20" ht="15" customHeight="1" x14ac:dyDescent="0.25">
      <c r="A18" s="114">
        <v>43377</v>
      </c>
      <c r="B18" s="11">
        <f>ANNEE(A18)</f>
        <v>2018</v>
      </c>
      <c r="C18" s="19">
        <v>24000</v>
      </c>
      <c r="D18" s="19">
        <v>10100</v>
      </c>
      <c r="E18" s="19">
        <v>11800</v>
      </c>
      <c r="F18" s="19">
        <v>14200</v>
      </c>
      <c r="G18" s="19">
        <v>4100</v>
      </c>
      <c r="H18" s="19">
        <v>0</v>
      </c>
      <c r="I18" s="32">
        <f>SOMME(C18:H18)</f>
        <v>64200</v>
      </c>
      <c r="L18" s="192">
        <v>45291</v>
      </c>
      <c r="M18" s="192"/>
      <c r="N18" s="19">
        <f t="shared" si="7"/>
        <v>0</v>
      </c>
      <c r="O18" s="19">
        <f t="shared" si="7"/>
        <v>0</v>
      </c>
      <c r="P18" s="19">
        <f t="shared" si="7"/>
        <v>41900</v>
      </c>
      <c r="Q18" s="19">
        <f t="shared" si="7"/>
        <v>247300</v>
      </c>
      <c r="R18" s="19">
        <f t="shared" si="7"/>
        <v>72600</v>
      </c>
      <c r="S18" s="19">
        <f t="shared" si="7"/>
        <v>0</v>
      </c>
      <c r="T18" s="24">
        <f t="shared" si="3"/>
        <v>361800</v>
      </c>
    </row>
    <row r="19" spans="1:20" ht="15" customHeight="1" x14ac:dyDescent="0.25">
      <c r="A19" s="114">
        <v>43742</v>
      </c>
      <c r="B19" s="11">
        <f>ANNEE(A19)</f>
        <v>2019</v>
      </c>
      <c r="C19" s="19">
        <v>24600</v>
      </c>
      <c r="D19" s="19">
        <v>10300</v>
      </c>
      <c r="E19" s="19">
        <v>12000</v>
      </c>
      <c r="F19" s="19">
        <v>14500</v>
      </c>
      <c r="G19" s="19">
        <v>4300</v>
      </c>
      <c r="H19" s="19">
        <v>0</v>
      </c>
      <c r="I19" s="32">
        <f>SOMME(C19:H19)</f>
        <v>65700</v>
      </c>
      <c r="L19" s="191">
        <v>45657</v>
      </c>
      <c r="M19" s="191"/>
      <c r="N19" s="19">
        <f t="shared" si="7"/>
        <v>0</v>
      </c>
      <c r="O19" s="19">
        <f t="shared" si="7"/>
        <v>0</v>
      </c>
      <c r="P19" s="19">
        <f t="shared" si="7"/>
        <v>28200</v>
      </c>
      <c r="Q19" s="19">
        <f t="shared" si="7"/>
        <v>230900</v>
      </c>
      <c r="R19" s="19">
        <f t="shared" si="7"/>
        <v>67800</v>
      </c>
      <c r="S19" s="19">
        <f t="shared" si="7"/>
        <v>0</v>
      </c>
      <c r="T19" s="24">
        <f t="shared" si="3"/>
        <v>326900</v>
      </c>
    </row>
    <row r="20" spans="1:20" ht="15" customHeight="1" x14ac:dyDescent="0.25">
      <c r="A20" s="114">
        <v>44108</v>
      </c>
      <c r="B20" s="11">
        <f>ANNEE(A20)</f>
        <v>2020</v>
      </c>
      <c r="C20" s="19">
        <v>25300</v>
      </c>
      <c r="D20" s="19">
        <v>10500</v>
      </c>
      <c r="E20" s="19">
        <v>12400</v>
      </c>
      <c r="F20" s="19">
        <v>14900</v>
      </c>
      <c r="G20" s="19">
        <v>4400</v>
      </c>
      <c r="H20" s="19">
        <v>0</v>
      </c>
      <c r="I20" s="32">
        <f>SOMME(C20:H20)</f>
        <v>67500</v>
      </c>
      <c r="L20" s="192">
        <v>46022</v>
      </c>
      <c r="M20" s="192"/>
      <c r="N20" s="19">
        <f t="shared" si="7"/>
        <v>0</v>
      </c>
      <c r="O20" s="19">
        <f t="shared" si="7"/>
        <v>0</v>
      </c>
      <c r="P20" s="19">
        <f t="shared" si="7"/>
        <v>14300</v>
      </c>
      <c r="Q20" s="19">
        <f t="shared" si="7"/>
        <v>214100</v>
      </c>
      <c r="R20" s="19">
        <f t="shared" si="7"/>
        <v>62900</v>
      </c>
      <c r="S20" s="19">
        <f t="shared" si="7"/>
        <v>0</v>
      </c>
      <c r="T20" s="24">
        <f t="shared" si="3"/>
        <v>291300</v>
      </c>
    </row>
    <row r="21" spans="1:20" ht="15" customHeight="1" thickBot="1" x14ac:dyDescent="0.3">
      <c r="A21" s="28">
        <v>44473</v>
      </c>
      <c r="B21" s="73">
        <f>ANNEE(A21)</f>
        <v>2021</v>
      </c>
      <c r="C21" s="74">
        <v>25800</v>
      </c>
      <c r="D21" s="74">
        <v>10800</v>
      </c>
      <c r="E21" s="74">
        <v>12700</v>
      </c>
      <c r="F21" s="74">
        <v>15200</v>
      </c>
      <c r="G21" s="74">
        <v>4500</v>
      </c>
      <c r="H21" s="74">
        <v>0</v>
      </c>
      <c r="I21" s="75">
        <f>SOMME(C21:H21)</f>
        <v>69000</v>
      </c>
      <c r="L21" s="191">
        <v>46387</v>
      </c>
      <c r="M21" s="191"/>
      <c r="N21" s="19">
        <f t="shared" si="7"/>
        <v>0</v>
      </c>
      <c r="O21" s="19">
        <f t="shared" si="7"/>
        <v>0</v>
      </c>
      <c r="P21" s="19">
        <f t="shared" si="7"/>
        <v>0</v>
      </c>
      <c r="Q21" s="19">
        <f t="shared" si="7"/>
        <v>196900</v>
      </c>
      <c r="R21" s="19">
        <f t="shared" si="7"/>
        <v>57800</v>
      </c>
      <c r="S21" s="19">
        <f t="shared" si="7"/>
        <v>0</v>
      </c>
      <c r="T21" s="24">
        <f t="shared" si="3"/>
        <v>254700</v>
      </c>
    </row>
    <row r="22" spans="1:20" ht="15" customHeight="1" thickBot="1" x14ac:dyDescent="0.3">
      <c r="A22" s="176" t="s">
        <v>25</v>
      </c>
      <c r="B22" s="177"/>
      <c r="C22" s="76">
        <f t="shared" ref="C22:I22" si="8">SOMME(C17:C21)</f>
        <v>123200</v>
      </c>
      <c r="D22" s="76">
        <f t="shared" si="8"/>
        <v>51500</v>
      </c>
      <c r="E22" s="76">
        <f t="shared" si="8"/>
        <v>60400</v>
      </c>
      <c r="F22" s="76">
        <f t="shared" si="8"/>
        <v>72613</v>
      </c>
      <c r="G22" s="76">
        <f t="shared" si="8"/>
        <v>21487</v>
      </c>
      <c r="H22" s="77">
        <f t="shared" si="8"/>
        <v>0</v>
      </c>
      <c r="I22" s="78">
        <f t="shared" si="8"/>
        <v>329200</v>
      </c>
      <c r="L22" s="192">
        <v>46752</v>
      </c>
      <c r="M22" s="192"/>
      <c r="N22" s="19">
        <f t="shared" si="7"/>
        <v>0</v>
      </c>
      <c r="O22" s="19">
        <f t="shared" si="7"/>
        <v>0</v>
      </c>
      <c r="P22" s="19">
        <f t="shared" si="7"/>
        <v>0</v>
      </c>
      <c r="Q22" s="19">
        <f t="shared" si="7"/>
        <v>179300</v>
      </c>
      <c r="R22" s="19">
        <f t="shared" si="7"/>
        <v>52600</v>
      </c>
      <c r="S22" s="19">
        <f t="shared" si="7"/>
        <v>0</v>
      </c>
      <c r="T22" s="24">
        <f t="shared" si="3"/>
        <v>231900</v>
      </c>
    </row>
    <row r="23" spans="1:20" ht="15" customHeight="1" x14ac:dyDescent="0.25">
      <c r="A23" s="215" t="s">
        <v>62</v>
      </c>
      <c r="B23" s="70">
        <f>B21+1</f>
        <v>2022</v>
      </c>
      <c r="C23" s="71"/>
      <c r="D23" s="71"/>
      <c r="E23" s="71">
        <v>12900</v>
      </c>
      <c r="F23" s="71">
        <v>15600</v>
      </c>
      <c r="G23" s="71">
        <v>4600</v>
      </c>
      <c r="H23" s="71">
        <v>0</v>
      </c>
      <c r="I23" s="72">
        <f t="shared" ref="I23:I37" si="9">SOMME(C23:H23)</f>
        <v>33100</v>
      </c>
      <c r="L23" s="191">
        <v>47118</v>
      </c>
      <c r="M23" s="191"/>
      <c r="N23" s="19">
        <f t="shared" si="7"/>
        <v>0</v>
      </c>
      <c r="O23" s="19">
        <f t="shared" si="7"/>
        <v>0</v>
      </c>
      <c r="P23" s="19">
        <f t="shared" si="7"/>
        <v>0</v>
      </c>
      <c r="Q23" s="19">
        <f t="shared" si="7"/>
        <v>161200</v>
      </c>
      <c r="R23" s="19">
        <f t="shared" si="7"/>
        <v>47300</v>
      </c>
      <c r="S23" s="19">
        <f t="shared" si="7"/>
        <v>0</v>
      </c>
      <c r="T23" s="24">
        <f t="shared" si="3"/>
        <v>208500</v>
      </c>
    </row>
    <row r="24" spans="1:20" ht="15" customHeight="1" x14ac:dyDescent="0.25">
      <c r="A24" s="193"/>
      <c r="B24" s="29">
        <f t="shared" ref="B24:B37" si="10">B23+1</f>
        <v>2023</v>
      </c>
      <c r="C24" s="24"/>
      <c r="D24" s="24"/>
      <c r="E24" s="24">
        <v>13300</v>
      </c>
      <c r="F24" s="24">
        <v>16000</v>
      </c>
      <c r="G24" s="24">
        <v>4700</v>
      </c>
      <c r="H24" s="24">
        <v>0</v>
      </c>
      <c r="I24" s="33">
        <f t="shared" si="9"/>
        <v>34000</v>
      </c>
      <c r="L24" s="192">
        <v>47483</v>
      </c>
      <c r="M24" s="192"/>
      <c r="N24" s="19">
        <f t="shared" si="7"/>
        <v>0</v>
      </c>
      <c r="O24" s="19">
        <f t="shared" si="7"/>
        <v>0</v>
      </c>
      <c r="P24" s="19">
        <f t="shared" si="7"/>
        <v>0</v>
      </c>
      <c r="Q24" s="19">
        <f t="shared" si="7"/>
        <v>142800</v>
      </c>
      <c r="R24" s="19">
        <f t="shared" si="7"/>
        <v>41900</v>
      </c>
      <c r="S24" s="19">
        <f t="shared" si="7"/>
        <v>0</v>
      </c>
      <c r="T24" s="24">
        <f t="shared" si="3"/>
        <v>184700</v>
      </c>
    </row>
    <row r="25" spans="1:20" ht="15" customHeight="1" x14ac:dyDescent="0.25">
      <c r="A25" s="193"/>
      <c r="B25" s="29">
        <f t="shared" si="10"/>
        <v>2024</v>
      </c>
      <c r="C25" s="24"/>
      <c r="D25" s="24"/>
      <c r="E25" s="24">
        <v>13700</v>
      </c>
      <c r="F25" s="24">
        <v>16400</v>
      </c>
      <c r="G25" s="24">
        <v>4800</v>
      </c>
      <c r="H25" s="24">
        <v>0</v>
      </c>
      <c r="I25" s="33">
        <f t="shared" si="9"/>
        <v>34900</v>
      </c>
      <c r="L25" s="191">
        <v>47848</v>
      </c>
      <c r="M25" s="191"/>
      <c r="N25" s="19">
        <f t="shared" si="7"/>
        <v>0</v>
      </c>
      <c r="O25" s="19">
        <f t="shared" si="7"/>
        <v>0</v>
      </c>
      <c r="P25" s="19">
        <f t="shared" si="7"/>
        <v>0</v>
      </c>
      <c r="Q25" s="19">
        <f t="shared" si="7"/>
        <v>123800</v>
      </c>
      <c r="R25" s="19">
        <f t="shared" si="7"/>
        <v>36300</v>
      </c>
      <c r="S25" s="19">
        <f t="shared" si="7"/>
        <v>0</v>
      </c>
      <c r="T25" s="24">
        <f t="shared" si="3"/>
        <v>160100</v>
      </c>
    </row>
    <row r="26" spans="1:20" ht="15" customHeight="1" x14ac:dyDescent="0.25">
      <c r="A26" s="193"/>
      <c r="B26" s="29">
        <f t="shared" si="10"/>
        <v>2025</v>
      </c>
      <c r="C26" s="24"/>
      <c r="D26" s="24"/>
      <c r="E26" s="24">
        <v>13900</v>
      </c>
      <c r="F26" s="24">
        <v>16800</v>
      </c>
      <c r="G26" s="24">
        <v>4900</v>
      </c>
      <c r="H26" s="24">
        <v>0</v>
      </c>
      <c r="I26" s="33">
        <f t="shared" si="9"/>
        <v>35600</v>
      </c>
      <c r="L26" s="192">
        <v>48213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104400</v>
      </c>
      <c r="R26" s="19">
        <f t="shared" si="7"/>
        <v>30600</v>
      </c>
      <c r="S26" s="19">
        <f t="shared" si="7"/>
        <v>0</v>
      </c>
      <c r="T26" s="24">
        <f t="shared" si="3"/>
        <v>135000</v>
      </c>
    </row>
    <row r="27" spans="1:20" ht="15" customHeight="1" x14ac:dyDescent="0.25">
      <c r="A27" s="193"/>
      <c r="B27" s="29">
        <f t="shared" si="10"/>
        <v>2026</v>
      </c>
      <c r="C27" s="24"/>
      <c r="D27" s="24"/>
      <c r="E27" s="24">
        <v>14300</v>
      </c>
      <c r="F27" s="24">
        <v>17200</v>
      </c>
      <c r="G27" s="24">
        <v>5100</v>
      </c>
      <c r="H27" s="24">
        <v>0</v>
      </c>
      <c r="I27" s="33">
        <f t="shared" si="9"/>
        <v>36600</v>
      </c>
      <c r="L27" s="191">
        <v>48579</v>
      </c>
      <c r="M27" s="191"/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84500</v>
      </c>
      <c r="R27" s="19">
        <f t="shared" si="7"/>
        <v>24700</v>
      </c>
      <c r="S27" s="19">
        <f t="shared" si="7"/>
        <v>0</v>
      </c>
      <c r="T27" s="24">
        <f t="shared" si="3"/>
        <v>109200</v>
      </c>
    </row>
    <row r="28" spans="1:20" ht="15" customHeight="1" x14ac:dyDescent="0.25">
      <c r="A28" s="193"/>
      <c r="B28" s="29">
        <f t="shared" si="10"/>
        <v>2027</v>
      </c>
      <c r="C28" s="24"/>
      <c r="D28" s="24"/>
      <c r="E28" s="24"/>
      <c r="F28" s="24">
        <v>17600</v>
      </c>
      <c r="G28" s="24">
        <v>5200</v>
      </c>
      <c r="H28" s="24">
        <v>0</v>
      </c>
      <c r="I28" s="33">
        <f t="shared" si="9"/>
        <v>22800</v>
      </c>
      <c r="L28" s="192">
        <v>48944</v>
      </c>
      <c r="M28" s="192"/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64100</v>
      </c>
      <c r="R28" s="19">
        <f t="shared" si="7"/>
        <v>18700</v>
      </c>
      <c r="S28" s="19">
        <f t="shared" si="7"/>
        <v>0</v>
      </c>
      <c r="T28" s="24">
        <f t="shared" si="3"/>
        <v>82800</v>
      </c>
    </row>
    <row r="29" spans="1:20" ht="15" customHeight="1" x14ac:dyDescent="0.25">
      <c r="A29" s="193"/>
      <c r="B29" s="29">
        <f t="shared" si="10"/>
        <v>2028</v>
      </c>
      <c r="C29" s="24"/>
      <c r="D29" s="24"/>
      <c r="E29" s="24"/>
      <c r="F29" s="24">
        <v>18100</v>
      </c>
      <c r="G29" s="24">
        <v>5300</v>
      </c>
      <c r="H29" s="24">
        <v>0</v>
      </c>
      <c r="I29" s="33">
        <f t="shared" si="9"/>
        <v>23400</v>
      </c>
      <c r="L29" s="191">
        <v>49309</v>
      </c>
      <c r="M29" s="191"/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43300</v>
      </c>
      <c r="R29" s="19">
        <f t="shared" si="7"/>
        <v>12600</v>
      </c>
      <c r="S29" s="19">
        <f t="shared" si="7"/>
        <v>0</v>
      </c>
      <c r="T29" s="24">
        <f t="shared" si="3"/>
        <v>55900</v>
      </c>
    </row>
    <row r="30" spans="1:20" ht="15" customHeight="1" x14ac:dyDescent="0.25">
      <c r="A30" s="193"/>
      <c r="B30" s="29">
        <f t="shared" si="10"/>
        <v>2029</v>
      </c>
      <c r="C30" s="24"/>
      <c r="D30" s="24"/>
      <c r="E30" s="24"/>
      <c r="F30" s="24">
        <v>18400</v>
      </c>
      <c r="G30" s="24">
        <v>5400</v>
      </c>
      <c r="H30" s="24">
        <v>0</v>
      </c>
      <c r="I30" s="33">
        <f t="shared" si="9"/>
        <v>23800</v>
      </c>
      <c r="L30" s="192">
        <v>49674</v>
      </c>
      <c r="M30" s="192"/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21900</v>
      </c>
      <c r="R30" s="19">
        <f t="shared" si="7"/>
        <v>6300</v>
      </c>
      <c r="S30" s="19">
        <f t="shared" si="7"/>
        <v>0</v>
      </c>
      <c r="T30" s="24">
        <f t="shared" si="3"/>
        <v>28200</v>
      </c>
    </row>
    <row r="31" spans="1:20" ht="15" customHeight="1" thickBot="1" x14ac:dyDescent="0.3">
      <c r="A31" s="193"/>
      <c r="B31" s="29">
        <f t="shared" si="10"/>
        <v>2030</v>
      </c>
      <c r="C31" s="24"/>
      <c r="D31" s="24"/>
      <c r="E31" s="24"/>
      <c r="F31" s="24">
        <v>19000</v>
      </c>
      <c r="G31" s="24">
        <v>5600</v>
      </c>
      <c r="H31" s="24">
        <v>0</v>
      </c>
      <c r="I31" s="33">
        <f t="shared" si="9"/>
        <v>24600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2031</v>
      </c>
      <c r="C32" s="24"/>
      <c r="D32" s="24"/>
      <c r="E32" s="24"/>
      <c r="F32" s="24">
        <v>19400</v>
      </c>
      <c r="G32" s="24">
        <v>5700</v>
      </c>
      <c r="H32" s="24">
        <v>0</v>
      </c>
      <c r="I32" s="33">
        <f t="shared" si="9"/>
        <v>25100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2032</v>
      </c>
      <c r="C33" s="24"/>
      <c r="D33" s="24"/>
      <c r="E33" s="24"/>
      <c r="F33" s="24">
        <v>19900</v>
      </c>
      <c r="G33" s="24">
        <v>5900</v>
      </c>
      <c r="H33" s="24">
        <v>0</v>
      </c>
      <c r="I33" s="33">
        <f t="shared" si="9"/>
        <v>25800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2033</v>
      </c>
      <c r="C34" s="24"/>
      <c r="D34" s="24"/>
      <c r="E34" s="24"/>
      <c r="F34" s="24">
        <v>20400</v>
      </c>
      <c r="G34" s="24">
        <v>6000</v>
      </c>
      <c r="H34" s="24">
        <v>0</v>
      </c>
      <c r="I34" s="33">
        <f t="shared" si="9"/>
        <v>26400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2034</v>
      </c>
      <c r="C35" s="24"/>
      <c r="D35" s="24"/>
      <c r="E35" s="24"/>
      <c r="F35" s="24">
        <v>20800</v>
      </c>
      <c r="G35" s="24">
        <v>6100</v>
      </c>
      <c r="H35" s="24">
        <v>0</v>
      </c>
      <c r="I35" s="33">
        <f t="shared" si="9"/>
        <v>26900</v>
      </c>
      <c r="L35" s="198"/>
      <c r="M35" s="201"/>
      <c r="N35" s="200"/>
      <c r="O35" s="186"/>
      <c r="P35" s="102">
        <f t="shared" si="11"/>
        <v>0</v>
      </c>
      <c r="Q35" s="102" t="str">
        <f t="shared" si="11"/>
        <v>PIQM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2035</v>
      </c>
      <c r="C36" s="24"/>
      <c r="D36" s="24"/>
      <c r="E36" s="24"/>
      <c r="F36" s="24">
        <v>21400</v>
      </c>
      <c r="G36" s="24">
        <v>6300</v>
      </c>
      <c r="H36" s="24">
        <v>0</v>
      </c>
      <c r="I36" s="33">
        <f t="shared" si="9"/>
        <v>27700</v>
      </c>
      <c r="L36" s="103">
        <f>A45</f>
        <v>2017</v>
      </c>
      <c r="M36" s="104">
        <f>I45</f>
        <v>606.02</v>
      </c>
      <c r="N36" s="105">
        <v>1</v>
      </c>
      <c r="O36" s="106">
        <f>M36*N36*2</f>
        <v>1212.04</v>
      </c>
      <c r="P36" s="106">
        <v>0</v>
      </c>
      <c r="Q36" s="106">
        <v>0</v>
      </c>
      <c r="R36" s="106">
        <v>0</v>
      </c>
      <c r="S36" s="106">
        <v>0</v>
      </c>
      <c r="T36" s="106">
        <f>SOMME(N36:S36)</f>
        <v>1213.04</v>
      </c>
    </row>
    <row r="37" spans="1:20" ht="15" customHeight="1" thickBot="1" x14ac:dyDescent="0.3">
      <c r="A37" s="194"/>
      <c r="B37" s="29">
        <f t="shared" si="10"/>
        <v>2036</v>
      </c>
      <c r="C37" s="30"/>
      <c r="D37" s="30"/>
      <c r="E37" s="30"/>
      <c r="F37" s="30">
        <v>21900</v>
      </c>
      <c r="G37" s="30">
        <v>6300</v>
      </c>
      <c r="H37" s="30">
        <v>0</v>
      </c>
      <c r="I37" s="34">
        <f t="shared" si="9"/>
        <v>28200</v>
      </c>
      <c r="K37" s="27"/>
      <c r="L37" s="103">
        <f>A46</f>
        <v>2018</v>
      </c>
      <c r="M37" s="104">
        <f>I46</f>
        <v>619.53000000000009</v>
      </c>
      <c r="N37" s="107">
        <v>2</v>
      </c>
      <c r="O37" s="106">
        <f>M37*N37*2</f>
        <v>2478.1200000000003</v>
      </c>
      <c r="P37" s="106">
        <v>0</v>
      </c>
      <c r="Q37" s="106">
        <v>0</v>
      </c>
      <c r="R37" s="106">
        <v>0</v>
      </c>
      <c r="S37" s="106">
        <v>0</v>
      </c>
      <c r="T37" s="106">
        <f>SOMME(N37:S37)</f>
        <v>2480.1200000000003</v>
      </c>
    </row>
    <row r="38" spans="1:20" ht="15" customHeight="1" thickBot="1" x14ac:dyDescent="0.3">
      <c r="A38" s="176" t="s">
        <v>30</v>
      </c>
      <c r="B38" s="177"/>
      <c r="C38" s="76">
        <f t="shared" ref="C38:I38" si="12">SOMME(C23:C37)</f>
        <v>0</v>
      </c>
      <c r="D38" s="76">
        <f t="shared" si="12"/>
        <v>0</v>
      </c>
      <c r="E38" s="76">
        <f t="shared" si="12"/>
        <v>68100</v>
      </c>
      <c r="F38" s="76">
        <f t="shared" si="12"/>
        <v>278900</v>
      </c>
      <c r="G38" s="76">
        <f t="shared" si="12"/>
        <v>81900</v>
      </c>
      <c r="H38" s="77">
        <f t="shared" si="12"/>
        <v>0</v>
      </c>
      <c r="I38" s="78">
        <f t="shared" si="12"/>
        <v>428900</v>
      </c>
      <c r="L38" s="103">
        <f>A47</f>
        <v>2019</v>
      </c>
      <c r="M38" s="104">
        <f>I47</f>
        <v>634.005</v>
      </c>
      <c r="N38" s="107">
        <v>3</v>
      </c>
      <c r="O38" s="106">
        <f>M38*N38*2</f>
        <v>3804.0299999999997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3807.0299999999997</v>
      </c>
    </row>
    <row r="39" spans="1:20" ht="15" customHeight="1" thickBot="1" x14ac:dyDescent="0.3">
      <c r="B39" s="15"/>
      <c r="C39" s="20">
        <f>C22+C38</f>
        <v>123200</v>
      </c>
      <c r="D39" s="21">
        <f t="shared" ref="D39:I39" si="13">D22+D38</f>
        <v>51500</v>
      </c>
      <c r="E39" s="21">
        <f t="shared" si="13"/>
        <v>128500</v>
      </c>
      <c r="F39" s="21">
        <f t="shared" si="13"/>
        <v>351513</v>
      </c>
      <c r="G39" s="21">
        <f t="shared" si="13"/>
        <v>103387</v>
      </c>
      <c r="H39" s="35">
        <f t="shared" si="13"/>
        <v>0</v>
      </c>
      <c r="I39" s="39">
        <f t="shared" si="13"/>
        <v>758100</v>
      </c>
      <c r="L39" s="103">
        <f>A48</f>
        <v>2020</v>
      </c>
      <c r="M39" s="104">
        <f>I48</f>
        <v>651.37500000000011</v>
      </c>
      <c r="N39" s="107">
        <v>4</v>
      </c>
      <c r="O39" s="106">
        <f>M39*N39*2</f>
        <v>5211.0000000000009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5215.0000000000009</v>
      </c>
    </row>
    <row r="40" spans="1:20" s="6" customFormat="1" ht="15" customHeight="1" thickBot="1" x14ac:dyDescent="0.3">
      <c r="A40" s="3"/>
      <c r="B40" s="3"/>
      <c r="C40" s="144" t="s">
        <v>88</v>
      </c>
      <c r="D40" s="144" t="s">
        <v>88</v>
      </c>
      <c r="E40" s="144" t="s">
        <v>84</v>
      </c>
      <c r="F40" s="144" t="s">
        <v>85</v>
      </c>
      <c r="G40" s="144" t="s">
        <v>85</v>
      </c>
      <c r="J40" s="63"/>
      <c r="L40" s="103">
        <f>A49</f>
        <v>2021</v>
      </c>
      <c r="M40" s="104">
        <f>I49</f>
        <v>4804.7350000000006</v>
      </c>
      <c r="N40" s="107">
        <v>5</v>
      </c>
      <c r="O40" s="106">
        <f>M40*N40*2</f>
        <v>48047.350000000006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115" t="str">
        <f t="shared" ref="C43:H44" si="14">C15</f>
        <v>FCCQ</v>
      </c>
      <c r="D43" s="115">
        <f t="shared" si="14"/>
        <v>0</v>
      </c>
      <c r="E43" s="115">
        <f t="shared" si="14"/>
        <v>0</v>
      </c>
      <c r="F43" s="115" t="str">
        <f t="shared" si="14"/>
        <v>PIQM</v>
      </c>
      <c r="G43" s="115">
        <f t="shared" si="14"/>
        <v>0</v>
      </c>
      <c r="H43" s="115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347</v>
      </c>
      <c r="D44" s="12">
        <f t="shared" si="14"/>
        <v>347</v>
      </c>
      <c r="E44" s="12">
        <f t="shared" si="14"/>
        <v>296</v>
      </c>
      <c r="F44" s="12">
        <f t="shared" si="14"/>
        <v>376</v>
      </c>
      <c r="G44" s="12">
        <f t="shared" si="14"/>
        <v>376</v>
      </c>
      <c r="H44" s="12">
        <f t="shared" si="14"/>
        <v>0</v>
      </c>
      <c r="I44" s="155"/>
      <c r="J44" s="65"/>
      <c r="L44" s="157"/>
      <c r="M44" s="165"/>
      <c r="N44" s="115" t="str">
        <f t="shared" ref="N44:S45" si="15">C15</f>
        <v>FCCQ</v>
      </c>
      <c r="O44" s="115">
        <f t="shared" si="15"/>
        <v>0</v>
      </c>
      <c r="P44" s="115">
        <f t="shared" si="15"/>
        <v>0</v>
      </c>
      <c r="Q44" s="115" t="str">
        <f t="shared" si="15"/>
        <v>PIQM</v>
      </c>
      <c r="R44" s="115">
        <f t="shared" si="15"/>
        <v>0</v>
      </c>
      <c r="S44" s="115">
        <f t="shared" si="15"/>
        <v>0</v>
      </c>
      <c r="T44" s="154"/>
    </row>
    <row r="45" spans="1:20" ht="15" customHeight="1" thickBot="1" x14ac:dyDescent="0.3">
      <c r="A45" s="43">
        <f>B17</f>
        <v>2017</v>
      </c>
      <c r="B45" s="17">
        <v>1.9300000000000001E-2</v>
      </c>
      <c r="C45" s="25">
        <v>226.77500000000001</v>
      </c>
      <c r="D45" s="25">
        <v>94.570000000000007</v>
      </c>
      <c r="E45" s="25">
        <v>110.97500000000001</v>
      </c>
      <c r="F45" s="25">
        <v>133.29545000000002</v>
      </c>
      <c r="G45" s="25">
        <v>40.40455</v>
      </c>
      <c r="H45" s="25">
        <v>0</v>
      </c>
      <c r="I45" s="25">
        <f>SOMME(C45:H45)</f>
        <v>606.02</v>
      </c>
      <c r="J45" s="65"/>
      <c r="L45" s="158"/>
      <c r="M45" s="183"/>
      <c r="N45" s="12">
        <f t="shared" si="15"/>
        <v>347</v>
      </c>
      <c r="O45" s="12">
        <f t="shared" si="15"/>
        <v>347</v>
      </c>
      <c r="P45" s="12">
        <f t="shared" si="15"/>
        <v>296</v>
      </c>
      <c r="Q45" s="12">
        <f t="shared" si="15"/>
        <v>376</v>
      </c>
      <c r="R45" s="12">
        <f t="shared" si="15"/>
        <v>376</v>
      </c>
      <c r="S45" s="12">
        <f t="shared" si="15"/>
        <v>0</v>
      </c>
      <c r="T45" s="155"/>
    </row>
    <row r="46" spans="1:20" ht="15" customHeight="1" x14ac:dyDescent="0.25">
      <c r="A46" s="43">
        <f>B18</f>
        <v>2018</v>
      </c>
      <c r="B46" s="17">
        <v>1.9300000000000001E-2</v>
      </c>
      <c r="C46" s="25">
        <v>231.60000000000002</v>
      </c>
      <c r="D46" s="25">
        <v>97.465000000000003</v>
      </c>
      <c r="E46" s="25">
        <v>113.87</v>
      </c>
      <c r="F46" s="25">
        <v>137.03</v>
      </c>
      <c r="G46" s="25">
        <v>39.565000000000005</v>
      </c>
      <c r="H46" s="25">
        <v>0</v>
      </c>
      <c r="I46" s="25">
        <f>SOMME(C46:H46)</f>
        <v>619.53000000000009</v>
      </c>
      <c r="J46" s="65"/>
      <c r="L46" s="59">
        <f>B11</f>
        <v>2016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 t="shared" ref="T46:T66" si="16">SOMME(N46:S46)</f>
        <v>0</v>
      </c>
    </row>
    <row r="47" spans="1:20" ht="15" customHeight="1" x14ac:dyDescent="0.25">
      <c r="A47" s="43">
        <f>B19</f>
        <v>2019</v>
      </c>
      <c r="B47" s="17">
        <v>1.9300000000000001E-2</v>
      </c>
      <c r="C47" s="25">
        <v>237.39000000000001</v>
      </c>
      <c r="D47" s="25">
        <v>99.39500000000001</v>
      </c>
      <c r="E47" s="25">
        <v>115.80000000000001</v>
      </c>
      <c r="F47" s="25">
        <v>139.92500000000001</v>
      </c>
      <c r="G47" s="25">
        <v>41.495000000000005</v>
      </c>
      <c r="H47" s="25">
        <v>0</v>
      </c>
      <c r="I47" s="25">
        <f>SOMME(C47:H47)</f>
        <v>634.005</v>
      </c>
      <c r="J47" s="65"/>
      <c r="L47" s="54">
        <f>L46+1</f>
        <v>2017</v>
      </c>
      <c r="M47" s="55"/>
      <c r="N47" s="26">
        <v>2377.7600000000002</v>
      </c>
      <c r="O47" s="26">
        <v>993.95000000000016</v>
      </c>
      <c r="P47" s="26">
        <v>2480.0500000000002</v>
      </c>
      <c r="Q47" s="26">
        <v>6784.2008999999998</v>
      </c>
      <c r="R47" s="26">
        <v>1995.3691000000003</v>
      </c>
      <c r="S47" s="26">
        <v>0</v>
      </c>
      <c r="T47" s="53">
        <f t="shared" si="16"/>
        <v>14631.33</v>
      </c>
    </row>
    <row r="48" spans="1:20" ht="15" customHeight="1" x14ac:dyDescent="0.25">
      <c r="A48" s="43">
        <f>B20</f>
        <v>2020</v>
      </c>
      <c r="B48" s="17">
        <v>1.9300000000000001E-2</v>
      </c>
      <c r="C48" s="25">
        <v>244.14500000000001</v>
      </c>
      <c r="D48" s="25">
        <v>101.325</v>
      </c>
      <c r="E48" s="25">
        <v>119.66000000000001</v>
      </c>
      <c r="F48" s="25">
        <v>143.785</v>
      </c>
      <c r="G48" s="25">
        <v>42.46</v>
      </c>
      <c r="H48" s="25">
        <v>0</v>
      </c>
      <c r="I48" s="25">
        <f>SOMME(C48:H48)</f>
        <v>651.37500000000011</v>
      </c>
      <c r="L48" s="54">
        <f t="shared" ref="L48:L66" si="17">L47+1</f>
        <v>2018</v>
      </c>
      <c r="M48" s="55"/>
      <c r="N48" s="26">
        <v>1924.21</v>
      </c>
      <c r="O48" s="26">
        <v>804.81000000000006</v>
      </c>
      <c r="P48" s="26">
        <v>2258.1000000000004</v>
      </c>
      <c r="Q48" s="26">
        <v>6517.6100000000006</v>
      </c>
      <c r="R48" s="26">
        <v>1914.5600000000002</v>
      </c>
      <c r="S48" s="26">
        <v>0</v>
      </c>
      <c r="T48" s="53">
        <f t="shared" si="16"/>
        <v>13419.29</v>
      </c>
    </row>
    <row r="49" spans="1:20" ht="15" customHeight="1" x14ac:dyDescent="0.25">
      <c r="A49" s="43">
        <f>B21</f>
        <v>2021</v>
      </c>
      <c r="B49" s="17">
        <v>1.9300000000000001E-2</v>
      </c>
      <c r="C49" s="25">
        <v>248.97000000000003</v>
      </c>
      <c r="D49" s="25">
        <v>104.22000000000001</v>
      </c>
      <c r="E49" s="25">
        <v>779.72</v>
      </c>
      <c r="F49" s="25">
        <v>2838.0650000000001</v>
      </c>
      <c r="G49" s="25">
        <v>833.7600000000001</v>
      </c>
      <c r="H49" s="25">
        <v>0</v>
      </c>
      <c r="I49" s="26">
        <f>SOMME(C49:H49)</f>
        <v>4804.7350000000006</v>
      </c>
      <c r="L49" s="54">
        <f t="shared" si="17"/>
        <v>2019</v>
      </c>
      <c r="M49" s="55"/>
      <c r="N49" s="26">
        <v>1461.0100000000002</v>
      </c>
      <c r="O49" s="26">
        <v>609.88000000000011</v>
      </c>
      <c r="P49" s="26">
        <v>2030.3600000000001</v>
      </c>
      <c r="Q49" s="26">
        <v>6243.55</v>
      </c>
      <c r="R49" s="26">
        <v>1835.4300000000003</v>
      </c>
      <c r="S49" s="26">
        <v>0</v>
      </c>
      <c r="T49" s="53">
        <f t="shared" si="16"/>
        <v>12180.23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2020</v>
      </c>
      <c r="M50" s="55"/>
      <c r="N50" s="26">
        <v>986.23</v>
      </c>
      <c r="O50" s="26">
        <v>411.09000000000003</v>
      </c>
      <c r="P50" s="26">
        <v>1798.76</v>
      </c>
      <c r="Q50" s="26">
        <v>5963.7</v>
      </c>
      <c r="R50" s="26">
        <v>1752.4400000000003</v>
      </c>
      <c r="S50" s="26">
        <v>0</v>
      </c>
      <c r="T50" s="53">
        <f t="shared" si="16"/>
        <v>10912.22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126">
        <f t="shared" si="17"/>
        <v>2021</v>
      </c>
      <c r="M51" s="127"/>
      <c r="N51" s="53">
        <v>497.94000000000005</v>
      </c>
      <c r="O51" s="53">
        <v>208.44000000000003</v>
      </c>
      <c r="P51" s="53">
        <v>1559.44</v>
      </c>
      <c r="Q51" s="53">
        <v>5676.13</v>
      </c>
      <c r="R51" s="53">
        <v>1667.5200000000002</v>
      </c>
      <c r="S51" s="53">
        <v>0</v>
      </c>
      <c r="T51" s="53">
        <f t="shared" si="16"/>
        <v>9609.4700000000012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2022</v>
      </c>
      <c r="M52" s="56"/>
      <c r="N52" s="58">
        <f t="shared" ref="N52:S66" si="18">N16*$M52</f>
        <v>0</v>
      </c>
      <c r="O52" s="58">
        <f t="shared" si="18"/>
        <v>0</v>
      </c>
      <c r="P52" s="58">
        <f t="shared" si="18"/>
        <v>0</v>
      </c>
      <c r="Q52" s="58">
        <f t="shared" si="18"/>
        <v>0</v>
      </c>
      <c r="R52" s="58">
        <f t="shared" si="18"/>
        <v>0</v>
      </c>
      <c r="S52" s="58">
        <f t="shared" si="18"/>
        <v>0</v>
      </c>
      <c r="T52" s="58">
        <f t="shared" si="16"/>
        <v>0</v>
      </c>
    </row>
    <row r="53" spans="1:20" ht="15" customHeight="1" x14ac:dyDescent="0.25">
      <c r="A53" s="174"/>
      <c r="B53" s="171"/>
      <c r="C53" s="115" t="str">
        <f t="shared" ref="C53:H54" si="19">C15</f>
        <v>FCCQ</v>
      </c>
      <c r="D53" s="115">
        <f t="shared" si="19"/>
        <v>0</v>
      </c>
      <c r="E53" s="115">
        <f t="shared" si="19"/>
        <v>0</v>
      </c>
      <c r="F53" s="115" t="str">
        <f t="shared" si="19"/>
        <v>PIQM</v>
      </c>
      <c r="G53" s="115">
        <f t="shared" si="19"/>
        <v>0</v>
      </c>
      <c r="H53" s="115">
        <f t="shared" si="19"/>
        <v>0</v>
      </c>
      <c r="I53" s="154"/>
      <c r="L53" s="57">
        <f t="shared" si="17"/>
        <v>2023</v>
      </c>
      <c r="M53" s="56"/>
      <c r="N53" s="58">
        <f t="shared" si="18"/>
        <v>0</v>
      </c>
      <c r="O53" s="58">
        <f t="shared" si="18"/>
        <v>0</v>
      </c>
      <c r="P53" s="58">
        <f t="shared" si="18"/>
        <v>0</v>
      </c>
      <c r="Q53" s="58">
        <f t="shared" si="18"/>
        <v>0</v>
      </c>
      <c r="R53" s="58">
        <f t="shared" si="18"/>
        <v>0</v>
      </c>
      <c r="S53" s="58">
        <f t="shared" si="18"/>
        <v>0</v>
      </c>
      <c r="T53" s="58">
        <f t="shared" si="16"/>
        <v>0</v>
      </c>
    </row>
    <row r="54" spans="1:20" ht="15" customHeight="1" thickBot="1" x14ac:dyDescent="0.3">
      <c r="A54" s="175"/>
      <c r="B54" s="172"/>
      <c r="C54" s="12">
        <f t="shared" si="19"/>
        <v>347</v>
      </c>
      <c r="D54" s="12">
        <f t="shared" si="19"/>
        <v>347</v>
      </c>
      <c r="E54" s="12">
        <f t="shared" si="19"/>
        <v>296</v>
      </c>
      <c r="F54" s="12">
        <f t="shared" si="19"/>
        <v>376</v>
      </c>
      <c r="G54" s="12">
        <f t="shared" si="19"/>
        <v>376</v>
      </c>
      <c r="H54" s="12">
        <f t="shared" si="19"/>
        <v>0</v>
      </c>
      <c r="I54" s="155"/>
      <c r="L54" s="57">
        <f t="shared" si="17"/>
        <v>2024</v>
      </c>
      <c r="M54" s="56"/>
      <c r="N54" s="58">
        <f t="shared" si="18"/>
        <v>0</v>
      </c>
      <c r="O54" s="58">
        <f t="shared" si="18"/>
        <v>0</v>
      </c>
      <c r="P54" s="58">
        <f t="shared" si="18"/>
        <v>0</v>
      </c>
      <c r="Q54" s="58">
        <f t="shared" si="18"/>
        <v>0</v>
      </c>
      <c r="R54" s="58">
        <f t="shared" si="18"/>
        <v>0</v>
      </c>
      <c r="S54" s="58">
        <f t="shared" si="18"/>
        <v>0</v>
      </c>
      <c r="T54" s="58">
        <f t="shared" si="16"/>
        <v>0</v>
      </c>
    </row>
    <row r="55" spans="1:20" ht="15" customHeight="1" x14ac:dyDescent="0.25">
      <c r="A55" s="79">
        <v>42829</v>
      </c>
      <c r="B55" s="49">
        <f t="shared" ref="B55:B64" si="20">ANNEE(A55)</f>
        <v>2017</v>
      </c>
      <c r="C55" s="50">
        <f t="shared" ref="C55:H55" si="21">SOMME(C45:C49)</f>
        <v>1188.8800000000001</v>
      </c>
      <c r="D55" s="50">
        <f t="shared" si="21"/>
        <v>496.97500000000008</v>
      </c>
      <c r="E55" s="50">
        <f t="shared" si="21"/>
        <v>1240.0250000000001</v>
      </c>
      <c r="F55" s="50">
        <f t="shared" si="21"/>
        <v>3392.1004499999999</v>
      </c>
      <c r="G55" s="50">
        <f t="shared" si="21"/>
        <v>997.68455000000017</v>
      </c>
      <c r="H55" s="50">
        <f t="shared" si="21"/>
        <v>0</v>
      </c>
      <c r="I55" s="50">
        <f t="shared" ref="I55:I64" si="22">SOMME(C55:H55)</f>
        <v>7315.665</v>
      </c>
      <c r="L55" s="57">
        <f t="shared" si="17"/>
        <v>2025</v>
      </c>
      <c r="M55" s="56"/>
      <c r="N55" s="58">
        <f t="shared" si="18"/>
        <v>0</v>
      </c>
      <c r="O55" s="58">
        <f t="shared" si="18"/>
        <v>0</v>
      </c>
      <c r="P55" s="58">
        <f t="shared" si="18"/>
        <v>0</v>
      </c>
      <c r="Q55" s="58">
        <f t="shared" si="18"/>
        <v>0</v>
      </c>
      <c r="R55" s="58">
        <f t="shared" si="18"/>
        <v>0</v>
      </c>
      <c r="S55" s="58">
        <f t="shared" si="18"/>
        <v>0</v>
      </c>
      <c r="T55" s="58">
        <f t="shared" si="16"/>
        <v>0</v>
      </c>
    </row>
    <row r="56" spans="1:20" ht="15" customHeight="1" x14ac:dyDescent="0.25">
      <c r="A56" s="114">
        <v>43012</v>
      </c>
      <c r="B56" s="11">
        <f t="shared" si="20"/>
        <v>2017</v>
      </c>
      <c r="C56" s="25">
        <f t="shared" ref="C56:H56" si="23">SOMME(C45:C49)</f>
        <v>1188.8800000000001</v>
      </c>
      <c r="D56" s="25">
        <f t="shared" si="23"/>
        <v>496.97500000000008</v>
      </c>
      <c r="E56" s="25">
        <f t="shared" si="23"/>
        <v>1240.0250000000001</v>
      </c>
      <c r="F56" s="25">
        <f t="shared" si="23"/>
        <v>3392.1004499999999</v>
      </c>
      <c r="G56" s="25">
        <f t="shared" si="23"/>
        <v>997.68455000000017</v>
      </c>
      <c r="H56" s="25">
        <f t="shared" si="23"/>
        <v>0</v>
      </c>
      <c r="I56" s="25">
        <f t="shared" si="22"/>
        <v>7315.665</v>
      </c>
      <c r="L56" s="57">
        <f t="shared" si="17"/>
        <v>2026</v>
      </c>
      <c r="M56" s="56"/>
      <c r="N56" s="58">
        <f t="shared" si="18"/>
        <v>0</v>
      </c>
      <c r="O56" s="58">
        <f t="shared" si="18"/>
        <v>0</v>
      </c>
      <c r="P56" s="58">
        <f t="shared" si="18"/>
        <v>0</v>
      </c>
      <c r="Q56" s="58">
        <f t="shared" si="18"/>
        <v>0</v>
      </c>
      <c r="R56" s="58">
        <f t="shared" si="18"/>
        <v>0</v>
      </c>
      <c r="S56" s="58">
        <f t="shared" si="18"/>
        <v>0</v>
      </c>
      <c r="T56" s="58">
        <f t="shared" si="16"/>
        <v>0</v>
      </c>
    </row>
    <row r="57" spans="1:20" ht="15" customHeight="1" x14ac:dyDescent="0.25">
      <c r="A57" s="48">
        <v>43194</v>
      </c>
      <c r="B57" s="49">
        <f t="shared" si="20"/>
        <v>2018</v>
      </c>
      <c r="C57" s="50">
        <f t="shared" ref="C57:H57" si="24">SOMME(C46:C49)</f>
        <v>962.10500000000002</v>
      </c>
      <c r="D57" s="50">
        <f t="shared" si="24"/>
        <v>402.40500000000003</v>
      </c>
      <c r="E57" s="50">
        <f t="shared" si="24"/>
        <v>1129.0500000000002</v>
      </c>
      <c r="F57" s="50">
        <f t="shared" si="24"/>
        <v>3258.8050000000003</v>
      </c>
      <c r="G57" s="50">
        <f t="shared" si="24"/>
        <v>957.28000000000009</v>
      </c>
      <c r="H57" s="50">
        <f t="shared" si="24"/>
        <v>0</v>
      </c>
      <c r="I57" s="50">
        <f t="shared" si="22"/>
        <v>6709.6450000000004</v>
      </c>
      <c r="L57" s="57">
        <f t="shared" si="17"/>
        <v>2027</v>
      </c>
      <c r="M57" s="56"/>
      <c r="N57" s="58">
        <f t="shared" si="18"/>
        <v>0</v>
      </c>
      <c r="O57" s="58">
        <f t="shared" si="18"/>
        <v>0</v>
      </c>
      <c r="P57" s="58">
        <f t="shared" si="18"/>
        <v>0</v>
      </c>
      <c r="Q57" s="58">
        <f t="shared" si="18"/>
        <v>0</v>
      </c>
      <c r="R57" s="58">
        <f t="shared" si="18"/>
        <v>0</v>
      </c>
      <c r="S57" s="58">
        <f t="shared" si="18"/>
        <v>0</v>
      </c>
      <c r="T57" s="58">
        <f t="shared" si="16"/>
        <v>0</v>
      </c>
    </row>
    <row r="58" spans="1:20" ht="15" customHeight="1" x14ac:dyDescent="0.25">
      <c r="A58" s="114">
        <v>43377</v>
      </c>
      <c r="B58" s="11">
        <f t="shared" si="20"/>
        <v>2018</v>
      </c>
      <c r="C58" s="25">
        <f t="shared" ref="C58:H58" si="25">SOMME(C46:C49)</f>
        <v>962.10500000000002</v>
      </c>
      <c r="D58" s="25">
        <f t="shared" si="25"/>
        <v>402.40500000000003</v>
      </c>
      <c r="E58" s="25">
        <f t="shared" si="25"/>
        <v>1129.0500000000002</v>
      </c>
      <c r="F58" s="25">
        <f t="shared" si="25"/>
        <v>3258.8050000000003</v>
      </c>
      <c r="G58" s="25">
        <f t="shared" si="25"/>
        <v>957.28000000000009</v>
      </c>
      <c r="H58" s="25">
        <f t="shared" si="25"/>
        <v>0</v>
      </c>
      <c r="I58" s="25">
        <f t="shared" si="22"/>
        <v>6709.6450000000004</v>
      </c>
      <c r="L58" s="57">
        <f t="shared" si="17"/>
        <v>2028</v>
      </c>
      <c r="M58" s="56"/>
      <c r="N58" s="58">
        <f t="shared" si="18"/>
        <v>0</v>
      </c>
      <c r="O58" s="58">
        <f t="shared" si="18"/>
        <v>0</v>
      </c>
      <c r="P58" s="58">
        <f t="shared" si="18"/>
        <v>0</v>
      </c>
      <c r="Q58" s="58">
        <f t="shared" si="18"/>
        <v>0</v>
      </c>
      <c r="R58" s="58">
        <f t="shared" si="18"/>
        <v>0</v>
      </c>
      <c r="S58" s="58">
        <f t="shared" si="18"/>
        <v>0</v>
      </c>
      <c r="T58" s="58">
        <f t="shared" si="16"/>
        <v>0</v>
      </c>
    </row>
    <row r="59" spans="1:20" ht="15" customHeight="1" x14ac:dyDescent="0.25">
      <c r="A59" s="48">
        <v>43559</v>
      </c>
      <c r="B59" s="49">
        <f t="shared" si="20"/>
        <v>2019</v>
      </c>
      <c r="C59" s="50">
        <f t="shared" ref="C59:H59" si="26">SOMME(C47:C49)</f>
        <v>730.50500000000011</v>
      </c>
      <c r="D59" s="50">
        <f t="shared" si="26"/>
        <v>304.94000000000005</v>
      </c>
      <c r="E59" s="50">
        <f t="shared" si="26"/>
        <v>1015.1800000000001</v>
      </c>
      <c r="F59" s="50">
        <f t="shared" si="26"/>
        <v>3121.7750000000001</v>
      </c>
      <c r="G59" s="50">
        <f t="shared" si="26"/>
        <v>917.71500000000015</v>
      </c>
      <c r="H59" s="50">
        <f t="shared" si="26"/>
        <v>0</v>
      </c>
      <c r="I59" s="50">
        <f t="shared" si="22"/>
        <v>6090.1149999999998</v>
      </c>
      <c r="L59" s="57">
        <f t="shared" si="17"/>
        <v>2029</v>
      </c>
      <c r="M59" s="56"/>
      <c r="N59" s="58">
        <f t="shared" si="18"/>
        <v>0</v>
      </c>
      <c r="O59" s="58">
        <f t="shared" si="18"/>
        <v>0</v>
      </c>
      <c r="P59" s="58">
        <f t="shared" si="18"/>
        <v>0</v>
      </c>
      <c r="Q59" s="58">
        <f t="shared" si="18"/>
        <v>0</v>
      </c>
      <c r="R59" s="58">
        <f t="shared" si="18"/>
        <v>0</v>
      </c>
      <c r="S59" s="58">
        <f t="shared" si="18"/>
        <v>0</v>
      </c>
      <c r="T59" s="58">
        <f t="shared" si="16"/>
        <v>0</v>
      </c>
    </row>
    <row r="60" spans="1:20" ht="15" customHeight="1" x14ac:dyDescent="0.25">
      <c r="A60" s="114">
        <v>43742</v>
      </c>
      <c r="B60" s="11">
        <f t="shared" si="20"/>
        <v>2019</v>
      </c>
      <c r="C60" s="26">
        <f t="shared" ref="C60:H60" si="27">SOMME(C47:C49)</f>
        <v>730.50500000000011</v>
      </c>
      <c r="D60" s="26">
        <f t="shared" si="27"/>
        <v>304.94000000000005</v>
      </c>
      <c r="E60" s="26">
        <f t="shared" si="27"/>
        <v>1015.1800000000001</v>
      </c>
      <c r="F60" s="26">
        <f t="shared" si="27"/>
        <v>3121.7750000000001</v>
      </c>
      <c r="G60" s="26">
        <f t="shared" si="27"/>
        <v>917.71500000000015</v>
      </c>
      <c r="H60" s="26">
        <f t="shared" si="27"/>
        <v>0</v>
      </c>
      <c r="I60" s="26">
        <f t="shared" si="22"/>
        <v>6090.1149999999998</v>
      </c>
      <c r="L60" s="57">
        <f t="shared" si="17"/>
        <v>2030</v>
      </c>
      <c r="M60" s="56"/>
      <c r="N60" s="58">
        <f t="shared" si="18"/>
        <v>0</v>
      </c>
      <c r="O60" s="58">
        <f t="shared" si="18"/>
        <v>0</v>
      </c>
      <c r="P60" s="58">
        <f t="shared" si="18"/>
        <v>0</v>
      </c>
      <c r="Q60" s="58">
        <f t="shared" si="18"/>
        <v>0</v>
      </c>
      <c r="R60" s="58">
        <f t="shared" si="18"/>
        <v>0</v>
      </c>
      <c r="S60" s="58">
        <f t="shared" si="18"/>
        <v>0</v>
      </c>
      <c r="T60" s="58">
        <f t="shared" si="16"/>
        <v>0</v>
      </c>
    </row>
    <row r="61" spans="1:20" ht="15" customHeight="1" x14ac:dyDescent="0.25">
      <c r="A61" s="48">
        <v>43925</v>
      </c>
      <c r="B61" s="49">
        <f t="shared" si="20"/>
        <v>2020</v>
      </c>
      <c r="C61" s="50">
        <f t="shared" ref="C61:H61" si="28">SOMME(C48:C49)</f>
        <v>493.11500000000001</v>
      </c>
      <c r="D61" s="50">
        <f t="shared" si="28"/>
        <v>205.54500000000002</v>
      </c>
      <c r="E61" s="50">
        <f t="shared" si="28"/>
        <v>899.38</v>
      </c>
      <c r="F61" s="50">
        <f t="shared" si="28"/>
        <v>2981.85</v>
      </c>
      <c r="G61" s="50">
        <f t="shared" si="28"/>
        <v>876.22000000000014</v>
      </c>
      <c r="H61" s="50">
        <f t="shared" si="28"/>
        <v>0</v>
      </c>
      <c r="I61" s="50">
        <f t="shared" si="22"/>
        <v>5456.11</v>
      </c>
      <c r="L61" s="57">
        <f t="shared" si="17"/>
        <v>2031</v>
      </c>
      <c r="M61" s="56"/>
      <c r="N61" s="58">
        <f t="shared" si="18"/>
        <v>0</v>
      </c>
      <c r="O61" s="58">
        <f t="shared" si="18"/>
        <v>0</v>
      </c>
      <c r="P61" s="58">
        <f t="shared" si="18"/>
        <v>0</v>
      </c>
      <c r="Q61" s="58">
        <f t="shared" si="18"/>
        <v>0</v>
      </c>
      <c r="R61" s="58">
        <f t="shared" si="18"/>
        <v>0</v>
      </c>
      <c r="S61" s="58">
        <f t="shared" si="18"/>
        <v>0</v>
      </c>
      <c r="T61" s="58">
        <f t="shared" si="16"/>
        <v>0</v>
      </c>
    </row>
    <row r="62" spans="1:20" ht="15" customHeight="1" x14ac:dyDescent="0.25">
      <c r="A62" s="114">
        <v>44108</v>
      </c>
      <c r="B62" s="11">
        <f t="shared" si="20"/>
        <v>2020</v>
      </c>
      <c r="C62" s="26">
        <f t="shared" ref="C62:H62" si="29">SOMME(C48:C49)</f>
        <v>493.11500000000001</v>
      </c>
      <c r="D62" s="26">
        <f t="shared" si="29"/>
        <v>205.54500000000002</v>
      </c>
      <c r="E62" s="26">
        <f t="shared" si="29"/>
        <v>899.38</v>
      </c>
      <c r="F62" s="26">
        <f t="shared" si="29"/>
        <v>2981.85</v>
      </c>
      <c r="G62" s="26">
        <f t="shared" si="29"/>
        <v>876.22000000000014</v>
      </c>
      <c r="H62" s="26">
        <f t="shared" si="29"/>
        <v>0</v>
      </c>
      <c r="I62" s="26">
        <f t="shared" si="22"/>
        <v>5456.11</v>
      </c>
      <c r="L62" s="57">
        <f t="shared" si="17"/>
        <v>2032</v>
      </c>
      <c r="M62" s="56"/>
      <c r="N62" s="58">
        <f t="shared" si="18"/>
        <v>0</v>
      </c>
      <c r="O62" s="58">
        <f t="shared" si="18"/>
        <v>0</v>
      </c>
      <c r="P62" s="58">
        <f t="shared" si="18"/>
        <v>0</v>
      </c>
      <c r="Q62" s="58">
        <f t="shared" si="18"/>
        <v>0</v>
      </c>
      <c r="R62" s="58">
        <f t="shared" si="18"/>
        <v>0</v>
      </c>
      <c r="S62" s="58">
        <f t="shared" si="18"/>
        <v>0</v>
      </c>
      <c r="T62" s="58">
        <f t="shared" si="16"/>
        <v>0</v>
      </c>
    </row>
    <row r="63" spans="1:20" ht="15" customHeight="1" x14ac:dyDescent="0.25">
      <c r="A63" s="48">
        <v>44290</v>
      </c>
      <c r="B63" s="49">
        <f t="shared" si="20"/>
        <v>2021</v>
      </c>
      <c r="C63" s="50">
        <f t="shared" ref="C63:H63" si="30">C49</f>
        <v>248.97000000000003</v>
      </c>
      <c r="D63" s="50">
        <f t="shared" si="30"/>
        <v>104.22000000000001</v>
      </c>
      <c r="E63" s="50">
        <f t="shared" si="30"/>
        <v>779.72</v>
      </c>
      <c r="F63" s="50">
        <f t="shared" si="30"/>
        <v>2838.0650000000001</v>
      </c>
      <c r="G63" s="50">
        <f t="shared" si="30"/>
        <v>833.7600000000001</v>
      </c>
      <c r="H63" s="50">
        <f t="shared" si="30"/>
        <v>0</v>
      </c>
      <c r="I63" s="50">
        <f t="shared" si="22"/>
        <v>4804.7350000000006</v>
      </c>
      <c r="L63" s="57">
        <f t="shared" si="17"/>
        <v>2033</v>
      </c>
      <c r="M63" s="56"/>
      <c r="N63" s="58">
        <f t="shared" si="18"/>
        <v>0</v>
      </c>
      <c r="O63" s="58">
        <f t="shared" si="18"/>
        <v>0</v>
      </c>
      <c r="P63" s="58">
        <f t="shared" si="18"/>
        <v>0</v>
      </c>
      <c r="Q63" s="58">
        <f t="shared" si="18"/>
        <v>0</v>
      </c>
      <c r="R63" s="58">
        <f t="shared" si="18"/>
        <v>0</v>
      </c>
      <c r="S63" s="58">
        <f t="shared" si="18"/>
        <v>0</v>
      </c>
      <c r="T63" s="58">
        <f t="shared" si="16"/>
        <v>0</v>
      </c>
    </row>
    <row r="64" spans="1:20" ht="15" customHeight="1" thickBot="1" x14ac:dyDescent="0.3">
      <c r="A64" s="114">
        <v>44473</v>
      </c>
      <c r="B64" s="11">
        <f t="shared" si="20"/>
        <v>2021</v>
      </c>
      <c r="C64" s="94">
        <f t="shared" ref="C64:H64" si="31">C49</f>
        <v>248.97000000000003</v>
      </c>
      <c r="D64" s="94">
        <f t="shared" si="31"/>
        <v>104.22000000000001</v>
      </c>
      <c r="E64" s="94">
        <f t="shared" si="31"/>
        <v>779.72</v>
      </c>
      <c r="F64" s="94">
        <f t="shared" si="31"/>
        <v>2838.0650000000001</v>
      </c>
      <c r="G64" s="94">
        <f t="shared" si="31"/>
        <v>833.7600000000001</v>
      </c>
      <c r="H64" s="94">
        <f t="shared" si="31"/>
        <v>0</v>
      </c>
      <c r="I64" s="94">
        <f t="shared" si="22"/>
        <v>4804.7350000000006</v>
      </c>
      <c r="L64" s="57">
        <f t="shared" si="17"/>
        <v>2034</v>
      </c>
      <c r="M64" s="56"/>
      <c r="N64" s="58">
        <f t="shared" si="18"/>
        <v>0</v>
      </c>
      <c r="O64" s="58">
        <f t="shared" si="18"/>
        <v>0</v>
      </c>
      <c r="P64" s="58">
        <f t="shared" si="18"/>
        <v>0</v>
      </c>
      <c r="Q64" s="58">
        <f t="shared" si="18"/>
        <v>0</v>
      </c>
      <c r="R64" s="58">
        <f t="shared" si="18"/>
        <v>0</v>
      </c>
      <c r="S64" s="58">
        <f t="shared" si="18"/>
        <v>0</v>
      </c>
      <c r="T64" s="58">
        <f t="shared" si="16"/>
        <v>0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2">SOMME(C55:C64)</f>
        <v>7247.1500000000005</v>
      </c>
      <c r="D65" s="97">
        <f t="shared" si="32"/>
        <v>3028.17</v>
      </c>
      <c r="E65" s="97">
        <f t="shared" si="32"/>
        <v>10126.709999999999</v>
      </c>
      <c r="F65" s="97">
        <f t="shared" si="32"/>
        <v>31185.190899999998</v>
      </c>
      <c r="G65" s="97">
        <f t="shared" si="32"/>
        <v>9165.3191000000024</v>
      </c>
      <c r="H65" s="98">
        <f t="shared" si="32"/>
        <v>0</v>
      </c>
      <c r="I65" s="96">
        <f t="shared" si="32"/>
        <v>60752.54</v>
      </c>
      <c r="J65" s="62"/>
      <c r="L65" s="57">
        <f t="shared" si="17"/>
        <v>2035</v>
      </c>
      <c r="M65" s="56"/>
      <c r="N65" s="58">
        <f t="shared" si="18"/>
        <v>0</v>
      </c>
      <c r="O65" s="58">
        <f t="shared" si="18"/>
        <v>0</v>
      </c>
      <c r="P65" s="58">
        <f t="shared" si="18"/>
        <v>0</v>
      </c>
      <c r="Q65" s="58">
        <f t="shared" si="18"/>
        <v>0</v>
      </c>
      <c r="R65" s="58">
        <f t="shared" si="18"/>
        <v>0</v>
      </c>
      <c r="S65" s="58">
        <f t="shared" si="18"/>
        <v>0</v>
      </c>
      <c r="T65" s="58">
        <f t="shared" si="16"/>
        <v>0</v>
      </c>
    </row>
    <row r="66" spans="1:20" s="6" customFormat="1" ht="15" customHeight="1" thickBot="1" x14ac:dyDescent="0.3">
      <c r="A66" s="13"/>
      <c r="B66" s="16"/>
      <c r="C66" s="95"/>
      <c r="D66" s="95"/>
      <c r="E66" s="95"/>
      <c r="F66" s="95"/>
      <c r="G66" s="95"/>
      <c r="H66" s="95"/>
      <c r="I66" s="95"/>
      <c r="J66" s="63"/>
      <c r="L66" s="57">
        <f t="shared" si="17"/>
        <v>2036</v>
      </c>
      <c r="M66" s="56"/>
      <c r="N66" s="58">
        <f t="shared" si="18"/>
        <v>0</v>
      </c>
      <c r="O66" s="58">
        <f t="shared" si="18"/>
        <v>0</v>
      </c>
      <c r="P66" s="58">
        <f t="shared" si="18"/>
        <v>0</v>
      </c>
      <c r="Q66" s="58">
        <f t="shared" si="18"/>
        <v>0</v>
      </c>
      <c r="R66" s="58">
        <f t="shared" si="18"/>
        <v>0</v>
      </c>
      <c r="S66" s="58">
        <f t="shared" si="18"/>
        <v>0</v>
      </c>
      <c r="T66" s="58">
        <f t="shared" si="16"/>
        <v>0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115" t="str">
        <f t="shared" ref="C69:H70" si="33">C15</f>
        <v>FCCQ</v>
      </c>
      <c r="D69" s="115">
        <f t="shared" si="33"/>
        <v>0</v>
      </c>
      <c r="E69" s="115">
        <f t="shared" si="33"/>
        <v>0</v>
      </c>
      <c r="F69" s="115" t="str">
        <f t="shared" si="33"/>
        <v>PIQM</v>
      </c>
      <c r="G69" s="115">
        <f t="shared" si="33"/>
        <v>0</v>
      </c>
      <c r="H69" s="115">
        <f t="shared" si="33"/>
        <v>0</v>
      </c>
      <c r="I69" s="154"/>
    </row>
    <row r="70" spans="1:20" ht="15" customHeight="1" thickBot="1" x14ac:dyDescent="0.3">
      <c r="A70" s="175"/>
      <c r="B70" s="172"/>
      <c r="C70" s="12">
        <f t="shared" si="33"/>
        <v>347</v>
      </c>
      <c r="D70" s="12">
        <f t="shared" si="33"/>
        <v>347</v>
      </c>
      <c r="E70" s="12">
        <f t="shared" si="33"/>
        <v>296</v>
      </c>
      <c r="F70" s="12">
        <f t="shared" si="33"/>
        <v>376</v>
      </c>
      <c r="G70" s="12">
        <f t="shared" si="33"/>
        <v>376</v>
      </c>
      <c r="H70" s="12">
        <f t="shared" si="33"/>
        <v>0</v>
      </c>
      <c r="I70" s="155"/>
    </row>
    <row r="71" spans="1:20" ht="15" customHeight="1" x14ac:dyDescent="0.25">
      <c r="A71" s="79">
        <v>42829</v>
      </c>
      <c r="B71" s="49">
        <f t="shared" ref="B71:B80" si="34">ANNEE(A71)</f>
        <v>2017</v>
      </c>
      <c r="C71" s="50">
        <v>1188.8800000000001</v>
      </c>
      <c r="D71" s="50">
        <v>496.97500000000008</v>
      </c>
      <c r="E71" s="50">
        <v>1240.0250000000001</v>
      </c>
      <c r="F71" s="50">
        <v>3392.1004499999999</v>
      </c>
      <c r="G71" s="50">
        <v>997.68455000000017</v>
      </c>
      <c r="H71" s="50">
        <v>0</v>
      </c>
      <c r="I71" s="50">
        <f t="shared" ref="I71:I80" si="35">SOMME(C71:H71)</f>
        <v>7315.665</v>
      </c>
    </row>
    <row r="72" spans="1:20" ht="15" customHeight="1" x14ac:dyDescent="0.25">
      <c r="A72" s="114">
        <v>43012</v>
      </c>
      <c r="B72" s="11">
        <f t="shared" si="34"/>
        <v>2017</v>
      </c>
      <c r="C72" s="25">
        <v>24688.880000000001</v>
      </c>
      <c r="D72" s="25">
        <v>10296.975</v>
      </c>
      <c r="E72" s="25">
        <v>12740.025</v>
      </c>
      <c r="F72" s="25">
        <v>17205.100449999998</v>
      </c>
      <c r="G72" s="25">
        <v>5184.6845499999999</v>
      </c>
      <c r="H72" s="25">
        <v>0</v>
      </c>
      <c r="I72" s="25">
        <f t="shared" si="35"/>
        <v>70115.665000000008</v>
      </c>
    </row>
    <row r="73" spans="1:20" ht="15" customHeight="1" x14ac:dyDescent="0.25">
      <c r="A73" s="48">
        <v>43194</v>
      </c>
      <c r="B73" s="49">
        <f t="shared" si="34"/>
        <v>2018</v>
      </c>
      <c r="C73" s="50">
        <v>962.10500000000002</v>
      </c>
      <c r="D73" s="50">
        <v>402.40500000000003</v>
      </c>
      <c r="E73" s="50">
        <v>1129.0500000000002</v>
      </c>
      <c r="F73" s="50">
        <v>3258.8050000000003</v>
      </c>
      <c r="G73" s="50">
        <v>957.28000000000009</v>
      </c>
      <c r="H73" s="50">
        <v>0</v>
      </c>
      <c r="I73" s="50">
        <f t="shared" si="35"/>
        <v>6709.6450000000004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114">
        <v>43377</v>
      </c>
      <c r="B74" s="11">
        <f t="shared" si="34"/>
        <v>2018</v>
      </c>
      <c r="C74" s="25">
        <v>24962.105</v>
      </c>
      <c r="D74" s="25">
        <v>10502.405000000001</v>
      </c>
      <c r="E74" s="25">
        <v>12929.05</v>
      </c>
      <c r="F74" s="25">
        <v>17458.805</v>
      </c>
      <c r="G74" s="25">
        <v>5057.28</v>
      </c>
      <c r="H74" s="25">
        <v>0</v>
      </c>
      <c r="I74" s="25">
        <f t="shared" si="35"/>
        <v>70909.64499999999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43559</v>
      </c>
      <c r="B75" s="49">
        <f t="shared" si="34"/>
        <v>2019</v>
      </c>
      <c r="C75" s="50">
        <v>730.50500000000011</v>
      </c>
      <c r="D75" s="50">
        <v>304.94000000000005</v>
      </c>
      <c r="E75" s="50">
        <v>1015.1800000000001</v>
      </c>
      <c r="F75" s="50">
        <v>3121.7750000000001</v>
      </c>
      <c r="G75" s="50">
        <v>917.71500000000015</v>
      </c>
      <c r="H75" s="50">
        <v>0</v>
      </c>
      <c r="I75" s="50">
        <f t="shared" si="35"/>
        <v>6090.1149999999998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114">
        <v>43742</v>
      </c>
      <c r="B76" s="11">
        <f t="shared" si="34"/>
        <v>2019</v>
      </c>
      <c r="C76" s="25">
        <v>25330.505000000001</v>
      </c>
      <c r="D76" s="25">
        <v>10604.94</v>
      </c>
      <c r="E76" s="25">
        <v>13015.18</v>
      </c>
      <c r="F76" s="25">
        <v>17621.775000000001</v>
      </c>
      <c r="G76" s="25">
        <v>5217.7150000000001</v>
      </c>
      <c r="H76" s="25">
        <v>0</v>
      </c>
      <c r="I76" s="26">
        <f t="shared" si="35"/>
        <v>71790.114999999991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43925</v>
      </c>
      <c r="B77" s="49">
        <f t="shared" si="34"/>
        <v>2020</v>
      </c>
      <c r="C77" s="50">
        <v>493.11500000000001</v>
      </c>
      <c r="D77" s="50">
        <v>205.54500000000002</v>
      </c>
      <c r="E77" s="50">
        <v>899.38</v>
      </c>
      <c r="F77" s="50">
        <v>2981.85</v>
      </c>
      <c r="G77" s="50">
        <v>876.22000000000014</v>
      </c>
      <c r="H77" s="50">
        <v>0</v>
      </c>
      <c r="I77" s="50">
        <f t="shared" si="35"/>
        <v>5456.11</v>
      </c>
    </row>
    <row r="78" spans="1:20" ht="15" customHeight="1" x14ac:dyDescent="0.25">
      <c r="A78" s="114">
        <v>44108</v>
      </c>
      <c r="B78" s="11">
        <f t="shared" si="34"/>
        <v>2020</v>
      </c>
      <c r="C78" s="25">
        <v>25793.115000000002</v>
      </c>
      <c r="D78" s="25">
        <v>10705.545</v>
      </c>
      <c r="E78" s="25">
        <v>13299.38</v>
      </c>
      <c r="F78" s="25">
        <v>17881.849999999999</v>
      </c>
      <c r="G78" s="25">
        <v>5276.22</v>
      </c>
      <c r="H78" s="25">
        <v>0</v>
      </c>
      <c r="I78" s="26">
        <f t="shared" si="35"/>
        <v>72956.11</v>
      </c>
    </row>
    <row r="79" spans="1:20" ht="15" customHeight="1" x14ac:dyDescent="0.25">
      <c r="A79" s="48">
        <v>44290</v>
      </c>
      <c r="B79" s="49">
        <f t="shared" si="34"/>
        <v>2021</v>
      </c>
      <c r="C79" s="50">
        <v>248.97000000000003</v>
      </c>
      <c r="D79" s="50">
        <v>104.22000000000001</v>
      </c>
      <c r="E79" s="50">
        <v>779.72</v>
      </c>
      <c r="F79" s="50">
        <v>2838.0650000000001</v>
      </c>
      <c r="G79" s="50">
        <v>833.7600000000001</v>
      </c>
      <c r="H79" s="50">
        <v>0</v>
      </c>
      <c r="I79" s="50">
        <f t="shared" si="35"/>
        <v>4804.7350000000006</v>
      </c>
    </row>
    <row r="80" spans="1:20" ht="15" customHeight="1" thickBot="1" x14ac:dyDescent="0.3">
      <c r="A80" s="114">
        <v>44473</v>
      </c>
      <c r="B80" s="11">
        <f t="shared" si="34"/>
        <v>2021</v>
      </c>
      <c r="C80" s="25">
        <v>26048.97</v>
      </c>
      <c r="D80" s="25">
        <v>10904.22</v>
      </c>
      <c r="E80" s="25">
        <v>13479.72</v>
      </c>
      <c r="F80" s="25">
        <v>18038.064999999999</v>
      </c>
      <c r="G80" s="25">
        <v>5333.76</v>
      </c>
      <c r="H80" s="25">
        <v>0</v>
      </c>
      <c r="I80" s="26">
        <f t="shared" si="35"/>
        <v>73804.735000000001</v>
      </c>
    </row>
    <row r="81" spans="1:20" ht="15" customHeight="1" thickBot="1" x14ac:dyDescent="0.3">
      <c r="A81" s="176" t="s">
        <v>25</v>
      </c>
      <c r="B81" s="179"/>
      <c r="C81" s="96">
        <f t="shared" ref="C81:I81" si="36">SOMME(C71:C80)</f>
        <v>130447.15000000001</v>
      </c>
      <c r="D81" s="97">
        <f t="shared" si="36"/>
        <v>54528.17</v>
      </c>
      <c r="E81" s="97">
        <f t="shared" si="36"/>
        <v>70526.709999999992</v>
      </c>
      <c r="F81" s="97">
        <f t="shared" si="36"/>
        <v>103798.1909</v>
      </c>
      <c r="G81" s="97">
        <f t="shared" si="36"/>
        <v>30652.319100000001</v>
      </c>
      <c r="H81" s="98">
        <f t="shared" si="36"/>
        <v>0</v>
      </c>
      <c r="I81" s="96">
        <f t="shared" si="36"/>
        <v>389952.53999999992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scale="8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5" tint="0.39997558519241921"/>
    <pageSetUpPr fitToPage="1"/>
  </sheetPr>
  <dimension ref="A1:T130"/>
  <sheetViews>
    <sheetView showZeros="0" tabSelected="1" workbookViewId="0">
      <selection activeCell="B25" sqref="A25:XFD27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51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20 - D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42255</v>
      </c>
      <c r="E3" s="167" t="s">
        <v>63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42255</v>
      </c>
      <c r="P3" s="167" t="str">
        <f>E3</f>
        <v>DESJARDINS DU TRANSCONTINENTAL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44082</v>
      </c>
      <c r="D5" s="81"/>
      <c r="E5" s="38"/>
      <c r="G5" s="167" t="s">
        <v>21</v>
      </c>
      <c r="H5" s="169"/>
      <c r="I5" s="90">
        <v>2.3400000000000001E-2</v>
      </c>
      <c r="J5" s="63"/>
      <c r="L5" s="167" t="s">
        <v>28</v>
      </c>
      <c r="M5" s="168"/>
      <c r="N5" s="7">
        <f>C5</f>
        <v>44082</v>
      </c>
      <c r="O5" s="81"/>
      <c r="P5" s="38"/>
      <c r="R5" s="167" t="s">
        <v>21</v>
      </c>
      <c r="S5" s="169"/>
      <c r="T5" s="86">
        <f>I5</f>
        <v>2.3400000000000001E-2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115"/>
      <c r="D9" s="115" t="s">
        <v>5</v>
      </c>
      <c r="E9" s="115"/>
      <c r="F9" s="115"/>
      <c r="G9" s="115"/>
      <c r="H9" s="115"/>
      <c r="I9" s="154"/>
      <c r="L9" s="151"/>
      <c r="M9" s="206"/>
      <c r="N9" s="115">
        <f t="shared" ref="N9:S10" si="0">C15</f>
        <v>0</v>
      </c>
      <c r="O9" s="115" t="str">
        <f t="shared" si="0"/>
        <v>TECQ</v>
      </c>
      <c r="P9" s="115">
        <f t="shared" si="0"/>
        <v>0</v>
      </c>
      <c r="Q9" s="115">
        <f t="shared" si="0"/>
        <v>0</v>
      </c>
      <c r="R9" s="115">
        <f t="shared" si="0"/>
        <v>0</v>
      </c>
      <c r="S9" s="115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322</v>
      </c>
      <c r="D10" s="12">
        <v>376</v>
      </c>
      <c r="E10" s="12">
        <v>376</v>
      </c>
      <c r="F10" s="12"/>
      <c r="G10" s="12"/>
      <c r="H10" s="12"/>
      <c r="I10" s="155"/>
      <c r="L10" s="152"/>
      <c r="M10" s="207"/>
      <c r="N10" s="12">
        <f t="shared" si="0"/>
        <v>322</v>
      </c>
      <c r="O10" s="12">
        <f t="shared" si="0"/>
        <v>376</v>
      </c>
      <c r="P10" s="12">
        <f t="shared" si="0"/>
        <v>376</v>
      </c>
      <c r="Q10" s="12">
        <f t="shared" si="0"/>
        <v>0</v>
      </c>
      <c r="R10" s="12">
        <f t="shared" si="0"/>
        <v>0</v>
      </c>
      <c r="S10" s="12">
        <f t="shared" si="0"/>
        <v>0</v>
      </c>
      <c r="T10" s="155"/>
    </row>
    <row r="11" spans="1:20" ht="15" customHeight="1" thickBot="1" x14ac:dyDescent="0.3">
      <c r="A11" s="40">
        <f>C3</f>
        <v>42255</v>
      </c>
      <c r="B11" s="41">
        <f>ANNEE(A11)</f>
        <v>2015</v>
      </c>
      <c r="C11" s="69" t="e">
        <f t="shared" ref="C11:H11" ca="1" si="1">C39</f>
        <v>#NAME?</v>
      </c>
      <c r="D11" s="69" t="e">
        <f t="shared" ca="1" si="1"/>
        <v>#NAME?</v>
      </c>
      <c r="E11" s="69" t="e">
        <f t="shared" ca="1" si="1"/>
        <v>#NAME?</v>
      </c>
      <c r="F11" s="69" t="e">
        <f t="shared" ca="1" si="1"/>
        <v>#NAME?</v>
      </c>
      <c r="G11" s="69" t="e">
        <f t="shared" ca="1" si="1"/>
        <v>#NAME?</v>
      </c>
      <c r="H11" s="69" t="e">
        <f t="shared" ca="1" si="1"/>
        <v>#NAME?</v>
      </c>
      <c r="I11" s="42" t="e">
        <f ca="1">SOMME(C11:H11)</f>
        <v>#NAME?</v>
      </c>
      <c r="L11" s="191">
        <v>42369</v>
      </c>
      <c r="M11" s="191"/>
      <c r="N11" s="19" t="e">
        <f t="shared" ref="N11:S11" ca="1" si="2">C11</f>
        <v>#NAME?</v>
      </c>
      <c r="O11" s="19" t="e">
        <f t="shared" ca="1" si="2"/>
        <v>#NAME?</v>
      </c>
      <c r="P11" s="19" t="e">
        <f t="shared" ca="1" si="2"/>
        <v>#NAME?</v>
      </c>
      <c r="Q11" s="19" t="e">
        <f t="shared" ca="1" si="2"/>
        <v>#NAME?</v>
      </c>
      <c r="R11" s="19" t="e">
        <f t="shared" ca="1" si="2"/>
        <v>#NAME?</v>
      </c>
      <c r="S11" s="19" t="e">
        <f t="shared" ca="1" si="2"/>
        <v>#NAME?</v>
      </c>
      <c r="T11" s="18" t="e">
        <f t="shared" ref="T11:T30" ca="1" si="3">SOMME(N11:S11)</f>
        <v>#NAME?</v>
      </c>
    </row>
    <row r="12" spans="1:20" s="6" customFormat="1" ht="15" customHeight="1" thickBot="1" x14ac:dyDescent="0.3">
      <c r="B12" s="8"/>
      <c r="J12" s="63"/>
      <c r="L12" s="192">
        <v>42735</v>
      </c>
      <c r="M12" s="192"/>
      <c r="N12" s="19" t="e">
        <f t="shared" ref="N12:S16" ca="1" si="4">N11-C17</f>
        <v>#NAME?</v>
      </c>
      <c r="O12" s="19" t="e">
        <f t="shared" ca="1" si="4"/>
        <v>#NAME?</v>
      </c>
      <c r="P12" s="19" t="e">
        <f t="shared" ca="1" si="4"/>
        <v>#NAME?</v>
      </c>
      <c r="Q12" s="19" t="e">
        <f t="shared" ca="1" si="4"/>
        <v>#NAME?</v>
      </c>
      <c r="R12" s="19" t="e">
        <f t="shared" ca="1" si="4"/>
        <v>#NAME?</v>
      </c>
      <c r="S12" s="19" t="e">
        <f t="shared" ca="1" si="4"/>
        <v>#NAME?</v>
      </c>
      <c r="T12" s="19" t="e">
        <f t="shared" ca="1" si="3"/>
        <v>#NAME?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43100</v>
      </c>
      <c r="M13" s="191"/>
      <c r="N13" s="19" t="e">
        <f t="shared" ca="1" si="4"/>
        <v>#NAME?</v>
      </c>
      <c r="O13" s="19" t="e">
        <f t="shared" ca="1" si="4"/>
        <v>#NAME?</v>
      </c>
      <c r="P13" s="19" t="e">
        <f t="shared" ca="1" si="4"/>
        <v>#NAME?</v>
      </c>
      <c r="Q13" s="19" t="e">
        <f t="shared" ca="1" si="4"/>
        <v>#NAME?</v>
      </c>
      <c r="R13" s="19" t="e">
        <f t="shared" ca="1" si="4"/>
        <v>#NAME?</v>
      </c>
      <c r="S13" s="19" t="e">
        <f t="shared" ca="1" si="4"/>
        <v>#NAME?</v>
      </c>
      <c r="T13" s="19" t="e">
        <f t="shared" ca="1" si="3"/>
        <v>#NAME?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43465</v>
      </c>
      <c r="M14" s="192"/>
      <c r="N14" s="19" t="e">
        <f t="shared" ca="1" si="4"/>
        <v>#NAME?</v>
      </c>
      <c r="O14" s="19" t="e">
        <f t="shared" ca="1" si="4"/>
        <v>#NAME?</v>
      </c>
      <c r="P14" s="19" t="e">
        <f t="shared" ca="1" si="4"/>
        <v>#NAME?</v>
      </c>
      <c r="Q14" s="19" t="e">
        <f t="shared" ca="1" si="4"/>
        <v>#NAME?</v>
      </c>
      <c r="R14" s="19" t="e">
        <f t="shared" ca="1" si="4"/>
        <v>#NAME?</v>
      </c>
      <c r="S14" s="19" t="e">
        <f t="shared" ca="1" si="4"/>
        <v>#NAME?</v>
      </c>
      <c r="T14" s="24" t="e">
        <f t="shared" ca="1" si="3"/>
        <v>#NAME?</v>
      </c>
    </row>
    <row r="15" spans="1:20" ht="15" customHeight="1" x14ac:dyDescent="0.25">
      <c r="A15" s="174"/>
      <c r="B15" s="171"/>
      <c r="C15" s="115">
        <f>C9</f>
        <v>0</v>
      </c>
      <c r="D15" s="115" t="str">
        <f t="shared" ref="D15:H16" si="5">D9</f>
        <v>TECQ</v>
      </c>
      <c r="E15" s="115">
        <f t="shared" si="5"/>
        <v>0</v>
      </c>
      <c r="F15" s="115">
        <f t="shared" si="5"/>
        <v>0</v>
      </c>
      <c r="G15" s="115">
        <f t="shared" si="5"/>
        <v>0</v>
      </c>
      <c r="H15" s="115">
        <f t="shared" si="5"/>
        <v>0</v>
      </c>
      <c r="I15" s="154"/>
      <c r="L15" s="191">
        <v>43830</v>
      </c>
      <c r="M15" s="191"/>
      <c r="N15" s="19" t="e">
        <f t="shared" ca="1" si="4"/>
        <v>#NAME?</v>
      </c>
      <c r="O15" s="19" t="e">
        <f t="shared" ca="1" si="4"/>
        <v>#NAME?</v>
      </c>
      <c r="P15" s="19" t="e">
        <f t="shared" ca="1" si="4"/>
        <v>#NAME?</v>
      </c>
      <c r="Q15" s="19" t="e">
        <f t="shared" ca="1" si="4"/>
        <v>#NAME?</v>
      </c>
      <c r="R15" s="19" t="e">
        <f t="shared" ca="1" si="4"/>
        <v>#NAME?</v>
      </c>
      <c r="S15" s="19" t="e">
        <f t="shared" ca="1" si="4"/>
        <v>#NAME?</v>
      </c>
      <c r="T15" s="19" t="e">
        <f t="shared" ca="1" si="3"/>
        <v>#NAME?</v>
      </c>
    </row>
    <row r="16" spans="1:20" ht="15" customHeight="1" thickBot="1" x14ac:dyDescent="0.3">
      <c r="A16" s="175"/>
      <c r="B16" s="172"/>
      <c r="C16" s="12">
        <f t="shared" ref="C16:H16" si="6">C10</f>
        <v>322</v>
      </c>
      <c r="D16" s="12">
        <f t="shared" si="6"/>
        <v>376</v>
      </c>
      <c r="E16" s="12">
        <f t="shared" si="5"/>
        <v>376</v>
      </c>
      <c r="F16" s="12">
        <f t="shared" si="6"/>
        <v>0</v>
      </c>
      <c r="G16" s="12">
        <f t="shared" si="6"/>
        <v>0</v>
      </c>
      <c r="H16" s="12">
        <f t="shared" si="6"/>
        <v>0</v>
      </c>
      <c r="I16" s="155"/>
      <c r="L16" s="192">
        <v>44196</v>
      </c>
      <c r="M16" s="192"/>
      <c r="N16" s="19" t="e">
        <f t="shared" ca="1" si="4"/>
        <v>#NAME?</v>
      </c>
      <c r="O16" s="19" t="e">
        <f t="shared" ca="1" si="4"/>
        <v>#NAME?</v>
      </c>
      <c r="P16" s="19" t="e">
        <f t="shared" ca="1" si="4"/>
        <v>#NAME?</v>
      </c>
      <c r="Q16" s="19" t="e">
        <f t="shared" ca="1" si="4"/>
        <v>#NAME?</v>
      </c>
      <c r="R16" s="19" t="e">
        <f t="shared" ca="1" si="4"/>
        <v>#NAME?</v>
      </c>
      <c r="S16" s="19" t="e">
        <f t="shared" ca="1" si="4"/>
        <v>#NAME?</v>
      </c>
      <c r="T16" s="24" t="e">
        <f t="shared" ca="1" si="3"/>
        <v>#NAME?</v>
      </c>
    </row>
    <row r="17" spans="1:20" ht="15" customHeight="1" x14ac:dyDescent="0.25">
      <c r="A17" s="113">
        <v>42621</v>
      </c>
      <c r="B17" s="11">
        <f>ANNEE(A17)</f>
        <v>2016</v>
      </c>
      <c r="C17" s="18">
        <v>13000</v>
      </c>
      <c r="D17" s="18">
        <v>8871</v>
      </c>
      <c r="E17" s="18">
        <v>21429</v>
      </c>
      <c r="F17" s="18">
        <v>0</v>
      </c>
      <c r="G17" s="18">
        <v>0</v>
      </c>
      <c r="H17" s="18">
        <v>0</v>
      </c>
      <c r="I17" s="31">
        <f>SOMME(C17:H17)</f>
        <v>43300</v>
      </c>
      <c r="L17" s="191">
        <v>44561</v>
      </c>
      <c r="M17" s="191"/>
      <c r="N17" s="19" t="e">
        <f t="shared" ref="N17:S30" ca="1" si="7">N16-C23</f>
        <v>#NAME?</v>
      </c>
      <c r="O17" s="19" t="e">
        <f t="shared" ca="1" si="7"/>
        <v>#NAME?</v>
      </c>
      <c r="P17" s="19" t="e">
        <f t="shared" ca="1" si="7"/>
        <v>#NAME?</v>
      </c>
      <c r="Q17" s="19" t="e">
        <f t="shared" ca="1" si="7"/>
        <v>#NAME?</v>
      </c>
      <c r="R17" s="19" t="e">
        <f t="shared" ca="1" si="7"/>
        <v>#NAME?</v>
      </c>
      <c r="S17" s="19" t="e">
        <f t="shared" ca="1" si="7"/>
        <v>#NAME?</v>
      </c>
      <c r="T17" s="24" t="e">
        <f t="shared" ca="1" si="3"/>
        <v>#NAME?</v>
      </c>
    </row>
    <row r="18" spans="1:20" ht="15" customHeight="1" x14ac:dyDescent="0.25">
      <c r="A18" s="114">
        <v>42986</v>
      </c>
      <c r="B18" s="11">
        <f>ANNEE(A18)</f>
        <v>2017</v>
      </c>
      <c r="C18" s="19">
        <v>13400</v>
      </c>
      <c r="D18" s="19">
        <v>9100</v>
      </c>
      <c r="E18" s="19">
        <v>21900</v>
      </c>
      <c r="F18" s="18">
        <v>0</v>
      </c>
      <c r="G18" s="19">
        <v>0</v>
      </c>
      <c r="H18" s="19">
        <v>0</v>
      </c>
      <c r="I18" s="32">
        <f>SOMME(C18:H18)</f>
        <v>44400</v>
      </c>
      <c r="L18" s="192">
        <v>44926</v>
      </c>
      <c r="M18" s="192"/>
      <c r="N18" s="19" t="e">
        <f t="shared" ca="1" si="7"/>
        <v>#NAME?</v>
      </c>
      <c r="O18" s="19" t="e">
        <f t="shared" ca="1" si="7"/>
        <v>#NAME?</v>
      </c>
      <c r="P18" s="19" t="e">
        <f t="shared" ca="1" si="7"/>
        <v>#NAME?</v>
      </c>
      <c r="Q18" s="19" t="e">
        <f t="shared" ca="1" si="7"/>
        <v>#NAME?</v>
      </c>
      <c r="R18" s="19" t="e">
        <f t="shared" ca="1" si="7"/>
        <v>#NAME?</v>
      </c>
      <c r="S18" s="19" t="e">
        <f t="shared" ca="1" si="7"/>
        <v>#NAME?</v>
      </c>
      <c r="T18" s="24" t="e">
        <f t="shared" ca="1" si="3"/>
        <v>#NAME?</v>
      </c>
    </row>
    <row r="19" spans="1:20" ht="15" customHeight="1" x14ac:dyDescent="0.25">
      <c r="A19" s="114">
        <v>43351</v>
      </c>
      <c r="B19" s="11">
        <f>ANNEE(A19)</f>
        <v>2018</v>
      </c>
      <c r="C19" s="19">
        <v>13700</v>
      </c>
      <c r="D19" s="19">
        <v>9300</v>
      </c>
      <c r="E19" s="19">
        <v>22600</v>
      </c>
      <c r="F19" s="18">
        <v>0</v>
      </c>
      <c r="G19" s="19">
        <v>0</v>
      </c>
      <c r="H19" s="19">
        <v>0</v>
      </c>
      <c r="I19" s="32">
        <f>SOMME(C19:H19)</f>
        <v>45600</v>
      </c>
      <c r="L19" s="191">
        <v>45291</v>
      </c>
      <c r="M19" s="191"/>
      <c r="N19" s="19" t="e">
        <f t="shared" ca="1" si="7"/>
        <v>#NAME?</v>
      </c>
      <c r="O19" s="19" t="e">
        <f t="shared" ca="1" si="7"/>
        <v>#NAME?</v>
      </c>
      <c r="P19" s="19" t="e">
        <f t="shared" ca="1" si="7"/>
        <v>#NAME?</v>
      </c>
      <c r="Q19" s="19" t="e">
        <f t="shared" ca="1" si="7"/>
        <v>#NAME?</v>
      </c>
      <c r="R19" s="19" t="e">
        <f t="shared" ca="1" si="7"/>
        <v>#NAME?</v>
      </c>
      <c r="S19" s="19" t="e">
        <f t="shared" ca="1" si="7"/>
        <v>#NAME?</v>
      </c>
      <c r="T19" s="24" t="e">
        <f t="shared" ca="1" si="3"/>
        <v>#NAME?</v>
      </c>
    </row>
    <row r="20" spans="1:20" ht="15" customHeight="1" x14ac:dyDescent="0.25">
      <c r="A20" s="114">
        <v>43716</v>
      </c>
      <c r="B20" s="11">
        <f>ANNEE(A20)</f>
        <v>2019</v>
      </c>
      <c r="C20" s="19">
        <v>14100</v>
      </c>
      <c r="D20" s="19">
        <v>9500</v>
      </c>
      <c r="E20" s="19">
        <v>23100</v>
      </c>
      <c r="F20" s="18">
        <v>0</v>
      </c>
      <c r="G20" s="19">
        <v>0</v>
      </c>
      <c r="H20" s="19">
        <v>0</v>
      </c>
      <c r="I20" s="32">
        <f>SOMME(C20:H20)</f>
        <v>46700</v>
      </c>
      <c r="L20" s="192">
        <v>45657</v>
      </c>
      <c r="M20" s="192"/>
      <c r="N20" s="19" t="e">
        <f t="shared" ca="1" si="7"/>
        <v>#NAME?</v>
      </c>
      <c r="O20" s="19" t="e">
        <f t="shared" ca="1" si="7"/>
        <v>#NAME?</v>
      </c>
      <c r="P20" s="19" t="e">
        <f t="shared" ca="1" si="7"/>
        <v>#NAME?</v>
      </c>
      <c r="Q20" s="19" t="e">
        <f t="shared" ca="1" si="7"/>
        <v>#NAME?</v>
      </c>
      <c r="R20" s="19" t="e">
        <f t="shared" ca="1" si="7"/>
        <v>#NAME?</v>
      </c>
      <c r="S20" s="19" t="e">
        <f t="shared" ca="1" si="7"/>
        <v>#NAME?</v>
      </c>
      <c r="T20" s="24" t="e">
        <f t="shared" ca="1" si="3"/>
        <v>#NAME?</v>
      </c>
    </row>
    <row r="21" spans="1:20" ht="15" customHeight="1" thickBot="1" x14ac:dyDescent="0.3">
      <c r="A21" s="28">
        <v>44082</v>
      </c>
      <c r="B21" s="73">
        <f>ANNEE(A21)</f>
        <v>2020</v>
      </c>
      <c r="C21" s="74">
        <v>14500</v>
      </c>
      <c r="D21" s="74">
        <v>9800</v>
      </c>
      <c r="E21" s="74">
        <v>23800</v>
      </c>
      <c r="F21" s="18">
        <v>0</v>
      </c>
      <c r="G21" s="74">
        <v>0</v>
      </c>
      <c r="H21" s="74">
        <v>0</v>
      </c>
      <c r="I21" s="75">
        <f>SOMME(C21:H21)</f>
        <v>48100</v>
      </c>
      <c r="L21" s="191">
        <v>46022</v>
      </c>
      <c r="M21" s="191"/>
      <c r="N21" s="19" t="e">
        <f t="shared" ca="1" si="7"/>
        <v>#NAME?</v>
      </c>
      <c r="O21" s="19" t="e">
        <f t="shared" ca="1" si="7"/>
        <v>#NAME?</v>
      </c>
      <c r="P21" s="19" t="e">
        <f t="shared" ca="1" si="7"/>
        <v>#NAME?</v>
      </c>
      <c r="Q21" s="19" t="e">
        <f t="shared" ca="1" si="7"/>
        <v>#NAME?</v>
      </c>
      <c r="R21" s="19" t="e">
        <f t="shared" ca="1" si="7"/>
        <v>#NAME?</v>
      </c>
      <c r="S21" s="19" t="e">
        <f t="shared" ca="1" si="7"/>
        <v>#NAME?</v>
      </c>
      <c r="T21" s="24" t="e">
        <f t="shared" ca="1" si="3"/>
        <v>#NAME?</v>
      </c>
    </row>
    <row r="22" spans="1:20" ht="15" customHeight="1" thickBot="1" x14ac:dyDescent="0.3">
      <c r="A22" s="176" t="s">
        <v>25</v>
      </c>
      <c r="B22" s="177"/>
      <c r="C22" s="76">
        <f t="shared" ref="C22:I22" si="8">SOMME(C17:C21)</f>
        <v>68700</v>
      </c>
      <c r="D22" s="76">
        <f t="shared" si="8"/>
        <v>46571</v>
      </c>
      <c r="E22" s="76">
        <f t="shared" si="8"/>
        <v>112829</v>
      </c>
      <c r="F22" s="76">
        <f t="shared" si="8"/>
        <v>0</v>
      </c>
      <c r="G22" s="76">
        <f t="shared" si="8"/>
        <v>0</v>
      </c>
      <c r="H22" s="77">
        <f t="shared" si="8"/>
        <v>0</v>
      </c>
      <c r="I22" s="78">
        <f t="shared" si="8"/>
        <v>228100</v>
      </c>
      <c r="L22" s="192">
        <v>46387</v>
      </c>
      <c r="M22" s="192"/>
      <c r="N22" s="19" t="e">
        <f t="shared" ca="1" si="7"/>
        <v>#NAME?</v>
      </c>
      <c r="O22" s="19" t="e">
        <f t="shared" ca="1" si="7"/>
        <v>#NAME?</v>
      </c>
      <c r="P22" s="19" t="e">
        <f t="shared" ca="1" si="7"/>
        <v>#NAME?</v>
      </c>
      <c r="Q22" s="19" t="e">
        <f t="shared" ca="1" si="7"/>
        <v>#NAME?</v>
      </c>
      <c r="R22" s="19" t="e">
        <f t="shared" ca="1" si="7"/>
        <v>#NAME?</v>
      </c>
      <c r="S22" s="19" t="e">
        <f t="shared" ca="1" si="7"/>
        <v>#NAME?</v>
      </c>
      <c r="T22" s="24" t="e">
        <f t="shared" ca="1" si="3"/>
        <v>#NAME?</v>
      </c>
    </row>
    <row r="23" spans="1:20" ht="15" customHeight="1" x14ac:dyDescent="0.25">
      <c r="A23" s="215" t="s">
        <v>58</v>
      </c>
      <c r="B23" s="70">
        <f>B21+1</f>
        <v>2021</v>
      </c>
      <c r="C23" s="71">
        <v>14800</v>
      </c>
      <c r="D23" s="71">
        <v>10100</v>
      </c>
      <c r="E23" s="71">
        <v>24300</v>
      </c>
      <c r="F23" s="18">
        <v>0</v>
      </c>
      <c r="G23" s="71">
        <v>0</v>
      </c>
      <c r="H23" s="71">
        <v>0</v>
      </c>
      <c r="I23" s="72">
        <f t="shared" ref="I23:I37" si="9">SOMME(C23:H23)</f>
        <v>49200</v>
      </c>
      <c r="L23" s="191">
        <v>46752</v>
      </c>
      <c r="M23" s="191"/>
      <c r="N23" s="19" t="e">
        <f t="shared" ca="1" si="7"/>
        <v>#NAME?</v>
      </c>
      <c r="O23" s="19" t="e">
        <f t="shared" ca="1" si="7"/>
        <v>#NAME?</v>
      </c>
      <c r="P23" s="19" t="e">
        <f t="shared" ca="1" si="7"/>
        <v>#NAME?</v>
      </c>
      <c r="Q23" s="19" t="e">
        <f t="shared" ca="1" si="7"/>
        <v>#NAME?</v>
      </c>
      <c r="R23" s="19" t="e">
        <f t="shared" ca="1" si="7"/>
        <v>#NAME?</v>
      </c>
      <c r="S23" s="19" t="e">
        <f t="shared" ca="1" si="7"/>
        <v>#NAME?</v>
      </c>
      <c r="T23" s="24" t="e">
        <f t="shared" ca="1" si="3"/>
        <v>#NAME?</v>
      </c>
    </row>
    <row r="24" spans="1:20" ht="15" customHeight="1" x14ac:dyDescent="0.25">
      <c r="A24" s="193"/>
      <c r="B24" s="29">
        <f t="shared" ref="B24:B37" si="10">B23+1</f>
        <v>2022</v>
      </c>
      <c r="C24" s="24">
        <v>15300</v>
      </c>
      <c r="D24" s="24">
        <v>10300</v>
      </c>
      <c r="E24" s="24">
        <v>25100</v>
      </c>
      <c r="F24" s="18">
        <v>0</v>
      </c>
      <c r="G24" s="24">
        <v>0</v>
      </c>
      <c r="H24" s="24">
        <v>0</v>
      </c>
      <c r="I24" s="33">
        <f t="shared" si="9"/>
        <v>50700</v>
      </c>
      <c r="L24" s="192">
        <v>47118</v>
      </c>
      <c r="M24" s="192"/>
      <c r="N24" s="19" t="e">
        <f t="shared" ca="1" si="7"/>
        <v>#NAME?</v>
      </c>
      <c r="O24" s="19" t="e">
        <f t="shared" ca="1" si="7"/>
        <v>#NAME?</v>
      </c>
      <c r="P24" s="19" t="e">
        <f t="shared" ca="1" si="7"/>
        <v>#NAME?</v>
      </c>
      <c r="Q24" s="19" t="e">
        <f t="shared" ca="1" si="7"/>
        <v>#NAME?</v>
      </c>
      <c r="R24" s="19" t="e">
        <f t="shared" ca="1" si="7"/>
        <v>#NAME?</v>
      </c>
      <c r="S24" s="19" t="e">
        <f t="shared" ca="1" si="7"/>
        <v>#NAME?</v>
      </c>
      <c r="T24" s="24" t="e">
        <f t="shared" ca="1" si="3"/>
        <v>#NAME?</v>
      </c>
    </row>
    <row r="25" spans="1:20" ht="15" customHeight="1" x14ac:dyDescent="0.25">
      <c r="A25" s="193"/>
      <c r="B25" s="29">
        <f t="shared" si="10"/>
        <v>2023</v>
      </c>
      <c r="C25" s="24">
        <v>15600</v>
      </c>
      <c r="D25" s="24">
        <v>10600</v>
      </c>
      <c r="E25" s="24">
        <v>25600</v>
      </c>
      <c r="F25" s="18">
        <v>0</v>
      </c>
      <c r="G25" s="24">
        <v>0</v>
      </c>
      <c r="H25" s="24">
        <v>0</v>
      </c>
      <c r="I25" s="33" t="e">
        <f t="shared" ca="1" si="9"/>
        <v>#NAME?</v>
      </c>
      <c r="L25" s="191">
        <v>47483</v>
      </c>
      <c r="M25" s="191"/>
      <c r="N25" s="19" t="e">
        <f t="shared" ca="1" si="7"/>
        <v>#NAME?</v>
      </c>
      <c r="O25" s="19" t="e">
        <f t="shared" ca="1" si="7"/>
        <v>#NAME?</v>
      </c>
      <c r="P25" s="19" t="e">
        <f t="shared" ca="1" si="7"/>
        <v>#NAME?</v>
      </c>
      <c r="Q25" s="19" t="e">
        <f t="shared" ca="1" si="7"/>
        <v>#NAME?</v>
      </c>
      <c r="R25" s="19" t="e">
        <f t="shared" ca="1" si="7"/>
        <v>#NAME?</v>
      </c>
      <c r="S25" s="19" t="e">
        <f t="shared" ca="1" si="7"/>
        <v>#NAME?</v>
      </c>
      <c r="T25" s="24" t="e">
        <f t="shared" ca="1" si="3"/>
        <v>#NAME?</v>
      </c>
    </row>
    <row r="26" spans="1:20" ht="15" customHeight="1" x14ac:dyDescent="0.25">
      <c r="A26" s="193"/>
      <c r="B26" s="29">
        <f t="shared" si="10"/>
        <v>2024</v>
      </c>
      <c r="C26" s="24"/>
      <c r="D26" s="24">
        <v>10900</v>
      </c>
      <c r="E26" s="24">
        <v>26400</v>
      </c>
      <c r="F26" s="18">
        <v>0</v>
      </c>
      <c r="G26" s="24">
        <v>0</v>
      </c>
      <c r="H26" s="24">
        <v>0</v>
      </c>
      <c r="I26" s="33" t="e">
        <f t="shared" ca="1" si="9"/>
        <v>#NAME?</v>
      </c>
      <c r="L26" s="192">
        <v>47848</v>
      </c>
      <c r="M26" s="192"/>
      <c r="N26" s="19" t="e">
        <f t="shared" ca="1" si="7"/>
        <v>#NAME?</v>
      </c>
      <c r="O26" s="19" t="e">
        <f t="shared" ca="1" si="7"/>
        <v>#NAME?</v>
      </c>
      <c r="P26" s="19" t="e">
        <f t="shared" ca="1" si="7"/>
        <v>#NAME?</v>
      </c>
      <c r="Q26" s="19" t="e">
        <f t="shared" ca="1" si="7"/>
        <v>#NAME?</v>
      </c>
      <c r="R26" s="19" t="e">
        <f t="shared" ca="1" si="7"/>
        <v>#NAME?</v>
      </c>
      <c r="S26" s="19" t="e">
        <f t="shared" ca="1" si="7"/>
        <v>#NAME?</v>
      </c>
      <c r="T26" s="24" t="e">
        <f t="shared" ca="1" si="3"/>
        <v>#NAME?</v>
      </c>
    </row>
    <row r="27" spans="1:20" ht="15" customHeight="1" x14ac:dyDescent="0.25">
      <c r="A27" s="193"/>
      <c r="B27" s="29">
        <f t="shared" si="10"/>
        <v>2025</v>
      </c>
      <c r="C27" s="24"/>
      <c r="D27" s="24">
        <v>11200</v>
      </c>
      <c r="E27" s="24">
        <v>27100</v>
      </c>
      <c r="F27" s="18">
        <v>0</v>
      </c>
      <c r="G27" s="24">
        <v>0</v>
      </c>
      <c r="H27" s="24">
        <v>0</v>
      </c>
      <c r="I27" s="33" t="e">
        <f t="shared" ca="1" si="9"/>
        <v>#NAME?</v>
      </c>
      <c r="L27" s="191">
        <v>48213</v>
      </c>
      <c r="M27" s="191"/>
      <c r="N27" s="19" t="e">
        <f t="shared" ca="1" si="7"/>
        <v>#NAME?</v>
      </c>
      <c r="O27" s="19" t="e">
        <f t="shared" ca="1" si="7"/>
        <v>#NAME?</v>
      </c>
      <c r="P27" s="19" t="e">
        <f t="shared" ca="1" si="7"/>
        <v>#NAME?</v>
      </c>
      <c r="Q27" s="19" t="e">
        <f t="shared" ca="1" si="7"/>
        <v>#NAME?</v>
      </c>
      <c r="R27" s="19" t="e">
        <f t="shared" ca="1" si="7"/>
        <v>#NAME?</v>
      </c>
      <c r="S27" s="19" t="e">
        <f t="shared" ca="1" si="7"/>
        <v>#NAME?</v>
      </c>
      <c r="T27" s="24" t="e">
        <f t="shared" ca="1" si="3"/>
        <v>#NAME?</v>
      </c>
    </row>
    <row r="28" spans="1:20" ht="15" customHeight="1" x14ac:dyDescent="0.25">
      <c r="A28" s="193"/>
      <c r="B28" s="29">
        <f t="shared" si="10"/>
        <v>2026</v>
      </c>
      <c r="C28" s="24"/>
      <c r="D28" s="24">
        <v>11400</v>
      </c>
      <c r="E28" s="24">
        <v>27700</v>
      </c>
      <c r="F28" s="18">
        <v>0</v>
      </c>
      <c r="G28" s="24">
        <v>0</v>
      </c>
      <c r="H28" s="24">
        <v>0</v>
      </c>
      <c r="I28" s="33">
        <f t="shared" si="9"/>
        <v>39100</v>
      </c>
      <c r="L28" s="192">
        <v>48579</v>
      </c>
      <c r="M28" s="192"/>
      <c r="N28" s="19" t="e">
        <f t="shared" ca="1" si="7"/>
        <v>#NAME?</v>
      </c>
      <c r="O28" s="19" t="e">
        <f t="shared" ca="1" si="7"/>
        <v>#NAME?</v>
      </c>
      <c r="P28" s="19" t="e">
        <f t="shared" ca="1" si="7"/>
        <v>#NAME?</v>
      </c>
      <c r="Q28" s="19" t="e">
        <f t="shared" ca="1" si="7"/>
        <v>#NAME?</v>
      </c>
      <c r="R28" s="19" t="e">
        <f t="shared" ca="1" si="7"/>
        <v>#NAME?</v>
      </c>
      <c r="S28" s="19" t="e">
        <f t="shared" ca="1" si="7"/>
        <v>#NAME?</v>
      </c>
      <c r="T28" s="24" t="e">
        <f t="shared" ca="1" si="3"/>
        <v>#NAME?</v>
      </c>
    </row>
    <row r="29" spans="1:20" ht="15" customHeight="1" x14ac:dyDescent="0.25">
      <c r="A29" s="193"/>
      <c r="B29" s="29">
        <f t="shared" si="10"/>
        <v>2027</v>
      </c>
      <c r="C29" s="24"/>
      <c r="D29" s="24">
        <v>11800</v>
      </c>
      <c r="E29" s="24">
        <v>28600</v>
      </c>
      <c r="F29" s="18">
        <v>0</v>
      </c>
      <c r="G29" s="24">
        <v>0</v>
      </c>
      <c r="H29" s="24">
        <v>0</v>
      </c>
      <c r="I29" s="33">
        <f t="shared" si="9"/>
        <v>40400</v>
      </c>
      <c r="L29" s="191">
        <v>48944</v>
      </c>
      <c r="M29" s="191"/>
      <c r="N29" s="19" t="e">
        <f t="shared" ca="1" si="7"/>
        <v>#NAME?</v>
      </c>
      <c r="O29" s="19" t="e">
        <f t="shared" ca="1" si="7"/>
        <v>#NAME?</v>
      </c>
      <c r="P29" s="19" t="e">
        <f t="shared" ca="1" si="7"/>
        <v>#NAME?</v>
      </c>
      <c r="Q29" s="19" t="e">
        <f t="shared" ca="1" si="7"/>
        <v>#NAME?</v>
      </c>
      <c r="R29" s="19" t="e">
        <f t="shared" ca="1" si="7"/>
        <v>#NAME?</v>
      </c>
      <c r="S29" s="19" t="e">
        <f t="shared" ca="1" si="7"/>
        <v>#NAME?</v>
      </c>
      <c r="T29" s="24" t="e">
        <f t="shared" ca="1" si="3"/>
        <v>#NAME?</v>
      </c>
    </row>
    <row r="30" spans="1:20" ht="15" customHeight="1" x14ac:dyDescent="0.25">
      <c r="A30" s="193"/>
      <c r="B30" s="29">
        <f t="shared" si="10"/>
        <v>2028</v>
      </c>
      <c r="C30" s="24"/>
      <c r="D30" s="24">
        <v>12100</v>
      </c>
      <c r="E30" s="24">
        <v>29200</v>
      </c>
      <c r="F30" s="18">
        <v>0</v>
      </c>
      <c r="G30" s="24">
        <v>0</v>
      </c>
      <c r="H30" s="24">
        <v>0</v>
      </c>
      <c r="I30" s="33">
        <f t="shared" si="9"/>
        <v>41300</v>
      </c>
      <c r="L30" s="192">
        <v>49309</v>
      </c>
      <c r="M30" s="192"/>
      <c r="N30" s="19" t="e">
        <f t="shared" ca="1" si="7"/>
        <v>#NAME?</v>
      </c>
      <c r="O30" s="19" t="e">
        <f t="shared" ca="1" si="7"/>
        <v>#NAME?</v>
      </c>
      <c r="P30" s="19" t="e">
        <f t="shared" ca="1" si="7"/>
        <v>#NAME?</v>
      </c>
      <c r="Q30" s="19" t="e">
        <f t="shared" ca="1" si="7"/>
        <v>#NAME?</v>
      </c>
      <c r="R30" s="19" t="e">
        <f t="shared" ca="1" si="7"/>
        <v>#NAME?</v>
      </c>
      <c r="S30" s="19" t="e">
        <f t="shared" ca="1" si="7"/>
        <v>#NAME?</v>
      </c>
      <c r="T30" s="24" t="e">
        <f t="shared" ca="1" si="3"/>
        <v>#NAME?</v>
      </c>
    </row>
    <row r="31" spans="1:20" ht="15" customHeight="1" thickBot="1" x14ac:dyDescent="0.3">
      <c r="A31" s="193"/>
      <c r="B31" s="29">
        <f t="shared" si="10"/>
        <v>2029</v>
      </c>
      <c r="C31" s="24"/>
      <c r="D31" s="24">
        <v>12400</v>
      </c>
      <c r="E31" s="24">
        <v>30100</v>
      </c>
      <c r="F31" s="18">
        <v>0</v>
      </c>
      <c r="G31" s="24">
        <v>0</v>
      </c>
      <c r="H31" s="24">
        <v>0</v>
      </c>
      <c r="I31" s="33">
        <f t="shared" si="9"/>
        <v>42500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2030</v>
      </c>
      <c r="C32" s="24"/>
      <c r="D32" s="24">
        <v>12700</v>
      </c>
      <c r="E32" s="24">
        <v>30800</v>
      </c>
      <c r="F32" s="18">
        <v>0</v>
      </c>
      <c r="G32" s="24">
        <v>0</v>
      </c>
      <c r="H32" s="24">
        <v>0</v>
      </c>
      <c r="I32" s="33">
        <f t="shared" si="9"/>
        <v>43500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2031</v>
      </c>
      <c r="C33" s="24"/>
      <c r="D33" s="24">
        <v>13100</v>
      </c>
      <c r="E33" s="24">
        <v>31700</v>
      </c>
      <c r="F33" s="18">
        <v>0</v>
      </c>
      <c r="G33" s="24">
        <v>0</v>
      </c>
      <c r="H33" s="24">
        <v>0</v>
      </c>
      <c r="I33" s="33">
        <f t="shared" si="9"/>
        <v>44800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2032</v>
      </c>
      <c r="C34" s="24"/>
      <c r="D34" s="24">
        <v>13400</v>
      </c>
      <c r="E34" s="24">
        <v>32500</v>
      </c>
      <c r="F34" s="18">
        <v>0</v>
      </c>
      <c r="G34" s="24">
        <v>0</v>
      </c>
      <c r="H34" s="24">
        <v>0</v>
      </c>
      <c r="I34" s="33">
        <f t="shared" si="9"/>
        <v>45900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2033</v>
      </c>
      <c r="C35" s="24"/>
      <c r="D35" s="24">
        <v>13800</v>
      </c>
      <c r="E35" s="24">
        <v>33300</v>
      </c>
      <c r="F35" s="18">
        <v>0</v>
      </c>
      <c r="G35" s="24">
        <v>0</v>
      </c>
      <c r="H35" s="24">
        <v>0</v>
      </c>
      <c r="I35" s="33">
        <f t="shared" si="9"/>
        <v>47100</v>
      </c>
      <c r="L35" s="198"/>
      <c r="M35" s="201"/>
      <c r="N35" s="200"/>
      <c r="O35" s="186"/>
      <c r="P35" s="102">
        <f t="shared" si="11"/>
        <v>0</v>
      </c>
      <c r="Q35" s="102">
        <f t="shared" si="11"/>
        <v>0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2034</v>
      </c>
      <c r="C36" s="24"/>
      <c r="D36" s="24">
        <v>14100</v>
      </c>
      <c r="E36" s="24">
        <v>34300</v>
      </c>
      <c r="F36" s="18">
        <v>0</v>
      </c>
      <c r="G36" s="24">
        <v>0</v>
      </c>
      <c r="H36" s="24">
        <v>0</v>
      </c>
      <c r="I36" s="33">
        <f t="shared" si="9"/>
        <v>48400</v>
      </c>
      <c r="L36" s="103">
        <f>A45</f>
        <v>2016</v>
      </c>
      <c r="M36" s="104">
        <f>I45</f>
        <v>506.61</v>
      </c>
      <c r="N36" s="105">
        <v>1</v>
      </c>
      <c r="O36" s="106">
        <f>M36*N36*2</f>
        <v>1013.22</v>
      </c>
      <c r="P36" s="106">
        <v>0</v>
      </c>
      <c r="Q36" s="106">
        <v>0</v>
      </c>
      <c r="R36" s="106">
        <v>0</v>
      </c>
      <c r="S36" s="106">
        <v>0</v>
      </c>
      <c r="T36" s="106">
        <f>SOMME(N36:S36)</f>
        <v>1014.22</v>
      </c>
    </row>
    <row r="37" spans="1:20" ht="15" customHeight="1" thickBot="1" x14ac:dyDescent="0.3">
      <c r="A37" s="194"/>
      <c r="B37" s="29">
        <f t="shared" si="10"/>
        <v>2035</v>
      </c>
      <c r="C37" s="30"/>
      <c r="D37" s="30">
        <v>14400</v>
      </c>
      <c r="E37" s="30">
        <v>35100</v>
      </c>
      <c r="F37" s="18">
        <v>0</v>
      </c>
      <c r="G37" s="30">
        <v>0</v>
      </c>
      <c r="H37" s="30">
        <v>0</v>
      </c>
      <c r="I37" s="34">
        <f t="shared" si="9"/>
        <v>49500</v>
      </c>
      <c r="K37" s="27"/>
      <c r="L37" s="103">
        <f>A46</f>
        <v>2017</v>
      </c>
      <c r="M37" s="104">
        <f>I46</f>
        <v>519.48</v>
      </c>
      <c r="N37" s="107">
        <v>2</v>
      </c>
      <c r="O37" s="106">
        <f>M37*N37*2</f>
        <v>2077.92</v>
      </c>
      <c r="P37" s="106">
        <v>0</v>
      </c>
      <c r="Q37" s="106">
        <v>0</v>
      </c>
      <c r="R37" s="106">
        <v>0</v>
      </c>
      <c r="S37" s="106">
        <v>0</v>
      </c>
      <c r="T37" s="106">
        <f>SOMME(N37:S37)</f>
        <v>2079.92</v>
      </c>
    </row>
    <row r="38" spans="1:20" ht="15" customHeight="1" thickBot="1" x14ac:dyDescent="0.3">
      <c r="A38" s="176" t="s">
        <v>30</v>
      </c>
      <c r="B38" s="177"/>
      <c r="C38" s="76" t="e">
        <f t="shared" ref="C38:I38" ca="1" si="12">SOMME(C23:C37)</f>
        <v>#NAME?</v>
      </c>
      <c r="D38" s="76" t="e">
        <f t="shared" ca="1" si="12"/>
        <v>#NAME?</v>
      </c>
      <c r="E38" s="76" t="e">
        <f t="shared" ca="1" si="12"/>
        <v>#NAME?</v>
      </c>
      <c r="F38" s="76" t="e">
        <f t="shared" ca="1" si="12"/>
        <v>#NAME?</v>
      </c>
      <c r="G38" s="76" t="e">
        <f t="shared" ca="1" si="12"/>
        <v>#NAME?</v>
      </c>
      <c r="H38" s="77" t="e">
        <f t="shared" ca="1" si="12"/>
        <v>#NAME?</v>
      </c>
      <c r="I38" s="78" t="e">
        <f t="shared" ca="1" si="12"/>
        <v>#NAME?</v>
      </c>
      <c r="L38" s="103">
        <f>A47</f>
        <v>2018</v>
      </c>
      <c r="M38" s="104">
        <f>I47</f>
        <v>533.52</v>
      </c>
      <c r="N38" s="107">
        <v>3</v>
      </c>
      <c r="O38" s="106">
        <f>M38*N38*2</f>
        <v>3201.12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3204.12</v>
      </c>
    </row>
    <row r="39" spans="1:20" ht="15" customHeight="1" thickBot="1" x14ac:dyDescent="0.3">
      <c r="B39" s="15"/>
      <c r="C39" s="20" t="e">
        <f ca="1">C22+C38</f>
        <v>#NAME?</v>
      </c>
      <c r="D39" s="21" t="e">
        <f t="shared" ref="D39:I39" ca="1" si="13">D22+D38</f>
        <v>#NAME?</v>
      </c>
      <c r="E39" s="21" t="e">
        <f t="shared" ca="1" si="13"/>
        <v>#NAME?</v>
      </c>
      <c r="F39" s="21" t="e">
        <f t="shared" ca="1" si="13"/>
        <v>#NAME?</v>
      </c>
      <c r="G39" s="21" t="e">
        <f t="shared" ca="1" si="13"/>
        <v>#NAME?</v>
      </c>
      <c r="H39" s="35" t="e">
        <f t="shared" ca="1" si="13"/>
        <v>#NAME?</v>
      </c>
      <c r="I39" s="39" t="e">
        <f t="shared" ca="1" si="13"/>
        <v>#NAME?</v>
      </c>
      <c r="L39" s="103">
        <f>A48</f>
        <v>2019</v>
      </c>
      <c r="M39" s="104">
        <f>I48</f>
        <v>546.39</v>
      </c>
      <c r="N39" s="107">
        <v>4</v>
      </c>
      <c r="O39" s="106">
        <f>M39*N39*2</f>
        <v>4371.12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4375.12</v>
      </c>
    </row>
    <row r="40" spans="1:20" s="6" customFormat="1" ht="15" customHeight="1" thickBot="1" x14ac:dyDescent="0.3">
      <c r="A40" s="3"/>
      <c r="B40" s="3"/>
      <c r="C40" s="3"/>
      <c r="D40" s="3"/>
      <c r="E40" s="3"/>
      <c r="F40" s="3"/>
      <c r="G40" s="3"/>
      <c r="H40" s="3"/>
      <c r="I40" s="3"/>
      <c r="J40" s="63"/>
      <c r="L40" s="103">
        <f>A49</f>
        <v>2020</v>
      </c>
      <c r="M40" s="104">
        <f>I49</f>
        <v>8399.43</v>
      </c>
      <c r="N40" s="107">
        <v>5</v>
      </c>
      <c r="O40" s="106">
        <f>M40*N40*2</f>
        <v>83994.3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115">
        <f t="shared" ref="C43:H44" si="14">C15</f>
        <v>0</v>
      </c>
      <c r="D43" s="115" t="str">
        <f t="shared" si="14"/>
        <v>TECQ</v>
      </c>
      <c r="E43" s="115">
        <f t="shared" si="14"/>
        <v>0</v>
      </c>
      <c r="F43" s="115">
        <f t="shared" si="14"/>
        <v>0</v>
      </c>
      <c r="G43" s="115">
        <f t="shared" si="14"/>
        <v>0</v>
      </c>
      <c r="H43" s="115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322</v>
      </c>
      <c r="D44" s="12">
        <f t="shared" si="14"/>
        <v>376</v>
      </c>
      <c r="E44" s="12">
        <f t="shared" si="14"/>
        <v>376</v>
      </c>
      <c r="F44" s="12">
        <f t="shared" si="14"/>
        <v>0</v>
      </c>
      <c r="G44" s="12">
        <f t="shared" si="14"/>
        <v>0</v>
      </c>
      <c r="H44" s="12">
        <f t="shared" si="14"/>
        <v>0</v>
      </c>
      <c r="I44" s="155"/>
      <c r="J44" s="65"/>
      <c r="L44" s="157"/>
      <c r="M44" s="165"/>
      <c r="N44" s="115">
        <f t="shared" ref="N44:S45" si="15">C15</f>
        <v>0</v>
      </c>
      <c r="O44" s="115" t="str">
        <f t="shared" si="15"/>
        <v>TECQ</v>
      </c>
      <c r="P44" s="115">
        <f t="shared" si="15"/>
        <v>0</v>
      </c>
      <c r="Q44" s="115">
        <f t="shared" si="15"/>
        <v>0</v>
      </c>
      <c r="R44" s="115">
        <f t="shared" si="15"/>
        <v>0</v>
      </c>
      <c r="S44" s="115">
        <f t="shared" si="15"/>
        <v>0</v>
      </c>
      <c r="T44" s="154"/>
    </row>
    <row r="45" spans="1:20" ht="15" customHeight="1" thickBot="1" x14ac:dyDescent="0.3">
      <c r="A45" s="43">
        <f>B17</f>
        <v>2016</v>
      </c>
      <c r="B45" s="17">
        <v>2.3400000000000001E-2</v>
      </c>
      <c r="C45" s="25">
        <v>152.1</v>
      </c>
      <c r="D45" s="25">
        <v>103.7907</v>
      </c>
      <c r="E45" s="25">
        <v>250.7193</v>
      </c>
      <c r="F45" s="25">
        <v>0</v>
      </c>
      <c r="G45" s="25">
        <v>0</v>
      </c>
      <c r="H45" s="25">
        <v>0</v>
      </c>
      <c r="I45" s="25">
        <f>SOMME(C45:H45)</f>
        <v>506.61</v>
      </c>
      <c r="J45" s="65"/>
      <c r="L45" s="158"/>
      <c r="M45" s="183"/>
      <c r="N45" s="12">
        <f t="shared" si="15"/>
        <v>322</v>
      </c>
      <c r="O45" s="12">
        <f t="shared" si="15"/>
        <v>376</v>
      </c>
      <c r="P45" s="12">
        <f t="shared" si="15"/>
        <v>376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55"/>
    </row>
    <row r="46" spans="1:20" ht="15" customHeight="1" x14ac:dyDescent="0.25">
      <c r="A46" s="43">
        <f>B18</f>
        <v>2017</v>
      </c>
      <c r="B46" s="17">
        <v>2.3400000000000001E-2</v>
      </c>
      <c r="C46" s="25">
        <v>156.78</v>
      </c>
      <c r="D46" s="25">
        <v>106.47</v>
      </c>
      <c r="E46" s="25">
        <v>256.23</v>
      </c>
      <c r="F46" s="25">
        <v>0</v>
      </c>
      <c r="G46" s="25">
        <v>0</v>
      </c>
      <c r="H46" s="25">
        <v>0</v>
      </c>
      <c r="I46" s="25">
        <f>SOMME(C46:H46)</f>
        <v>519.48</v>
      </c>
      <c r="J46" s="65"/>
      <c r="L46" s="59">
        <f>B11</f>
        <v>2015</v>
      </c>
      <c r="M46" s="60"/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2">
        <f t="shared" ref="T46:T66" si="16">SOMME(N46:S46)</f>
        <v>0</v>
      </c>
    </row>
    <row r="47" spans="1:20" ht="15" customHeight="1" x14ac:dyDescent="0.25">
      <c r="A47" s="43">
        <f>B19</f>
        <v>2018</v>
      </c>
      <c r="B47" s="17">
        <v>2.3400000000000001E-2</v>
      </c>
      <c r="C47" s="25">
        <v>160.29</v>
      </c>
      <c r="D47" s="25">
        <v>108.81</v>
      </c>
      <c r="E47" s="25">
        <v>264.42</v>
      </c>
      <c r="F47" s="25">
        <v>0</v>
      </c>
      <c r="G47" s="25">
        <v>0</v>
      </c>
      <c r="H47" s="25">
        <v>0</v>
      </c>
      <c r="I47" s="25">
        <f>SOMME(C47:H47)</f>
        <v>533.52</v>
      </c>
      <c r="J47" s="65"/>
      <c r="L47" s="54">
        <f>L46+1</f>
        <v>2016</v>
      </c>
      <c r="M47" s="55"/>
      <c r="N47" s="26">
        <v>2676.96</v>
      </c>
      <c r="O47" s="26">
        <v>5355.5814</v>
      </c>
      <c r="P47" s="26">
        <v>12978.318600000001</v>
      </c>
      <c r="Q47" s="26">
        <v>0</v>
      </c>
      <c r="R47" s="26">
        <v>0</v>
      </c>
      <c r="S47" s="26">
        <v>0</v>
      </c>
      <c r="T47" s="53">
        <f t="shared" si="16"/>
        <v>21010.86</v>
      </c>
    </row>
    <row r="48" spans="1:20" ht="15" customHeight="1" x14ac:dyDescent="0.25">
      <c r="A48" s="43">
        <f>B20</f>
        <v>2019</v>
      </c>
      <c r="B48" s="17">
        <v>2.3400000000000001E-2</v>
      </c>
      <c r="C48" s="25">
        <v>164.97</v>
      </c>
      <c r="D48" s="25">
        <v>111.15</v>
      </c>
      <c r="E48" s="25">
        <v>270.27</v>
      </c>
      <c r="F48" s="25">
        <v>0</v>
      </c>
      <c r="G48" s="25">
        <v>0</v>
      </c>
      <c r="H48" s="25">
        <v>0</v>
      </c>
      <c r="I48" s="25">
        <f>SOMME(C48:H48)</f>
        <v>546.39</v>
      </c>
      <c r="L48" s="54">
        <f t="shared" ref="L48:L66" si="17">L47+1</f>
        <v>2017</v>
      </c>
      <c r="M48" s="55"/>
      <c r="N48" s="26">
        <v>2372.7600000000002</v>
      </c>
      <c r="O48" s="26">
        <v>5148</v>
      </c>
      <c r="P48" s="26">
        <v>12476.880000000001</v>
      </c>
      <c r="Q48" s="26">
        <v>0</v>
      </c>
      <c r="R48" s="26">
        <v>0</v>
      </c>
      <c r="S48" s="26">
        <v>0</v>
      </c>
      <c r="T48" s="53">
        <f t="shared" si="16"/>
        <v>19997.64</v>
      </c>
    </row>
    <row r="49" spans="1:20" ht="15" customHeight="1" x14ac:dyDescent="0.25">
      <c r="A49" s="43">
        <f>B21</f>
        <v>2020</v>
      </c>
      <c r="B49" s="17">
        <v>2.3400000000000001E-2</v>
      </c>
      <c r="C49" s="25">
        <v>704.34</v>
      </c>
      <c r="D49" s="25">
        <v>2247.5700000000002</v>
      </c>
      <c r="E49" s="25">
        <v>5447.52</v>
      </c>
      <c r="F49" s="25">
        <v>0</v>
      </c>
      <c r="G49" s="25">
        <v>0</v>
      </c>
      <c r="H49" s="25">
        <v>0</v>
      </c>
      <c r="I49" s="26">
        <f>SOMME(C49:H49)</f>
        <v>8399.43</v>
      </c>
      <c r="L49" s="54">
        <f t="shared" si="17"/>
        <v>2018</v>
      </c>
      <c r="M49" s="55"/>
      <c r="N49" s="26">
        <v>2059.1999999999998</v>
      </c>
      <c r="O49" s="26">
        <v>4935.0600000000004</v>
      </c>
      <c r="P49" s="26">
        <v>11964.420000000002</v>
      </c>
      <c r="Q49" s="26">
        <v>0</v>
      </c>
      <c r="R49" s="26">
        <v>0</v>
      </c>
      <c r="S49" s="26">
        <v>0</v>
      </c>
      <c r="T49" s="53">
        <f t="shared" si="16"/>
        <v>18958.68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2019</v>
      </c>
      <c r="M50" s="55"/>
      <c r="N50" s="26">
        <v>1738.6200000000001</v>
      </c>
      <c r="O50" s="26">
        <v>4717.4400000000005</v>
      </c>
      <c r="P50" s="26">
        <v>11435.580000000002</v>
      </c>
      <c r="Q50" s="26">
        <v>0</v>
      </c>
      <c r="R50" s="26">
        <v>0</v>
      </c>
      <c r="S50" s="26">
        <v>0</v>
      </c>
      <c r="T50" s="53">
        <f t="shared" si="16"/>
        <v>17891.640000000003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126">
        <f t="shared" si="17"/>
        <v>2020</v>
      </c>
      <c r="M51" s="127"/>
      <c r="N51" s="53">
        <v>1408.68</v>
      </c>
      <c r="O51" s="53">
        <v>4495.1400000000003</v>
      </c>
      <c r="P51" s="53">
        <v>10895.04</v>
      </c>
      <c r="Q51" s="53">
        <v>0</v>
      </c>
      <c r="R51" s="53">
        <v>0</v>
      </c>
      <c r="S51" s="53">
        <v>0</v>
      </c>
      <c r="T51" s="53">
        <f t="shared" si="16"/>
        <v>16798.86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2021</v>
      </c>
      <c r="M52" s="56"/>
      <c r="N52" s="58" t="e">
        <f t="shared" ref="N52:S66" ca="1" si="18">N16*$M52</f>
        <v>#NAME?</v>
      </c>
      <c r="O52" s="58" t="e">
        <f t="shared" ca="1" si="18"/>
        <v>#NAME?</v>
      </c>
      <c r="P52" s="58" t="e">
        <f t="shared" ca="1" si="18"/>
        <v>#NAME?</v>
      </c>
      <c r="Q52" s="58" t="e">
        <f t="shared" ca="1" si="18"/>
        <v>#NAME?</v>
      </c>
      <c r="R52" s="58" t="e">
        <f t="shared" ca="1" si="18"/>
        <v>#NAME?</v>
      </c>
      <c r="S52" s="58" t="e">
        <f t="shared" ca="1" si="18"/>
        <v>#NAME?</v>
      </c>
      <c r="T52" s="58" t="e">
        <f t="shared" ca="1" si="16"/>
        <v>#NAME?</v>
      </c>
    </row>
    <row r="53" spans="1:20" ht="15" customHeight="1" x14ac:dyDescent="0.25">
      <c r="A53" s="174"/>
      <c r="B53" s="171"/>
      <c r="C53" s="115">
        <f t="shared" ref="C53:H54" si="19">C15</f>
        <v>0</v>
      </c>
      <c r="D53" s="115" t="str">
        <f t="shared" si="19"/>
        <v>TECQ</v>
      </c>
      <c r="E53" s="115">
        <f t="shared" si="19"/>
        <v>0</v>
      </c>
      <c r="F53" s="115">
        <f t="shared" si="19"/>
        <v>0</v>
      </c>
      <c r="G53" s="115">
        <f t="shared" si="19"/>
        <v>0</v>
      </c>
      <c r="H53" s="115">
        <f t="shared" si="19"/>
        <v>0</v>
      </c>
      <c r="I53" s="154"/>
      <c r="L53" s="57">
        <f t="shared" si="17"/>
        <v>2022</v>
      </c>
      <c r="M53" s="56"/>
      <c r="N53" s="58" t="e">
        <f t="shared" ca="1" si="18"/>
        <v>#NAME?</v>
      </c>
      <c r="O53" s="58" t="e">
        <f t="shared" ca="1" si="18"/>
        <v>#NAME?</v>
      </c>
      <c r="P53" s="58" t="e">
        <f t="shared" ca="1" si="18"/>
        <v>#NAME?</v>
      </c>
      <c r="Q53" s="58" t="e">
        <f t="shared" ca="1" si="18"/>
        <v>#NAME?</v>
      </c>
      <c r="R53" s="58" t="e">
        <f t="shared" ca="1" si="18"/>
        <v>#NAME?</v>
      </c>
      <c r="S53" s="58" t="e">
        <f t="shared" ca="1" si="18"/>
        <v>#NAME?</v>
      </c>
      <c r="T53" s="58" t="e">
        <f t="shared" ca="1" si="16"/>
        <v>#NAME?</v>
      </c>
    </row>
    <row r="54" spans="1:20" ht="15" customHeight="1" thickBot="1" x14ac:dyDescent="0.3">
      <c r="A54" s="175"/>
      <c r="B54" s="172"/>
      <c r="C54" s="12">
        <f t="shared" si="19"/>
        <v>322</v>
      </c>
      <c r="D54" s="12">
        <f t="shared" si="19"/>
        <v>376</v>
      </c>
      <c r="E54" s="12">
        <f t="shared" si="19"/>
        <v>376</v>
      </c>
      <c r="F54" s="12">
        <f t="shared" si="19"/>
        <v>0</v>
      </c>
      <c r="G54" s="12">
        <f t="shared" si="19"/>
        <v>0</v>
      </c>
      <c r="H54" s="12">
        <f t="shared" si="19"/>
        <v>0</v>
      </c>
      <c r="I54" s="155"/>
      <c r="L54" s="57">
        <f t="shared" si="17"/>
        <v>2023</v>
      </c>
      <c r="M54" s="56"/>
      <c r="N54" s="58" t="e">
        <f t="shared" ca="1" si="18"/>
        <v>#NAME?</v>
      </c>
      <c r="O54" s="58" t="e">
        <f t="shared" ca="1" si="18"/>
        <v>#NAME?</v>
      </c>
      <c r="P54" s="58" t="e">
        <f t="shared" ca="1" si="18"/>
        <v>#NAME?</v>
      </c>
      <c r="Q54" s="58" t="e">
        <f t="shared" ca="1" si="18"/>
        <v>#NAME?</v>
      </c>
      <c r="R54" s="58" t="e">
        <f t="shared" ca="1" si="18"/>
        <v>#NAME?</v>
      </c>
      <c r="S54" s="58" t="e">
        <f t="shared" ca="1" si="18"/>
        <v>#NAME?</v>
      </c>
      <c r="T54" s="58" t="e">
        <f t="shared" ca="1" si="16"/>
        <v>#NAME?</v>
      </c>
    </row>
    <row r="55" spans="1:20" ht="15" customHeight="1" x14ac:dyDescent="0.25">
      <c r="A55" s="79">
        <v>42437</v>
      </c>
      <c r="B55" s="49">
        <f t="shared" ref="B55:B64" si="20">ANNEE(A55)</f>
        <v>2016</v>
      </c>
      <c r="C55" s="50">
        <f t="shared" ref="C55:H55" si="21">SOMME(C45:C49)</f>
        <v>1338.48</v>
      </c>
      <c r="D55" s="50">
        <f t="shared" si="21"/>
        <v>2677.7907</v>
      </c>
      <c r="E55" s="50">
        <f t="shared" si="21"/>
        <v>6489.1593000000003</v>
      </c>
      <c r="F55" s="50">
        <f t="shared" si="21"/>
        <v>0</v>
      </c>
      <c r="G55" s="50">
        <f t="shared" si="21"/>
        <v>0</v>
      </c>
      <c r="H55" s="50">
        <f t="shared" si="21"/>
        <v>0</v>
      </c>
      <c r="I55" s="50">
        <f t="shared" ref="I55:I64" si="22">SOMME(C55:H55)</f>
        <v>10505.43</v>
      </c>
      <c r="L55" s="57">
        <f t="shared" si="17"/>
        <v>2024</v>
      </c>
      <c r="M55" s="56"/>
      <c r="N55" s="58" t="e">
        <f t="shared" ca="1" si="18"/>
        <v>#NAME?</v>
      </c>
      <c r="O55" s="58" t="e">
        <f t="shared" ca="1" si="18"/>
        <v>#NAME?</v>
      </c>
      <c r="P55" s="58" t="e">
        <f t="shared" ca="1" si="18"/>
        <v>#NAME?</v>
      </c>
      <c r="Q55" s="58" t="e">
        <f t="shared" ca="1" si="18"/>
        <v>#NAME?</v>
      </c>
      <c r="R55" s="58" t="e">
        <f t="shared" ca="1" si="18"/>
        <v>#NAME?</v>
      </c>
      <c r="S55" s="58" t="e">
        <f t="shared" ca="1" si="18"/>
        <v>#NAME?</v>
      </c>
      <c r="T55" s="58" t="e">
        <f t="shared" ca="1" si="16"/>
        <v>#NAME?</v>
      </c>
    </row>
    <row r="56" spans="1:20" ht="15" customHeight="1" x14ac:dyDescent="0.25">
      <c r="A56" s="114">
        <v>42621</v>
      </c>
      <c r="B56" s="11">
        <f t="shared" si="20"/>
        <v>2016</v>
      </c>
      <c r="C56" s="25">
        <f t="shared" ref="C56:H56" si="23">SOMME(C45:C49)</f>
        <v>1338.48</v>
      </c>
      <c r="D56" s="25">
        <f t="shared" si="23"/>
        <v>2677.7907</v>
      </c>
      <c r="E56" s="25">
        <f t="shared" si="23"/>
        <v>6489.1593000000003</v>
      </c>
      <c r="F56" s="25">
        <f t="shared" si="23"/>
        <v>0</v>
      </c>
      <c r="G56" s="25">
        <f t="shared" si="23"/>
        <v>0</v>
      </c>
      <c r="H56" s="25">
        <f t="shared" si="23"/>
        <v>0</v>
      </c>
      <c r="I56" s="25">
        <f t="shared" si="22"/>
        <v>10505.43</v>
      </c>
      <c r="L56" s="57">
        <f t="shared" si="17"/>
        <v>2025</v>
      </c>
      <c r="M56" s="56"/>
      <c r="N56" s="58" t="e">
        <f t="shared" ca="1" si="18"/>
        <v>#NAME?</v>
      </c>
      <c r="O56" s="58" t="e">
        <f t="shared" ca="1" si="18"/>
        <v>#NAME?</v>
      </c>
      <c r="P56" s="58" t="e">
        <f t="shared" ca="1" si="18"/>
        <v>#NAME?</v>
      </c>
      <c r="Q56" s="58" t="e">
        <f t="shared" ca="1" si="18"/>
        <v>#NAME?</v>
      </c>
      <c r="R56" s="58" t="e">
        <f t="shared" ca="1" si="18"/>
        <v>#NAME?</v>
      </c>
      <c r="S56" s="58" t="e">
        <f t="shared" ca="1" si="18"/>
        <v>#NAME?</v>
      </c>
      <c r="T56" s="58" t="e">
        <f t="shared" ca="1" si="16"/>
        <v>#NAME?</v>
      </c>
    </row>
    <row r="57" spans="1:20" ht="15" customHeight="1" x14ac:dyDescent="0.25">
      <c r="A57" s="48">
        <v>42802</v>
      </c>
      <c r="B57" s="49">
        <f t="shared" si="20"/>
        <v>2017</v>
      </c>
      <c r="C57" s="50">
        <f t="shared" ref="C57:H57" si="24">SOMME(C46:C49)</f>
        <v>1186.3800000000001</v>
      </c>
      <c r="D57" s="50">
        <f t="shared" si="24"/>
        <v>2574</v>
      </c>
      <c r="E57" s="50">
        <f t="shared" si="24"/>
        <v>6238.4400000000005</v>
      </c>
      <c r="F57" s="50">
        <f t="shared" si="24"/>
        <v>0</v>
      </c>
      <c r="G57" s="50">
        <f t="shared" si="24"/>
        <v>0</v>
      </c>
      <c r="H57" s="50">
        <f t="shared" si="24"/>
        <v>0</v>
      </c>
      <c r="I57" s="50">
        <f t="shared" si="22"/>
        <v>9998.82</v>
      </c>
      <c r="L57" s="57">
        <f t="shared" si="17"/>
        <v>2026</v>
      </c>
      <c r="M57" s="56"/>
      <c r="N57" s="58" t="e">
        <f t="shared" ca="1" si="18"/>
        <v>#NAME?</v>
      </c>
      <c r="O57" s="58" t="e">
        <f t="shared" ca="1" si="18"/>
        <v>#NAME?</v>
      </c>
      <c r="P57" s="58" t="e">
        <f t="shared" ca="1" si="18"/>
        <v>#NAME?</v>
      </c>
      <c r="Q57" s="58" t="e">
        <f t="shared" ca="1" si="18"/>
        <v>#NAME?</v>
      </c>
      <c r="R57" s="58" t="e">
        <f t="shared" ca="1" si="18"/>
        <v>#NAME?</v>
      </c>
      <c r="S57" s="58" t="e">
        <f t="shared" ca="1" si="18"/>
        <v>#NAME?</v>
      </c>
      <c r="T57" s="58" t="e">
        <f t="shared" ca="1" si="16"/>
        <v>#NAME?</v>
      </c>
    </row>
    <row r="58" spans="1:20" ht="15" customHeight="1" x14ac:dyDescent="0.25">
      <c r="A58" s="114">
        <v>42986</v>
      </c>
      <c r="B58" s="11">
        <f t="shared" si="20"/>
        <v>2017</v>
      </c>
      <c r="C58" s="25">
        <f t="shared" ref="C58:H58" si="25">SOMME(C46:C49)</f>
        <v>1186.3800000000001</v>
      </c>
      <c r="D58" s="25">
        <f t="shared" si="25"/>
        <v>2574</v>
      </c>
      <c r="E58" s="25">
        <f t="shared" si="25"/>
        <v>6238.4400000000005</v>
      </c>
      <c r="F58" s="25">
        <f t="shared" si="25"/>
        <v>0</v>
      </c>
      <c r="G58" s="25">
        <f t="shared" si="25"/>
        <v>0</v>
      </c>
      <c r="H58" s="25">
        <f t="shared" si="25"/>
        <v>0</v>
      </c>
      <c r="I58" s="25">
        <f t="shared" si="22"/>
        <v>9998.82</v>
      </c>
      <c r="L58" s="57">
        <f t="shared" si="17"/>
        <v>2027</v>
      </c>
      <c r="M58" s="56"/>
      <c r="N58" s="58" t="e">
        <f t="shared" ca="1" si="18"/>
        <v>#NAME?</v>
      </c>
      <c r="O58" s="58" t="e">
        <f t="shared" ca="1" si="18"/>
        <v>#NAME?</v>
      </c>
      <c r="P58" s="58" t="e">
        <f t="shared" ca="1" si="18"/>
        <v>#NAME?</v>
      </c>
      <c r="Q58" s="58" t="e">
        <f t="shared" ca="1" si="18"/>
        <v>#NAME?</v>
      </c>
      <c r="R58" s="58" t="e">
        <f t="shared" ca="1" si="18"/>
        <v>#NAME?</v>
      </c>
      <c r="S58" s="58" t="e">
        <f t="shared" ca="1" si="18"/>
        <v>#NAME?</v>
      </c>
      <c r="T58" s="58" t="e">
        <f t="shared" ca="1" si="16"/>
        <v>#NAME?</v>
      </c>
    </row>
    <row r="59" spans="1:20" ht="15" customHeight="1" x14ac:dyDescent="0.25">
      <c r="A59" s="48">
        <v>43167</v>
      </c>
      <c r="B59" s="49">
        <f t="shared" si="20"/>
        <v>2018</v>
      </c>
      <c r="C59" s="50">
        <f t="shared" ref="C59:H59" si="26">SOMME(C47:C49)</f>
        <v>1029.5999999999999</v>
      </c>
      <c r="D59" s="50">
        <f t="shared" si="26"/>
        <v>2467.5300000000002</v>
      </c>
      <c r="E59" s="50">
        <f t="shared" si="26"/>
        <v>5982.2100000000009</v>
      </c>
      <c r="F59" s="50">
        <f t="shared" si="26"/>
        <v>0</v>
      </c>
      <c r="G59" s="50">
        <f t="shared" si="26"/>
        <v>0</v>
      </c>
      <c r="H59" s="50">
        <f t="shared" si="26"/>
        <v>0</v>
      </c>
      <c r="I59" s="50">
        <f t="shared" si="22"/>
        <v>9479.34</v>
      </c>
      <c r="L59" s="57">
        <f t="shared" si="17"/>
        <v>2028</v>
      </c>
      <c r="M59" s="56"/>
      <c r="N59" s="58" t="e">
        <f t="shared" ca="1" si="18"/>
        <v>#NAME?</v>
      </c>
      <c r="O59" s="58" t="e">
        <f t="shared" ca="1" si="18"/>
        <v>#NAME?</v>
      </c>
      <c r="P59" s="58" t="e">
        <f t="shared" ca="1" si="18"/>
        <v>#NAME?</v>
      </c>
      <c r="Q59" s="58" t="e">
        <f t="shared" ca="1" si="18"/>
        <v>#NAME?</v>
      </c>
      <c r="R59" s="58" t="e">
        <f t="shared" ca="1" si="18"/>
        <v>#NAME?</v>
      </c>
      <c r="S59" s="58" t="e">
        <f t="shared" ca="1" si="18"/>
        <v>#NAME?</v>
      </c>
      <c r="T59" s="58" t="e">
        <f t="shared" ca="1" si="16"/>
        <v>#NAME?</v>
      </c>
    </row>
    <row r="60" spans="1:20" ht="15" customHeight="1" x14ac:dyDescent="0.25">
      <c r="A60" s="114">
        <v>43351</v>
      </c>
      <c r="B60" s="11">
        <f t="shared" si="20"/>
        <v>2018</v>
      </c>
      <c r="C60" s="26">
        <f t="shared" ref="C60:H60" si="27">SOMME(C47:C49)</f>
        <v>1029.5999999999999</v>
      </c>
      <c r="D60" s="26">
        <f t="shared" si="27"/>
        <v>2467.5300000000002</v>
      </c>
      <c r="E60" s="26">
        <f t="shared" si="27"/>
        <v>5982.2100000000009</v>
      </c>
      <c r="F60" s="26">
        <f t="shared" si="27"/>
        <v>0</v>
      </c>
      <c r="G60" s="26">
        <f t="shared" si="27"/>
        <v>0</v>
      </c>
      <c r="H60" s="26">
        <f t="shared" si="27"/>
        <v>0</v>
      </c>
      <c r="I60" s="26">
        <f t="shared" si="22"/>
        <v>9479.34</v>
      </c>
      <c r="L60" s="57">
        <f t="shared" si="17"/>
        <v>2029</v>
      </c>
      <c r="M60" s="56"/>
      <c r="N60" s="58" t="e">
        <f t="shared" ca="1" si="18"/>
        <v>#NAME?</v>
      </c>
      <c r="O60" s="58" t="e">
        <f t="shared" ca="1" si="18"/>
        <v>#NAME?</v>
      </c>
      <c r="P60" s="58" t="e">
        <f t="shared" ca="1" si="18"/>
        <v>#NAME?</v>
      </c>
      <c r="Q60" s="58" t="e">
        <f t="shared" ca="1" si="18"/>
        <v>#NAME?</v>
      </c>
      <c r="R60" s="58" t="e">
        <f t="shared" ca="1" si="18"/>
        <v>#NAME?</v>
      </c>
      <c r="S60" s="58" t="e">
        <f t="shared" ca="1" si="18"/>
        <v>#NAME?</v>
      </c>
      <c r="T60" s="58" t="e">
        <f t="shared" ca="1" si="16"/>
        <v>#NAME?</v>
      </c>
    </row>
    <row r="61" spans="1:20" ht="15" customHeight="1" x14ac:dyDescent="0.25">
      <c r="A61" s="48">
        <v>43532</v>
      </c>
      <c r="B61" s="49">
        <f t="shared" si="20"/>
        <v>2019</v>
      </c>
      <c r="C61" s="50">
        <f t="shared" ref="C61:H61" si="28">SOMME(C48:C49)</f>
        <v>869.31000000000006</v>
      </c>
      <c r="D61" s="50">
        <f t="shared" si="28"/>
        <v>2358.7200000000003</v>
      </c>
      <c r="E61" s="50">
        <f t="shared" si="28"/>
        <v>5717.7900000000009</v>
      </c>
      <c r="F61" s="50">
        <f t="shared" si="28"/>
        <v>0</v>
      </c>
      <c r="G61" s="50">
        <f t="shared" si="28"/>
        <v>0</v>
      </c>
      <c r="H61" s="50">
        <f t="shared" si="28"/>
        <v>0</v>
      </c>
      <c r="I61" s="50">
        <f t="shared" si="22"/>
        <v>8945.8200000000015</v>
      </c>
      <c r="L61" s="57">
        <f t="shared" si="17"/>
        <v>2030</v>
      </c>
      <c r="M61" s="56"/>
      <c r="N61" s="58" t="e">
        <f t="shared" ca="1" si="18"/>
        <v>#NAME?</v>
      </c>
      <c r="O61" s="58" t="e">
        <f t="shared" ca="1" si="18"/>
        <v>#NAME?</v>
      </c>
      <c r="P61" s="58" t="e">
        <f t="shared" ca="1" si="18"/>
        <v>#NAME?</v>
      </c>
      <c r="Q61" s="58" t="e">
        <f t="shared" ca="1" si="18"/>
        <v>#NAME?</v>
      </c>
      <c r="R61" s="58" t="e">
        <f t="shared" ca="1" si="18"/>
        <v>#NAME?</v>
      </c>
      <c r="S61" s="58" t="e">
        <f t="shared" ca="1" si="18"/>
        <v>#NAME?</v>
      </c>
      <c r="T61" s="58" t="e">
        <f t="shared" ca="1" si="16"/>
        <v>#NAME?</v>
      </c>
    </row>
    <row r="62" spans="1:20" ht="15" customHeight="1" x14ac:dyDescent="0.25">
      <c r="A62" s="114">
        <v>43716</v>
      </c>
      <c r="B62" s="11">
        <f t="shared" si="20"/>
        <v>2019</v>
      </c>
      <c r="C62" s="26">
        <f t="shared" ref="C62:H62" si="29">SOMME(C48:C49)</f>
        <v>869.31000000000006</v>
      </c>
      <c r="D62" s="26">
        <f t="shared" si="29"/>
        <v>2358.7200000000003</v>
      </c>
      <c r="E62" s="26">
        <f t="shared" si="29"/>
        <v>5717.7900000000009</v>
      </c>
      <c r="F62" s="26">
        <f t="shared" si="29"/>
        <v>0</v>
      </c>
      <c r="G62" s="26">
        <f t="shared" si="29"/>
        <v>0</v>
      </c>
      <c r="H62" s="26">
        <f t="shared" si="29"/>
        <v>0</v>
      </c>
      <c r="I62" s="26">
        <f t="shared" si="22"/>
        <v>8945.8200000000015</v>
      </c>
      <c r="L62" s="57">
        <f t="shared" si="17"/>
        <v>2031</v>
      </c>
      <c r="M62" s="56"/>
      <c r="N62" s="58" t="e">
        <f t="shared" ca="1" si="18"/>
        <v>#NAME?</v>
      </c>
      <c r="O62" s="58" t="e">
        <f t="shared" ca="1" si="18"/>
        <v>#NAME?</v>
      </c>
      <c r="P62" s="58" t="e">
        <f t="shared" ca="1" si="18"/>
        <v>#NAME?</v>
      </c>
      <c r="Q62" s="58" t="e">
        <f t="shared" ca="1" si="18"/>
        <v>#NAME?</v>
      </c>
      <c r="R62" s="58" t="e">
        <f t="shared" ca="1" si="18"/>
        <v>#NAME?</v>
      </c>
      <c r="S62" s="58" t="e">
        <f t="shared" ca="1" si="18"/>
        <v>#NAME?</v>
      </c>
      <c r="T62" s="58" t="e">
        <f t="shared" ca="1" si="16"/>
        <v>#NAME?</v>
      </c>
    </row>
    <row r="63" spans="1:20" ht="15" customHeight="1" x14ac:dyDescent="0.25">
      <c r="A63" s="48">
        <v>43898</v>
      </c>
      <c r="B63" s="49">
        <f t="shared" si="20"/>
        <v>2020</v>
      </c>
      <c r="C63" s="50">
        <f t="shared" ref="C63:H63" si="30">C49</f>
        <v>704.34</v>
      </c>
      <c r="D63" s="50">
        <f t="shared" si="30"/>
        <v>2247.5700000000002</v>
      </c>
      <c r="E63" s="50">
        <f t="shared" si="30"/>
        <v>5447.52</v>
      </c>
      <c r="F63" s="50">
        <f t="shared" si="30"/>
        <v>0</v>
      </c>
      <c r="G63" s="50">
        <f t="shared" si="30"/>
        <v>0</v>
      </c>
      <c r="H63" s="50">
        <f t="shared" si="30"/>
        <v>0</v>
      </c>
      <c r="I63" s="50">
        <f t="shared" si="22"/>
        <v>8399.43</v>
      </c>
      <c r="L63" s="57">
        <f t="shared" si="17"/>
        <v>2032</v>
      </c>
      <c r="M63" s="56"/>
      <c r="N63" s="58" t="e">
        <f t="shared" ca="1" si="18"/>
        <v>#NAME?</v>
      </c>
      <c r="O63" s="58" t="e">
        <f t="shared" ca="1" si="18"/>
        <v>#NAME?</v>
      </c>
      <c r="P63" s="58" t="e">
        <f t="shared" ca="1" si="18"/>
        <v>#NAME?</v>
      </c>
      <c r="Q63" s="58" t="e">
        <f t="shared" ca="1" si="18"/>
        <v>#NAME?</v>
      </c>
      <c r="R63" s="58" t="e">
        <f t="shared" ca="1" si="18"/>
        <v>#NAME?</v>
      </c>
      <c r="S63" s="58" t="e">
        <f t="shared" ca="1" si="18"/>
        <v>#NAME?</v>
      </c>
      <c r="T63" s="58" t="e">
        <f t="shared" ca="1" si="16"/>
        <v>#NAME?</v>
      </c>
    </row>
    <row r="64" spans="1:20" ht="15" customHeight="1" thickBot="1" x14ac:dyDescent="0.3">
      <c r="A64" s="114">
        <v>44082</v>
      </c>
      <c r="B64" s="11">
        <f t="shared" si="20"/>
        <v>2020</v>
      </c>
      <c r="C64" s="26">
        <f t="shared" ref="C64:H64" si="31">C49</f>
        <v>704.34</v>
      </c>
      <c r="D64" s="26">
        <f t="shared" si="31"/>
        <v>2247.5700000000002</v>
      </c>
      <c r="E64" s="26">
        <f t="shared" si="31"/>
        <v>5447.52</v>
      </c>
      <c r="F64" s="26">
        <f t="shared" si="31"/>
        <v>0</v>
      </c>
      <c r="G64" s="26">
        <f t="shared" si="31"/>
        <v>0</v>
      </c>
      <c r="H64" s="26">
        <f t="shared" si="31"/>
        <v>0</v>
      </c>
      <c r="I64" s="26">
        <f t="shared" si="22"/>
        <v>8399.43</v>
      </c>
      <c r="L64" s="57">
        <f t="shared" si="17"/>
        <v>2033</v>
      </c>
      <c r="M64" s="56"/>
      <c r="N64" s="58" t="e">
        <f t="shared" ca="1" si="18"/>
        <v>#NAME?</v>
      </c>
      <c r="O64" s="58" t="e">
        <f t="shared" ca="1" si="18"/>
        <v>#NAME?</v>
      </c>
      <c r="P64" s="58" t="e">
        <f t="shared" ca="1" si="18"/>
        <v>#NAME?</v>
      </c>
      <c r="Q64" s="58" t="e">
        <f t="shared" ca="1" si="18"/>
        <v>#NAME?</v>
      </c>
      <c r="R64" s="58" t="e">
        <f t="shared" ca="1" si="18"/>
        <v>#NAME?</v>
      </c>
      <c r="S64" s="58" t="e">
        <f t="shared" ca="1" si="18"/>
        <v>#NAME?</v>
      </c>
      <c r="T64" s="58" t="e">
        <f t="shared" ca="1" si="16"/>
        <v>#NAME?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2">SOMME(C55:C64)</f>
        <v>10256.220000000001</v>
      </c>
      <c r="D65" s="97">
        <f t="shared" si="32"/>
        <v>24651.221400000002</v>
      </c>
      <c r="E65" s="97">
        <f t="shared" si="32"/>
        <v>59750.238600000012</v>
      </c>
      <c r="F65" s="97">
        <f t="shared" si="32"/>
        <v>0</v>
      </c>
      <c r="G65" s="97">
        <f t="shared" si="32"/>
        <v>0</v>
      </c>
      <c r="H65" s="98">
        <f t="shared" si="32"/>
        <v>0</v>
      </c>
      <c r="I65" s="96">
        <f t="shared" si="32"/>
        <v>94657.68</v>
      </c>
      <c r="J65" s="62"/>
      <c r="L65" s="57">
        <f t="shared" si="17"/>
        <v>2034</v>
      </c>
      <c r="M65" s="56"/>
      <c r="N65" s="58" t="e">
        <f t="shared" ca="1" si="18"/>
        <v>#NAME?</v>
      </c>
      <c r="O65" s="58" t="e">
        <f t="shared" ca="1" si="18"/>
        <v>#NAME?</v>
      </c>
      <c r="P65" s="58" t="e">
        <f t="shared" ca="1" si="18"/>
        <v>#NAME?</v>
      </c>
      <c r="Q65" s="58" t="e">
        <f t="shared" ca="1" si="18"/>
        <v>#NAME?</v>
      </c>
      <c r="R65" s="58" t="e">
        <f t="shared" ca="1" si="18"/>
        <v>#NAME?</v>
      </c>
      <c r="S65" s="58" t="e">
        <f t="shared" ca="1" si="18"/>
        <v>#NAME?</v>
      </c>
      <c r="T65" s="58" t="e">
        <f t="shared" ca="1" si="16"/>
        <v>#NAME?</v>
      </c>
    </row>
    <row r="66" spans="1:20" s="6" customFormat="1" ht="15" customHeight="1" thickBot="1" x14ac:dyDescent="0.3">
      <c r="A66" s="13"/>
      <c r="B66" s="16"/>
      <c r="C66" s="14"/>
      <c r="D66" s="14"/>
      <c r="E66" s="14"/>
      <c r="F66" s="14"/>
      <c r="G66" s="14"/>
      <c r="H66" s="14"/>
      <c r="I66" s="14"/>
      <c r="J66" s="63"/>
      <c r="L66" s="57">
        <f t="shared" si="17"/>
        <v>2035</v>
      </c>
      <c r="M66" s="56"/>
      <c r="N66" s="58" t="e">
        <f t="shared" ca="1" si="18"/>
        <v>#NAME?</v>
      </c>
      <c r="O66" s="58" t="e">
        <f t="shared" ca="1" si="18"/>
        <v>#NAME?</v>
      </c>
      <c r="P66" s="58" t="e">
        <f t="shared" ca="1" si="18"/>
        <v>#NAME?</v>
      </c>
      <c r="Q66" s="58" t="e">
        <f t="shared" ca="1" si="18"/>
        <v>#NAME?</v>
      </c>
      <c r="R66" s="58" t="e">
        <f t="shared" ca="1" si="18"/>
        <v>#NAME?</v>
      </c>
      <c r="S66" s="58" t="e">
        <f t="shared" ca="1" si="18"/>
        <v>#NAME?</v>
      </c>
      <c r="T66" s="58" t="e">
        <f t="shared" ca="1" si="16"/>
        <v>#NAME?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115">
        <f t="shared" ref="C69:H70" si="33">C15</f>
        <v>0</v>
      </c>
      <c r="D69" s="115" t="str">
        <f t="shared" si="33"/>
        <v>TECQ</v>
      </c>
      <c r="E69" s="115">
        <f t="shared" si="33"/>
        <v>0</v>
      </c>
      <c r="F69" s="115">
        <f t="shared" si="33"/>
        <v>0</v>
      </c>
      <c r="G69" s="115">
        <f t="shared" si="33"/>
        <v>0</v>
      </c>
      <c r="H69" s="115">
        <f t="shared" si="33"/>
        <v>0</v>
      </c>
      <c r="I69" s="154"/>
    </row>
    <row r="70" spans="1:20" ht="15" customHeight="1" thickBot="1" x14ac:dyDescent="0.3">
      <c r="A70" s="175"/>
      <c r="B70" s="172"/>
      <c r="C70" s="12">
        <f t="shared" si="33"/>
        <v>322</v>
      </c>
      <c r="D70" s="12">
        <f t="shared" si="33"/>
        <v>376</v>
      </c>
      <c r="E70" s="12">
        <f t="shared" si="33"/>
        <v>376</v>
      </c>
      <c r="F70" s="12">
        <f t="shared" si="33"/>
        <v>0</v>
      </c>
      <c r="G70" s="12">
        <f t="shared" si="33"/>
        <v>0</v>
      </c>
      <c r="H70" s="12">
        <f t="shared" si="33"/>
        <v>0</v>
      </c>
      <c r="I70" s="155"/>
    </row>
    <row r="71" spans="1:20" ht="15" customHeight="1" x14ac:dyDescent="0.25">
      <c r="A71" s="79">
        <v>42437</v>
      </c>
      <c r="B71" s="49">
        <f t="shared" ref="B71:B80" si="34">ANNEE(A71)</f>
        <v>2016</v>
      </c>
      <c r="C71" s="50">
        <v>1338.48</v>
      </c>
      <c r="D71" s="50">
        <v>2677.7907</v>
      </c>
      <c r="E71" s="50">
        <v>6489.1593000000003</v>
      </c>
      <c r="F71" s="50">
        <v>0</v>
      </c>
      <c r="G71" s="50">
        <v>0</v>
      </c>
      <c r="H71" s="50">
        <v>0</v>
      </c>
      <c r="I71" s="50">
        <f t="shared" ref="I71:I80" si="35">SOMME(C71:H71)</f>
        <v>10505.43</v>
      </c>
    </row>
    <row r="72" spans="1:20" ht="15" customHeight="1" x14ac:dyDescent="0.25">
      <c r="A72" s="114">
        <v>42621</v>
      </c>
      <c r="B72" s="11">
        <f t="shared" si="34"/>
        <v>2016</v>
      </c>
      <c r="C72" s="25">
        <v>14338.48</v>
      </c>
      <c r="D72" s="25">
        <v>11548.7907</v>
      </c>
      <c r="E72" s="25">
        <v>27918.159299999999</v>
      </c>
      <c r="F72" s="25">
        <v>0</v>
      </c>
      <c r="G72" s="25">
        <v>0</v>
      </c>
      <c r="H72" s="25">
        <v>0</v>
      </c>
      <c r="I72" s="25">
        <f t="shared" si="35"/>
        <v>53805.43</v>
      </c>
    </row>
    <row r="73" spans="1:20" ht="15" customHeight="1" x14ac:dyDescent="0.25">
      <c r="A73" s="48">
        <v>42802</v>
      </c>
      <c r="B73" s="49">
        <f t="shared" si="34"/>
        <v>2017</v>
      </c>
      <c r="C73" s="50">
        <v>1186.3800000000001</v>
      </c>
      <c r="D73" s="50">
        <v>2574</v>
      </c>
      <c r="E73" s="50">
        <v>6238.4400000000005</v>
      </c>
      <c r="F73" s="50">
        <v>0</v>
      </c>
      <c r="G73" s="50">
        <v>0</v>
      </c>
      <c r="H73" s="50">
        <v>0</v>
      </c>
      <c r="I73" s="50">
        <f t="shared" si="35"/>
        <v>9998.82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114">
        <v>42986</v>
      </c>
      <c r="B74" s="11">
        <f t="shared" si="34"/>
        <v>2017</v>
      </c>
      <c r="C74" s="25">
        <v>14586.380000000001</v>
      </c>
      <c r="D74" s="25">
        <v>11674</v>
      </c>
      <c r="E74" s="25">
        <v>28138.440000000002</v>
      </c>
      <c r="F74" s="25">
        <v>0</v>
      </c>
      <c r="G74" s="25">
        <v>0</v>
      </c>
      <c r="H74" s="25">
        <v>0</v>
      </c>
      <c r="I74" s="25">
        <f t="shared" si="35"/>
        <v>54398.820000000007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43167</v>
      </c>
      <c r="B75" s="49">
        <f t="shared" si="34"/>
        <v>2018</v>
      </c>
      <c r="C75" s="50">
        <v>1029.5999999999999</v>
      </c>
      <c r="D75" s="50">
        <v>2467.5300000000002</v>
      </c>
      <c r="E75" s="50">
        <v>5982.2100000000009</v>
      </c>
      <c r="F75" s="50">
        <v>0</v>
      </c>
      <c r="G75" s="50">
        <v>0</v>
      </c>
      <c r="H75" s="50">
        <v>0</v>
      </c>
      <c r="I75" s="50">
        <f t="shared" si="35"/>
        <v>9479.34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114">
        <v>43351</v>
      </c>
      <c r="B76" s="11">
        <f t="shared" si="34"/>
        <v>2018</v>
      </c>
      <c r="C76" s="25">
        <v>14729.6</v>
      </c>
      <c r="D76" s="25">
        <v>11767.53</v>
      </c>
      <c r="E76" s="25">
        <v>28582.21</v>
      </c>
      <c r="F76" s="25">
        <v>0</v>
      </c>
      <c r="G76" s="25">
        <v>0</v>
      </c>
      <c r="H76" s="25">
        <v>0</v>
      </c>
      <c r="I76" s="26">
        <f t="shared" si="35"/>
        <v>55079.34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43532</v>
      </c>
      <c r="B77" s="49">
        <f t="shared" si="34"/>
        <v>2019</v>
      </c>
      <c r="C77" s="50">
        <v>869.31000000000006</v>
      </c>
      <c r="D77" s="50">
        <v>2358.7200000000003</v>
      </c>
      <c r="E77" s="50">
        <v>5717.7900000000009</v>
      </c>
      <c r="F77" s="50">
        <v>0</v>
      </c>
      <c r="G77" s="50">
        <v>0</v>
      </c>
      <c r="H77" s="50">
        <v>0</v>
      </c>
      <c r="I77" s="50">
        <f t="shared" si="35"/>
        <v>8945.8200000000015</v>
      </c>
    </row>
    <row r="78" spans="1:20" ht="15" customHeight="1" x14ac:dyDescent="0.25">
      <c r="A78" s="114">
        <v>43716</v>
      </c>
      <c r="B78" s="11">
        <f t="shared" si="34"/>
        <v>2019</v>
      </c>
      <c r="C78" s="25">
        <v>14969.31</v>
      </c>
      <c r="D78" s="25">
        <v>11858.720000000001</v>
      </c>
      <c r="E78" s="25">
        <v>28817.79</v>
      </c>
      <c r="F78" s="25">
        <v>0</v>
      </c>
      <c r="G78" s="25">
        <v>0</v>
      </c>
      <c r="H78" s="25">
        <v>0</v>
      </c>
      <c r="I78" s="26">
        <f t="shared" si="35"/>
        <v>55645.82</v>
      </c>
    </row>
    <row r="79" spans="1:20" ht="15" customHeight="1" x14ac:dyDescent="0.25">
      <c r="A79" s="48">
        <v>43898</v>
      </c>
      <c r="B79" s="49">
        <f t="shared" si="34"/>
        <v>2020</v>
      </c>
      <c r="C79" s="50">
        <v>704.34</v>
      </c>
      <c r="D79" s="50">
        <v>2247.5700000000002</v>
      </c>
      <c r="E79" s="50">
        <v>5447.52</v>
      </c>
      <c r="F79" s="50">
        <v>0</v>
      </c>
      <c r="G79" s="50">
        <v>0</v>
      </c>
      <c r="H79" s="50">
        <v>0</v>
      </c>
      <c r="I79" s="50">
        <f t="shared" si="35"/>
        <v>8399.43</v>
      </c>
    </row>
    <row r="80" spans="1:20" ht="15" customHeight="1" thickBot="1" x14ac:dyDescent="0.3">
      <c r="A80" s="114">
        <v>44082</v>
      </c>
      <c r="B80" s="11">
        <f t="shared" si="34"/>
        <v>2020</v>
      </c>
      <c r="C80" s="25">
        <v>15204.34</v>
      </c>
      <c r="D80" s="25">
        <v>12047.57</v>
      </c>
      <c r="E80" s="25">
        <v>29247.52</v>
      </c>
      <c r="F80" s="25">
        <v>0</v>
      </c>
      <c r="G80" s="25">
        <v>0</v>
      </c>
      <c r="H80" s="25">
        <v>0</v>
      </c>
      <c r="I80" s="26">
        <f t="shared" si="35"/>
        <v>56499.43</v>
      </c>
    </row>
    <row r="81" spans="1:20" ht="15" customHeight="1" thickBot="1" x14ac:dyDescent="0.3">
      <c r="A81" s="176" t="s">
        <v>25</v>
      </c>
      <c r="B81" s="179"/>
      <c r="C81" s="96">
        <f t="shared" ref="C81:I81" si="36">SOMME(C71:C80)</f>
        <v>78956.219999999987</v>
      </c>
      <c r="D81" s="97">
        <f t="shared" si="36"/>
        <v>71222.221400000009</v>
      </c>
      <c r="E81" s="97">
        <f t="shared" si="36"/>
        <v>172579.23860000001</v>
      </c>
      <c r="F81" s="97">
        <f t="shared" si="36"/>
        <v>0</v>
      </c>
      <c r="G81" s="97">
        <f t="shared" si="36"/>
        <v>0</v>
      </c>
      <c r="H81" s="98">
        <f t="shared" si="36"/>
        <v>0</v>
      </c>
      <c r="I81" s="96">
        <f t="shared" si="36"/>
        <v>322757.68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B1:H1"/>
    <mergeCell ref="M1:S1"/>
    <mergeCell ref="A3:B3"/>
    <mergeCell ref="E3:I3"/>
    <mergeCell ref="L3:M3"/>
    <mergeCell ref="P3:T3"/>
    <mergeCell ref="N8:S8"/>
    <mergeCell ref="A5:B5"/>
    <mergeCell ref="G5:H5"/>
    <mergeCell ref="L5:M5"/>
    <mergeCell ref="R5:S5"/>
    <mergeCell ref="A7:I7"/>
    <mergeCell ref="L7:T7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L15:M15"/>
    <mergeCell ref="L16:M16"/>
    <mergeCell ref="L17:M17"/>
    <mergeCell ref="L18:M18"/>
    <mergeCell ref="L19:M19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O33:O35"/>
    <mergeCell ref="T33:T35"/>
    <mergeCell ref="A38:B38"/>
    <mergeCell ref="A41:I41"/>
    <mergeCell ref="A42:A44"/>
    <mergeCell ref="B42:B44"/>
    <mergeCell ref="C42:H42"/>
    <mergeCell ref="I42:I44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A68:A70"/>
    <mergeCell ref="B68:B70"/>
    <mergeCell ref="C68:H68"/>
    <mergeCell ref="I68:I70"/>
    <mergeCell ref="A81:B81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5" tint="0.39997558519241921"/>
    <pageSetUpPr fitToPage="1"/>
  </sheetPr>
  <dimension ref="A1:T130"/>
  <sheetViews>
    <sheetView showZeros="0" topLeftCell="A55" workbookViewId="0">
      <selection activeCell="G22" sqref="G22"/>
    </sheetView>
  </sheetViews>
  <sheetFormatPr baseColWidth="10" defaultRowHeight="15" x14ac:dyDescent="0.25"/>
  <cols>
    <col min="1" max="1" width="14.7109375" customWidth="1"/>
    <col min="2" max="2" width="11.7109375" style="1" customWidth="1"/>
    <col min="3" max="4" width="11.7109375" customWidth="1"/>
    <col min="5" max="6" width="13" bestFit="1" customWidth="1"/>
    <col min="7" max="7" width="12.7109375" customWidth="1"/>
    <col min="8" max="8" width="11.7109375" customWidth="1"/>
    <col min="9" max="9" width="12.7109375" customWidth="1"/>
    <col min="10" max="10" width="5.7109375" style="62" customWidth="1"/>
    <col min="11" max="11" width="5.7109375" customWidth="1"/>
    <col min="12" max="12" width="14.7109375" customWidth="1"/>
    <col min="13" max="13" width="11.7109375" customWidth="1"/>
    <col min="14" max="19" width="12.7109375" customWidth="1"/>
    <col min="20" max="20" width="13.5703125" bestFit="1" customWidth="1"/>
  </cols>
  <sheetData>
    <row r="1" spans="1:20" s="5" customFormat="1" ht="30" customHeight="1" x14ac:dyDescent="0.35">
      <c r="A1" s="83"/>
      <c r="B1" s="166" t="s">
        <v>27</v>
      </c>
      <c r="C1" s="166"/>
      <c r="D1" s="166"/>
      <c r="E1" s="166"/>
      <c r="F1" s="166"/>
      <c r="G1" s="166"/>
      <c r="H1" s="166"/>
      <c r="I1" s="84" t="s">
        <v>56</v>
      </c>
      <c r="J1" s="61"/>
      <c r="L1" s="80"/>
      <c r="M1" s="146" t="s">
        <v>29</v>
      </c>
      <c r="N1" s="146"/>
      <c r="O1" s="146"/>
      <c r="P1" s="146"/>
      <c r="Q1" s="146"/>
      <c r="R1" s="146"/>
      <c r="S1" s="146"/>
      <c r="T1" s="82" t="str">
        <f>I1</f>
        <v># 19 - C</v>
      </c>
    </row>
    <row r="2" spans="1:20" ht="9.9499999999999993" customHeight="1" thickBot="1" x14ac:dyDescent="0.3">
      <c r="M2" s="1"/>
    </row>
    <row r="3" spans="1:20" s="6" customFormat="1" ht="20.100000000000001" customHeight="1" thickBot="1" x14ac:dyDescent="0.3">
      <c r="A3" s="167" t="s">
        <v>26</v>
      </c>
      <c r="B3" s="168"/>
      <c r="C3" s="7">
        <v>42065</v>
      </c>
      <c r="E3" s="167" t="s">
        <v>32</v>
      </c>
      <c r="F3" s="168"/>
      <c r="G3" s="168"/>
      <c r="H3" s="168"/>
      <c r="I3" s="169"/>
      <c r="J3" s="63"/>
      <c r="L3" s="167" t="s">
        <v>26</v>
      </c>
      <c r="M3" s="168"/>
      <c r="N3" s="7">
        <f>C3</f>
        <v>42065</v>
      </c>
      <c r="P3" s="167" t="str">
        <f>E3</f>
        <v>BANQUE ROYALE DU CANADA</v>
      </c>
      <c r="Q3" s="168"/>
      <c r="R3" s="168"/>
      <c r="S3" s="168"/>
      <c r="T3" s="169"/>
    </row>
    <row r="4" spans="1:20" s="6" customFormat="1" ht="5.0999999999999996" customHeight="1" thickBot="1" x14ac:dyDescent="0.3">
      <c r="B4" s="8"/>
      <c r="J4" s="63"/>
      <c r="M4" s="8"/>
    </row>
    <row r="5" spans="1:20" s="6" customFormat="1" ht="20.100000000000001" customHeight="1" thickBot="1" x14ac:dyDescent="0.3">
      <c r="A5" s="167" t="s">
        <v>28</v>
      </c>
      <c r="B5" s="168"/>
      <c r="C5" s="7">
        <v>43892</v>
      </c>
      <c r="D5" s="81"/>
      <c r="E5" s="38"/>
      <c r="G5" s="167" t="s">
        <v>21</v>
      </c>
      <c r="H5" s="169"/>
      <c r="I5" s="90">
        <v>2.1100000000000001E-2</v>
      </c>
      <c r="J5" s="63"/>
      <c r="L5" s="167" t="s">
        <v>28</v>
      </c>
      <c r="M5" s="168"/>
      <c r="N5" s="7">
        <f>C5</f>
        <v>43892</v>
      </c>
      <c r="O5" s="81"/>
      <c r="P5" s="38"/>
      <c r="R5" s="167" t="s">
        <v>21</v>
      </c>
      <c r="S5" s="169"/>
      <c r="T5" s="86">
        <f>I5</f>
        <v>2.1100000000000001E-2</v>
      </c>
    </row>
    <row r="6" spans="1:20" ht="9.9499999999999993" customHeight="1" thickBot="1" x14ac:dyDescent="0.3">
      <c r="M6" s="1"/>
    </row>
    <row r="7" spans="1:20" s="6" customFormat="1" ht="15" customHeight="1" thickBot="1" x14ac:dyDescent="0.3">
      <c r="A7" s="180" t="s">
        <v>15</v>
      </c>
      <c r="B7" s="181"/>
      <c r="C7" s="181"/>
      <c r="D7" s="181"/>
      <c r="E7" s="181"/>
      <c r="F7" s="181"/>
      <c r="G7" s="181"/>
      <c r="H7" s="181"/>
      <c r="I7" s="182"/>
      <c r="J7" s="63"/>
      <c r="L7" s="147" t="s">
        <v>20</v>
      </c>
      <c r="M7" s="148"/>
      <c r="N7" s="148"/>
      <c r="O7" s="148"/>
      <c r="P7" s="148"/>
      <c r="Q7" s="148"/>
      <c r="R7" s="148"/>
      <c r="S7" s="148"/>
      <c r="T7" s="149"/>
    </row>
    <row r="8" spans="1:20" s="6" customFormat="1" ht="15" customHeight="1" x14ac:dyDescent="0.25">
      <c r="A8" s="173" t="s">
        <v>10</v>
      </c>
      <c r="B8" s="170" t="s">
        <v>1</v>
      </c>
      <c r="C8" s="202" t="s">
        <v>11</v>
      </c>
      <c r="D8" s="203"/>
      <c r="E8" s="203"/>
      <c r="F8" s="203"/>
      <c r="G8" s="203"/>
      <c r="H8" s="204"/>
      <c r="I8" s="153" t="s">
        <v>2</v>
      </c>
      <c r="J8" s="63"/>
      <c r="L8" s="150" t="s">
        <v>10</v>
      </c>
      <c r="M8" s="205"/>
      <c r="N8" s="170" t="s">
        <v>11</v>
      </c>
      <c r="O8" s="170"/>
      <c r="P8" s="170"/>
      <c r="Q8" s="170"/>
      <c r="R8" s="170"/>
      <c r="S8" s="170"/>
      <c r="T8" s="153" t="s">
        <v>2</v>
      </c>
    </row>
    <row r="9" spans="1:20" ht="15" customHeight="1" x14ac:dyDescent="0.25">
      <c r="A9" s="174"/>
      <c r="B9" s="171"/>
      <c r="C9" s="121" t="s">
        <v>4</v>
      </c>
      <c r="D9" s="121"/>
      <c r="E9" s="121"/>
      <c r="F9" s="121" t="s">
        <v>4</v>
      </c>
      <c r="G9" s="121"/>
      <c r="H9" s="121"/>
      <c r="I9" s="154"/>
      <c r="L9" s="151"/>
      <c r="M9" s="206"/>
      <c r="N9" s="121" t="str">
        <f t="shared" ref="N9:S10" si="0">C15</f>
        <v>FIRM</v>
      </c>
      <c r="O9" s="121">
        <f t="shared" si="0"/>
        <v>0</v>
      </c>
      <c r="P9" s="121">
        <f t="shared" si="0"/>
        <v>0</v>
      </c>
      <c r="Q9" s="121" t="str">
        <f t="shared" si="0"/>
        <v>FIRM</v>
      </c>
      <c r="R9" s="121">
        <f t="shared" si="0"/>
        <v>0</v>
      </c>
      <c r="S9" s="121">
        <f t="shared" si="0"/>
        <v>0</v>
      </c>
      <c r="T9" s="154"/>
    </row>
    <row r="10" spans="1:20" ht="15" customHeight="1" thickBot="1" x14ac:dyDescent="0.3">
      <c r="A10" s="175"/>
      <c r="B10" s="172"/>
      <c r="C10" s="12">
        <v>305</v>
      </c>
      <c r="D10" s="12">
        <v>305</v>
      </c>
      <c r="E10" s="12">
        <v>267</v>
      </c>
      <c r="F10" s="12">
        <v>319</v>
      </c>
      <c r="G10" s="12">
        <v>319</v>
      </c>
      <c r="H10" s="12">
        <v>340</v>
      </c>
      <c r="I10" s="155"/>
      <c r="L10" s="152"/>
      <c r="M10" s="207"/>
      <c r="N10" s="12">
        <f t="shared" si="0"/>
        <v>305</v>
      </c>
      <c r="O10" s="12">
        <f t="shared" si="0"/>
        <v>305</v>
      </c>
      <c r="P10" s="12">
        <f t="shared" si="0"/>
        <v>267</v>
      </c>
      <c r="Q10" s="12">
        <f t="shared" si="0"/>
        <v>319</v>
      </c>
      <c r="R10" s="12">
        <f t="shared" si="0"/>
        <v>319</v>
      </c>
      <c r="S10" s="12">
        <f t="shared" si="0"/>
        <v>340</v>
      </c>
      <c r="T10" s="155"/>
    </row>
    <row r="11" spans="1:20" ht="15" customHeight="1" thickBot="1" x14ac:dyDescent="0.3">
      <c r="A11" s="40">
        <f>C3</f>
        <v>42065</v>
      </c>
      <c r="B11" s="41">
        <f>ANNEE(A11)</f>
        <v>2015</v>
      </c>
      <c r="C11" s="69">
        <f t="shared" ref="C11:H11" si="1">C39</f>
        <v>71700</v>
      </c>
      <c r="D11" s="69">
        <f t="shared" si="1"/>
        <v>120100</v>
      </c>
      <c r="E11" s="69">
        <f t="shared" si="1"/>
        <v>202600</v>
      </c>
      <c r="F11" s="69">
        <f t="shared" si="1"/>
        <v>142900</v>
      </c>
      <c r="G11" s="69">
        <f t="shared" si="1"/>
        <v>144800</v>
      </c>
      <c r="H11" s="69">
        <f t="shared" si="1"/>
        <v>449300</v>
      </c>
      <c r="I11" s="42">
        <f>SOMME(C11:H11)</f>
        <v>1131400</v>
      </c>
      <c r="L11" s="191">
        <v>42369</v>
      </c>
      <c r="M11" s="191"/>
      <c r="N11" s="19">
        <f t="shared" ref="N11:S11" si="2">C11</f>
        <v>71700</v>
      </c>
      <c r="O11" s="19">
        <f t="shared" si="2"/>
        <v>120100</v>
      </c>
      <c r="P11" s="19">
        <f t="shared" si="2"/>
        <v>202600</v>
      </c>
      <c r="Q11" s="19">
        <f t="shared" si="2"/>
        <v>142900</v>
      </c>
      <c r="R11" s="19">
        <f t="shared" si="2"/>
        <v>144800</v>
      </c>
      <c r="S11" s="19">
        <f t="shared" si="2"/>
        <v>449300</v>
      </c>
      <c r="T11" s="18">
        <f t="shared" ref="T11:T30" si="3">SOMME(N11:S11)</f>
        <v>1131400</v>
      </c>
    </row>
    <row r="12" spans="1:20" s="6" customFormat="1" ht="15" customHeight="1" thickBot="1" x14ac:dyDescent="0.3">
      <c r="B12" s="8"/>
      <c r="J12" s="63"/>
      <c r="L12" s="192">
        <v>42735</v>
      </c>
      <c r="M12" s="192"/>
      <c r="N12" s="19">
        <f t="shared" ref="N12:S16" si="4">N11-C17</f>
        <v>58200</v>
      </c>
      <c r="O12" s="19">
        <f t="shared" si="4"/>
        <v>113600</v>
      </c>
      <c r="P12" s="19">
        <f t="shared" si="4"/>
        <v>184800</v>
      </c>
      <c r="Q12" s="19">
        <f t="shared" si="4"/>
        <v>115900</v>
      </c>
      <c r="R12" s="19">
        <f t="shared" si="4"/>
        <v>137000</v>
      </c>
      <c r="S12" s="19">
        <f t="shared" si="4"/>
        <v>407600</v>
      </c>
      <c r="T12" s="19">
        <f t="shared" si="3"/>
        <v>1017100</v>
      </c>
    </row>
    <row r="13" spans="1:20" s="6" customFormat="1" ht="15" customHeight="1" thickBot="1" x14ac:dyDescent="0.3">
      <c r="A13" s="180" t="s">
        <v>14</v>
      </c>
      <c r="B13" s="181"/>
      <c r="C13" s="181"/>
      <c r="D13" s="181"/>
      <c r="E13" s="181"/>
      <c r="F13" s="181"/>
      <c r="G13" s="181"/>
      <c r="H13" s="181"/>
      <c r="I13" s="182"/>
      <c r="J13" s="63"/>
      <c r="L13" s="191">
        <v>43100</v>
      </c>
      <c r="M13" s="191"/>
      <c r="N13" s="19">
        <f t="shared" si="4"/>
        <v>44200</v>
      </c>
      <c r="O13" s="19">
        <f t="shared" si="4"/>
        <v>106900</v>
      </c>
      <c r="P13" s="19">
        <f t="shared" si="4"/>
        <v>166600</v>
      </c>
      <c r="Q13" s="19">
        <f t="shared" si="4"/>
        <v>88200</v>
      </c>
      <c r="R13" s="19">
        <f t="shared" si="4"/>
        <v>128900</v>
      </c>
      <c r="S13" s="19">
        <f t="shared" si="4"/>
        <v>364700</v>
      </c>
      <c r="T13" s="19">
        <f t="shared" si="3"/>
        <v>899500</v>
      </c>
    </row>
    <row r="14" spans="1:20" s="6" customFormat="1" ht="15" customHeight="1" x14ac:dyDescent="0.25">
      <c r="A14" s="173" t="s">
        <v>10</v>
      </c>
      <c r="B14" s="170" t="s">
        <v>1</v>
      </c>
      <c r="C14" s="202" t="s">
        <v>11</v>
      </c>
      <c r="D14" s="203"/>
      <c r="E14" s="203"/>
      <c r="F14" s="203"/>
      <c r="G14" s="203"/>
      <c r="H14" s="204"/>
      <c r="I14" s="153" t="s">
        <v>2</v>
      </c>
      <c r="J14" s="63"/>
      <c r="L14" s="192">
        <v>43465</v>
      </c>
      <c r="M14" s="192"/>
      <c r="N14" s="19">
        <f t="shared" si="4"/>
        <v>29900</v>
      </c>
      <c r="O14" s="19">
        <f t="shared" si="4"/>
        <v>100000</v>
      </c>
      <c r="P14" s="19">
        <f t="shared" si="4"/>
        <v>147800</v>
      </c>
      <c r="Q14" s="19">
        <f t="shared" si="4"/>
        <v>59600</v>
      </c>
      <c r="R14" s="19">
        <f t="shared" si="4"/>
        <v>120600</v>
      </c>
      <c r="S14" s="19">
        <f t="shared" si="4"/>
        <v>320500</v>
      </c>
      <c r="T14" s="24">
        <f t="shared" si="3"/>
        <v>778400</v>
      </c>
    </row>
    <row r="15" spans="1:20" ht="15" customHeight="1" x14ac:dyDescent="0.25">
      <c r="A15" s="174"/>
      <c r="B15" s="171"/>
      <c r="C15" s="121" t="str">
        <f>C9</f>
        <v>FIRM</v>
      </c>
      <c r="D15" s="121">
        <f t="shared" ref="D15:H16" si="5">D9</f>
        <v>0</v>
      </c>
      <c r="E15" s="121">
        <f t="shared" si="5"/>
        <v>0</v>
      </c>
      <c r="F15" s="121" t="str">
        <f t="shared" si="5"/>
        <v>FIRM</v>
      </c>
      <c r="G15" s="121">
        <f t="shared" si="5"/>
        <v>0</v>
      </c>
      <c r="H15" s="121">
        <f t="shared" si="5"/>
        <v>0</v>
      </c>
      <c r="I15" s="154"/>
      <c r="L15" s="191">
        <v>43830</v>
      </c>
      <c r="M15" s="191"/>
      <c r="N15" s="19">
        <f t="shared" si="4"/>
        <v>15200</v>
      </c>
      <c r="O15" s="19">
        <f t="shared" si="4"/>
        <v>92900</v>
      </c>
      <c r="P15" s="19">
        <f t="shared" si="4"/>
        <v>128400</v>
      </c>
      <c r="Q15" s="19">
        <f t="shared" si="4"/>
        <v>30200</v>
      </c>
      <c r="R15" s="19">
        <f t="shared" si="4"/>
        <v>112000</v>
      </c>
      <c r="S15" s="19">
        <f t="shared" si="4"/>
        <v>275100</v>
      </c>
      <c r="T15" s="19">
        <f t="shared" si="3"/>
        <v>653800</v>
      </c>
    </row>
    <row r="16" spans="1:20" ht="15" customHeight="1" thickBot="1" x14ac:dyDescent="0.3">
      <c r="A16" s="175"/>
      <c r="B16" s="172"/>
      <c r="C16" s="12">
        <f t="shared" ref="C16:H16" si="6">C10</f>
        <v>305</v>
      </c>
      <c r="D16" s="12">
        <f t="shared" si="6"/>
        <v>305</v>
      </c>
      <c r="E16" s="12">
        <f t="shared" si="5"/>
        <v>267</v>
      </c>
      <c r="F16" s="12">
        <f t="shared" si="6"/>
        <v>319</v>
      </c>
      <c r="G16" s="12">
        <f t="shared" si="6"/>
        <v>319</v>
      </c>
      <c r="H16" s="12">
        <f t="shared" si="6"/>
        <v>340</v>
      </c>
      <c r="I16" s="155"/>
      <c r="L16" s="192">
        <v>44196</v>
      </c>
      <c r="M16" s="192"/>
      <c r="N16" s="19">
        <f t="shared" si="4"/>
        <v>0</v>
      </c>
      <c r="O16" s="19">
        <f t="shared" si="4"/>
        <v>85600</v>
      </c>
      <c r="P16" s="19">
        <f t="shared" si="4"/>
        <v>108500</v>
      </c>
      <c r="Q16" s="19">
        <f t="shared" si="4"/>
        <v>0</v>
      </c>
      <c r="R16" s="19">
        <f t="shared" si="4"/>
        <v>103200</v>
      </c>
      <c r="S16" s="19">
        <f t="shared" si="4"/>
        <v>228400</v>
      </c>
      <c r="T16" s="24">
        <f t="shared" si="3"/>
        <v>525700</v>
      </c>
    </row>
    <row r="17" spans="1:20" ht="15" customHeight="1" x14ac:dyDescent="0.25">
      <c r="A17" s="117">
        <v>42431</v>
      </c>
      <c r="B17" s="11">
        <f>ANNEE(A17)</f>
        <v>2016</v>
      </c>
      <c r="C17" s="18">
        <v>13500</v>
      </c>
      <c r="D17" s="18">
        <v>6500</v>
      </c>
      <c r="E17" s="18">
        <v>17800</v>
      </c>
      <c r="F17" s="18">
        <v>27000</v>
      </c>
      <c r="G17" s="18">
        <v>7800</v>
      </c>
      <c r="H17" s="18">
        <v>41700</v>
      </c>
      <c r="I17" s="31">
        <f>SOMME(C17:H17)</f>
        <v>114300</v>
      </c>
      <c r="L17" s="191">
        <v>44561</v>
      </c>
      <c r="M17" s="191"/>
      <c r="N17" s="19">
        <f t="shared" ref="N17:S30" si="7">N16-C23</f>
        <v>0</v>
      </c>
      <c r="O17" s="19">
        <f t="shared" si="7"/>
        <v>78100</v>
      </c>
      <c r="P17" s="19">
        <f t="shared" si="7"/>
        <v>88000</v>
      </c>
      <c r="Q17" s="19">
        <f t="shared" si="7"/>
        <v>0</v>
      </c>
      <c r="R17" s="19">
        <f t="shared" si="7"/>
        <v>94200</v>
      </c>
      <c r="S17" s="19">
        <f t="shared" si="7"/>
        <v>185300</v>
      </c>
      <c r="T17" s="24">
        <f t="shared" si="3"/>
        <v>445600</v>
      </c>
    </row>
    <row r="18" spans="1:20" ht="15" customHeight="1" x14ac:dyDescent="0.25">
      <c r="A18" s="118">
        <v>42796</v>
      </c>
      <c r="B18" s="11">
        <f>ANNEE(A18)</f>
        <v>2017</v>
      </c>
      <c r="C18" s="19">
        <v>14000</v>
      </c>
      <c r="D18" s="19">
        <v>6700</v>
      </c>
      <c r="E18" s="19">
        <v>18200</v>
      </c>
      <c r="F18" s="18">
        <v>27700</v>
      </c>
      <c r="G18" s="19">
        <v>8100</v>
      </c>
      <c r="H18" s="18">
        <v>42900</v>
      </c>
      <c r="I18" s="32">
        <f>SOMME(C18:H18)</f>
        <v>117600</v>
      </c>
      <c r="L18" s="192">
        <v>44926</v>
      </c>
      <c r="M18" s="192"/>
      <c r="N18" s="19">
        <f t="shared" si="7"/>
        <v>0</v>
      </c>
      <c r="O18" s="19">
        <f t="shared" si="7"/>
        <v>70400</v>
      </c>
      <c r="P18" s="19">
        <f t="shared" si="7"/>
        <v>67000</v>
      </c>
      <c r="Q18" s="19">
        <f t="shared" si="7"/>
        <v>0</v>
      </c>
      <c r="R18" s="19">
        <f t="shared" si="7"/>
        <v>84900</v>
      </c>
      <c r="S18" s="19">
        <f t="shared" si="7"/>
        <v>140900</v>
      </c>
      <c r="T18" s="24">
        <f t="shared" si="3"/>
        <v>363200</v>
      </c>
    </row>
    <row r="19" spans="1:20" ht="15" customHeight="1" x14ac:dyDescent="0.25">
      <c r="A19" s="118">
        <v>43161</v>
      </c>
      <c r="B19" s="11">
        <f>ANNEE(A19)</f>
        <v>2018</v>
      </c>
      <c r="C19" s="19">
        <v>14300</v>
      </c>
      <c r="D19" s="19">
        <v>6900</v>
      </c>
      <c r="E19" s="19">
        <v>18800</v>
      </c>
      <c r="F19" s="18">
        <v>28600</v>
      </c>
      <c r="G19" s="19">
        <v>8300</v>
      </c>
      <c r="H19" s="18">
        <v>44200</v>
      </c>
      <c r="I19" s="32">
        <f>SOMME(C19:H19)</f>
        <v>121100</v>
      </c>
      <c r="L19" s="191">
        <v>45291</v>
      </c>
      <c r="M19" s="191"/>
      <c r="N19" s="19">
        <f t="shared" si="7"/>
        <v>0</v>
      </c>
      <c r="O19" s="19">
        <f t="shared" si="7"/>
        <v>62500</v>
      </c>
      <c r="P19" s="19">
        <f t="shared" si="7"/>
        <v>45300</v>
      </c>
      <c r="Q19" s="19">
        <f t="shared" si="7"/>
        <v>0</v>
      </c>
      <c r="R19" s="19">
        <f t="shared" si="7"/>
        <v>75300</v>
      </c>
      <c r="S19" s="19">
        <f t="shared" si="7"/>
        <v>95300</v>
      </c>
      <c r="T19" s="24">
        <f t="shared" si="3"/>
        <v>278400</v>
      </c>
    </row>
    <row r="20" spans="1:20" ht="15" customHeight="1" x14ac:dyDescent="0.25">
      <c r="A20" s="118">
        <v>43526</v>
      </c>
      <c r="B20" s="11">
        <f>ANNEE(A20)</f>
        <v>2019</v>
      </c>
      <c r="C20" s="19">
        <v>14700</v>
      </c>
      <c r="D20" s="19">
        <v>7100</v>
      </c>
      <c r="E20" s="19">
        <v>19400</v>
      </c>
      <c r="F20" s="18">
        <v>29400</v>
      </c>
      <c r="G20" s="19">
        <v>8600</v>
      </c>
      <c r="H20" s="18">
        <v>45400</v>
      </c>
      <c r="I20" s="32">
        <f>SOMME(C20:H20)</f>
        <v>124600</v>
      </c>
      <c r="L20" s="192">
        <v>45657</v>
      </c>
      <c r="M20" s="192"/>
      <c r="N20" s="19">
        <f t="shared" si="7"/>
        <v>0</v>
      </c>
      <c r="O20" s="19">
        <f t="shared" si="7"/>
        <v>54300</v>
      </c>
      <c r="P20" s="19">
        <f t="shared" si="7"/>
        <v>23000</v>
      </c>
      <c r="Q20" s="19">
        <f t="shared" si="7"/>
        <v>0</v>
      </c>
      <c r="R20" s="19">
        <f t="shared" si="7"/>
        <v>65400</v>
      </c>
      <c r="S20" s="19">
        <f t="shared" si="7"/>
        <v>48300</v>
      </c>
      <c r="T20" s="24">
        <f t="shared" si="3"/>
        <v>191000</v>
      </c>
    </row>
    <row r="21" spans="1:20" ht="15" customHeight="1" thickBot="1" x14ac:dyDescent="0.3">
      <c r="A21" s="28">
        <v>43892</v>
      </c>
      <c r="B21" s="73">
        <f>ANNEE(A21)</f>
        <v>2020</v>
      </c>
      <c r="C21" s="74">
        <v>15200</v>
      </c>
      <c r="D21" s="74">
        <v>7300</v>
      </c>
      <c r="E21" s="74">
        <v>19900</v>
      </c>
      <c r="F21" s="18">
        <v>30200</v>
      </c>
      <c r="G21" s="74">
        <v>8800</v>
      </c>
      <c r="H21" s="18">
        <v>46700</v>
      </c>
      <c r="I21" s="75">
        <f>SOMME(C21:H21)</f>
        <v>128100</v>
      </c>
      <c r="L21" s="191">
        <v>46022</v>
      </c>
      <c r="M21" s="191"/>
      <c r="N21" s="19">
        <f t="shared" si="7"/>
        <v>0</v>
      </c>
      <c r="O21" s="19">
        <f t="shared" si="7"/>
        <v>45900</v>
      </c>
      <c r="P21" s="19">
        <f t="shared" si="7"/>
        <v>0</v>
      </c>
      <c r="Q21" s="19">
        <f t="shared" si="7"/>
        <v>0</v>
      </c>
      <c r="R21" s="19">
        <f t="shared" si="7"/>
        <v>55300</v>
      </c>
      <c r="S21" s="19">
        <f t="shared" si="7"/>
        <v>0</v>
      </c>
      <c r="T21" s="24">
        <f t="shared" si="3"/>
        <v>101200</v>
      </c>
    </row>
    <row r="22" spans="1:20" ht="15" customHeight="1" thickBot="1" x14ac:dyDescent="0.3">
      <c r="A22" s="176" t="s">
        <v>25</v>
      </c>
      <c r="B22" s="177"/>
      <c r="C22" s="76">
        <f t="shared" ref="C22:I22" si="8">SOMME(C17:C21)</f>
        <v>71700</v>
      </c>
      <c r="D22" s="76">
        <f t="shared" si="8"/>
        <v>34500</v>
      </c>
      <c r="E22" s="76">
        <f t="shared" si="8"/>
        <v>94100</v>
      </c>
      <c r="F22" s="76">
        <f t="shared" si="8"/>
        <v>142900</v>
      </c>
      <c r="G22" s="76">
        <f t="shared" si="8"/>
        <v>41600</v>
      </c>
      <c r="H22" s="77">
        <f t="shared" si="8"/>
        <v>220900</v>
      </c>
      <c r="I22" s="78">
        <f t="shared" si="8"/>
        <v>605700</v>
      </c>
      <c r="L22" s="192">
        <v>46387</v>
      </c>
      <c r="M22" s="192"/>
      <c r="N22" s="19">
        <f t="shared" si="7"/>
        <v>0</v>
      </c>
      <c r="O22" s="19">
        <f t="shared" si="7"/>
        <v>37200</v>
      </c>
      <c r="P22" s="19">
        <f t="shared" si="7"/>
        <v>0</v>
      </c>
      <c r="Q22" s="19">
        <f t="shared" si="7"/>
        <v>0</v>
      </c>
      <c r="R22" s="19">
        <f t="shared" si="7"/>
        <v>44900</v>
      </c>
      <c r="S22" s="19">
        <f t="shared" si="7"/>
        <v>0</v>
      </c>
      <c r="T22" s="24">
        <f t="shared" si="3"/>
        <v>82100</v>
      </c>
    </row>
    <row r="23" spans="1:20" ht="15" customHeight="1" x14ac:dyDescent="0.25">
      <c r="A23" s="215" t="s">
        <v>57</v>
      </c>
      <c r="B23" s="70">
        <f>B21+1</f>
        <v>2021</v>
      </c>
      <c r="C23" s="71">
        <v>0</v>
      </c>
      <c r="D23" s="71">
        <v>7500</v>
      </c>
      <c r="E23" s="71">
        <v>20500</v>
      </c>
      <c r="F23" s="71">
        <v>0</v>
      </c>
      <c r="G23" s="71">
        <v>9000</v>
      </c>
      <c r="H23" s="71">
        <v>43100</v>
      </c>
      <c r="I23" s="72">
        <f t="shared" ref="I23:I37" si="9">SOMME(C23:H23)</f>
        <v>80100</v>
      </c>
      <c r="L23" s="191">
        <v>46752</v>
      </c>
      <c r="M23" s="191"/>
      <c r="N23" s="19">
        <f t="shared" si="7"/>
        <v>0</v>
      </c>
      <c r="O23" s="19">
        <f t="shared" si="7"/>
        <v>28300</v>
      </c>
      <c r="P23" s="19">
        <f t="shared" si="7"/>
        <v>0</v>
      </c>
      <c r="Q23" s="19">
        <f t="shared" si="7"/>
        <v>0</v>
      </c>
      <c r="R23" s="19">
        <f t="shared" si="7"/>
        <v>34100</v>
      </c>
      <c r="S23" s="19">
        <f t="shared" si="7"/>
        <v>0</v>
      </c>
      <c r="T23" s="24">
        <f t="shared" si="3"/>
        <v>62400</v>
      </c>
    </row>
    <row r="24" spans="1:20" ht="15" customHeight="1" x14ac:dyDescent="0.25">
      <c r="A24" s="193"/>
      <c r="B24" s="29">
        <f t="shared" ref="B24:B37" si="10">B23+1</f>
        <v>2022</v>
      </c>
      <c r="C24" s="24">
        <v>0</v>
      </c>
      <c r="D24" s="24">
        <v>7700</v>
      </c>
      <c r="E24" s="24">
        <v>21000</v>
      </c>
      <c r="F24" s="24">
        <v>0</v>
      </c>
      <c r="G24" s="24">
        <v>9300</v>
      </c>
      <c r="H24" s="24">
        <v>44400</v>
      </c>
      <c r="I24" s="33">
        <f t="shared" si="9"/>
        <v>82400</v>
      </c>
      <c r="L24" s="192">
        <v>47118</v>
      </c>
      <c r="M24" s="192"/>
      <c r="N24" s="19">
        <f t="shared" si="7"/>
        <v>0</v>
      </c>
      <c r="O24" s="19">
        <f t="shared" si="7"/>
        <v>19100</v>
      </c>
      <c r="P24" s="19">
        <f t="shared" si="7"/>
        <v>0</v>
      </c>
      <c r="Q24" s="19">
        <f t="shared" si="7"/>
        <v>0</v>
      </c>
      <c r="R24" s="19">
        <f t="shared" si="7"/>
        <v>23100</v>
      </c>
      <c r="S24" s="19">
        <f t="shared" si="7"/>
        <v>0</v>
      </c>
      <c r="T24" s="24">
        <f t="shared" si="3"/>
        <v>42200</v>
      </c>
    </row>
    <row r="25" spans="1:20" ht="15" customHeight="1" x14ac:dyDescent="0.25">
      <c r="A25" s="193"/>
      <c r="B25" s="29">
        <f t="shared" si="10"/>
        <v>2023</v>
      </c>
      <c r="C25" s="24">
        <v>0</v>
      </c>
      <c r="D25" s="24">
        <v>7900</v>
      </c>
      <c r="E25" s="24">
        <v>21700</v>
      </c>
      <c r="F25" s="24">
        <v>0</v>
      </c>
      <c r="G25" s="24">
        <v>9600</v>
      </c>
      <c r="H25" s="24">
        <v>45600</v>
      </c>
      <c r="I25" s="33">
        <f t="shared" si="9"/>
        <v>84800</v>
      </c>
      <c r="L25" s="191">
        <v>47483</v>
      </c>
      <c r="M25" s="191"/>
      <c r="N25" s="19">
        <f t="shared" si="7"/>
        <v>0</v>
      </c>
      <c r="O25" s="19">
        <f t="shared" si="7"/>
        <v>9700</v>
      </c>
      <c r="P25" s="19">
        <f t="shared" si="7"/>
        <v>0</v>
      </c>
      <c r="Q25" s="19">
        <f t="shared" si="7"/>
        <v>0</v>
      </c>
      <c r="R25" s="19">
        <f t="shared" si="7"/>
        <v>11700</v>
      </c>
      <c r="S25" s="19">
        <f t="shared" si="7"/>
        <v>0</v>
      </c>
      <c r="T25" s="24">
        <f t="shared" si="3"/>
        <v>21400</v>
      </c>
    </row>
    <row r="26" spans="1:20" ht="15" customHeight="1" x14ac:dyDescent="0.25">
      <c r="A26" s="193"/>
      <c r="B26" s="29">
        <f t="shared" si="10"/>
        <v>2024</v>
      </c>
      <c r="C26" s="24">
        <v>0</v>
      </c>
      <c r="D26" s="24">
        <v>8200</v>
      </c>
      <c r="E26" s="24">
        <v>22300</v>
      </c>
      <c r="F26" s="24">
        <v>0</v>
      </c>
      <c r="G26" s="24">
        <v>9900</v>
      </c>
      <c r="H26" s="24">
        <v>47000</v>
      </c>
      <c r="I26" s="33">
        <f t="shared" si="9"/>
        <v>87400</v>
      </c>
      <c r="L26" s="192">
        <v>47848</v>
      </c>
      <c r="M26" s="192"/>
      <c r="N26" s="19">
        <f t="shared" si="7"/>
        <v>0</v>
      </c>
      <c r="O26" s="19">
        <f t="shared" si="7"/>
        <v>0</v>
      </c>
      <c r="P26" s="19">
        <f t="shared" si="7"/>
        <v>0</v>
      </c>
      <c r="Q26" s="19">
        <f t="shared" si="7"/>
        <v>0</v>
      </c>
      <c r="R26" s="19">
        <f t="shared" si="7"/>
        <v>0</v>
      </c>
      <c r="S26" s="19">
        <f t="shared" si="7"/>
        <v>0</v>
      </c>
      <c r="T26" s="24">
        <f t="shared" si="3"/>
        <v>0</v>
      </c>
    </row>
    <row r="27" spans="1:20" ht="15" customHeight="1" x14ac:dyDescent="0.25">
      <c r="A27" s="193"/>
      <c r="B27" s="29">
        <f t="shared" si="10"/>
        <v>2025</v>
      </c>
      <c r="C27" s="24">
        <v>0</v>
      </c>
      <c r="D27" s="24">
        <v>8400</v>
      </c>
      <c r="E27" s="24">
        <v>23000</v>
      </c>
      <c r="F27" s="24">
        <v>0</v>
      </c>
      <c r="G27" s="24">
        <v>10100</v>
      </c>
      <c r="H27" s="24">
        <v>48300</v>
      </c>
      <c r="I27" s="33">
        <f t="shared" si="9"/>
        <v>89800</v>
      </c>
      <c r="L27" s="191">
        <v>48213</v>
      </c>
      <c r="M27" s="191"/>
      <c r="N27" s="19">
        <f t="shared" si="7"/>
        <v>0</v>
      </c>
      <c r="O27" s="19">
        <f t="shared" si="7"/>
        <v>0</v>
      </c>
      <c r="P27" s="19">
        <f t="shared" si="7"/>
        <v>0</v>
      </c>
      <c r="Q27" s="19">
        <f t="shared" si="7"/>
        <v>0</v>
      </c>
      <c r="R27" s="19">
        <f t="shared" si="7"/>
        <v>0</v>
      </c>
      <c r="S27" s="19">
        <f t="shared" si="7"/>
        <v>0</v>
      </c>
      <c r="T27" s="24">
        <f t="shared" si="3"/>
        <v>0</v>
      </c>
    </row>
    <row r="28" spans="1:20" ht="15" customHeight="1" x14ac:dyDescent="0.25">
      <c r="A28" s="193"/>
      <c r="B28" s="29">
        <f t="shared" si="10"/>
        <v>2026</v>
      </c>
      <c r="C28" s="24">
        <v>0</v>
      </c>
      <c r="D28" s="24">
        <v>8700</v>
      </c>
      <c r="E28" s="24">
        <v>0</v>
      </c>
      <c r="F28" s="24">
        <v>0</v>
      </c>
      <c r="G28" s="24">
        <v>10400</v>
      </c>
      <c r="H28" s="24">
        <v>0</v>
      </c>
      <c r="I28" s="33">
        <f t="shared" si="9"/>
        <v>19100</v>
      </c>
      <c r="L28" s="192">
        <v>48579</v>
      </c>
      <c r="M28" s="192"/>
      <c r="N28" s="19">
        <f t="shared" si="7"/>
        <v>0</v>
      </c>
      <c r="O28" s="19">
        <f t="shared" si="7"/>
        <v>0</v>
      </c>
      <c r="P28" s="19">
        <f t="shared" si="7"/>
        <v>0</v>
      </c>
      <c r="Q28" s="19">
        <f t="shared" si="7"/>
        <v>0</v>
      </c>
      <c r="R28" s="19">
        <f t="shared" si="7"/>
        <v>0</v>
      </c>
      <c r="S28" s="19">
        <f t="shared" si="7"/>
        <v>0</v>
      </c>
      <c r="T28" s="24">
        <f t="shared" si="3"/>
        <v>0</v>
      </c>
    </row>
    <row r="29" spans="1:20" ht="15" customHeight="1" x14ac:dyDescent="0.25">
      <c r="A29" s="193"/>
      <c r="B29" s="29">
        <f t="shared" si="10"/>
        <v>2027</v>
      </c>
      <c r="C29" s="24">
        <v>0</v>
      </c>
      <c r="D29" s="24">
        <v>8900</v>
      </c>
      <c r="E29" s="24">
        <v>0</v>
      </c>
      <c r="F29" s="24">
        <v>0</v>
      </c>
      <c r="G29" s="24">
        <v>10800</v>
      </c>
      <c r="H29" s="24">
        <v>0</v>
      </c>
      <c r="I29" s="33">
        <f t="shared" si="9"/>
        <v>19700</v>
      </c>
      <c r="L29" s="191">
        <v>48944</v>
      </c>
      <c r="M29" s="191"/>
      <c r="N29" s="19">
        <f t="shared" si="7"/>
        <v>0</v>
      </c>
      <c r="O29" s="19">
        <f t="shared" si="7"/>
        <v>0</v>
      </c>
      <c r="P29" s="19">
        <f t="shared" si="7"/>
        <v>0</v>
      </c>
      <c r="Q29" s="19">
        <f t="shared" si="7"/>
        <v>0</v>
      </c>
      <c r="R29" s="19">
        <f t="shared" si="7"/>
        <v>0</v>
      </c>
      <c r="S29" s="19">
        <f t="shared" si="7"/>
        <v>0</v>
      </c>
      <c r="T29" s="24">
        <f t="shared" si="3"/>
        <v>0</v>
      </c>
    </row>
    <row r="30" spans="1:20" ht="15" customHeight="1" x14ac:dyDescent="0.25">
      <c r="A30" s="193"/>
      <c r="B30" s="29">
        <f t="shared" si="10"/>
        <v>2028</v>
      </c>
      <c r="C30" s="24">
        <v>0</v>
      </c>
      <c r="D30" s="24">
        <v>9200</v>
      </c>
      <c r="E30" s="24">
        <v>0</v>
      </c>
      <c r="F30" s="24">
        <v>0</v>
      </c>
      <c r="G30" s="24">
        <v>11000</v>
      </c>
      <c r="H30" s="24">
        <v>0</v>
      </c>
      <c r="I30" s="33">
        <f t="shared" si="9"/>
        <v>20200</v>
      </c>
      <c r="L30" s="192">
        <v>49309</v>
      </c>
      <c r="M30" s="192"/>
      <c r="N30" s="19">
        <f t="shared" si="7"/>
        <v>0</v>
      </c>
      <c r="O30" s="19">
        <f t="shared" si="7"/>
        <v>0</v>
      </c>
      <c r="P30" s="19">
        <f t="shared" si="7"/>
        <v>0</v>
      </c>
      <c r="Q30" s="19">
        <f t="shared" si="7"/>
        <v>0</v>
      </c>
      <c r="R30" s="19">
        <f t="shared" si="7"/>
        <v>0</v>
      </c>
      <c r="S30" s="19">
        <f t="shared" si="7"/>
        <v>0</v>
      </c>
      <c r="T30" s="24">
        <f t="shared" si="3"/>
        <v>0</v>
      </c>
    </row>
    <row r="31" spans="1:20" ht="15" customHeight="1" thickBot="1" x14ac:dyDescent="0.3">
      <c r="A31" s="193"/>
      <c r="B31" s="29">
        <f t="shared" si="10"/>
        <v>2029</v>
      </c>
      <c r="C31" s="24">
        <v>0</v>
      </c>
      <c r="D31" s="24">
        <v>9400</v>
      </c>
      <c r="E31" s="24">
        <v>0</v>
      </c>
      <c r="F31" s="24">
        <v>0</v>
      </c>
      <c r="G31" s="24">
        <v>11400</v>
      </c>
      <c r="H31" s="24">
        <v>0</v>
      </c>
      <c r="I31" s="33">
        <f t="shared" si="9"/>
        <v>20800</v>
      </c>
      <c r="L31" s="3"/>
      <c r="M31" s="3"/>
      <c r="N31" s="3"/>
      <c r="O31" s="3"/>
      <c r="P31" s="3"/>
      <c r="Q31" s="3"/>
      <c r="R31" s="3"/>
      <c r="S31" s="3"/>
      <c r="T31" s="3"/>
    </row>
    <row r="32" spans="1:20" ht="15" customHeight="1" thickBot="1" x14ac:dyDescent="0.3">
      <c r="A32" s="193"/>
      <c r="B32" s="29">
        <f t="shared" si="10"/>
        <v>2030</v>
      </c>
      <c r="C32" s="24">
        <v>0</v>
      </c>
      <c r="D32" s="24">
        <v>9700</v>
      </c>
      <c r="E32" s="24">
        <v>0</v>
      </c>
      <c r="F32" s="24">
        <v>0</v>
      </c>
      <c r="G32" s="24">
        <v>11700</v>
      </c>
      <c r="H32" s="30">
        <v>0</v>
      </c>
      <c r="I32" s="33">
        <f t="shared" si="9"/>
        <v>21400</v>
      </c>
      <c r="L32" s="147" t="s">
        <v>64</v>
      </c>
      <c r="M32" s="148"/>
      <c r="N32" s="195"/>
      <c r="O32" s="148"/>
      <c r="P32" s="148"/>
      <c r="Q32" s="148"/>
      <c r="R32" s="148"/>
      <c r="S32" s="148"/>
      <c r="T32" s="149"/>
    </row>
    <row r="33" spans="1:20" ht="15" customHeight="1" x14ac:dyDescent="0.25">
      <c r="A33" s="193"/>
      <c r="B33" s="29">
        <f t="shared" si="10"/>
        <v>2031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33">
        <f t="shared" si="9"/>
        <v>0</v>
      </c>
      <c r="L33" s="196" t="s">
        <v>23</v>
      </c>
      <c r="M33" s="199" t="s">
        <v>12</v>
      </c>
      <c r="N33" s="200" t="s">
        <v>24</v>
      </c>
      <c r="O33" s="184">
        <f>O8</f>
        <v>0</v>
      </c>
      <c r="P33" s="99"/>
      <c r="Q33" s="99"/>
      <c r="R33" s="99"/>
      <c r="S33" s="100"/>
      <c r="T33" s="187" t="s">
        <v>2</v>
      </c>
    </row>
    <row r="34" spans="1:20" ht="15" customHeight="1" x14ac:dyDescent="0.25">
      <c r="A34" s="193"/>
      <c r="B34" s="29">
        <f t="shared" si="10"/>
        <v>2032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33">
        <f t="shared" si="9"/>
        <v>0</v>
      </c>
      <c r="L34" s="197"/>
      <c r="M34" s="200"/>
      <c r="N34" s="200"/>
      <c r="O34" s="185"/>
      <c r="P34" s="101">
        <f t="shared" ref="P34:S35" si="11">P8</f>
        <v>0</v>
      </c>
      <c r="Q34" s="101">
        <f t="shared" si="11"/>
        <v>0</v>
      </c>
      <c r="R34" s="101">
        <f t="shared" si="11"/>
        <v>0</v>
      </c>
      <c r="S34" s="101">
        <f t="shared" si="11"/>
        <v>0</v>
      </c>
      <c r="T34" s="188"/>
    </row>
    <row r="35" spans="1:20" ht="15" customHeight="1" thickBot="1" x14ac:dyDescent="0.3">
      <c r="A35" s="193"/>
      <c r="B35" s="29">
        <f t="shared" si="10"/>
        <v>2033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33">
        <f t="shared" si="9"/>
        <v>0</v>
      </c>
      <c r="L35" s="198"/>
      <c r="M35" s="201"/>
      <c r="N35" s="200"/>
      <c r="O35" s="186"/>
      <c r="P35" s="102">
        <f t="shared" si="11"/>
        <v>0</v>
      </c>
      <c r="Q35" s="102" t="str">
        <f t="shared" si="11"/>
        <v>FIRM</v>
      </c>
      <c r="R35" s="102">
        <f t="shared" si="11"/>
        <v>0</v>
      </c>
      <c r="S35" s="102">
        <f t="shared" si="11"/>
        <v>0</v>
      </c>
      <c r="T35" s="189"/>
    </row>
    <row r="36" spans="1:20" ht="15" customHeight="1" x14ac:dyDescent="0.25">
      <c r="A36" s="193"/>
      <c r="B36" s="29">
        <f t="shared" si="10"/>
        <v>2034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33">
        <f t="shared" si="9"/>
        <v>0</v>
      </c>
      <c r="L36" s="103">
        <f>A45</f>
        <v>2016</v>
      </c>
      <c r="M36" s="104">
        <f>I45</f>
        <v>1337.31</v>
      </c>
      <c r="N36" s="105">
        <v>1</v>
      </c>
      <c r="O36" s="106">
        <f>M36*N36*2</f>
        <v>2674.62</v>
      </c>
      <c r="P36" s="106">
        <v>0</v>
      </c>
      <c r="Q36" s="106">
        <v>0</v>
      </c>
      <c r="R36" s="106">
        <v>0</v>
      </c>
      <c r="S36" s="106">
        <v>0</v>
      </c>
      <c r="T36" s="106">
        <f>SOMME(N36:S36)</f>
        <v>2675.62</v>
      </c>
    </row>
    <row r="37" spans="1:20" ht="15" customHeight="1" thickBot="1" x14ac:dyDescent="0.3">
      <c r="A37" s="194"/>
      <c r="B37" s="29">
        <f t="shared" si="10"/>
        <v>2035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4">
        <f t="shared" si="9"/>
        <v>0</v>
      </c>
      <c r="K37" s="27"/>
      <c r="L37" s="103">
        <f>A46</f>
        <v>2017</v>
      </c>
      <c r="M37" s="104">
        <f>I46</f>
        <v>1375.92</v>
      </c>
      <c r="N37" s="107">
        <v>2</v>
      </c>
      <c r="O37" s="106">
        <f>M37*N37*2</f>
        <v>5503.68</v>
      </c>
      <c r="P37" s="106">
        <v>0</v>
      </c>
      <c r="Q37" s="106">
        <v>0</v>
      </c>
      <c r="R37" s="106">
        <v>0</v>
      </c>
      <c r="S37" s="106">
        <v>0</v>
      </c>
      <c r="T37" s="106">
        <f>SOMME(N37:S37)</f>
        <v>5505.68</v>
      </c>
    </row>
    <row r="38" spans="1:20" ht="15" customHeight="1" thickBot="1" x14ac:dyDescent="0.3">
      <c r="A38" s="176" t="s">
        <v>30</v>
      </c>
      <c r="B38" s="177"/>
      <c r="C38" s="76">
        <f t="shared" ref="C38:I38" si="12">SOMME(C23:C37)</f>
        <v>0</v>
      </c>
      <c r="D38" s="76">
        <f t="shared" si="12"/>
        <v>85600</v>
      </c>
      <c r="E38" s="76">
        <f t="shared" si="12"/>
        <v>108500</v>
      </c>
      <c r="F38" s="76">
        <f t="shared" si="12"/>
        <v>0</v>
      </c>
      <c r="G38" s="76">
        <f t="shared" si="12"/>
        <v>103200</v>
      </c>
      <c r="H38" s="77">
        <f t="shared" si="12"/>
        <v>228400</v>
      </c>
      <c r="I38" s="78">
        <f t="shared" si="12"/>
        <v>525700</v>
      </c>
      <c r="L38" s="103">
        <f>A47</f>
        <v>2018</v>
      </c>
      <c r="M38" s="104">
        <f>I47</f>
        <v>1416.87</v>
      </c>
      <c r="N38" s="107">
        <v>3</v>
      </c>
      <c r="O38" s="106">
        <f>M38*N38*2</f>
        <v>8501.2199999999993</v>
      </c>
      <c r="P38" s="106">
        <v>0</v>
      </c>
      <c r="Q38" s="106">
        <v>0</v>
      </c>
      <c r="R38" s="106">
        <v>0</v>
      </c>
      <c r="S38" s="106">
        <v>0</v>
      </c>
      <c r="T38" s="106">
        <f>SOMME(N38:S38)</f>
        <v>8504.2199999999993</v>
      </c>
    </row>
    <row r="39" spans="1:20" ht="15" customHeight="1" thickBot="1" x14ac:dyDescent="0.3">
      <c r="B39" s="15"/>
      <c r="C39" s="20">
        <f>C22+C38</f>
        <v>71700</v>
      </c>
      <c r="D39" s="21">
        <f t="shared" ref="D39:I39" si="13">D22+D38</f>
        <v>120100</v>
      </c>
      <c r="E39" s="21">
        <f t="shared" si="13"/>
        <v>202600</v>
      </c>
      <c r="F39" s="21">
        <f t="shared" si="13"/>
        <v>142900</v>
      </c>
      <c r="G39" s="21">
        <f t="shared" si="13"/>
        <v>144800</v>
      </c>
      <c r="H39" s="35">
        <f t="shared" si="13"/>
        <v>449300</v>
      </c>
      <c r="I39" s="39">
        <f t="shared" si="13"/>
        <v>1131400</v>
      </c>
      <c r="L39" s="103">
        <f>A48</f>
        <v>2019</v>
      </c>
      <c r="M39" s="104">
        <f>I48</f>
        <v>1457.8200000000002</v>
      </c>
      <c r="N39" s="107">
        <v>4</v>
      </c>
      <c r="O39" s="106">
        <f>M39*N39*2</f>
        <v>11662.560000000001</v>
      </c>
      <c r="P39" s="106">
        <v>0</v>
      </c>
      <c r="Q39" s="106">
        <v>0</v>
      </c>
      <c r="R39" s="106">
        <v>0</v>
      </c>
      <c r="S39" s="106">
        <v>0</v>
      </c>
      <c r="T39" s="106">
        <f>SOMME(N39:S39)</f>
        <v>11666.560000000001</v>
      </c>
    </row>
    <row r="40" spans="1:20" s="6" customFormat="1" ht="15" customHeight="1" thickBot="1" x14ac:dyDescent="0.3">
      <c r="A40" s="3"/>
      <c r="B40" s="3"/>
      <c r="C40" s="3"/>
      <c r="D40" s="3"/>
      <c r="E40" s="3"/>
      <c r="F40" s="3"/>
      <c r="G40" s="3"/>
      <c r="H40" s="3"/>
      <c r="I40" s="3"/>
      <c r="J40" s="63"/>
      <c r="L40" s="103">
        <f>A49</f>
        <v>2020</v>
      </c>
      <c r="M40" s="104">
        <f>I49</f>
        <v>7649.4600000000009</v>
      </c>
      <c r="N40" s="107">
        <v>5</v>
      </c>
      <c r="O40" s="106">
        <f>M40*N40*2</f>
        <v>76494.600000000006</v>
      </c>
      <c r="P40" s="106" t="e">
        <v>#VALUE!</v>
      </c>
      <c r="Q40" s="106" t="e">
        <v>#VALUE!</v>
      </c>
      <c r="R40" s="106" t="e">
        <v>#VALUE!</v>
      </c>
      <c r="S40" s="106" t="e">
        <v>#VALUE!</v>
      </c>
      <c r="T40" s="106" t="e">
        <f>SOMME(N40:S40)</f>
        <v>#VALUE!</v>
      </c>
    </row>
    <row r="41" spans="1:20" ht="15" customHeight="1" thickBot="1" x14ac:dyDescent="0.3">
      <c r="A41" s="180" t="s">
        <v>18</v>
      </c>
      <c r="B41" s="181"/>
      <c r="C41" s="181"/>
      <c r="D41" s="181"/>
      <c r="E41" s="181"/>
      <c r="F41" s="181"/>
      <c r="G41" s="181"/>
      <c r="H41" s="181"/>
      <c r="I41" s="182"/>
      <c r="J41" s="64"/>
      <c r="L41" s="45"/>
      <c r="M41" s="67"/>
      <c r="N41" s="68"/>
      <c r="O41" s="46"/>
      <c r="P41" s="46"/>
      <c r="Q41" s="46"/>
      <c r="R41" s="46"/>
      <c r="S41" s="46"/>
      <c r="T41" s="47"/>
    </row>
    <row r="42" spans="1:20" ht="15" customHeight="1" thickBot="1" x14ac:dyDescent="0.3">
      <c r="A42" s="190" t="s">
        <v>19</v>
      </c>
      <c r="B42" s="170" t="s">
        <v>8</v>
      </c>
      <c r="C42" s="170" t="s">
        <v>11</v>
      </c>
      <c r="D42" s="170"/>
      <c r="E42" s="170"/>
      <c r="F42" s="170"/>
      <c r="G42" s="170"/>
      <c r="H42" s="170"/>
      <c r="I42" s="153" t="s">
        <v>2</v>
      </c>
      <c r="L42" s="147" t="s">
        <v>13</v>
      </c>
      <c r="M42" s="148"/>
      <c r="N42" s="148"/>
      <c r="O42" s="148"/>
      <c r="P42" s="148"/>
      <c r="Q42" s="148"/>
      <c r="R42" s="148"/>
      <c r="S42" s="148"/>
      <c r="T42" s="149"/>
    </row>
    <row r="43" spans="1:20" ht="15" customHeight="1" x14ac:dyDescent="0.25">
      <c r="A43" s="174"/>
      <c r="B43" s="171"/>
      <c r="C43" s="121" t="str">
        <f t="shared" ref="C43:H44" si="14">C15</f>
        <v>FIRM</v>
      </c>
      <c r="D43" s="121">
        <f t="shared" si="14"/>
        <v>0</v>
      </c>
      <c r="E43" s="121">
        <f t="shared" si="14"/>
        <v>0</v>
      </c>
      <c r="F43" s="121" t="str">
        <f t="shared" si="14"/>
        <v>FIRM</v>
      </c>
      <c r="G43" s="121">
        <f t="shared" si="14"/>
        <v>0</v>
      </c>
      <c r="H43" s="121">
        <f t="shared" si="14"/>
        <v>0</v>
      </c>
      <c r="I43" s="154"/>
      <c r="J43" s="65"/>
      <c r="L43" s="156" t="s">
        <v>1</v>
      </c>
      <c r="M43" s="178" t="s">
        <v>8</v>
      </c>
      <c r="N43" s="170" t="s">
        <v>11</v>
      </c>
      <c r="O43" s="170"/>
      <c r="P43" s="170"/>
      <c r="Q43" s="170"/>
      <c r="R43" s="170"/>
      <c r="S43" s="170"/>
      <c r="T43" s="153" t="s">
        <v>2</v>
      </c>
    </row>
    <row r="44" spans="1:20" ht="15" customHeight="1" thickBot="1" x14ac:dyDescent="0.3">
      <c r="A44" s="175"/>
      <c r="B44" s="172"/>
      <c r="C44" s="12">
        <f t="shared" si="14"/>
        <v>305</v>
      </c>
      <c r="D44" s="12">
        <f t="shared" si="14"/>
        <v>305</v>
      </c>
      <c r="E44" s="12">
        <f t="shared" si="14"/>
        <v>267</v>
      </c>
      <c r="F44" s="12">
        <f t="shared" si="14"/>
        <v>319</v>
      </c>
      <c r="G44" s="12">
        <f t="shared" si="14"/>
        <v>319</v>
      </c>
      <c r="H44" s="12">
        <f t="shared" si="14"/>
        <v>340</v>
      </c>
      <c r="I44" s="155"/>
      <c r="J44" s="65"/>
      <c r="L44" s="157"/>
      <c r="M44" s="165"/>
      <c r="N44" s="121" t="str">
        <f t="shared" ref="N44:S45" si="15">C15</f>
        <v>FIRM</v>
      </c>
      <c r="O44" s="121">
        <f t="shared" si="15"/>
        <v>0</v>
      </c>
      <c r="P44" s="121">
        <f t="shared" si="15"/>
        <v>0</v>
      </c>
      <c r="Q44" s="121" t="str">
        <f t="shared" si="15"/>
        <v>FIRM</v>
      </c>
      <c r="R44" s="121">
        <f t="shared" si="15"/>
        <v>0</v>
      </c>
      <c r="S44" s="121">
        <f t="shared" si="15"/>
        <v>0</v>
      </c>
      <c r="T44" s="154"/>
    </row>
    <row r="45" spans="1:20" ht="15" customHeight="1" thickBot="1" x14ac:dyDescent="0.3">
      <c r="A45" s="43">
        <f>B17</f>
        <v>2016</v>
      </c>
      <c r="B45" s="17">
        <v>2.3400000000000001E-2</v>
      </c>
      <c r="C45" s="25">
        <v>157.95000000000002</v>
      </c>
      <c r="D45" s="25">
        <v>76.05</v>
      </c>
      <c r="E45" s="25">
        <v>208.26000000000002</v>
      </c>
      <c r="F45" s="25">
        <v>315.90000000000003</v>
      </c>
      <c r="G45" s="25">
        <v>91.26</v>
      </c>
      <c r="H45" s="25">
        <v>487.89</v>
      </c>
      <c r="I45" s="25">
        <f>SOMME(C45:H45)</f>
        <v>1337.31</v>
      </c>
      <c r="J45" s="65"/>
      <c r="L45" s="158"/>
      <c r="M45" s="183"/>
      <c r="N45" s="12">
        <f t="shared" si="15"/>
        <v>305</v>
      </c>
      <c r="O45" s="12">
        <f t="shared" si="15"/>
        <v>305</v>
      </c>
      <c r="P45" s="12">
        <f t="shared" si="15"/>
        <v>267</v>
      </c>
      <c r="Q45" s="12">
        <f t="shared" si="15"/>
        <v>319</v>
      </c>
      <c r="R45" s="12">
        <f t="shared" si="15"/>
        <v>319</v>
      </c>
      <c r="S45" s="12">
        <f t="shared" si="15"/>
        <v>340</v>
      </c>
      <c r="T45" s="155"/>
    </row>
    <row r="46" spans="1:20" ht="15" customHeight="1" x14ac:dyDescent="0.25">
      <c r="A46" s="43">
        <f>B18</f>
        <v>2017</v>
      </c>
      <c r="B46" s="17">
        <v>2.3400000000000001E-2</v>
      </c>
      <c r="C46" s="25">
        <v>163.80000000000001</v>
      </c>
      <c r="D46" s="25">
        <v>78.39</v>
      </c>
      <c r="E46" s="25">
        <v>212.94</v>
      </c>
      <c r="F46" s="25">
        <v>324.09000000000003</v>
      </c>
      <c r="G46" s="25">
        <v>94.77</v>
      </c>
      <c r="H46" s="25">
        <v>501.93</v>
      </c>
      <c r="I46" s="25">
        <f>SOMME(C46:H46)</f>
        <v>1375.92</v>
      </c>
      <c r="J46" s="65"/>
      <c r="L46" s="59">
        <f>B11</f>
        <v>2015</v>
      </c>
      <c r="M46" s="60"/>
      <c r="N46" s="51">
        <v>838.89</v>
      </c>
      <c r="O46" s="51">
        <v>1405.17</v>
      </c>
      <c r="P46" s="51">
        <v>2370.42</v>
      </c>
      <c r="Q46" s="51">
        <v>1671.9300000000003</v>
      </c>
      <c r="R46" s="51">
        <v>1694.16</v>
      </c>
      <c r="S46" s="51">
        <v>5256.81</v>
      </c>
      <c r="T46" s="52">
        <f t="shared" ref="T46:T66" si="16">SOMME(N46:S46)</f>
        <v>13237.380000000001</v>
      </c>
    </row>
    <row r="47" spans="1:20" ht="15" customHeight="1" x14ac:dyDescent="0.25">
      <c r="A47" s="43">
        <f>B19</f>
        <v>2018</v>
      </c>
      <c r="B47" s="17">
        <v>2.3400000000000001E-2</v>
      </c>
      <c r="C47" s="25">
        <v>167.31</v>
      </c>
      <c r="D47" s="25">
        <v>80.73</v>
      </c>
      <c r="E47" s="25">
        <v>219.96</v>
      </c>
      <c r="F47" s="25">
        <v>334.62</v>
      </c>
      <c r="G47" s="25">
        <v>97.11</v>
      </c>
      <c r="H47" s="25">
        <v>517.14</v>
      </c>
      <c r="I47" s="25">
        <f>SOMME(C47:H47)</f>
        <v>1416.87</v>
      </c>
      <c r="J47" s="65"/>
      <c r="L47" s="54">
        <f>L46+1</f>
        <v>2016</v>
      </c>
      <c r="M47" s="55"/>
      <c r="N47" s="26">
        <v>1519.83</v>
      </c>
      <c r="O47" s="26">
        <v>2734.29</v>
      </c>
      <c r="P47" s="26">
        <v>4532.58</v>
      </c>
      <c r="Q47" s="26">
        <v>3027.9600000000005</v>
      </c>
      <c r="R47" s="26">
        <v>3297.0600000000004</v>
      </c>
      <c r="S47" s="26">
        <v>10025.73</v>
      </c>
      <c r="T47" s="53">
        <f t="shared" si="16"/>
        <v>25137.45</v>
      </c>
    </row>
    <row r="48" spans="1:20" ht="15" customHeight="1" x14ac:dyDescent="0.25">
      <c r="A48" s="43">
        <f>B20</f>
        <v>2019</v>
      </c>
      <c r="B48" s="17">
        <v>2.3400000000000001E-2</v>
      </c>
      <c r="C48" s="25">
        <v>171.99</v>
      </c>
      <c r="D48" s="25">
        <v>83.070000000000007</v>
      </c>
      <c r="E48" s="25">
        <v>226.98000000000002</v>
      </c>
      <c r="F48" s="25">
        <v>343.98</v>
      </c>
      <c r="G48" s="25">
        <v>100.62</v>
      </c>
      <c r="H48" s="25">
        <v>531.18000000000006</v>
      </c>
      <c r="I48" s="25">
        <f>SOMME(C48:H48)</f>
        <v>1457.8200000000002</v>
      </c>
      <c r="L48" s="54">
        <f t="shared" ref="L48:L66" si="17">L47+1</f>
        <v>2017</v>
      </c>
      <c r="M48" s="55"/>
      <c r="N48" s="26">
        <v>1198.08</v>
      </c>
      <c r="O48" s="26">
        <v>2579.8500000000004</v>
      </c>
      <c r="P48" s="26">
        <v>4111.38</v>
      </c>
      <c r="Q48" s="26">
        <v>2387.9700000000003</v>
      </c>
      <c r="R48" s="26">
        <v>3111.03</v>
      </c>
      <c r="S48" s="26">
        <v>9035.91</v>
      </c>
      <c r="T48" s="53">
        <f t="shared" si="16"/>
        <v>22424.22</v>
      </c>
    </row>
    <row r="49" spans="1:20" ht="15" customHeight="1" x14ac:dyDescent="0.25">
      <c r="A49" s="43">
        <f>B21</f>
        <v>2020</v>
      </c>
      <c r="B49" s="17">
        <v>2.3400000000000001E-2</v>
      </c>
      <c r="C49" s="25">
        <v>177.84</v>
      </c>
      <c r="D49" s="25">
        <v>1086.93</v>
      </c>
      <c r="E49" s="25">
        <v>1502.28</v>
      </c>
      <c r="F49" s="25">
        <v>353.34000000000003</v>
      </c>
      <c r="G49" s="25">
        <v>1310.4000000000001</v>
      </c>
      <c r="H49" s="25">
        <v>3218.67</v>
      </c>
      <c r="I49" s="26">
        <f>SOMME(C49:H49)</f>
        <v>7649.4600000000009</v>
      </c>
      <c r="L49" s="54">
        <f t="shared" si="17"/>
        <v>2018</v>
      </c>
      <c r="M49" s="55"/>
      <c r="N49" s="26">
        <v>866.97</v>
      </c>
      <c r="O49" s="26">
        <v>2420.73</v>
      </c>
      <c r="P49" s="26">
        <v>3678.48</v>
      </c>
      <c r="Q49" s="26">
        <v>1729.2600000000002</v>
      </c>
      <c r="R49" s="26">
        <v>2919.15</v>
      </c>
      <c r="S49" s="26">
        <v>8016.84</v>
      </c>
      <c r="T49" s="53">
        <f t="shared" si="16"/>
        <v>19631.43</v>
      </c>
    </row>
    <row r="50" spans="1:20" ht="15" customHeight="1" thickBot="1" x14ac:dyDescent="0.3">
      <c r="A50" s="13"/>
      <c r="B50" s="16"/>
      <c r="C50" s="14"/>
      <c r="D50" s="14"/>
      <c r="E50" s="14"/>
      <c r="F50" s="14"/>
      <c r="G50" s="14"/>
      <c r="H50" s="14"/>
      <c r="I50" s="14"/>
      <c r="L50" s="54">
        <f t="shared" si="17"/>
        <v>2019</v>
      </c>
      <c r="M50" s="55"/>
      <c r="N50" s="26">
        <v>527.67000000000007</v>
      </c>
      <c r="O50" s="26">
        <v>2256.9300000000003</v>
      </c>
      <c r="P50" s="26">
        <v>3231.54</v>
      </c>
      <c r="Q50" s="26">
        <v>1050.6600000000001</v>
      </c>
      <c r="R50" s="26">
        <v>2721.42</v>
      </c>
      <c r="S50" s="26">
        <v>6968.52</v>
      </c>
      <c r="T50" s="53">
        <f t="shared" si="16"/>
        <v>16756.740000000002</v>
      </c>
    </row>
    <row r="51" spans="1:20" ht="15" customHeight="1" thickBot="1" x14ac:dyDescent="0.3">
      <c r="A51" s="180" t="s">
        <v>17</v>
      </c>
      <c r="B51" s="181"/>
      <c r="C51" s="181"/>
      <c r="D51" s="181"/>
      <c r="E51" s="181"/>
      <c r="F51" s="181"/>
      <c r="G51" s="181"/>
      <c r="H51" s="181"/>
      <c r="I51" s="182"/>
      <c r="L51" s="126">
        <f t="shared" si="17"/>
        <v>2020</v>
      </c>
      <c r="M51" s="127"/>
      <c r="N51" s="53">
        <v>177.84</v>
      </c>
      <c r="O51" s="53">
        <v>1086.93</v>
      </c>
      <c r="P51" s="53">
        <v>1502.28</v>
      </c>
      <c r="Q51" s="53">
        <v>353.34000000000003</v>
      </c>
      <c r="R51" s="53">
        <v>1310.4000000000001</v>
      </c>
      <c r="S51" s="53">
        <v>3218.67</v>
      </c>
      <c r="T51" s="53">
        <f t="shared" si="16"/>
        <v>7649.4600000000009</v>
      </c>
    </row>
    <row r="52" spans="1:20" ht="15" customHeight="1" x14ac:dyDescent="0.25">
      <c r="A52" s="173" t="s">
        <v>10</v>
      </c>
      <c r="B52" s="170" t="s">
        <v>1</v>
      </c>
      <c r="C52" s="170" t="s">
        <v>11</v>
      </c>
      <c r="D52" s="170"/>
      <c r="E52" s="170"/>
      <c r="F52" s="170"/>
      <c r="G52" s="170"/>
      <c r="H52" s="170"/>
      <c r="I52" s="153" t="s">
        <v>2</v>
      </c>
      <c r="L52" s="57">
        <f t="shared" si="17"/>
        <v>2021</v>
      </c>
      <c r="M52" s="56"/>
      <c r="N52" s="58">
        <f t="shared" ref="N52:S66" si="18">N16*$M52</f>
        <v>0</v>
      </c>
      <c r="O52" s="58">
        <f t="shared" si="18"/>
        <v>0</v>
      </c>
      <c r="P52" s="58">
        <f t="shared" si="18"/>
        <v>0</v>
      </c>
      <c r="Q52" s="58">
        <f t="shared" si="18"/>
        <v>0</v>
      </c>
      <c r="R52" s="58">
        <f t="shared" si="18"/>
        <v>0</v>
      </c>
      <c r="S52" s="58">
        <f t="shared" si="18"/>
        <v>0</v>
      </c>
      <c r="T52" s="58">
        <f t="shared" si="16"/>
        <v>0</v>
      </c>
    </row>
    <row r="53" spans="1:20" ht="15" customHeight="1" x14ac:dyDescent="0.25">
      <c r="A53" s="174"/>
      <c r="B53" s="171"/>
      <c r="C53" s="121" t="str">
        <f t="shared" ref="C53:H54" si="19">C15</f>
        <v>FIRM</v>
      </c>
      <c r="D53" s="121">
        <f t="shared" si="19"/>
        <v>0</v>
      </c>
      <c r="E53" s="121">
        <f t="shared" si="19"/>
        <v>0</v>
      </c>
      <c r="F53" s="121" t="str">
        <f t="shared" si="19"/>
        <v>FIRM</v>
      </c>
      <c r="G53" s="121">
        <f t="shared" si="19"/>
        <v>0</v>
      </c>
      <c r="H53" s="121">
        <f t="shared" si="19"/>
        <v>0</v>
      </c>
      <c r="I53" s="154"/>
      <c r="L53" s="57">
        <f t="shared" si="17"/>
        <v>2022</v>
      </c>
      <c r="M53" s="56"/>
      <c r="N53" s="58">
        <f t="shared" si="18"/>
        <v>0</v>
      </c>
      <c r="O53" s="58">
        <f t="shared" si="18"/>
        <v>0</v>
      </c>
      <c r="P53" s="58">
        <f t="shared" si="18"/>
        <v>0</v>
      </c>
      <c r="Q53" s="58">
        <f t="shared" si="18"/>
        <v>0</v>
      </c>
      <c r="R53" s="58">
        <f t="shared" si="18"/>
        <v>0</v>
      </c>
      <c r="S53" s="58">
        <f t="shared" si="18"/>
        <v>0</v>
      </c>
      <c r="T53" s="58">
        <f t="shared" si="16"/>
        <v>0</v>
      </c>
    </row>
    <row r="54" spans="1:20" ht="15" customHeight="1" thickBot="1" x14ac:dyDescent="0.3">
      <c r="A54" s="175"/>
      <c r="B54" s="172"/>
      <c r="C54" s="12">
        <f t="shared" si="19"/>
        <v>305</v>
      </c>
      <c r="D54" s="12">
        <f t="shared" si="19"/>
        <v>305</v>
      </c>
      <c r="E54" s="12">
        <f t="shared" si="19"/>
        <v>267</v>
      </c>
      <c r="F54" s="12">
        <f t="shared" si="19"/>
        <v>319</v>
      </c>
      <c r="G54" s="12">
        <f t="shared" si="19"/>
        <v>319</v>
      </c>
      <c r="H54" s="12">
        <f t="shared" si="19"/>
        <v>340</v>
      </c>
      <c r="I54" s="155"/>
      <c r="L54" s="57">
        <f t="shared" si="17"/>
        <v>2023</v>
      </c>
      <c r="M54" s="56"/>
      <c r="N54" s="58">
        <f t="shared" si="18"/>
        <v>0</v>
      </c>
      <c r="O54" s="58">
        <f t="shared" si="18"/>
        <v>0</v>
      </c>
      <c r="P54" s="58">
        <f t="shared" si="18"/>
        <v>0</v>
      </c>
      <c r="Q54" s="58">
        <f t="shared" si="18"/>
        <v>0</v>
      </c>
      <c r="R54" s="58">
        <f t="shared" si="18"/>
        <v>0</v>
      </c>
      <c r="S54" s="58">
        <f t="shared" si="18"/>
        <v>0</v>
      </c>
      <c r="T54" s="58">
        <f t="shared" si="16"/>
        <v>0</v>
      </c>
    </row>
    <row r="55" spans="1:20" ht="15" customHeight="1" x14ac:dyDescent="0.25">
      <c r="A55" s="79">
        <v>42249</v>
      </c>
      <c r="B55" s="49">
        <f t="shared" ref="B55:B64" si="20">ANNEE(A55)</f>
        <v>2015</v>
      </c>
      <c r="C55" s="50">
        <f t="shared" ref="C55:H55" si="21">SOMME(C45:C49)</f>
        <v>838.89</v>
      </c>
      <c r="D55" s="50">
        <f t="shared" si="21"/>
        <v>1405.17</v>
      </c>
      <c r="E55" s="50">
        <f t="shared" si="21"/>
        <v>2370.42</v>
      </c>
      <c r="F55" s="50">
        <f t="shared" si="21"/>
        <v>1671.9300000000003</v>
      </c>
      <c r="G55" s="50">
        <f t="shared" si="21"/>
        <v>1694.16</v>
      </c>
      <c r="H55" s="50">
        <f t="shared" si="21"/>
        <v>5256.81</v>
      </c>
      <c r="I55" s="50">
        <f t="shared" ref="I55:I64" si="22">SOMME(C55:H55)</f>
        <v>13237.380000000001</v>
      </c>
      <c r="L55" s="57">
        <f t="shared" si="17"/>
        <v>2024</v>
      </c>
      <c r="M55" s="56"/>
      <c r="N55" s="58">
        <f t="shared" si="18"/>
        <v>0</v>
      </c>
      <c r="O55" s="58">
        <f t="shared" si="18"/>
        <v>0</v>
      </c>
      <c r="P55" s="58">
        <f t="shared" si="18"/>
        <v>0</v>
      </c>
      <c r="Q55" s="58">
        <f t="shared" si="18"/>
        <v>0</v>
      </c>
      <c r="R55" s="58">
        <f t="shared" si="18"/>
        <v>0</v>
      </c>
      <c r="S55" s="58">
        <f t="shared" si="18"/>
        <v>0</v>
      </c>
      <c r="T55" s="58">
        <f t="shared" si="16"/>
        <v>0</v>
      </c>
    </row>
    <row r="56" spans="1:20" ht="15" customHeight="1" x14ac:dyDescent="0.25">
      <c r="A56" s="118">
        <v>42431</v>
      </c>
      <c r="B56" s="11">
        <f t="shared" si="20"/>
        <v>2016</v>
      </c>
      <c r="C56" s="25">
        <f t="shared" ref="C56:H56" si="23">SOMME(C45:C49)</f>
        <v>838.89</v>
      </c>
      <c r="D56" s="25">
        <f t="shared" si="23"/>
        <v>1405.17</v>
      </c>
      <c r="E56" s="25">
        <f t="shared" si="23"/>
        <v>2370.42</v>
      </c>
      <c r="F56" s="25">
        <f t="shared" si="23"/>
        <v>1671.9300000000003</v>
      </c>
      <c r="G56" s="25">
        <f t="shared" si="23"/>
        <v>1694.16</v>
      </c>
      <c r="H56" s="25">
        <f t="shared" si="23"/>
        <v>5256.81</v>
      </c>
      <c r="I56" s="25">
        <f t="shared" si="22"/>
        <v>13237.380000000001</v>
      </c>
      <c r="L56" s="57">
        <f t="shared" si="17"/>
        <v>2025</v>
      </c>
      <c r="M56" s="56"/>
      <c r="N56" s="58">
        <f t="shared" si="18"/>
        <v>0</v>
      </c>
      <c r="O56" s="58">
        <f t="shared" si="18"/>
        <v>0</v>
      </c>
      <c r="P56" s="58">
        <f t="shared" si="18"/>
        <v>0</v>
      </c>
      <c r="Q56" s="58">
        <f t="shared" si="18"/>
        <v>0</v>
      </c>
      <c r="R56" s="58">
        <f t="shared" si="18"/>
        <v>0</v>
      </c>
      <c r="S56" s="58">
        <f t="shared" si="18"/>
        <v>0</v>
      </c>
      <c r="T56" s="58">
        <f t="shared" si="16"/>
        <v>0</v>
      </c>
    </row>
    <row r="57" spans="1:20" ht="15" customHeight="1" x14ac:dyDescent="0.25">
      <c r="A57" s="48">
        <v>42615</v>
      </c>
      <c r="B57" s="49">
        <f t="shared" si="20"/>
        <v>2016</v>
      </c>
      <c r="C57" s="50">
        <f t="shared" ref="C57:H57" si="24">SOMME(C46:C49)</f>
        <v>680.94</v>
      </c>
      <c r="D57" s="50">
        <f t="shared" si="24"/>
        <v>1329.1200000000001</v>
      </c>
      <c r="E57" s="50">
        <f t="shared" si="24"/>
        <v>2162.16</v>
      </c>
      <c r="F57" s="50">
        <f t="shared" si="24"/>
        <v>1356.0300000000002</v>
      </c>
      <c r="G57" s="50">
        <f t="shared" si="24"/>
        <v>1602.9</v>
      </c>
      <c r="H57" s="50">
        <f t="shared" si="24"/>
        <v>4768.92</v>
      </c>
      <c r="I57" s="50">
        <f t="shared" si="22"/>
        <v>11900.07</v>
      </c>
      <c r="L57" s="57">
        <f t="shared" si="17"/>
        <v>2026</v>
      </c>
      <c r="M57" s="56"/>
      <c r="N57" s="58">
        <f t="shared" si="18"/>
        <v>0</v>
      </c>
      <c r="O57" s="58">
        <f t="shared" si="18"/>
        <v>0</v>
      </c>
      <c r="P57" s="58">
        <f t="shared" si="18"/>
        <v>0</v>
      </c>
      <c r="Q57" s="58">
        <f t="shared" si="18"/>
        <v>0</v>
      </c>
      <c r="R57" s="58">
        <f t="shared" si="18"/>
        <v>0</v>
      </c>
      <c r="S57" s="58">
        <f t="shared" si="18"/>
        <v>0</v>
      </c>
      <c r="T57" s="58">
        <f t="shared" si="16"/>
        <v>0</v>
      </c>
    </row>
    <row r="58" spans="1:20" ht="15" customHeight="1" x14ac:dyDescent="0.25">
      <c r="A58" s="118">
        <v>42796</v>
      </c>
      <c r="B58" s="11">
        <f t="shared" si="20"/>
        <v>2017</v>
      </c>
      <c r="C58" s="25">
        <f t="shared" ref="C58:H58" si="25">SOMME(C46:C49)</f>
        <v>680.94</v>
      </c>
      <c r="D58" s="25">
        <f t="shared" si="25"/>
        <v>1329.1200000000001</v>
      </c>
      <c r="E58" s="25">
        <f t="shared" si="25"/>
        <v>2162.16</v>
      </c>
      <c r="F58" s="25">
        <f t="shared" si="25"/>
        <v>1356.0300000000002</v>
      </c>
      <c r="G58" s="25">
        <f t="shared" si="25"/>
        <v>1602.9</v>
      </c>
      <c r="H58" s="25">
        <f t="shared" si="25"/>
        <v>4768.92</v>
      </c>
      <c r="I58" s="25">
        <f t="shared" si="22"/>
        <v>11900.07</v>
      </c>
      <c r="L58" s="57">
        <f t="shared" si="17"/>
        <v>2027</v>
      </c>
      <c r="M58" s="56"/>
      <c r="N58" s="58">
        <f t="shared" si="18"/>
        <v>0</v>
      </c>
      <c r="O58" s="58">
        <f t="shared" si="18"/>
        <v>0</v>
      </c>
      <c r="P58" s="58">
        <f t="shared" si="18"/>
        <v>0</v>
      </c>
      <c r="Q58" s="58">
        <f t="shared" si="18"/>
        <v>0</v>
      </c>
      <c r="R58" s="58">
        <f t="shared" si="18"/>
        <v>0</v>
      </c>
      <c r="S58" s="58">
        <f t="shared" si="18"/>
        <v>0</v>
      </c>
      <c r="T58" s="58">
        <f t="shared" si="16"/>
        <v>0</v>
      </c>
    </row>
    <row r="59" spans="1:20" ht="15" customHeight="1" x14ac:dyDescent="0.25">
      <c r="A59" s="48">
        <v>42980</v>
      </c>
      <c r="B59" s="49">
        <f t="shared" si="20"/>
        <v>2017</v>
      </c>
      <c r="C59" s="50">
        <f t="shared" ref="C59:H59" si="26">SOMME(C47:C49)</f>
        <v>517.14</v>
      </c>
      <c r="D59" s="50">
        <f t="shared" si="26"/>
        <v>1250.73</v>
      </c>
      <c r="E59" s="50">
        <f t="shared" si="26"/>
        <v>1949.22</v>
      </c>
      <c r="F59" s="50">
        <f t="shared" si="26"/>
        <v>1031.94</v>
      </c>
      <c r="G59" s="50">
        <f t="shared" si="26"/>
        <v>1508.13</v>
      </c>
      <c r="H59" s="50">
        <f t="shared" si="26"/>
        <v>4266.99</v>
      </c>
      <c r="I59" s="50">
        <f t="shared" si="22"/>
        <v>10524.150000000001</v>
      </c>
      <c r="L59" s="57">
        <f t="shared" si="17"/>
        <v>2028</v>
      </c>
      <c r="M59" s="56"/>
      <c r="N59" s="58">
        <f t="shared" si="18"/>
        <v>0</v>
      </c>
      <c r="O59" s="58">
        <f t="shared" si="18"/>
        <v>0</v>
      </c>
      <c r="P59" s="58">
        <f t="shared" si="18"/>
        <v>0</v>
      </c>
      <c r="Q59" s="58">
        <f t="shared" si="18"/>
        <v>0</v>
      </c>
      <c r="R59" s="58">
        <f t="shared" si="18"/>
        <v>0</v>
      </c>
      <c r="S59" s="58">
        <f t="shared" si="18"/>
        <v>0</v>
      </c>
      <c r="T59" s="58">
        <f t="shared" si="16"/>
        <v>0</v>
      </c>
    </row>
    <row r="60" spans="1:20" ht="15" customHeight="1" x14ac:dyDescent="0.25">
      <c r="A60" s="118">
        <v>43161</v>
      </c>
      <c r="B60" s="11">
        <f t="shared" si="20"/>
        <v>2018</v>
      </c>
      <c r="C60" s="26">
        <f t="shared" ref="C60:H60" si="27">SOMME(C47:C49)</f>
        <v>517.14</v>
      </c>
      <c r="D60" s="26">
        <f t="shared" si="27"/>
        <v>1250.73</v>
      </c>
      <c r="E60" s="26">
        <f t="shared" si="27"/>
        <v>1949.22</v>
      </c>
      <c r="F60" s="26">
        <f t="shared" si="27"/>
        <v>1031.94</v>
      </c>
      <c r="G60" s="26">
        <f t="shared" si="27"/>
        <v>1508.13</v>
      </c>
      <c r="H60" s="26">
        <f t="shared" si="27"/>
        <v>4266.99</v>
      </c>
      <c r="I60" s="26">
        <f t="shared" si="22"/>
        <v>10524.150000000001</v>
      </c>
      <c r="L60" s="57">
        <f t="shared" si="17"/>
        <v>2029</v>
      </c>
      <c r="M60" s="56"/>
      <c r="N60" s="58">
        <f t="shared" si="18"/>
        <v>0</v>
      </c>
      <c r="O60" s="58">
        <f t="shared" si="18"/>
        <v>0</v>
      </c>
      <c r="P60" s="58">
        <f t="shared" si="18"/>
        <v>0</v>
      </c>
      <c r="Q60" s="58">
        <f t="shared" si="18"/>
        <v>0</v>
      </c>
      <c r="R60" s="58">
        <f t="shared" si="18"/>
        <v>0</v>
      </c>
      <c r="S60" s="58">
        <f t="shared" si="18"/>
        <v>0</v>
      </c>
      <c r="T60" s="58">
        <f t="shared" si="16"/>
        <v>0</v>
      </c>
    </row>
    <row r="61" spans="1:20" ht="15" customHeight="1" x14ac:dyDescent="0.25">
      <c r="A61" s="48">
        <v>43345</v>
      </c>
      <c r="B61" s="49">
        <f t="shared" si="20"/>
        <v>2018</v>
      </c>
      <c r="C61" s="50">
        <f t="shared" ref="C61:H61" si="28">SOMME(C48:C49)</f>
        <v>349.83000000000004</v>
      </c>
      <c r="D61" s="50">
        <f t="shared" si="28"/>
        <v>1170</v>
      </c>
      <c r="E61" s="50">
        <f t="shared" si="28"/>
        <v>1729.26</v>
      </c>
      <c r="F61" s="50">
        <f t="shared" si="28"/>
        <v>697.32</v>
      </c>
      <c r="G61" s="50">
        <f t="shared" si="28"/>
        <v>1411.02</v>
      </c>
      <c r="H61" s="50">
        <f t="shared" si="28"/>
        <v>3749.8500000000004</v>
      </c>
      <c r="I61" s="50">
        <f t="shared" si="22"/>
        <v>9107.2800000000007</v>
      </c>
      <c r="L61" s="57">
        <f t="shared" si="17"/>
        <v>2030</v>
      </c>
      <c r="M61" s="56"/>
      <c r="N61" s="58">
        <f t="shared" si="18"/>
        <v>0</v>
      </c>
      <c r="O61" s="58">
        <f t="shared" si="18"/>
        <v>0</v>
      </c>
      <c r="P61" s="58">
        <f t="shared" si="18"/>
        <v>0</v>
      </c>
      <c r="Q61" s="58">
        <f t="shared" si="18"/>
        <v>0</v>
      </c>
      <c r="R61" s="58">
        <f t="shared" si="18"/>
        <v>0</v>
      </c>
      <c r="S61" s="58">
        <f t="shared" si="18"/>
        <v>0</v>
      </c>
      <c r="T61" s="58">
        <f t="shared" si="16"/>
        <v>0</v>
      </c>
    </row>
    <row r="62" spans="1:20" ht="15" customHeight="1" x14ac:dyDescent="0.25">
      <c r="A62" s="118">
        <v>43526</v>
      </c>
      <c r="B62" s="11">
        <f t="shared" si="20"/>
        <v>2019</v>
      </c>
      <c r="C62" s="26">
        <f t="shared" ref="C62:H62" si="29">SOMME(C48:C49)</f>
        <v>349.83000000000004</v>
      </c>
      <c r="D62" s="26">
        <f t="shared" si="29"/>
        <v>1170</v>
      </c>
      <c r="E62" s="26">
        <f t="shared" si="29"/>
        <v>1729.26</v>
      </c>
      <c r="F62" s="26">
        <f t="shared" si="29"/>
        <v>697.32</v>
      </c>
      <c r="G62" s="26">
        <f t="shared" si="29"/>
        <v>1411.02</v>
      </c>
      <c r="H62" s="26">
        <f t="shared" si="29"/>
        <v>3749.8500000000004</v>
      </c>
      <c r="I62" s="26">
        <f t="shared" si="22"/>
        <v>9107.2800000000007</v>
      </c>
      <c r="L62" s="57">
        <f t="shared" si="17"/>
        <v>2031</v>
      </c>
      <c r="M62" s="56"/>
      <c r="N62" s="58">
        <f t="shared" si="18"/>
        <v>0</v>
      </c>
      <c r="O62" s="58">
        <f t="shared" si="18"/>
        <v>0</v>
      </c>
      <c r="P62" s="58">
        <f t="shared" si="18"/>
        <v>0</v>
      </c>
      <c r="Q62" s="58">
        <f t="shared" si="18"/>
        <v>0</v>
      </c>
      <c r="R62" s="58">
        <f t="shared" si="18"/>
        <v>0</v>
      </c>
      <c r="S62" s="58">
        <f t="shared" si="18"/>
        <v>0</v>
      </c>
      <c r="T62" s="58">
        <f t="shared" si="16"/>
        <v>0</v>
      </c>
    </row>
    <row r="63" spans="1:20" ht="15" customHeight="1" x14ac:dyDescent="0.25">
      <c r="A63" s="48">
        <v>43710</v>
      </c>
      <c r="B63" s="49">
        <f t="shared" si="20"/>
        <v>2019</v>
      </c>
      <c r="C63" s="50">
        <f t="shared" ref="C63:H63" si="30">C49</f>
        <v>177.84</v>
      </c>
      <c r="D63" s="50">
        <f t="shared" si="30"/>
        <v>1086.93</v>
      </c>
      <c r="E63" s="50">
        <f t="shared" si="30"/>
        <v>1502.28</v>
      </c>
      <c r="F63" s="50">
        <f t="shared" si="30"/>
        <v>353.34000000000003</v>
      </c>
      <c r="G63" s="50">
        <f t="shared" si="30"/>
        <v>1310.4000000000001</v>
      </c>
      <c r="H63" s="50">
        <f t="shared" si="30"/>
        <v>3218.67</v>
      </c>
      <c r="I63" s="50">
        <f t="shared" si="22"/>
        <v>7649.4600000000009</v>
      </c>
      <c r="L63" s="57">
        <f t="shared" si="17"/>
        <v>2032</v>
      </c>
      <c r="M63" s="56"/>
      <c r="N63" s="58">
        <f t="shared" si="18"/>
        <v>0</v>
      </c>
      <c r="O63" s="58">
        <f t="shared" si="18"/>
        <v>0</v>
      </c>
      <c r="P63" s="58">
        <f t="shared" si="18"/>
        <v>0</v>
      </c>
      <c r="Q63" s="58">
        <f t="shared" si="18"/>
        <v>0</v>
      </c>
      <c r="R63" s="58">
        <f t="shared" si="18"/>
        <v>0</v>
      </c>
      <c r="S63" s="58">
        <f t="shared" si="18"/>
        <v>0</v>
      </c>
      <c r="T63" s="58">
        <f t="shared" si="16"/>
        <v>0</v>
      </c>
    </row>
    <row r="64" spans="1:20" ht="15" customHeight="1" thickBot="1" x14ac:dyDescent="0.3">
      <c r="A64" s="118">
        <v>43892</v>
      </c>
      <c r="B64" s="11">
        <f t="shared" si="20"/>
        <v>2020</v>
      </c>
      <c r="C64" s="26">
        <f t="shared" ref="C64:H64" si="31">C49</f>
        <v>177.84</v>
      </c>
      <c r="D64" s="26">
        <f t="shared" si="31"/>
        <v>1086.93</v>
      </c>
      <c r="E64" s="26">
        <f t="shared" si="31"/>
        <v>1502.28</v>
      </c>
      <c r="F64" s="26">
        <f t="shared" si="31"/>
        <v>353.34000000000003</v>
      </c>
      <c r="G64" s="26">
        <f t="shared" si="31"/>
        <v>1310.4000000000001</v>
      </c>
      <c r="H64" s="26">
        <f t="shared" si="31"/>
        <v>3218.67</v>
      </c>
      <c r="I64" s="26">
        <f t="shared" si="22"/>
        <v>7649.4600000000009</v>
      </c>
      <c r="L64" s="57">
        <f t="shared" si="17"/>
        <v>2033</v>
      </c>
      <c r="M64" s="56"/>
      <c r="N64" s="58">
        <f t="shared" si="18"/>
        <v>0</v>
      </c>
      <c r="O64" s="58">
        <f t="shared" si="18"/>
        <v>0</v>
      </c>
      <c r="P64" s="58">
        <f t="shared" si="18"/>
        <v>0</v>
      </c>
      <c r="Q64" s="58">
        <f t="shared" si="18"/>
        <v>0</v>
      </c>
      <c r="R64" s="58">
        <f t="shared" si="18"/>
        <v>0</v>
      </c>
      <c r="S64" s="58">
        <f t="shared" si="18"/>
        <v>0</v>
      </c>
      <c r="T64" s="58">
        <f t="shared" si="16"/>
        <v>0</v>
      </c>
    </row>
    <row r="65" spans="1:20" s="3" customFormat="1" ht="15" customHeight="1" thickBot="1" x14ac:dyDescent="0.3">
      <c r="A65" s="176" t="s">
        <v>25</v>
      </c>
      <c r="B65" s="179"/>
      <c r="C65" s="96">
        <f t="shared" ref="C65:I65" si="32">SOMME(C55:C64)</f>
        <v>5129.2800000000007</v>
      </c>
      <c r="D65" s="97">
        <f t="shared" si="32"/>
        <v>12483.9</v>
      </c>
      <c r="E65" s="97">
        <f t="shared" si="32"/>
        <v>19426.679999999997</v>
      </c>
      <c r="F65" s="97">
        <f t="shared" si="32"/>
        <v>10221.120000000003</v>
      </c>
      <c r="G65" s="97">
        <f t="shared" si="32"/>
        <v>15053.220000000001</v>
      </c>
      <c r="H65" s="98">
        <f t="shared" si="32"/>
        <v>42522.479999999989</v>
      </c>
      <c r="I65" s="96">
        <f t="shared" si="32"/>
        <v>104836.68000000002</v>
      </c>
      <c r="J65" s="62"/>
      <c r="L65" s="57">
        <f t="shared" si="17"/>
        <v>2034</v>
      </c>
      <c r="M65" s="56"/>
      <c r="N65" s="58">
        <f t="shared" si="18"/>
        <v>0</v>
      </c>
      <c r="O65" s="58">
        <f t="shared" si="18"/>
        <v>0</v>
      </c>
      <c r="P65" s="58">
        <f t="shared" si="18"/>
        <v>0</v>
      </c>
      <c r="Q65" s="58">
        <f t="shared" si="18"/>
        <v>0</v>
      </c>
      <c r="R65" s="58">
        <f t="shared" si="18"/>
        <v>0</v>
      </c>
      <c r="S65" s="58">
        <f t="shared" si="18"/>
        <v>0</v>
      </c>
      <c r="T65" s="58">
        <f t="shared" si="16"/>
        <v>0</v>
      </c>
    </row>
    <row r="66" spans="1:20" s="6" customFormat="1" ht="15" customHeight="1" thickBot="1" x14ac:dyDescent="0.3">
      <c r="A66" s="13"/>
      <c r="B66" s="16"/>
      <c r="C66" s="14"/>
      <c r="D66" s="14"/>
      <c r="E66" s="14"/>
      <c r="F66" s="14"/>
      <c r="G66" s="14"/>
      <c r="H66" s="14"/>
      <c r="I66" s="14"/>
      <c r="J66" s="63"/>
      <c r="L66" s="57">
        <f t="shared" si="17"/>
        <v>2035</v>
      </c>
      <c r="M66" s="56"/>
      <c r="N66" s="58">
        <f t="shared" si="18"/>
        <v>0</v>
      </c>
      <c r="O66" s="58">
        <f t="shared" si="18"/>
        <v>0</v>
      </c>
      <c r="P66" s="58">
        <f t="shared" si="18"/>
        <v>0</v>
      </c>
      <c r="Q66" s="58">
        <f t="shared" si="18"/>
        <v>0</v>
      </c>
      <c r="R66" s="58">
        <f t="shared" si="18"/>
        <v>0</v>
      </c>
      <c r="S66" s="58">
        <f t="shared" si="18"/>
        <v>0</v>
      </c>
      <c r="T66" s="58">
        <f t="shared" si="16"/>
        <v>0</v>
      </c>
    </row>
    <row r="67" spans="1:20" ht="15" customHeight="1" thickBot="1" x14ac:dyDescent="0.3">
      <c r="A67" s="180" t="s">
        <v>31</v>
      </c>
      <c r="B67" s="181"/>
      <c r="C67" s="181"/>
      <c r="D67" s="181"/>
      <c r="E67" s="181"/>
      <c r="F67" s="181"/>
      <c r="G67" s="181"/>
      <c r="H67" s="181"/>
      <c r="I67" s="182"/>
    </row>
    <row r="68" spans="1:20" ht="15" customHeight="1" x14ac:dyDescent="0.25">
      <c r="A68" s="173" t="s">
        <v>10</v>
      </c>
      <c r="B68" s="170" t="s">
        <v>1</v>
      </c>
      <c r="C68" s="170" t="s">
        <v>11</v>
      </c>
      <c r="D68" s="170"/>
      <c r="E68" s="170"/>
      <c r="F68" s="170"/>
      <c r="G68" s="170"/>
      <c r="H68" s="170"/>
      <c r="I68" s="153" t="s">
        <v>2</v>
      </c>
    </row>
    <row r="69" spans="1:20" ht="15" customHeight="1" x14ac:dyDescent="0.25">
      <c r="A69" s="174"/>
      <c r="B69" s="171"/>
      <c r="C69" s="121" t="str">
        <f t="shared" ref="C69:H70" si="33">C15</f>
        <v>FIRM</v>
      </c>
      <c r="D69" s="121">
        <f t="shared" si="33"/>
        <v>0</v>
      </c>
      <c r="E69" s="121">
        <f t="shared" si="33"/>
        <v>0</v>
      </c>
      <c r="F69" s="121" t="str">
        <f t="shared" si="33"/>
        <v>FIRM</v>
      </c>
      <c r="G69" s="121">
        <f t="shared" si="33"/>
        <v>0</v>
      </c>
      <c r="H69" s="121">
        <f t="shared" si="33"/>
        <v>0</v>
      </c>
      <c r="I69" s="154"/>
    </row>
    <row r="70" spans="1:20" ht="15" customHeight="1" thickBot="1" x14ac:dyDescent="0.3">
      <c r="A70" s="175"/>
      <c r="B70" s="172"/>
      <c r="C70" s="12">
        <f t="shared" si="33"/>
        <v>305</v>
      </c>
      <c r="D70" s="12">
        <f t="shared" si="33"/>
        <v>305</v>
      </c>
      <c r="E70" s="12">
        <f t="shared" si="33"/>
        <v>267</v>
      </c>
      <c r="F70" s="12">
        <f t="shared" si="33"/>
        <v>319</v>
      </c>
      <c r="G70" s="12">
        <f t="shared" si="33"/>
        <v>319</v>
      </c>
      <c r="H70" s="12">
        <f t="shared" si="33"/>
        <v>340</v>
      </c>
      <c r="I70" s="155"/>
    </row>
    <row r="71" spans="1:20" ht="15" customHeight="1" x14ac:dyDescent="0.25">
      <c r="A71" s="79">
        <v>42249</v>
      </c>
      <c r="B71" s="49">
        <f t="shared" ref="B71:B80" si="34">ANNEE(A71)</f>
        <v>2015</v>
      </c>
      <c r="C71" s="50">
        <v>838.89</v>
      </c>
      <c r="D71" s="50">
        <v>1405.17</v>
      </c>
      <c r="E71" s="50">
        <v>2370.42</v>
      </c>
      <c r="F71" s="50">
        <v>1671.9300000000003</v>
      </c>
      <c r="G71" s="50">
        <v>1694.16</v>
      </c>
      <c r="H71" s="50">
        <v>5256.81</v>
      </c>
      <c r="I71" s="50">
        <f t="shared" ref="I71:I80" si="35">SOMME(C71:H71)</f>
        <v>13237.380000000001</v>
      </c>
    </row>
    <row r="72" spans="1:20" ht="15" customHeight="1" x14ac:dyDescent="0.25">
      <c r="A72" s="118">
        <v>42431</v>
      </c>
      <c r="B72" s="11">
        <f t="shared" si="34"/>
        <v>2016</v>
      </c>
      <c r="C72" s="25">
        <v>14338.89</v>
      </c>
      <c r="D72" s="25">
        <v>7905.17</v>
      </c>
      <c r="E72" s="25">
        <v>20170.419999999998</v>
      </c>
      <c r="F72" s="25">
        <v>28671.93</v>
      </c>
      <c r="G72" s="25">
        <v>9494.16</v>
      </c>
      <c r="H72" s="25">
        <v>46956.81</v>
      </c>
      <c r="I72" s="25">
        <f t="shared" si="35"/>
        <v>127537.38</v>
      </c>
    </row>
    <row r="73" spans="1:20" ht="15" customHeight="1" x14ac:dyDescent="0.25">
      <c r="A73" s="48">
        <v>42615</v>
      </c>
      <c r="B73" s="49">
        <f t="shared" si="34"/>
        <v>2016</v>
      </c>
      <c r="C73" s="50">
        <v>680.94</v>
      </c>
      <c r="D73" s="50">
        <v>1329.1200000000001</v>
      </c>
      <c r="E73" s="50">
        <v>2162.16</v>
      </c>
      <c r="F73" s="50">
        <v>1356.0300000000002</v>
      </c>
      <c r="G73" s="50">
        <v>1602.9</v>
      </c>
      <c r="H73" s="50">
        <v>4768.92</v>
      </c>
      <c r="I73" s="50">
        <f t="shared" si="35"/>
        <v>11900.07</v>
      </c>
      <c r="L73" s="3"/>
      <c r="M73" s="3"/>
      <c r="N73" s="3"/>
      <c r="O73" s="3"/>
      <c r="P73" s="3"/>
      <c r="Q73" s="3"/>
      <c r="R73" s="3"/>
      <c r="S73" s="3"/>
      <c r="T73" s="3"/>
    </row>
    <row r="74" spans="1:20" ht="15" customHeight="1" x14ac:dyDescent="0.25">
      <c r="A74" s="118">
        <v>42796</v>
      </c>
      <c r="B74" s="11">
        <f t="shared" si="34"/>
        <v>2017</v>
      </c>
      <c r="C74" s="25">
        <v>14680.94</v>
      </c>
      <c r="D74" s="25">
        <v>8029.12</v>
      </c>
      <c r="E74" s="25">
        <v>20362.16</v>
      </c>
      <c r="F74" s="25">
        <v>29056.03</v>
      </c>
      <c r="G74" s="25">
        <v>9702.9</v>
      </c>
      <c r="H74" s="25">
        <v>47668.92</v>
      </c>
      <c r="I74" s="25">
        <f t="shared" si="35"/>
        <v>129500.06999999999</v>
      </c>
      <c r="L74" s="6"/>
      <c r="M74" s="6"/>
      <c r="N74" s="6"/>
      <c r="O74" s="6"/>
      <c r="P74" s="6"/>
      <c r="Q74" s="6"/>
      <c r="R74" s="6"/>
      <c r="S74" s="6"/>
      <c r="T74" s="6"/>
    </row>
    <row r="75" spans="1:20" s="3" customFormat="1" ht="15" customHeight="1" x14ac:dyDescent="0.25">
      <c r="A75" s="48">
        <v>42980</v>
      </c>
      <c r="B75" s="49">
        <f t="shared" si="34"/>
        <v>2017</v>
      </c>
      <c r="C75" s="50">
        <v>517.14</v>
      </c>
      <c r="D75" s="50">
        <v>1250.73</v>
      </c>
      <c r="E75" s="50">
        <v>1949.22</v>
      </c>
      <c r="F75" s="50">
        <v>1031.94</v>
      </c>
      <c r="G75" s="50">
        <v>1508.13</v>
      </c>
      <c r="H75" s="50">
        <v>4266.99</v>
      </c>
      <c r="I75" s="50">
        <f t="shared" si="35"/>
        <v>10524.150000000001</v>
      </c>
      <c r="J75" s="62"/>
      <c r="L75"/>
      <c r="M75"/>
      <c r="N75"/>
      <c r="O75"/>
      <c r="P75"/>
      <c r="Q75"/>
      <c r="R75"/>
      <c r="S75"/>
      <c r="T75"/>
    </row>
    <row r="76" spans="1:20" s="6" customFormat="1" ht="15" customHeight="1" x14ac:dyDescent="0.25">
      <c r="A76" s="118">
        <v>43161</v>
      </c>
      <c r="B76" s="11">
        <f t="shared" si="34"/>
        <v>2018</v>
      </c>
      <c r="C76" s="25">
        <v>14817.14</v>
      </c>
      <c r="D76" s="25">
        <v>8150.73</v>
      </c>
      <c r="E76" s="25">
        <v>20749.22</v>
      </c>
      <c r="F76" s="25">
        <v>29631.94</v>
      </c>
      <c r="G76" s="25">
        <v>9808.130000000001</v>
      </c>
      <c r="H76" s="25">
        <v>48466.99</v>
      </c>
      <c r="I76" s="26">
        <f t="shared" si="35"/>
        <v>131624.15</v>
      </c>
      <c r="J76" s="63"/>
      <c r="L76"/>
      <c r="M76"/>
      <c r="N76"/>
      <c r="O76"/>
      <c r="P76"/>
      <c r="Q76"/>
      <c r="R76"/>
      <c r="S76"/>
      <c r="T76"/>
    </row>
    <row r="77" spans="1:20" ht="15" customHeight="1" x14ac:dyDescent="0.25">
      <c r="A77" s="48">
        <v>43345</v>
      </c>
      <c r="B77" s="49">
        <f t="shared" si="34"/>
        <v>2018</v>
      </c>
      <c r="C77" s="50">
        <v>349.83000000000004</v>
      </c>
      <c r="D77" s="50">
        <v>1170</v>
      </c>
      <c r="E77" s="50">
        <v>1729.26</v>
      </c>
      <c r="F77" s="50">
        <v>697.32</v>
      </c>
      <c r="G77" s="50">
        <v>1411.02</v>
      </c>
      <c r="H77" s="50">
        <v>3749.8500000000004</v>
      </c>
      <c r="I77" s="50">
        <f t="shared" si="35"/>
        <v>9107.2800000000007</v>
      </c>
    </row>
    <row r="78" spans="1:20" ht="15" customHeight="1" x14ac:dyDescent="0.25">
      <c r="A78" s="118">
        <v>43526</v>
      </c>
      <c r="B78" s="11">
        <f t="shared" si="34"/>
        <v>2019</v>
      </c>
      <c r="C78" s="25">
        <v>15049.83</v>
      </c>
      <c r="D78" s="25">
        <v>8270</v>
      </c>
      <c r="E78" s="25">
        <v>21129.26</v>
      </c>
      <c r="F78" s="25">
        <v>30097.32</v>
      </c>
      <c r="G78" s="25">
        <v>10011.02</v>
      </c>
      <c r="H78" s="25">
        <v>49149.85</v>
      </c>
      <c r="I78" s="26">
        <f t="shared" si="35"/>
        <v>133707.28</v>
      </c>
    </row>
    <row r="79" spans="1:20" ht="15" customHeight="1" x14ac:dyDescent="0.25">
      <c r="A79" s="48">
        <v>43710</v>
      </c>
      <c r="B79" s="49">
        <f t="shared" si="34"/>
        <v>2019</v>
      </c>
      <c r="C79" s="50">
        <v>177.84</v>
      </c>
      <c r="D79" s="50">
        <v>1086.93</v>
      </c>
      <c r="E79" s="50">
        <v>1502.28</v>
      </c>
      <c r="F79" s="50">
        <v>353.34000000000003</v>
      </c>
      <c r="G79" s="50">
        <v>1310.4000000000001</v>
      </c>
      <c r="H79" s="50">
        <v>3218.67</v>
      </c>
      <c r="I79" s="50">
        <f t="shared" si="35"/>
        <v>7649.4600000000009</v>
      </c>
    </row>
    <row r="80" spans="1:20" ht="15" customHeight="1" thickBot="1" x14ac:dyDescent="0.3">
      <c r="A80" s="118">
        <v>43892</v>
      </c>
      <c r="B80" s="11">
        <f t="shared" si="34"/>
        <v>2020</v>
      </c>
      <c r="C80" s="25">
        <v>15377.84</v>
      </c>
      <c r="D80" s="25">
        <v>8386.93</v>
      </c>
      <c r="E80" s="25">
        <v>21402.28</v>
      </c>
      <c r="F80" s="25">
        <v>30553.34</v>
      </c>
      <c r="G80" s="25">
        <v>10110.4</v>
      </c>
      <c r="H80" s="25">
        <v>49918.67</v>
      </c>
      <c r="I80" s="26">
        <f t="shared" si="35"/>
        <v>135749.46</v>
      </c>
    </row>
    <row r="81" spans="1:20" ht="15" customHeight="1" thickBot="1" x14ac:dyDescent="0.3">
      <c r="A81" s="176" t="s">
        <v>25</v>
      </c>
      <c r="B81" s="179"/>
      <c r="C81" s="96">
        <f t="shared" ref="C81:I81" si="36">SOMME(C71:C80)</f>
        <v>76829.279999999999</v>
      </c>
      <c r="D81" s="97">
        <f t="shared" si="36"/>
        <v>46983.9</v>
      </c>
      <c r="E81" s="97">
        <f t="shared" si="36"/>
        <v>113526.68</v>
      </c>
      <c r="F81" s="97">
        <f t="shared" si="36"/>
        <v>153121.12</v>
      </c>
      <c r="G81" s="97">
        <f t="shared" si="36"/>
        <v>56653.22</v>
      </c>
      <c r="H81" s="98">
        <f t="shared" si="36"/>
        <v>263422.48000000004</v>
      </c>
      <c r="I81" s="96">
        <f t="shared" si="36"/>
        <v>710536.68</v>
      </c>
    </row>
    <row r="82" spans="1:20" ht="15" customHeight="1" x14ac:dyDescent="0.25"/>
    <row r="83" spans="1:20" ht="15" customHeight="1" x14ac:dyDescent="0.25">
      <c r="L83" s="3"/>
      <c r="M83" s="3"/>
      <c r="N83" s="3"/>
      <c r="O83" s="3"/>
      <c r="P83" s="3"/>
      <c r="Q83" s="3"/>
      <c r="R83" s="3"/>
      <c r="S83" s="3"/>
      <c r="T83" s="3"/>
    </row>
    <row r="84" spans="1:20" ht="15" customHeight="1" x14ac:dyDescent="0.25">
      <c r="L84" s="6"/>
      <c r="M84" s="6"/>
      <c r="N84" s="6"/>
      <c r="O84" s="6"/>
      <c r="P84" s="6"/>
      <c r="Q84" s="6"/>
      <c r="R84" s="6"/>
      <c r="S84" s="6"/>
      <c r="T84" s="6"/>
    </row>
    <row r="85" spans="1:20" ht="15" customHeight="1" x14ac:dyDescent="0.25"/>
    <row r="86" spans="1:20" ht="15" customHeight="1" x14ac:dyDescent="0.25"/>
    <row r="87" spans="1:20" ht="15" customHeight="1" x14ac:dyDescent="0.25"/>
    <row r="88" spans="1:20" ht="15" customHeight="1" x14ac:dyDescent="0.25"/>
    <row r="89" spans="1:20" ht="15" customHeight="1" x14ac:dyDescent="0.25"/>
    <row r="90" spans="1:20" ht="15" customHeight="1" x14ac:dyDescent="0.25">
      <c r="J90" s="66"/>
      <c r="K90" s="44"/>
    </row>
    <row r="91" spans="1:20" ht="15" customHeight="1" x14ac:dyDescent="0.25"/>
    <row r="92" spans="1:20" ht="15" customHeight="1" x14ac:dyDescent="0.25"/>
    <row r="93" spans="1:20" ht="15" customHeight="1" x14ac:dyDescent="0.25"/>
    <row r="94" spans="1:20" ht="15" customHeight="1" x14ac:dyDescent="0.25"/>
    <row r="122" spans="1:20" s="6" customFormat="1" ht="20.100000000000001" customHeight="1" x14ac:dyDescent="0.25">
      <c r="A122"/>
      <c r="B122" s="1"/>
      <c r="C122"/>
      <c r="D122"/>
      <c r="E122"/>
      <c r="F122"/>
      <c r="G122"/>
      <c r="H122"/>
      <c r="I122"/>
      <c r="J122" s="63"/>
      <c r="L122"/>
      <c r="M122"/>
      <c r="N122"/>
      <c r="O122"/>
      <c r="P122"/>
      <c r="Q122"/>
      <c r="R122"/>
      <c r="S122"/>
      <c r="T122"/>
    </row>
    <row r="130" spans="12:20" x14ac:dyDescent="0.25">
      <c r="L130" s="6"/>
      <c r="M130" s="6"/>
      <c r="N130" s="6"/>
      <c r="O130" s="6"/>
      <c r="P130" s="6"/>
      <c r="Q130" s="6"/>
      <c r="R130" s="6"/>
      <c r="S130" s="6"/>
      <c r="T130" s="6"/>
    </row>
  </sheetData>
  <mergeCells count="75">
    <mergeCell ref="A68:A70"/>
    <mergeCell ref="B68:B70"/>
    <mergeCell ref="C68:H68"/>
    <mergeCell ref="I68:I70"/>
    <mergeCell ref="A81:B81"/>
    <mergeCell ref="A67:I67"/>
    <mergeCell ref="L42:T42"/>
    <mergeCell ref="L43:L45"/>
    <mergeCell ref="M43:M45"/>
    <mergeCell ref="N43:S43"/>
    <mergeCell ref="T43:T45"/>
    <mergeCell ref="A51:I51"/>
    <mergeCell ref="A52:A54"/>
    <mergeCell ref="B52:B54"/>
    <mergeCell ref="C52:H52"/>
    <mergeCell ref="I52:I54"/>
    <mergeCell ref="A65:B65"/>
    <mergeCell ref="O33:O35"/>
    <mergeCell ref="T33:T35"/>
    <mergeCell ref="A38:B38"/>
    <mergeCell ref="A41:I41"/>
    <mergeCell ref="A42:A44"/>
    <mergeCell ref="B42:B44"/>
    <mergeCell ref="C42:H42"/>
    <mergeCell ref="I42:I44"/>
    <mergeCell ref="L21:M21"/>
    <mergeCell ref="A22:B22"/>
    <mergeCell ref="L22:M22"/>
    <mergeCell ref="A23:A37"/>
    <mergeCell ref="L23:M23"/>
    <mergeCell ref="L24:M24"/>
    <mergeCell ref="L25:M25"/>
    <mergeCell ref="L26:M26"/>
    <mergeCell ref="L27:M27"/>
    <mergeCell ref="L28:M28"/>
    <mergeCell ref="L29:M29"/>
    <mergeCell ref="L30:M30"/>
    <mergeCell ref="L32:T32"/>
    <mergeCell ref="L33:L35"/>
    <mergeCell ref="M33:M35"/>
    <mergeCell ref="N33:N35"/>
    <mergeCell ref="L15:M15"/>
    <mergeCell ref="L16:M16"/>
    <mergeCell ref="L17:M17"/>
    <mergeCell ref="L18:M18"/>
    <mergeCell ref="L19:M19"/>
    <mergeCell ref="L20:M20"/>
    <mergeCell ref="T8:T10"/>
    <mergeCell ref="L11:M11"/>
    <mergeCell ref="L12:M12"/>
    <mergeCell ref="A13:I13"/>
    <mergeCell ref="L13:M13"/>
    <mergeCell ref="A14:A16"/>
    <mergeCell ref="B14:B16"/>
    <mergeCell ref="C14:H14"/>
    <mergeCell ref="I14:I16"/>
    <mergeCell ref="L14:M14"/>
    <mergeCell ref="A8:A10"/>
    <mergeCell ref="B8:B10"/>
    <mergeCell ref="C8:H8"/>
    <mergeCell ref="I8:I10"/>
    <mergeCell ref="L8:M10"/>
    <mergeCell ref="N8:S8"/>
    <mergeCell ref="A5:B5"/>
    <mergeCell ref="G5:H5"/>
    <mergeCell ref="L5:M5"/>
    <mergeCell ref="R5:S5"/>
    <mergeCell ref="A7:I7"/>
    <mergeCell ref="L7:T7"/>
    <mergeCell ref="B1:H1"/>
    <mergeCell ref="M1:S1"/>
    <mergeCell ref="A3:B3"/>
    <mergeCell ref="E3:I3"/>
    <mergeCell ref="L3:M3"/>
    <mergeCell ref="P3:T3"/>
  </mergeCells>
  <printOptions horizontalCentered="1"/>
  <pageMargins left="0.19685039370078741" right="0.19685039370078741" top="0.39370078740157483" bottom="0.39370078740157483" header="0" footer="0"/>
  <pageSetup paperSize="5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23</vt:i4>
      </vt:variant>
    </vt:vector>
  </HeadingPairs>
  <TitlesOfParts>
    <vt:vector size="40" baseType="lpstr">
      <vt:lpstr>SYNTHÈSE DETTE</vt:lpstr>
      <vt:lpstr>34-R</vt:lpstr>
      <vt:lpstr>33-Q</vt:lpstr>
      <vt:lpstr>32-P</vt:lpstr>
      <vt:lpstr>31-O</vt:lpstr>
      <vt:lpstr>30-N</vt:lpstr>
      <vt:lpstr>29-M</vt:lpstr>
      <vt:lpstr>28-L</vt:lpstr>
      <vt:lpstr>27-K</vt:lpstr>
      <vt:lpstr>26-J</vt:lpstr>
      <vt:lpstr>25-I</vt:lpstr>
      <vt:lpstr>24-H</vt:lpstr>
      <vt:lpstr>23-G</vt:lpstr>
      <vt:lpstr>22-F</vt:lpstr>
      <vt:lpstr>21-E</vt:lpstr>
      <vt:lpstr>20-D</vt:lpstr>
      <vt:lpstr>19-C</vt:lpstr>
      <vt:lpstr>'19-C'!Print_Area</vt:lpstr>
      <vt:lpstr>'20-D'!Print_Area</vt:lpstr>
      <vt:lpstr>'21-E'!Print_Area</vt:lpstr>
      <vt:lpstr>'22-F'!Print_Area</vt:lpstr>
      <vt:lpstr>'23-G'!Print_Area</vt:lpstr>
      <vt:lpstr>'24-H'!Print_Area</vt:lpstr>
      <vt:lpstr>'25-I'!Print_Area</vt:lpstr>
      <vt:lpstr>'26-J'!Print_Area</vt:lpstr>
      <vt:lpstr>'27-K'!Print_Area</vt:lpstr>
      <vt:lpstr>'28-L'!Print_Area</vt:lpstr>
      <vt:lpstr>'29-M'!Print_Area</vt:lpstr>
      <vt:lpstr>'30-N'!Print_Area</vt:lpstr>
      <vt:lpstr>'31-O'!Print_Area</vt:lpstr>
      <vt:lpstr>'32-P'!Print_Area</vt:lpstr>
      <vt:lpstr>'33-Q'!Print_Area</vt:lpstr>
      <vt:lpstr>'34-R'!Print_Area</vt:lpstr>
      <vt:lpstr>'SYNTHÈSE DETTE'!Print_Area</vt:lpstr>
      <vt:lpstr>'22-F'!Zone_d_impression</vt:lpstr>
      <vt:lpstr>'23-G'!Zone_d_impression</vt:lpstr>
      <vt:lpstr>'24-H'!Zone_d_impression</vt:lpstr>
      <vt:lpstr>'25-I'!Zone_d_impression</vt:lpstr>
      <vt:lpstr>'26-J'!Zone_d_impression</vt:lpstr>
      <vt:lpstr>'27-K'!Zone_d_impression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Majorie Després</dc:creator>
  <cp:lastModifiedBy>Majorie Després</cp:lastModifiedBy>
  <cp:lastPrinted>2022-08-02T17:55:58Z</cp:lastPrinted>
  <dcterms:created xsi:type="dcterms:W3CDTF">2022-02-14T21:39:54Z</dcterms:created>
  <dcterms:modified xsi:type="dcterms:W3CDTF">2022-08-03T13:50:28Z</dcterms:modified>
</cp:coreProperties>
</file>