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vail\Desktop\Dan\Pool\"/>
    </mc:Choice>
  </mc:AlternateContent>
  <bookViews>
    <workbookView xWindow="0" yWindow="0" windowWidth="19200" windowHeight="11460" activeTab="3"/>
  </bookViews>
  <sheets>
    <sheet name="Mes choix 2019" sheetId="5" r:id="rId1"/>
    <sheet name="Mes choix 2020" sheetId="6" r:id="rId2"/>
    <sheet name="Contrats 21-22" sheetId="7" r:id="rId3"/>
    <sheet name="Contrats 22-23" sheetId="10" r:id="rId4"/>
    <sheet name="Contrats 23-24" sheetId="11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478" i="10" l="1"/>
  <c r="L1477" i="10"/>
  <c r="L1476" i="10"/>
  <c r="L1475" i="10"/>
  <c r="L1474" i="10"/>
  <c r="L1473" i="10"/>
  <c r="L1472" i="10"/>
  <c r="L1471" i="10"/>
  <c r="L1470" i="10"/>
  <c r="L1469" i="10"/>
  <c r="L1468" i="10"/>
  <c r="L1467" i="10"/>
  <c r="L1466" i="10"/>
  <c r="L1465" i="10"/>
  <c r="L1464" i="10"/>
  <c r="L1463" i="10"/>
  <c r="L1462" i="10"/>
  <c r="L1461" i="10"/>
  <c r="L1460" i="10"/>
  <c r="L1459" i="10"/>
  <c r="L1458" i="10"/>
  <c r="L1457" i="10"/>
  <c r="L1456" i="10"/>
  <c r="L1455" i="10"/>
  <c r="L1454" i="10"/>
  <c r="L1453" i="10"/>
  <c r="L1452" i="10"/>
  <c r="L1451" i="10"/>
  <c r="L1450" i="10"/>
  <c r="L1449" i="10"/>
  <c r="L1448" i="10"/>
  <c r="L1447" i="10"/>
  <c r="L1446" i="10"/>
  <c r="L1445" i="10"/>
  <c r="L1444" i="10"/>
  <c r="L1443" i="10"/>
  <c r="L1442" i="10"/>
  <c r="L1441" i="10"/>
  <c r="L1440" i="10"/>
  <c r="L1439" i="10"/>
  <c r="L1438" i="10"/>
  <c r="L1437" i="10"/>
  <c r="L1435" i="10"/>
  <c r="L1434" i="10"/>
  <c r="L1433" i="10"/>
  <c r="L1432" i="10"/>
  <c r="L1431" i="10"/>
  <c r="L1430" i="10"/>
  <c r="L1429" i="10"/>
  <c r="L1428" i="10"/>
  <c r="L1427" i="10"/>
  <c r="L1426" i="10"/>
  <c r="L1425" i="10"/>
  <c r="L1424" i="10"/>
  <c r="L1423" i="10"/>
  <c r="L1422" i="10"/>
  <c r="L1421" i="10"/>
  <c r="L1420" i="10"/>
  <c r="L1419" i="10"/>
  <c r="L1418" i="10"/>
  <c r="L1417" i="10"/>
  <c r="L1416" i="10"/>
  <c r="L1415" i="10"/>
  <c r="L1414" i="10"/>
  <c r="L1413" i="10"/>
  <c r="L1412" i="10"/>
  <c r="L1411" i="10"/>
  <c r="L1410" i="10"/>
  <c r="L1409" i="10"/>
  <c r="L1408" i="10"/>
  <c r="L1407" i="10"/>
  <c r="L1406" i="10"/>
  <c r="L1405" i="10"/>
  <c r="L1404" i="10"/>
  <c r="L1403" i="10"/>
  <c r="L1402" i="10"/>
  <c r="L1401" i="10"/>
  <c r="L1400" i="10"/>
  <c r="L1399" i="10"/>
  <c r="L1398" i="10"/>
  <c r="L1397" i="10"/>
  <c r="L1396" i="10"/>
  <c r="L1395" i="10"/>
  <c r="L1394" i="10"/>
  <c r="L1393" i="10"/>
  <c r="L1392" i="10"/>
  <c r="L1391" i="10"/>
  <c r="L1389" i="10"/>
  <c r="L1388" i="10"/>
  <c r="L1387" i="10"/>
  <c r="L1386" i="10"/>
  <c r="L1385" i="10"/>
  <c r="L1384" i="10"/>
  <c r="L1383" i="10"/>
  <c r="L1382" i="10"/>
  <c r="L1381" i="10"/>
  <c r="L1380" i="10"/>
  <c r="L1379" i="10"/>
  <c r="L1378" i="10"/>
  <c r="L1377" i="10"/>
  <c r="L1376" i="10"/>
  <c r="L1375" i="10"/>
  <c r="L1374" i="10"/>
  <c r="L1373" i="10"/>
  <c r="L1372" i="10"/>
  <c r="L1371" i="10"/>
  <c r="L1370" i="10"/>
  <c r="L1369" i="10"/>
  <c r="L1368" i="10"/>
  <c r="L1367" i="10"/>
  <c r="L1366" i="10"/>
  <c r="L1365" i="10"/>
  <c r="L1364" i="10"/>
  <c r="L1363" i="10"/>
  <c r="L1362" i="10"/>
  <c r="L1361" i="10"/>
  <c r="L1360" i="10"/>
  <c r="L1359" i="10"/>
  <c r="L1358" i="10"/>
  <c r="L1357" i="10"/>
  <c r="L1356" i="10"/>
  <c r="L1355" i="10"/>
  <c r="L1354" i="10"/>
  <c r="L1353" i="10"/>
  <c r="L1352" i="10"/>
  <c r="L1351" i="10"/>
  <c r="L1350" i="10"/>
  <c r="L1349" i="10"/>
  <c r="L1348" i="10"/>
  <c r="L1347" i="10"/>
  <c r="L1346" i="10"/>
  <c r="L1345" i="10"/>
  <c r="L1344" i="10"/>
  <c r="L1343" i="10"/>
  <c r="L1341" i="10"/>
  <c r="L1340" i="10"/>
  <c r="L1339" i="10"/>
  <c r="L1338" i="10"/>
  <c r="L1337" i="10"/>
  <c r="L1336" i="10"/>
  <c r="L1335" i="10"/>
  <c r="L1334" i="10"/>
  <c r="L1333" i="10"/>
  <c r="L1332" i="10"/>
  <c r="L1331" i="10"/>
  <c r="L1330" i="10"/>
  <c r="L1329" i="10"/>
  <c r="L1328" i="10"/>
  <c r="L1327" i="10"/>
  <c r="L1326" i="10"/>
  <c r="L1325" i="10"/>
  <c r="L1324" i="10"/>
  <c r="L1323" i="10"/>
  <c r="L1322" i="10"/>
  <c r="L1321" i="10"/>
  <c r="L1320" i="10"/>
  <c r="L1319" i="10"/>
  <c r="L1318" i="10"/>
  <c r="L1317" i="10"/>
  <c r="L1316" i="10"/>
  <c r="L1315" i="10"/>
  <c r="L1314" i="10"/>
  <c r="L1313" i="10"/>
  <c r="L1312" i="10"/>
  <c r="L1311" i="10"/>
  <c r="L1310" i="10"/>
  <c r="L1309" i="10"/>
  <c r="L1308" i="10"/>
  <c r="L1307" i="10"/>
  <c r="L1306" i="10"/>
  <c r="L1305" i="10"/>
  <c r="L1304" i="10"/>
  <c r="L1303" i="10"/>
  <c r="L1302" i="10"/>
  <c r="L1301" i="10"/>
  <c r="L1300" i="10"/>
  <c r="L1299" i="10"/>
  <c r="L1298" i="10"/>
  <c r="L1296" i="10"/>
  <c r="L1295" i="10"/>
  <c r="L1294" i="10"/>
  <c r="L1293" i="10"/>
  <c r="L1292" i="10"/>
  <c r="L1291" i="10"/>
  <c r="L1290" i="10"/>
  <c r="L1289" i="10"/>
  <c r="L1288" i="10"/>
  <c r="L1287" i="10"/>
  <c r="L1286" i="10"/>
  <c r="L1285" i="10"/>
  <c r="L1284" i="10"/>
  <c r="L1283" i="10"/>
  <c r="L1282" i="10"/>
  <c r="L1281" i="10"/>
  <c r="L1280" i="10"/>
  <c r="L1279" i="10"/>
  <c r="L1278" i="10"/>
  <c r="L1277" i="10"/>
  <c r="L1276" i="10"/>
  <c r="L1275" i="10"/>
  <c r="L1274" i="10"/>
  <c r="L1273" i="10"/>
  <c r="L1272" i="10"/>
  <c r="L1271" i="10"/>
  <c r="L1270" i="10"/>
  <c r="L1269" i="10"/>
  <c r="L1268" i="10"/>
  <c r="L1267" i="10"/>
  <c r="L1266" i="10"/>
  <c r="L1265" i="10"/>
  <c r="L1264" i="10"/>
  <c r="L1263" i="10"/>
  <c r="L1262" i="10"/>
  <c r="L1261" i="10"/>
  <c r="L1260" i="10"/>
  <c r="L1259" i="10"/>
  <c r="L1258" i="10"/>
  <c r="L1257" i="10"/>
  <c r="L1256" i="10"/>
  <c r="L1255" i="10"/>
  <c r="L1254" i="10"/>
  <c r="L1253" i="10"/>
  <c r="L1252" i="10"/>
  <c r="L1251" i="10"/>
  <c r="L1250" i="10"/>
  <c r="L1248" i="10"/>
  <c r="L1247" i="10"/>
  <c r="L1246" i="10"/>
  <c r="L1245" i="10"/>
  <c r="L1244" i="10"/>
  <c r="L1243" i="10"/>
  <c r="L1242" i="10"/>
  <c r="L1241" i="10"/>
  <c r="L1240" i="10"/>
  <c r="L1239" i="10"/>
  <c r="L1238" i="10"/>
  <c r="L1237" i="10"/>
  <c r="L1236" i="10"/>
  <c r="L1235" i="10"/>
  <c r="L1234" i="10"/>
  <c r="L1233" i="10"/>
  <c r="L1232" i="10"/>
  <c r="L1231" i="10"/>
  <c r="L1230" i="10"/>
  <c r="L1229" i="10"/>
  <c r="L1228" i="10"/>
  <c r="L1227" i="10"/>
  <c r="L1226" i="10"/>
  <c r="L1225" i="10"/>
  <c r="L1224" i="10"/>
  <c r="L1223" i="10"/>
  <c r="L1222" i="10"/>
  <c r="L1221" i="10"/>
  <c r="L1220" i="10"/>
  <c r="L1219" i="10"/>
  <c r="L1218" i="10"/>
  <c r="L1217" i="10"/>
  <c r="L1216" i="10"/>
  <c r="L1215" i="10"/>
  <c r="L1214" i="10"/>
  <c r="L1213" i="10"/>
  <c r="L1212" i="10"/>
  <c r="L1211" i="10"/>
  <c r="L1210" i="10"/>
  <c r="L1209" i="10"/>
  <c r="L1208" i="10"/>
  <c r="L1207" i="10"/>
  <c r="L1206" i="10"/>
  <c r="L1205" i="10"/>
  <c r="L1204" i="10"/>
  <c r="L1203" i="10"/>
  <c r="L1202" i="10"/>
  <c r="L1201" i="10"/>
  <c r="L1200" i="10"/>
  <c r="L1199" i="10"/>
  <c r="L1198" i="10"/>
  <c r="L1197" i="10"/>
  <c r="L1196" i="10"/>
  <c r="L1195" i="10"/>
  <c r="L1194" i="10"/>
  <c r="L1193" i="10"/>
  <c r="L1192" i="10"/>
  <c r="L1191" i="10"/>
  <c r="L1190" i="10"/>
  <c r="L1189" i="10"/>
  <c r="L1188" i="10"/>
  <c r="L1187" i="10"/>
  <c r="L1186" i="10"/>
  <c r="L1185" i="10"/>
  <c r="L1184" i="10"/>
  <c r="L1183" i="10"/>
  <c r="L1182" i="10"/>
  <c r="L1181" i="10"/>
  <c r="L1180" i="10"/>
  <c r="L1179" i="10"/>
  <c r="L1178" i="10"/>
  <c r="L1177" i="10"/>
  <c r="L1176" i="10"/>
  <c r="L1175" i="10"/>
  <c r="L1174" i="10"/>
  <c r="L1173" i="10"/>
  <c r="L1172" i="10"/>
  <c r="L1171" i="10"/>
  <c r="L1170" i="10"/>
  <c r="L1169" i="10"/>
  <c r="L1168" i="10"/>
  <c r="L1167" i="10"/>
  <c r="L1166" i="10"/>
  <c r="L1165" i="10"/>
  <c r="L1164" i="10"/>
  <c r="L1163" i="10"/>
  <c r="L1162" i="10"/>
  <c r="L1161" i="10"/>
  <c r="L1160" i="10"/>
  <c r="L1159" i="10"/>
  <c r="L1158" i="10"/>
  <c r="L1157" i="10"/>
  <c r="L1156" i="10"/>
  <c r="L1155" i="10"/>
  <c r="L1154" i="10"/>
  <c r="L1153" i="10"/>
  <c r="L1152" i="10"/>
  <c r="L1151" i="10"/>
  <c r="L1150" i="10"/>
  <c r="L1149" i="10"/>
  <c r="L1148" i="10"/>
  <c r="L1147" i="10"/>
  <c r="L1146" i="10"/>
  <c r="L1145" i="10"/>
  <c r="L1144" i="10"/>
  <c r="L1143" i="10"/>
  <c r="L1142" i="10"/>
  <c r="L1141" i="10"/>
  <c r="L1140" i="10"/>
  <c r="L1139" i="10"/>
  <c r="L1138" i="10"/>
  <c r="L1137" i="10"/>
  <c r="L1136" i="10"/>
  <c r="L1135" i="10"/>
  <c r="L1134" i="10"/>
  <c r="L1133" i="10"/>
  <c r="L1132" i="10"/>
  <c r="L1131" i="10"/>
  <c r="L1130" i="10"/>
  <c r="L1129" i="10"/>
  <c r="L1128" i="10"/>
  <c r="L1127" i="10"/>
  <c r="L1126" i="10"/>
  <c r="L1125" i="10"/>
  <c r="L1124" i="10"/>
  <c r="L1123" i="10"/>
  <c r="L1122" i="10"/>
  <c r="L1121" i="10"/>
  <c r="L1120" i="10"/>
  <c r="L1119" i="10"/>
  <c r="L1118" i="10"/>
  <c r="L1117" i="10"/>
  <c r="L1115" i="10"/>
  <c r="L1114" i="10"/>
  <c r="L1113" i="10"/>
  <c r="L1112" i="10"/>
  <c r="L1111" i="10"/>
  <c r="L1110" i="10"/>
  <c r="L1109" i="10"/>
  <c r="L1108" i="10"/>
  <c r="L1107" i="10"/>
  <c r="L1106" i="10"/>
  <c r="L1105" i="10"/>
  <c r="L1104" i="10"/>
  <c r="L1103" i="10"/>
  <c r="L1102" i="10"/>
  <c r="L1101" i="10"/>
  <c r="L1100" i="10"/>
  <c r="L1099" i="10"/>
  <c r="L1098" i="10"/>
  <c r="L1097" i="10"/>
  <c r="L1096" i="10"/>
  <c r="L1095" i="10"/>
  <c r="L1094" i="10"/>
  <c r="L1093" i="10"/>
  <c r="L1092" i="10"/>
  <c r="L1091" i="10"/>
  <c r="L1090" i="10"/>
  <c r="L1089" i="10"/>
  <c r="L1088" i="10"/>
  <c r="L1087" i="10"/>
  <c r="L1086" i="10"/>
  <c r="L1085" i="10"/>
  <c r="L1084" i="10"/>
  <c r="L1083" i="10"/>
  <c r="L1082" i="10"/>
  <c r="L1081" i="10"/>
  <c r="L1080" i="10"/>
  <c r="L1079" i="10"/>
  <c r="L1078" i="10"/>
  <c r="L1077" i="10"/>
  <c r="L1076" i="10"/>
  <c r="L1075" i="10"/>
  <c r="L1074" i="10"/>
  <c r="L1073" i="10"/>
  <c r="L1072" i="10"/>
  <c r="L1071" i="10"/>
  <c r="L1070" i="10"/>
  <c r="L1069" i="10"/>
  <c r="L1068" i="10"/>
  <c r="L1067" i="10"/>
  <c r="L1066" i="10"/>
  <c r="L1064" i="10"/>
  <c r="L1063" i="10"/>
  <c r="L1062" i="10"/>
  <c r="L1061" i="10"/>
  <c r="L1060" i="10"/>
  <c r="L1059" i="10"/>
  <c r="L1058" i="10"/>
  <c r="L1057" i="10"/>
  <c r="L1056" i="10"/>
  <c r="L1055" i="10"/>
  <c r="L1054" i="10"/>
  <c r="L1053" i="10"/>
  <c r="L1052" i="10"/>
  <c r="L1051" i="10"/>
  <c r="L1050" i="10"/>
  <c r="L1049" i="10"/>
  <c r="L1048" i="10"/>
  <c r="L1047" i="10"/>
  <c r="L1046" i="10"/>
  <c r="L1045" i="10"/>
  <c r="L1044" i="10"/>
  <c r="L1043" i="10"/>
  <c r="L1042" i="10"/>
  <c r="L1041" i="10"/>
  <c r="L1040" i="10"/>
  <c r="L1039" i="10"/>
  <c r="L1038" i="10"/>
  <c r="L1037" i="10"/>
  <c r="L1036" i="10"/>
  <c r="L1035" i="10"/>
  <c r="L1034" i="10"/>
  <c r="L1033" i="10"/>
  <c r="L1032" i="10"/>
  <c r="L1031" i="10"/>
  <c r="L1030" i="10"/>
  <c r="L1029" i="10"/>
  <c r="L1028" i="10"/>
  <c r="L1027" i="10"/>
  <c r="L1026" i="10"/>
  <c r="L1025" i="10"/>
  <c r="L1024" i="10"/>
  <c r="L1023" i="10"/>
  <c r="L1022" i="10"/>
  <c r="L1021" i="10"/>
  <c r="L1020" i="10"/>
  <c r="L1019" i="10"/>
  <c r="L1017" i="10"/>
  <c r="L1016" i="10"/>
  <c r="L1015" i="10"/>
  <c r="L1014" i="10"/>
  <c r="L1013" i="10"/>
  <c r="L1012" i="10"/>
  <c r="L1011" i="10"/>
  <c r="L1010" i="10"/>
  <c r="L1009" i="10"/>
  <c r="L1008" i="10"/>
  <c r="L1007" i="10"/>
  <c r="L1006" i="10"/>
  <c r="L1005" i="10"/>
  <c r="L1004" i="10"/>
  <c r="L1003" i="10"/>
  <c r="L1002" i="10"/>
  <c r="L1001" i="10"/>
  <c r="L1000" i="10"/>
  <c r="L999" i="10"/>
  <c r="L998" i="10"/>
  <c r="L997" i="10"/>
  <c r="L996" i="10"/>
  <c r="L995" i="10"/>
  <c r="L994" i="10"/>
  <c r="L993" i="10"/>
  <c r="L992" i="10"/>
  <c r="L991" i="10"/>
  <c r="L990" i="10"/>
  <c r="L989" i="10"/>
  <c r="L988" i="10"/>
  <c r="L987" i="10"/>
  <c r="L986" i="10"/>
  <c r="L985" i="10"/>
  <c r="L984" i="10"/>
  <c r="L983" i="10"/>
  <c r="L982" i="10"/>
  <c r="L981" i="10"/>
  <c r="L980" i="10"/>
  <c r="L979" i="10"/>
  <c r="L978" i="10"/>
  <c r="L977" i="10"/>
  <c r="L976" i="10"/>
  <c r="L975" i="10"/>
  <c r="L974" i="10"/>
  <c r="L973" i="10"/>
  <c r="L972" i="10"/>
  <c r="L971" i="10"/>
  <c r="L970" i="10"/>
  <c r="L969" i="10"/>
  <c r="L968" i="10"/>
  <c r="L966" i="10"/>
  <c r="L965" i="10"/>
  <c r="L964" i="10"/>
  <c r="L963" i="10"/>
  <c r="L962" i="10"/>
  <c r="L961" i="10"/>
  <c r="L960" i="10"/>
  <c r="L959" i="10"/>
  <c r="L958" i="10"/>
  <c r="L957" i="10"/>
  <c r="L956" i="10"/>
  <c r="L955" i="10"/>
  <c r="L954" i="10"/>
  <c r="L953" i="10"/>
  <c r="L952" i="10"/>
  <c r="L951" i="10"/>
  <c r="L950" i="10"/>
  <c r="L949" i="10"/>
  <c r="L948" i="10"/>
  <c r="L947" i="10"/>
  <c r="L946" i="10"/>
  <c r="L945" i="10"/>
  <c r="L944" i="10"/>
  <c r="L943" i="10"/>
  <c r="L942" i="10"/>
  <c r="L941" i="10"/>
  <c r="L940" i="10"/>
  <c r="L939" i="10"/>
  <c r="L938" i="10"/>
  <c r="L937" i="10"/>
  <c r="L936" i="10"/>
  <c r="L935" i="10"/>
  <c r="L934" i="10"/>
  <c r="L933" i="10"/>
  <c r="L932" i="10"/>
  <c r="L931" i="10"/>
  <c r="L930" i="10"/>
  <c r="L929" i="10"/>
  <c r="L928" i="10"/>
  <c r="L927" i="10"/>
  <c r="L926" i="10"/>
  <c r="L925" i="10"/>
  <c r="L924" i="10"/>
  <c r="L922" i="10"/>
  <c r="L921" i="10"/>
  <c r="L920" i="10"/>
  <c r="L919" i="10"/>
  <c r="L918" i="10"/>
  <c r="L917" i="10"/>
  <c r="L916" i="10"/>
  <c r="L915" i="10"/>
  <c r="L914" i="10"/>
  <c r="L913" i="10"/>
  <c r="L912" i="10"/>
  <c r="L911" i="10"/>
  <c r="L910" i="10"/>
  <c r="L909" i="10"/>
  <c r="L908" i="10"/>
  <c r="L907" i="10"/>
  <c r="L906" i="10"/>
  <c r="L905" i="10"/>
  <c r="L904" i="10"/>
  <c r="L903" i="10"/>
  <c r="L902" i="10"/>
  <c r="L901" i="10"/>
  <c r="L900" i="10"/>
  <c r="L899" i="10"/>
  <c r="L898" i="10"/>
  <c r="L897" i="10"/>
  <c r="L896" i="10"/>
  <c r="L895" i="10"/>
  <c r="L894" i="10"/>
  <c r="L893" i="10"/>
  <c r="L892" i="10"/>
  <c r="L891" i="10"/>
  <c r="L890" i="10"/>
  <c r="L889" i="10"/>
  <c r="L888" i="10"/>
  <c r="L887" i="10"/>
  <c r="L886" i="10"/>
  <c r="L885" i="10"/>
  <c r="L884" i="10"/>
  <c r="L883" i="10"/>
  <c r="L882" i="10"/>
  <c r="L881" i="10"/>
  <c r="L880" i="10"/>
  <c r="L879" i="10"/>
  <c r="L878" i="10"/>
  <c r="L877" i="10"/>
  <c r="L876" i="10"/>
  <c r="L875" i="10"/>
  <c r="L873" i="10"/>
  <c r="L872" i="10"/>
  <c r="L871" i="10"/>
  <c r="L870" i="10"/>
  <c r="L869" i="10"/>
  <c r="L868" i="10"/>
  <c r="L867" i="10"/>
  <c r="L866" i="10"/>
  <c r="L865" i="10"/>
  <c r="L864" i="10"/>
  <c r="L863" i="10"/>
  <c r="L862" i="10"/>
  <c r="L861" i="10"/>
  <c r="L860" i="10"/>
  <c r="L859" i="10"/>
  <c r="L858" i="10"/>
  <c r="L857" i="10"/>
  <c r="L856" i="10"/>
  <c r="L855" i="10"/>
  <c r="L854" i="10"/>
  <c r="L853" i="10"/>
  <c r="L852" i="10"/>
  <c r="L851" i="10"/>
  <c r="L850" i="10"/>
  <c r="L849" i="10"/>
  <c r="L848" i="10"/>
  <c r="L847" i="10"/>
  <c r="L846" i="10"/>
  <c r="L845" i="10"/>
  <c r="L844" i="10"/>
  <c r="L843" i="10"/>
  <c r="L842" i="10"/>
  <c r="L841" i="10"/>
  <c r="L840" i="10"/>
  <c r="L839" i="10"/>
  <c r="L838" i="10"/>
  <c r="L837" i="10"/>
  <c r="L836" i="10"/>
  <c r="L835" i="10"/>
  <c r="L833" i="10"/>
  <c r="L832" i="10"/>
  <c r="L831" i="10"/>
  <c r="L830" i="10"/>
  <c r="L829" i="10"/>
  <c r="L828" i="10"/>
  <c r="L827" i="10"/>
  <c r="L826" i="10"/>
  <c r="L825" i="10"/>
  <c r="L824" i="10"/>
  <c r="L823" i="10"/>
  <c r="L822" i="10"/>
  <c r="L821" i="10"/>
  <c r="L820" i="10"/>
  <c r="L819" i="10"/>
  <c r="L818" i="10"/>
  <c r="L817" i="10"/>
  <c r="L816" i="10"/>
  <c r="L815" i="10"/>
  <c r="L814" i="10"/>
  <c r="L813" i="10"/>
  <c r="L812" i="10"/>
  <c r="L811" i="10"/>
  <c r="L810" i="10"/>
  <c r="L809" i="10"/>
  <c r="L808" i="10"/>
  <c r="L807" i="10"/>
  <c r="L806" i="10"/>
  <c r="L805" i="10"/>
  <c r="L804" i="10"/>
  <c r="L803" i="10"/>
  <c r="L802" i="10"/>
  <c r="L801" i="10"/>
  <c r="L800" i="10"/>
  <c r="L799" i="10"/>
  <c r="L798" i="10"/>
  <c r="L797" i="10"/>
  <c r="L796" i="10"/>
  <c r="L795" i="10"/>
  <c r="L794" i="10"/>
  <c r="L793" i="10"/>
  <c r="L792" i="10"/>
  <c r="L791" i="10"/>
  <c r="L790" i="10"/>
  <c r="L788" i="10"/>
  <c r="L787" i="10"/>
  <c r="L786" i="10"/>
  <c r="L785" i="10"/>
  <c r="L784" i="10"/>
  <c r="L783" i="10"/>
  <c r="L782" i="10"/>
  <c r="L781" i="10"/>
  <c r="L780" i="10"/>
  <c r="L779" i="10"/>
  <c r="L778" i="10"/>
  <c r="L777" i="10"/>
  <c r="L776" i="10"/>
  <c r="L775" i="10"/>
  <c r="L774" i="10"/>
  <c r="L773" i="10"/>
  <c r="L772" i="10"/>
  <c r="L771" i="10"/>
  <c r="L770" i="10"/>
  <c r="L769" i="10"/>
  <c r="L768" i="10"/>
  <c r="L767" i="10"/>
  <c r="L766" i="10"/>
  <c r="L765" i="10"/>
  <c r="L764" i="10"/>
  <c r="L763" i="10"/>
  <c r="L762" i="10"/>
  <c r="L761" i="10"/>
  <c r="L760" i="10"/>
  <c r="L759" i="10"/>
  <c r="L758" i="10"/>
  <c r="L757" i="10"/>
  <c r="L756" i="10"/>
  <c r="L755" i="10"/>
  <c r="L754" i="10"/>
  <c r="L753" i="10"/>
  <c r="L752" i="10"/>
  <c r="L751" i="10"/>
  <c r="L750" i="10"/>
  <c r="L749" i="10"/>
  <c r="L748" i="10"/>
  <c r="L747" i="10"/>
  <c r="L746" i="10"/>
  <c r="L745" i="10"/>
  <c r="L744" i="10"/>
  <c r="L742" i="10"/>
  <c r="L741" i="10"/>
  <c r="L740" i="10"/>
  <c r="L739" i="10"/>
  <c r="L738" i="10"/>
  <c r="L737" i="10"/>
  <c r="L736" i="10"/>
  <c r="L735" i="10"/>
  <c r="L734" i="10"/>
  <c r="L733" i="10"/>
  <c r="L732" i="10"/>
  <c r="L731" i="10"/>
  <c r="L730" i="10"/>
  <c r="L729" i="10"/>
  <c r="L728" i="10"/>
  <c r="L727" i="10"/>
  <c r="L726" i="10"/>
  <c r="L725" i="10"/>
  <c r="L724" i="10"/>
  <c r="L723" i="10"/>
  <c r="L722" i="10"/>
  <c r="L721" i="10"/>
  <c r="L720" i="10"/>
  <c r="L719" i="10"/>
  <c r="L718" i="10"/>
  <c r="L717" i="10"/>
  <c r="L716" i="10"/>
  <c r="L715" i="10"/>
  <c r="L714" i="10"/>
  <c r="L713" i="10"/>
  <c r="L712" i="10"/>
  <c r="L711" i="10"/>
  <c r="L710" i="10"/>
  <c r="L709" i="10"/>
  <c r="L708" i="10"/>
  <c r="L707" i="10"/>
  <c r="L706" i="10"/>
  <c r="L705" i="10"/>
  <c r="L704" i="10"/>
  <c r="L703" i="10"/>
  <c r="L702" i="10"/>
  <c r="L701" i="10"/>
  <c r="L700" i="10"/>
  <c r="L699" i="10"/>
  <c r="L698" i="10"/>
  <c r="L697" i="10"/>
  <c r="L695" i="10"/>
  <c r="L694" i="10"/>
  <c r="L693" i="10"/>
  <c r="L692" i="10"/>
  <c r="L691" i="10"/>
  <c r="L690" i="10"/>
  <c r="L689" i="10"/>
  <c r="L688" i="10"/>
  <c r="L687" i="10"/>
  <c r="L686" i="10"/>
  <c r="L685" i="10"/>
  <c r="L684" i="10"/>
  <c r="L683" i="10"/>
  <c r="L682" i="10"/>
  <c r="L681" i="10"/>
  <c r="L680" i="10"/>
  <c r="L679" i="10"/>
  <c r="L678" i="10"/>
  <c r="L677" i="10"/>
  <c r="L676" i="10"/>
  <c r="L675" i="10"/>
  <c r="L674" i="10"/>
  <c r="L673" i="10"/>
  <c r="L672" i="10"/>
  <c r="L671" i="10"/>
  <c r="L670" i="10"/>
  <c r="L669" i="10"/>
  <c r="L668" i="10"/>
  <c r="L667" i="10"/>
  <c r="L666" i="10"/>
  <c r="L665" i="10"/>
  <c r="L664" i="10"/>
  <c r="L663" i="10"/>
  <c r="L662" i="10"/>
  <c r="L661" i="10"/>
  <c r="L660" i="10"/>
  <c r="L659" i="10"/>
  <c r="L658" i="10"/>
  <c r="L657" i="10"/>
  <c r="L656" i="10"/>
  <c r="L655" i="10"/>
  <c r="L654" i="10"/>
  <c r="L653" i="10"/>
  <c r="L652" i="10"/>
  <c r="L651" i="10"/>
  <c r="L650" i="10"/>
  <c r="L648" i="10"/>
  <c r="L647" i="10"/>
  <c r="L646" i="10"/>
  <c r="L645" i="10"/>
  <c r="L644" i="10"/>
  <c r="L643" i="10"/>
  <c r="L642" i="10"/>
  <c r="L641" i="10"/>
  <c r="L640" i="10"/>
  <c r="L639" i="10"/>
  <c r="L638" i="10"/>
  <c r="L637" i="10"/>
  <c r="L636" i="10"/>
  <c r="L635" i="10"/>
  <c r="L634" i="10"/>
  <c r="L633" i="10"/>
  <c r="L632" i="10"/>
  <c r="L631" i="10"/>
  <c r="L630" i="10"/>
  <c r="L629" i="10"/>
  <c r="L628" i="10"/>
  <c r="L627" i="10"/>
  <c r="L626" i="10"/>
  <c r="L625" i="10"/>
  <c r="L624" i="10"/>
  <c r="L623" i="10"/>
  <c r="L622" i="10"/>
  <c r="L621" i="10"/>
  <c r="L620" i="10"/>
  <c r="L619" i="10"/>
  <c r="L618" i="10"/>
  <c r="L617" i="10"/>
  <c r="L616" i="10"/>
  <c r="L615" i="10"/>
  <c r="L614" i="10"/>
  <c r="L613" i="10"/>
  <c r="L612" i="10"/>
  <c r="L611" i="10"/>
  <c r="L610" i="10"/>
  <c r="L609" i="10"/>
  <c r="L608" i="10"/>
  <c r="L607" i="10"/>
  <c r="L606" i="10"/>
  <c r="L605" i="10"/>
  <c r="L604" i="10"/>
  <c r="L603" i="10"/>
  <c r="L602" i="10"/>
  <c r="L601" i="10"/>
  <c r="L600" i="10"/>
  <c r="L599" i="10"/>
  <c r="L597" i="10"/>
  <c r="L596" i="10"/>
  <c r="L595" i="10"/>
  <c r="L594" i="10"/>
  <c r="L593" i="10"/>
  <c r="L592" i="10"/>
  <c r="L591" i="10"/>
  <c r="L590" i="10"/>
  <c r="L589" i="10"/>
  <c r="L588" i="10"/>
  <c r="L587" i="10"/>
  <c r="L586" i="10"/>
  <c r="L585" i="10"/>
  <c r="L584" i="10"/>
  <c r="L583" i="10"/>
  <c r="L582" i="10"/>
  <c r="L581" i="10"/>
  <c r="L580" i="10"/>
  <c r="L579" i="10"/>
  <c r="L578" i="10"/>
  <c r="L577" i="10"/>
  <c r="L576" i="10"/>
  <c r="L575" i="10"/>
  <c r="L574" i="10"/>
  <c r="L573" i="10"/>
  <c r="L572" i="10"/>
  <c r="L571" i="10"/>
  <c r="L570" i="10"/>
  <c r="L569" i="10"/>
  <c r="L568" i="10"/>
  <c r="L567" i="10"/>
  <c r="L566" i="10"/>
  <c r="L565" i="10"/>
  <c r="L564" i="10"/>
  <c r="L563" i="10"/>
  <c r="L562" i="10"/>
  <c r="L561" i="10"/>
  <c r="L560" i="10"/>
  <c r="L559" i="10"/>
  <c r="L558" i="10"/>
  <c r="L557" i="10"/>
  <c r="L555" i="10"/>
  <c r="L554" i="10"/>
  <c r="L553" i="10"/>
  <c r="L552" i="10"/>
  <c r="L551" i="10"/>
  <c r="L550" i="10"/>
  <c r="L549" i="10"/>
  <c r="L548" i="10"/>
  <c r="L547" i="10"/>
  <c r="L546" i="10"/>
  <c r="L545" i="10"/>
  <c r="L544" i="10"/>
  <c r="L543" i="10"/>
  <c r="L542" i="10"/>
  <c r="L541" i="10"/>
  <c r="L540" i="10"/>
  <c r="L539" i="10"/>
  <c r="L538" i="10"/>
  <c r="L537" i="10"/>
  <c r="L536" i="10"/>
  <c r="L535" i="10"/>
  <c r="L534" i="10"/>
  <c r="L533" i="10"/>
  <c r="L532" i="10"/>
  <c r="L531" i="10"/>
  <c r="L530" i="10"/>
  <c r="L529" i="10"/>
  <c r="L528" i="10"/>
  <c r="L527" i="10"/>
  <c r="L526" i="10"/>
  <c r="L525" i="10"/>
  <c r="L524" i="10"/>
  <c r="L523" i="10"/>
  <c r="L522" i="10"/>
  <c r="L521" i="10"/>
  <c r="L520" i="10"/>
  <c r="L519" i="10"/>
  <c r="L518" i="10"/>
  <c r="L517" i="10"/>
  <c r="L516" i="10"/>
  <c r="L515" i="10"/>
  <c r="L514" i="10"/>
  <c r="L513" i="10"/>
  <c r="L511" i="10"/>
  <c r="L510" i="10"/>
  <c r="L509" i="10"/>
  <c r="L508" i="10"/>
  <c r="L507" i="10"/>
  <c r="L506" i="10"/>
  <c r="L505" i="10"/>
  <c r="L504" i="10"/>
  <c r="L503" i="10"/>
  <c r="L502" i="10"/>
  <c r="L501" i="10"/>
  <c r="L500" i="10"/>
  <c r="L499" i="10"/>
  <c r="L498" i="10"/>
  <c r="L497" i="10"/>
  <c r="L496" i="10"/>
  <c r="L495" i="10"/>
  <c r="L494" i="10"/>
  <c r="L493" i="10"/>
  <c r="L492" i="10"/>
  <c r="L491" i="10"/>
  <c r="L490" i="10"/>
  <c r="L489" i="10"/>
  <c r="L488" i="10"/>
  <c r="L487" i="10"/>
  <c r="L486" i="10"/>
  <c r="L485" i="10"/>
  <c r="L484" i="10"/>
  <c r="L483" i="10"/>
  <c r="L482" i="10"/>
  <c r="L481" i="10"/>
  <c r="L480" i="10"/>
  <c r="L479" i="10"/>
  <c r="L478" i="10"/>
  <c r="L477" i="10"/>
  <c r="L476" i="10"/>
  <c r="L475" i="10"/>
  <c r="L474" i="10"/>
  <c r="L473" i="10"/>
  <c r="L472" i="10"/>
  <c r="L471" i="10"/>
  <c r="L470" i="10"/>
  <c r="L469" i="10"/>
  <c r="L468" i="10"/>
  <c r="L466" i="10"/>
  <c r="L465" i="10"/>
  <c r="L464" i="10"/>
  <c r="L463" i="10"/>
  <c r="L462" i="10"/>
  <c r="L461" i="10"/>
  <c r="L460" i="10"/>
  <c r="L459" i="10"/>
  <c r="L458" i="10"/>
  <c r="L457" i="10"/>
  <c r="L456" i="10"/>
  <c r="L455" i="10"/>
  <c r="L454" i="10"/>
  <c r="L453" i="10"/>
  <c r="L452" i="10"/>
  <c r="L451" i="10"/>
  <c r="L450" i="10"/>
  <c r="L449" i="10"/>
  <c r="L448" i="10"/>
  <c r="L447" i="10"/>
  <c r="L446" i="10"/>
  <c r="L445" i="10"/>
  <c r="L444" i="10"/>
  <c r="L443" i="10"/>
  <c r="L442" i="10"/>
  <c r="L441" i="10"/>
  <c r="L440" i="10"/>
  <c r="L439" i="10"/>
  <c r="L438" i="10"/>
  <c r="L437" i="10"/>
  <c r="L436" i="10"/>
  <c r="L435" i="10"/>
  <c r="L434" i="10"/>
  <c r="L433" i="10"/>
  <c r="L432" i="10"/>
  <c r="L431" i="10"/>
  <c r="L430" i="10"/>
  <c r="L429" i="10"/>
  <c r="L428" i="10"/>
  <c r="L427" i="10"/>
  <c r="L426" i="10"/>
  <c r="L425" i="10"/>
  <c r="L424" i="10"/>
  <c r="L423" i="10"/>
  <c r="L422" i="10"/>
  <c r="L421" i="10"/>
  <c r="L420" i="10"/>
  <c r="L418" i="10"/>
  <c r="L417" i="10"/>
  <c r="L416" i="10"/>
  <c r="L415" i="10"/>
  <c r="L414" i="10"/>
  <c r="L413" i="10"/>
  <c r="L412" i="10"/>
  <c r="L411" i="10"/>
  <c r="L410" i="10"/>
  <c r="L409" i="10"/>
  <c r="L408" i="10"/>
  <c r="L407" i="10"/>
  <c r="L406" i="10"/>
  <c r="L405" i="10"/>
  <c r="L404" i="10"/>
  <c r="L403" i="10"/>
  <c r="L402" i="10"/>
  <c r="L401" i="10"/>
  <c r="L400" i="10"/>
  <c r="L399" i="10"/>
  <c r="L398" i="10"/>
  <c r="L397" i="10"/>
  <c r="L396" i="10"/>
  <c r="L395" i="10"/>
  <c r="L394" i="10"/>
  <c r="L393" i="10"/>
  <c r="L392" i="10"/>
  <c r="L391" i="10"/>
  <c r="L390" i="10"/>
  <c r="L389" i="10"/>
  <c r="L388" i="10"/>
  <c r="L387" i="10"/>
  <c r="L386" i="10"/>
  <c r="L385" i="10"/>
  <c r="L384" i="10"/>
  <c r="L383" i="10"/>
  <c r="L382" i="10"/>
  <c r="L381" i="10"/>
  <c r="L380" i="10"/>
  <c r="L379" i="10"/>
  <c r="L378" i="10"/>
  <c r="L377" i="10"/>
  <c r="L376" i="10"/>
  <c r="L375" i="10"/>
  <c r="L373" i="10"/>
  <c r="L372" i="10"/>
  <c r="L371" i="10"/>
  <c r="L370" i="10"/>
  <c r="L369" i="10"/>
  <c r="L368" i="10"/>
  <c r="L367" i="10"/>
  <c r="L366" i="10"/>
  <c r="L365" i="10"/>
  <c r="L364" i="10"/>
  <c r="L363" i="10"/>
  <c r="L362" i="10"/>
  <c r="L361" i="10"/>
  <c r="L360" i="10"/>
  <c r="L359" i="10"/>
  <c r="L358" i="10"/>
  <c r="L357" i="10"/>
  <c r="L356" i="10"/>
  <c r="L355" i="10"/>
  <c r="L354" i="10"/>
  <c r="L353" i="10"/>
  <c r="L352" i="10"/>
  <c r="L351" i="10"/>
  <c r="L350" i="10"/>
  <c r="L349" i="10"/>
  <c r="L348" i="10"/>
  <c r="L347" i="10"/>
  <c r="L346" i="10"/>
  <c r="L345" i="10"/>
  <c r="L344" i="10"/>
  <c r="L343" i="10"/>
  <c r="L342" i="10"/>
  <c r="L341" i="10"/>
  <c r="L340" i="10"/>
  <c r="L339" i="10"/>
  <c r="L338" i="10"/>
  <c r="L337" i="10"/>
  <c r="L336" i="10"/>
  <c r="L335" i="10"/>
  <c r="L334" i="10"/>
  <c r="L333" i="10"/>
  <c r="L332" i="10"/>
  <c r="L331" i="10"/>
  <c r="L330" i="10"/>
  <c r="L328" i="10"/>
  <c r="L327" i="10"/>
  <c r="L326" i="10"/>
  <c r="L325" i="10"/>
  <c r="L324" i="10"/>
  <c r="L323" i="10"/>
  <c r="L322" i="10"/>
  <c r="L321" i="10"/>
  <c r="L320" i="10"/>
  <c r="L319" i="10"/>
  <c r="L318" i="10"/>
  <c r="L317" i="10"/>
  <c r="L316" i="10"/>
  <c r="L315" i="10"/>
  <c r="L314" i="10"/>
  <c r="L313" i="10"/>
  <c r="L312" i="10"/>
  <c r="L311" i="10"/>
  <c r="L310" i="10"/>
  <c r="L309" i="10"/>
  <c r="L308" i="10"/>
  <c r="L307" i="10"/>
  <c r="L306" i="10"/>
  <c r="L305" i="10"/>
  <c r="L304" i="10"/>
  <c r="L303" i="10"/>
  <c r="L302" i="10"/>
  <c r="L301" i="10"/>
  <c r="L300" i="10"/>
  <c r="L299" i="10"/>
  <c r="L298" i="10"/>
  <c r="L297" i="10"/>
  <c r="L296" i="10"/>
  <c r="L295" i="10"/>
  <c r="L294" i="10"/>
  <c r="L293" i="10"/>
  <c r="L292" i="10"/>
  <c r="L291" i="10"/>
  <c r="L290" i="10"/>
  <c r="L289" i="10"/>
  <c r="L288" i="10"/>
  <c r="L287" i="10"/>
  <c r="L286" i="10"/>
  <c r="L285" i="10"/>
  <c r="L284" i="10"/>
  <c r="L282" i="10"/>
  <c r="L281" i="10"/>
  <c r="L280" i="10"/>
  <c r="L279" i="10"/>
  <c r="L278" i="10"/>
  <c r="L277" i="10"/>
  <c r="L276" i="10"/>
  <c r="L275" i="10"/>
  <c r="L274" i="10"/>
  <c r="L273" i="10"/>
  <c r="L272" i="10"/>
  <c r="L271" i="10"/>
  <c r="L270" i="10"/>
  <c r="L269" i="10"/>
  <c r="L268" i="10"/>
  <c r="L267" i="10"/>
  <c r="L266" i="10"/>
  <c r="L265" i="10"/>
  <c r="L264" i="10"/>
  <c r="L263" i="10"/>
  <c r="L262" i="10"/>
  <c r="L261" i="10"/>
  <c r="L260" i="10"/>
  <c r="L259" i="10"/>
  <c r="L258" i="10"/>
  <c r="L257" i="10"/>
  <c r="L256" i="10"/>
  <c r="L255" i="10"/>
  <c r="L254" i="10"/>
  <c r="L253" i="10"/>
  <c r="L252" i="10"/>
  <c r="L251" i="10"/>
  <c r="L250" i="10"/>
  <c r="L249" i="10"/>
  <c r="L248" i="10"/>
  <c r="L247" i="10"/>
  <c r="L246" i="10"/>
  <c r="L245" i="10"/>
  <c r="L244" i="10"/>
  <c r="L243" i="10"/>
  <c r="L242" i="10"/>
  <c r="L241" i="10"/>
  <c r="L240" i="10"/>
  <c r="L239" i="10"/>
  <c r="L238" i="10"/>
  <c r="L237" i="10"/>
  <c r="L236" i="10"/>
  <c r="L235" i="10"/>
  <c r="L234" i="10"/>
  <c r="L233" i="10"/>
  <c r="L231" i="10"/>
  <c r="L230" i="10"/>
  <c r="L229" i="10"/>
  <c r="L228" i="10"/>
  <c r="L227" i="10"/>
  <c r="L226" i="10"/>
  <c r="L225" i="10"/>
  <c r="L224" i="10"/>
  <c r="L223" i="10"/>
  <c r="L222" i="10"/>
  <c r="L221" i="10"/>
  <c r="L220" i="10"/>
  <c r="L219" i="10"/>
  <c r="L218" i="10"/>
  <c r="L217" i="10"/>
  <c r="L216" i="10"/>
  <c r="L215" i="10"/>
  <c r="L214" i="10"/>
  <c r="L213" i="10"/>
  <c r="L212" i="10"/>
  <c r="L211" i="10"/>
  <c r="L210" i="10"/>
  <c r="L209" i="10"/>
  <c r="L208" i="10"/>
  <c r="L207" i="10"/>
  <c r="L206" i="10"/>
  <c r="L205" i="10"/>
  <c r="L204" i="10"/>
  <c r="L203" i="10"/>
  <c r="L202" i="10"/>
  <c r="L201" i="10"/>
  <c r="L200" i="10"/>
  <c r="L199" i="10"/>
  <c r="L198" i="10"/>
  <c r="L197" i="10"/>
  <c r="L196" i="10"/>
  <c r="L195" i="10"/>
  <c r="L194" i="10"/>
  <c r="L193" i="10"/>
  <c r="L192" i="10"/>
  <c r="L191" i="10"/>
  <c r="L190" i="10"/>
  <c r="L189" i="10"/>
  <c r="L188" i="10"/>
  <c r="L187" i="10"/>
  <c r="L186" i="10"/>
  <c r="L185" i="10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7" i="10"/>
  <c r="L116" i="10"/>
  <c r="L115" i="10"/>
  <c r="L114" i="10"/>
  <c r="L113" i="10"/>
  <c r="L112" i="10"/>
  <c r="L111" i="10"/>
  <c r="L110" i="10"/>
  <c r="L109" i="10"/>
  <c r="L108" i="10"/>
  <c r="L107" i="10"/>
  <c r="L106" i="10"/>
  <c r="L105" i="10"/>
  <c r="L104" i="10"/>
  <c r="L103" i="10"/>
  <c r="L102" i="10"/>
  <c r="L101" i="10"/>
  <c r="L100" i="10"/>
  <c r="L99" i="10"/>
  <c r="L98" i="10"/>
  <c r="L97" i="10"/>
  <c r="L95" i="10"/>
  <c r="L94" i="10"/>
  <c r="L93" i="10"/>
  <c r="L92" i="10"/>
  <c r="L91" i="10"/>
  <c r="L90" i="10"/>
  <c r="L89" i="10"/>
  <c r="L88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4" i="10"/>
  <c r="L73" i="10"/>
  <c r="L72" i="10"/>
  <c r="L71" i="10"/>
  <c r="L70" i="10"/>
  <c r="L69" i="10"/>
  <c r="L68" i="10"/>
  <c r="L67" i="10"/>
  <c r="L66" i="10"/>
  <c r="L65" i="10"/>
  <c r="L64" i="10"/>
  <c r="L63" i="10"/>
  <c r="L62" i="10"/>
  <c r="L61" i="10"/>
  <c r="L60" i="10"/>
  <c r="L59" i="10"/>
  <c r="L58" i="10"/>
  <c r="L57" i="10"/>
  <c r="L56" i="10"/>
  <c r="L55" i="10"/>
  <c r="L54" i="10"/>
  <c r="L53" i="10"/>
  <c r="L52" i="10"/>
  <c r="L51" i="10"/>
  <c r="L49" i="10"/>
  <c r="L48" i="10"/>
  <c r="L47" i="10"/>
  <c r="L46" i="10"/>
  <c r="L45" i="10"/>
  <c r="L44" i="10"/>
  <c r="L43" i="10"/>
  <c r="L42" i="10"/>
  <c r="L41" i="10"/>
  <c r="L40" i="10"/>
  <c r="L39" i="10"/>
  <c r="L38" i="10"/>
  <c r="L37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8" i="10"/>
  <c r="L17" i="10"/>
  <c r="L16" i="10"/>
  <c r="L15" i="10"/>
  <c r="L14" i="10"/>
  <c r="L13" i="10"/>
  <c r="L12" i="10"/>
  <c r="L11" i="10"/>
  <c r="L10" i="10"/>
  <c r="L9" i="10"/>
  <c r="L8" i="10"/>
  <c r="L7" i="10"/>
  <c r="L6" i="10"/>
  <c r="L5" i="10"/>
  <c r="L4" i="10"/>
  <c r="L3" i="10"/>
  <c r="L2" i="10"/>
  <c r="L2" i="7" l="1"/>
  <c r="L1478" i="11" l="1"/>
  <c r="L1477" i="11"/>
  <c r="L1476" i="11"/>
  <c r="L1475" i="11"/>
  <c r="L1474" i="11"/>
  <c r="L1473" i="11"/>
  <c r="L1472" i="11"/>
  <c r="L1471" i="11"/>
  <c r="L1470" i="11"/>
  <c r="L1469" i="11"/>
  <c r="L1468" i="11"/>
  <c r="L1467" i="11"/>
  <c r="L1466" i="11"/>
  <c r="L1465" i="11"/>
  <c r="L1464" i="11"/>
  <c r="L1463" i="11"/>
  <c r="L1462" i="11"/>
  <c r="L1461" i="11"/>
  <c r="L1460" i="11"/>
  <c r="L1459" i="11"/>
  <c r="L1458" i="11"/>
  <c r="L1457" i="11"/>
  <c r="L1456" i="11"/>
  <c r="L1455" i="11"/>
  <c r="L1454" i="11"/>
  <c r="L1453" i="11"/>
  <c r="L1452" i="11"/>
  <c r="L1451" i="11"/>
  <c r="L1450" i="11"/>
  <c r="L1449" i="11"/>
  <c r="L1448" i="11"/>
  <c r="L1447" i="11"/>
  <c r="L1446" i="11"/>
  <c r="L1445" i="11"/>
  <c r="L1444" i="11"/>
  <c r="L1443" i="11"/>
  <c r="L1442" i="11"/>
  <c r="L1441" i="11"/>
  <c r="L1440" i="11"/>
  <c r="L1439" i="11"/>
  <c r="L1438" i="11"/>
  <c r="L1437" i="11"/>
  <c r="L1435" i="11"/>
  <c r="L1434" i="11"/>
  <c r="L1433" i="11"/>
  <c r="L1432" i="11"/>
  <c r="L1431" i="11"/>
  <c r="L1430" i="11"/>
  <c r="L1429" i="11"/>
  <c r="L1428" i="11"/>
  <c r="L1427" i="11"/>
  <c r="L1426" i="11"/>
  <c r="L1425" i="11"/>
  <c r="L1424" i="11"/>
  <c r="L1423" i="11"/>
  <c r="L1422" i="11"/>
  <c r="L1421" i="11"/>
  <c r="L1420" i="11"/>
  <c r="L1419" i="11"/>
  <c r="L1418" i="11"/>
  <c r="L1417" i="11"/>
  <c r="L1416" i="11"/>
  <c r="L1415" i="11"/>
  <c r="L1414" i="11"/>
  <c r="L1413" i="11"/>
  <c r="L1412" i="11"/>
  <c r="L1411" i="11"/>
  <c r="L1410" i="11"/>
  <c r="L1409" i="11"/>
  <c r="L1408" i="11"/>
  <c r="L1407" i="11"/>
  <c r="L1406" i="11"/>
  <c r="L1405" i="11"/>
  <c r="L1404" i="11"/>
  <c r="L1403" i="11"/>
  <c r="L1402" i="11"/>
  <c r="L1401" i="11"/>
  <c r="L1400" i="11"/>
  <c r="L1399" i="11"/>
  <c r="L1398" i="11"/>
  <c r="L1397" i="11"/>
  <c r="L1396" i="11"/>
  <c r="L1395" i="11"/>
  <c r="L1394" i="11"/>
  <c r="L1393" i="11"/>
  <c r="L1392" i="11"/>
  <c r="L1391" i="11"/>
  <c r="L1389" i="11"/>
  <c r="L1388" i="11"/>
  <c r="L1387" i="11"/>
  <c r="L1386" i="11"/>
  <c r="L1385" i="11"/>
  <c r="L1384" i="11"/>
  <c r="L1383" i="11"/>
  <c r="L1382" i="11"/>
  <c r="L1381" i="11"/>
  <c r="L1380" i="11"/>
  <c r="L1379" i="11"/>
  <c r="L1378" i="11"/>
  <c r="L1377" i="11"/>
  <c r="L1376" i="11"/>
  <c r="L1375" i="11"/>
  <c r="L1374" i="11"/>
  <c r="L1373" i="11"/>
  <c r="L1372" i="11"/>
  <c r="L1371" i="11"/>
  <c r="L1370" i="11"/>
  <c r="L1369" i="11"/>
  <c r="L1368" i="11"/>
  <c r="L1367" i="11"/>
  <c r="L1366" i="11"/>
  <c r="L1365" i="11"/>
  <c r="L1364" i="11"/>
  <c r="L1363" i="11"/>
  <c r="L1362" i="11"/>
  <c r="L1361" i="11"/>
  <c r="L1360" i="11"/>
  <c r="L1359" i="11"/>
  <c r="L1358" i="11"/>
  <c r="L1357" i="11"/>
  <c r="L1356" i="11"/>
  <c r="L1355" i="11"/>
  <c r="L1354" i="11"/>
  <c r="L1353" i="11"/>
  <c r="L1352" i="11"/>
  <c r="L1351" i="11"/>
  <c r="L1350" i="11"/>
  <c r="L1349" i="11"/>
  <c r="L1348" i="11"/>
  <c r="L1347" i="11"/>
  <c r="L1346" i="11"/>
  <c r="L1345" i="11"/>
  <c r="L1344" i="11"/>
  <c r="L1343" i="11"/>
  <c r="L1341" i="11"/>
  <c r="L1340" i="11"/>
  <c r="L1339" i="11"/>
  <c r="L1338" i="11"/>
  <c r="L1337" i="11"/>
  <c r="L1336" i="11"/>
  <c r="L1335" i="11"/>
  <c r="L1334" i="11"/>
  <c r="L1333" i="11"/>
  <c r="L1332" i="11"/>
  <c r="L1331" i="11"/>
  <c r="L1330" i="11"/>
  <c r="L1329" i="11"/>
  <c r="L1328" i="11"/>
  <c r="L1327" i="11"/>
  <c r="L1326" i="11"/>
  <c r="L1325" i="11"/>
  <c r="L1324" i="11"/>
  <c r="L1323" i="11"/>
  <c r="L1322" i="11"/>
  <c r="L1321" i="11"/>
  <c r="L1320" i="11"/>
  <c r="L1319" i="11"/>
  <c r="L1318" i="11"/>
  <c r="L1317" i="11"/>
  <c r="L1316" i="11"/>
  <c r="L1315" i="11"/>
  <c r="L1314" i="11"/>
  <c r="L1313" i="11"/>
  <c r="L1312" i="11"/>
  <c r="L1311" i="11"/>
  <c r="L1310" i="11"/>
  <c r="L1309" i="11"/>
  <c r="L1308" i="11"/>
  <c r="L1307" i="11"/>
  <c r="L1306" i="11"/>
  <c r="L1305" i="11"/>
  <c r="L1304" i="11"/>
  <c r="L1303" i="11"/>
  <c r="L1302" i="11"/>
  <c r="L1301" i="11"/>
  <c r="L1300" i="11"/>
  <c r="L1299" i="11"/>
  <c r="L1298" i="11"/>
  <c r="L1296" i="11"/>
  <c r="L1295" i="11"/>
  <c r="L1294" i="11"/>
  <c r="L1293" i="11"/>
  <c r="L1292" i="11"/>
  <c r="L1291" i="11"/>
  <c r="L1290" i="11"/>
  <c r="L1289" i="11"/>
  <c r="L1288" i="11"/>
  <c r="L1287" i="11"/>
  <c r="L1286" i="11"/>
  <c r="L1285" i="11"/>
  <c r="L1284" i="11"/>
  <c r="L1283" i="11"/>
  <c r="L1282" i="11"/>
  <c r="L1281" i="11"/>
  <c r="L1280" i="11"/>
  <c r="L1279" i="11"/>
  <c r="L1278" i="11"/>
  <c r="L1277" i="11"/>
  <c r="L1276" i="11"/>
  <c r="L1275" i="11"/>
  <c r="L1274" i="11"/>
  <c r="L1273" i="11"/>
  <c r="L1272" i="11"/>
  <c r="L1271" i="11"/>
  <c r="L1270" i="11"/>
  <c r="L1269" i="11"/>
  <c r="L1268" i="11"/>
  <c r="L1267" i="11"/>
  <c r="L1266" i="11"/>
  <c r="L1265" i="11"/>
  <c r="L1264" i="11"/>
  <c r="L1263" i="11"/>
  <c r="L1262" i="11"/>
  <c r="L1261" i="11"/>
  <c r="L1260" i="11"/>
  <c r="L1259" i="11"/>
  <c r="L1258" i="11"/>
  <c r="L1257" i="11"/>
  <c r="L1256" i="11"/>
  <c r="L1255" i="11"/>
  <c r="L1254" i="11"/>
  <c r="L1253" i="11"/>
  <c r="L1252" i="11"/>
  <c r="L1251" i="11"/>
  <c r="L1250" i="11"/>
  <c r="L1248" i="11"/>
  <c r="L1247" i="11"/>
  <c r="L1246" i="11"/>
  <c r="L1245" i="11"/>
  <c r="L1244" i="11"/>
  <c r="L1243" i="11"/>
  <c r="L1242" i="11"/>
  <c r="L1241" i="11"/>
  <c r="L1240" i="11"/>
  <c r="L1239" i="11"/>
  <c r="L1238" i="11"/>
  <c r="L1237" i="11"/>
  <c r="L1236" i="11"/>
  <c r="L1235" i="11"/>
  <c r="L1234" i="11"/>
  <c r="L1233" i="11"/>
  <c r="L1232" i="11"/>
  <c r="L1231" i="11"/>
  <c r="L1230" i="11"/>
  <c r="L1229" i="11"/>
  <c r="L1228" i="11"/>
  <c r="L1227" i="11"/>
  <c r="L1226" i="11"/>
  <c r="L1225" i="11"/>
  <c r="L1224" i="11"/>
  <c r="L1223" i="11"/>
  <c r="L1222" i="11"/>
  <c r="L1221" i="11"/>
  <c r="L1220" i="11"/>
  <c r="L1219" i="11"/>
  <c r="L1218" i="11"/>
  <c r="L1217" i="11"/>
  <c r="L1216" i="11"/>
  <c r="L1215" i="11"/>
  <c r="L1214" i="11"/>
  <c r="L1213" i="11"/>
  <c r="L1212" i="11"/>
  <c r="L1211" i="11"/>
  <c r="L1210" i="11"/>
  <c r="L1209" i="11"/>
  <c r="L1208" i="11"/>
  <c r="L1207" i="11"/>
  <c r="L1206" i="11"/>
  <c r="L1205" i="11"/>
  <c r="L1204" i="11"/>
  <c r="L1203" i="11"/>
  <c r="L1202" i="11"/>
  <c r="L1201" i="11"/>
  <c r="L1200" i="11"/>
  <c r="L1199" i="11"/>
  <c r="L1198" i="11"/>
  <c r="L1197" i="11"/>
  <c r="L1196" i="11"/>
  <c r="L1195" i="11"/>
  <c r="L1194" i="11"/>
  <c r="L1193" i="11"/>
  <c r="L1192" i="11"/>
  <c r="L1191" i="11"/>
  <c r="L1190" i="11"/>
  <c r="L1189" i="11"/>
  <c r="L1188" i="11"/>
  <c r="L1187" i="11"/>
  <c r="L1186" i="11"/>
  <c r="L1185" i="11"/>
  <c r="L1184" i="11"/>
  <c r="L1183" i="11"/>
  <c r="L1182" i="11"/>
  <c r="L1181" i="11"/>
  <c r="L1180" i="11"/>
  <c r="L1179" i="11"/>
  <c r="L1178" i="11"/>
  <c r="L1177" i="11"/>
  <c r="L1176" i="11"/>
  <c r="L1175" i="11"/>
  <c r="L1174" i="11"/>
  <c r="L1173" i="11"/>
  <c r="L1172" i="11"/>
  <c r="L1171" i="11"/>
  <c r="L1170" i="11"/>
  <c r="L1169" i="11"/>
  <c r="L1168" i="11"/>
  <c r="L1167" i="11"/>
  <c r="L1166" i="11"/>
  <c r="L1165" i="11"/>
  <c r="L1164" i="11"/>
  <c r="L1163" i="11"/>
  <c r="L1162" i="11"/>
  <c r="L1161" i="11"/>
  <c r="L1160" i="11"/>
  <c r="L1159" i="11"/>
  <c r="L1158" i="11"/>
  <c r="L1157" i="11"/>
  <c r="L1156" i="11"/>
  <c r="L1155" i="11"/>
  <c r="L1154" i="11"/>
  <c r="L1153" i="11"/>
  <c r="L1152" i="11"/>
  <c r="L1151" i="11"/>
  <c r="L1150" i="11"/>
  <c r="L1149" i="11"/>
  <c r="L1148" i="11"/>
  <c r="L1147" i="11"/>
  <c r="L1146" i="11"/>
  <c r="L1145" i="11"/>
  <c r="L1144" i="11"/>
  <c r="L1143" i="11"/>
  <c r="L1142" i="11"/>
  <c r="L1141" i="11"/>
  <c r="L1140" i="11"/>
  <c r="L1139" i="11"/>
  <c r="L1138" i="11"/>
  <c r="L1137" i="11"/>
  <c r="L1136" i="11"/>
  <c r="L1135" i="11"/>
  <c r="L1134" i="11"/>
  <c r="L1133" i="11"/>
  <c r="L1132" i="11"/>
  <c r="L1131" i="11"/>
  <c r="L1130" i="11"/>
  <c r="L1129" i="11"/>
  <c r="L1128" i="11"/>
  <c r="L1127" i="11"/>
  <c r="L1126" i="11"/>
  <c r="L1125" i="11"/>
  <c r="L1124" i="11"/>
  <c r="L1123" i="11"/>
  <c r="L1122" i="11"/>
  <c r="L1121" i="11"/>
  <c r="L1120" i="11"/>
  <c r="L1119" i="11"/>
  <c r="L1118" i="11"/>
  <c r="L1117" i="11"/>
  <c r="L1115" i="11"/>
  <c r="L1114" i="11"/>
  <c r="L1113" i="11"/>
  <c r="L1112" i="11"/>
  <c r="L1111" i="11"/>
  <c r="L1110" i="11"/>
  <c r="L1109" i="11"/>
  <c r="L1108" i="11"/>
  <c r="L1107" i="11"/>
  <c r="L1106" i="11"/>
  <c r="L1105" i="11"/>
  <c r="L1104" i="11"/>
  <c r="L1103" i="11"/>
  <c r="L1102" i="11"/>
  <c r="L1101" i="11"/>
  <c r="L1100" i="11"/>
  <c r="L1099" i="11"/>
  <c r="L1098" i="11"/>
  <c r="L1097" i="11"/>
  <c r="L1096" i="11"/>
  <c r="L1095" i="11"/>
  <c r="L1094" i="11"/>
  <c r="L1093" i="11"/>
  <c r="L1092" i="11"/>
  <c r="L1091" i="11"/>
  <c r="L1090" i="11"/>
  <c r="L1089" i="11"/>
  <c r="L1088" i="11"/>
  <c r="L1087" i="11"/>
  <c r="L1086" i="11"/>
  <c r="L1085" i="11"/>
  <c r="L1084" i="11"/>
  <c r="L1083" i="11"/>
  <c r="L1082" i="11"/>
  <c r="L1081" i="11"/>
  <c r="L1080" i="11"/>
  <c r="L1079" i="11"/>
  <c r="L1078" i="11"/>
  <c r="L1077" i="11"/>
  <c r="L1076" i="11"/>
  <c r="L1075" i="11"/>
  <c r="L1074" i="11"/>
  <c r="L1073" i="11"/>
  <c r="L1072" i="11"/>
  <c r="L1071" i="11"/>
  <c r="L1070" i="11"/>
  <c r="L1069" i="11"/>
  <c r="L1068" i="11"/>
  <c r="L1067" i="11"/>
  <c r="L1066" i="11"/>
  <c r="L1064" i="11"/>
  <c r="L1063" i="11"/>
  <c r="L1062" i="11"/>
  <c r="L1061" i="11"/>
  <c r="L1060" i="11"/>
  <c r="L1059" i="11"/>
  <c r="L1058" i="11"/>
  <c r="L1057" i="11"/>
  <c r="L1056" i="11"/>
  <c r="L1055" i="11"/>
  <c r="L1054" i="11"/>
  <c r="L1053" i="11"/>
  <c r="L1052" i="11"/>
  <c r="L1051" i="11"/>
  <c r="L1050" i="11"/>
  <c r="L1049" i="11"/>
  <c r="L1048" i="11"/>
  <c r="L1047" i="11"/>
  <c r="L1046" i="11"/>
  <c r="L1045" i="11"/>
  <c r="L1044" i="11"/>
  <c r="L1043" i="11"/>
  <c r="L1042" i="11"/>
  <c r="L1041" i="11"/>
  <c r="L1040" i="11"/>
  <c r="L1039" i="11"/>
  <c r="L1038" i="11"/>
  <c r="L1037" i="11"/>
  <c r="L1036" i="11"/>
  <c r="L1035" i="11"/>
  <c r="L1034" i="11"/>
  <c r="L1033" i="11"/>
  <c r="L1032" i="11"/>
  <c r="L1031" i="11"/>
  <c r="L1030" i="11"/>
  <c r="L1029" i="11"/>
  <c r="L1028" i="11"/>
  <c r="L1027" i="11"/>
  <c r="L1026" i="11"/>
  <c r="L1025" i="11"/>
  <c r="L1024" i="11"/>
  <c r="L1023" i="11"/>
  <c r="L1022" i="11"/>
  <c r="L1021" i="11"/>
  <c r="L1020" i="11"/>
  <c r="L1019" i="11"/>
  <c r="L1017" i="11"/>
  <c r="L1016" i="11"/>
  <c r="L1015" i="11"/>
  <c r="L1014" i="11"/>
  <c r="L1013" i="11"/>
  <c r="L1012" i="11"/>
  <c r="L1011" i="11"/>
  <c r="L1010" i="11"/>
  <c r="L1009" i="11"/>
  <c r="L1008" i="11"/>
  <c r="L1007" i="11"/>
  <c r="L1006" i="11"/>
  <c r="L1005" i="11"/>
  <c r="L1004" i="11"/>
  <c r="L1003" i="11"/>
  <c r="L1002" i="11"/>
  <c r="L1001" i="11"/>
  <c r="L1000" i="11"/>
  <c r="L999" i="11"/>
  <c r="L998" i="11"/>
  <c r="L997" i="11"/>
  <c r="L996" i="11"/>
  <c r="L995" i="11"/>
  <c r="L994" i="11"/>
  <c r="L993" i="11"/>
  <c r="L992" i="11"/>
  <c r="L991" i="11"/>
  <c r="L990" i="11"/>
  <c r="L989" i="11"/>
  <c r="L988" i="11"/>
  <c r="L987" i="11"/>
  <c r="L986" i="11"/>
  <c r="L985" i="11"/>
  <c r="L984" i="11"/>
  <c r="L983" i="11"/>
  <c r="L982" i="11"/>
  <c r="L981" i="11"/>
  <c r="L980" i="11"/>
  <c r="L979" i="11"/>
  <c r="L978" i="11"/>
  <c r="L977" i="11"/>
  <c r="L976" i="11"/>
  <c r="L975" i="11"/>
  <c r="L974" i="11"/>
  <c r="L973" i="11"/>
  <c r="L972" i="11"/>
  <c r="L971" i="11"/>
  <c r="L970" i="11"/>
  <c r="L969" i="11"/>
  <c r="L968" i="11"/>
  <c r="L966" i="11"/>
  <c r="L965" i="11"/>
  <c r="L964" i="11"/>
  <c r="L963" i="11"/>
  <c r="L962" i="11"/>
  <c r="L961" i="11"/>
  <c r="L960" i="11"/>
  <c r="L959" i="11"/>
  <c r="L958" i="11"/>
  <c r="L957" i="11"/>
  <c r="L956" i="11"/>
  <c r="L955" i="11"/>
  <c r="L954" i="11"/>
  <c r="L953" i="11"/>
  <c r="L952" i="11"/>
  <c r="L951" i="11"/>
  <c r="L950" i="11"/>
  <c r="L949" i="11"/>
  <c r="L948" i="11"/>
  <c r="L947" i="11"/>
  <c r="L946" i="11"/>
  <c r="L945" i="11"/>
  <c r="L944" i="11"/>
  <c r="L943" i="11"/>
  <c r="L942" i="11"/>
  <c r="L941" i="11"/>
  <c r="L940" i="11"/>
  <c r="L939" i="11"/>
  <c r="L938" i="11"/>
  <c r="L937" i="11"/>
  <c r="L936" i="11"/>
  <c r="L935" i="11"/>
  <c r="L934" i="11"/>
  <c r="L933" i="11"/>
  <c r="L932" i="11"/>
  <c r="L931" i="11"/>
  <c r="L930" i="11"/>
  <c r="L929" i="11"/>
  <c r="L928" i="11"/>
  <c r="L927" i="11"/>
  <c r="L926" i="11"/>
  <c r="L925" i="11"/>
  <c r="L924" i="11"/>
  <c r="L922" i="11"/>
  <c r="L921" i="11"/>
  <c r="L920" i="11"/>
  <c r="L919" i="11"/>
  <c r="L918" i="11"/>
  <c r="L917" i="11"/>
  <c r="L916" i="11"/>
  <c r="L915" i="11"/>
  <c r="L914" i="11"/>
  <c r="L913" i="11"/>
  <c r="L912" i="11"/>
  <c r="L911" i="11"/>
  <c r="L910" i="11"/>
  <c r="L909" i="11"/>
  <c r="L908" i="11"/>
  <c r="L907" i="11"/>
  <c r="L906" i="11"/>
  <c r="L905" i="11"/>
  <c r="L904" i="11"/>
  <c r="L903" i="11"/>
  <c r="L902" i="11"/>
  <c r="L901" i="11"/>
  <c r="L900" i="11"/>
  <c r="L899" i="11"/>
  <c r="L898" i="11"/>
  <c r="L897" i="11"/>
  <c r="L896" i="11"/>
  <c r="L895" i="11"/>
  <c r="L894" i="11"/>
  <c r="L893" i="11"/>
  <c r="L892" i="11"/>
  <c r="L891" i="11"/>
  <c r="L890" i="11"/>
  <c r="L889" i="11"/>
  <c r="L888" i="11"/>
  <c r="L887" i="11"/>
  <c r="L886" i="11"/>
  <c r="L885" i="11"/>
  <c r="L884" i="11"/>
  <c r="L883" i="11"/>
  <c r="L882" i="11"/>
  <c r="L881" i="11"/>
  <c r="L880" i="11"/>
  <c r="L879" i="11"/>
  <c r="L878" i="11"/>
  <c r="L877" i="11"/>
  <c r="L876" i="11"/>
  <c r="L875" i="11"/>
  <c r="L873" i="11"/>
  <c r="L872" i="11"/>
  <c r="L871" i="11"/>
  <c r="L870" i="11"/>
  <c r="L869" i="11"/>
  <c r="L868" i="11"/>
  <c r="L867" i="11"/>
  <c r="L866" i="11"/>
  <c r="L865" i="11"/>
  <c r="L864" i="11"/>
  <c r="L863" i="11"/>
  <c r="L862" i="11"/>
  <c r="L861" i="11"/>
  <c r="L860" i="11"/>
  <c r="L859" i="11"/>
  <c r="L858" i="11"/>
  <c r="L857" i="11"/>
  <c r="L856" i="11"/>
  <c r="L855" i="11"/>
  <c r="L854" i="11"/>
  <c r="L853" i="11"/>
  <c r="L852" i="11"/>
  <c r="L851" i="11"/>
  <c r="L850" i="11"/>
  <c r="L849" i="11"/>
  <c r="L848" i="11"/>
  <c r="L847" i="11"/>
  <c r="L846" i="11"/>
  <c r="L845" i="11"/>
  <c r="L844" i="11"/>
  <c r="L843" i="11"/>
  <c r="L842" i="11"/>
  <c r="L841" i="11"/>
  <c r="L840" i="11"/>
  <c r="L839" i="11"/>
  <c r="L838" i="11"/>
  <c r="L837" i="11"/>
  <c r="L836" i="11"/>
  <c r="L835" i="11"/>
  <c r="L833" i="11"/>
  <c r="L832" i="11"/>
  <c r="L831" i="11"/>
  <c r="L830" i="11"/>
  <c r="L829" i="11"/>
  <c r="L828" i="11"/>
  <c r="L827" i="11"/>
  <c r="L826" i="11"/>
  <c r="L825" i="11"/>
  <c r="L824" i="11"/>
  <c r="L823" i="11"/>
  <c r="L822" i="11"/>
  <c r="L821" i="11"/>
  <c r="L820" i="11"/>
  <c r="L819" i="11"/>
  <c r="L818" i="11"/>
  <c r="L817" i="11"/>
  <c r="L816" i="11"/>
  <c r="L815" i="11"/>
  <c r="L814" i="11"/>
  <c r="L813" i="11"/>
  <c r="L812" i="11"/>
  <c r="L811" i="11"/>
  <c r="L810" i="11"/>
  <c r="L809" i="11"/>
  <c r="L808" i="11"/>
  <c r="L807" i="11"/>
  <c r="L806" i="11"/>
  <c r="L805" i="11"/>
  <c r="L804" i="11"/>
  <c r="L803" i="11"/>
  <c r="L802" i="11"/>
  <c r="L801" i="11"/>
  <c r="L800" i="11"/>
  <c r="L799" i="11"/>
  <c r="L798" i="11"/>
  <c r="L797" i="11"/>
  <c r="L796" i="11"/>
  <c r="L795" i="11"/>
  <c r="L794" i="11"/>
  <c r="L793" i="11"/>
  <c r="L792" i="11"/>
  <c r="L791" i="11"/>
  <c r="L790" i="11"/>
  <c r="L788" i="11"/>
  <c r="L787" i="11"/>
  <c r="L786" i="11"/>
  <c r="L785" i="11"/>
  <c r="L784" i="11"/>
  <c r="L783" i="11"/>
  <c r="L782" i="11"/>
  <c r="L781" i="11"/>
  <c r="L780" i="11"/>
  <c r="L779" i="11"/>
  <c r="L778" i="11"/>
  <c r="L777" i="11"/>
  <c r="L776" i="11"/>
  <c r="L775" i="11"/>
  <c r="L774" i="11"/>
  <c r="L773" i="11"/>
  <c r="L772" i="11"/>
  <c r="L771" i="11"/>
  <c r="L770" i="11"/>
  <c r="L769" i="11"/>
  <c r="L768" i="11"/>
  <c r="L767" i="11"/>
  <c r="L766" i="11"/>
  <c r="L765" i="11"/>
  <c r="L764" i="11"/>
  <c r="L763" i="11"/>
  <c r="L762" i="11"/>
  <c r="L761" i="11"/>
  <c r="L760" i="11"/>
  <c r="L759" i="11"/>
  <c r="L758" i="11"/>
  <c r="L757" i="11"/>
  <c r="L756" i="11"/>
  <c r="L755" i="11"/>
  <c r="L754" i="11"/>
  <c r="L753" i="11"/>
  <c r="L752" i="11"/>
  <c r="L751" i="11"/>
  <c r="L750" i="11"/>
  <c r="L749" i="11"/>
  <c r="L748" i="11"/>
  <c r="L747" i="11"/>
  <c r="L746" i="11"/>
  <c r="L745" i="11"/>
  <c r="L744" i="11"/>
  <c r="L742" i="11"/>
  <c r="L741" i="11"/>
  <c r="L740" i="11"/>
  <c r="L739" i="11"/>
  <c r="L738" i="11"/>
  <c r="L737" i="11"/>
  <c r="L736" i="11"/>
  <c r="L735" i="11"/>
  <c r="L734" i="11"/>
  <c r="L733" i="11"/>
  <c r="L732" i="11"/>
  <c r="L731" i="11"/>
  <c r="L730" i="11"/>
  <c r="L729" i="11"/>
  <c r="L728" i="11"/>
  <c r="L727" i="11"/>
  <c r="L726" i="11"/>
  <c r="L725" i="11"/>
  <c r="L724" i="11"/>
  <c r="L723" i="11"/>
  <c r="L722" i="11"/>
  <c r="L721" i="11"/>
  <c r="L720" i="11"/>
  <c r="L719" i="11"/>
  <c r="L718" i="11"/>
  <c r="L717" i="11"/>
  <c r="L716" i="11"/>
  <c r="L715" i="11"/>
  <c r="L714" i="11"/>
  <c r="L713" i="11"/>
  <c r="L712" i="11"/>
  <c r="L711" i="11"/>
  <c r="L710" i="11"/>
  <c r="L709" i="11"/>
  <c r="L708" i="11"/>
  <c r="L707" i="11"/>
  <c r="L706" i="11"/>
  <c r="L705" i="11"/>
  <c r="L704" i="11"/>
  <c r="L703" i="11"/>
  <c r="L702" i="11"/>
  <c r="L701" i="11"/>
  <c r="L700" i="11"/>
  <c r="L699" i="11"/>
  <c r="L698" i="11"/>
  <c r="L697" i="11"/>
  <c r="L695" i="11"/>
  <c r="L694" i="11"/>
  <c r="L693" i="11"/>
  <c r="L692" i="11"/>
  <c r="L691" i="11"/>
  <c r="L690" i="11"/>
  <c r="L689" i="11"/>
  <c r="L688" i="11"/>
  <c r="L687" i="11"/>
  <c r="L686" i="11"/>
  <c r="L685" i="11"/>
  <c r="L684" i="11"/>
  <c r="L683" i="11"/>
  <c r="L682" i="11"/>
  <c r="L681" i="11"/>
  <c r="L680" i="11"/>
  <c r="L679" i="11"/>
  <c r="L678" i="11"/>
  <c r="L677" i="11"/>
  <c r="L676" i="11"/>
  <c r="L675" i="11"/>
  <c r="L674" i="11"/>
  <c r="L673" i="11"/>
  <c r="L672" i="11"/>
  <c r="L671" i="11"/>
  <c r="L670" i="11"/>
  <c r="L669" i="11"/>
  <c r="L668" i="11"/>
  <c r="L667" i="11"/>
  <c r="L666" i="11"/>
  <c r="L665" i="11"/>
  <c r="L664" i="11"/>
  <c r="L663" i="11"/>
  <c r="L662" i="11"/>
  <c r="L661" i="11"/>
  <c r="L660" i="11"/>
  <c r="L659" i="11"/>
  <c r="L658" i="11"/>
  <c r="L657" i="11"/>
  <c r="L656" i="11"/>
  <c r="L655" i="11"/>
  <c r="L654" i="11"/>
  <c r="L653" i="11"/>
  <c r="L652" i="11"/>
  <c r="L651" i="11"/>
  <c r="L650" i="11"/>
  <c r="L648" i="11"/>
  <c r="L647" i="11"/>
  <c r="L646" i="11"/>
  <c r="L645" i="11"/>
  <c r="L644" i="11"/>
  <c r="L643" i="11"/>
  <c r="L642" i="11"/>
  <c r="L641" i="11"/>
  <c r="L640" i="11"/>
  <c r="L639" i="11"/>
  <c r="L638" i="11"/>
  <c r="L637" i="11"/>
  <c r="L636" i="11"/>
  <c r="L635" i="11"/>
  <c r="L634" i="11"/>
  <c r="L633" i="11"/>
  <c r="L632" i="11"/>
  <c r="L631" i="11"/>
  <c r="L630" i="11"/>
  <c r="L629" i="11"/>
  <c r="L628" i="11"/>
  <c r="L627" i="11"/>
  <c r="L626" i="11"/>
  <c r="L625" i="11"/>
  <c r="L624" i="11"/>
  <c r="L623" i="11"/>
  <c r="L622" i="11"/>
  <c r="L621" i="11"/>
  <c r="L620" i="11"/>
  <c r="L619" i="11"/>
  <c r="L618" i="11"/>
  <c r="L617" i="11"/>
  <c r="L616" i="11"/>
  <c r="L615" i="11"/>
  <c r="L614" i="11"/>
  <c r="L613" i="11"/>
  <c r="L612" i="11"/>
  <c r="L611" i="11"/>
  <c r="L610" i="11"/>
  <c r="L609" i="11"/>
  <c r="L608" i="11"/>
  <c r="L607" i="11"/>
  <c r="L606" i="11"/>
  <c r="L605" i="11"/>
  <c r="L604" i="11"/>
  <c r="L603" i="11"/>
  <c r="L602" i="11"/>
  <c r="L601" i="11"/>
  <c r="L600" i="11"/>
  <c r="L599" i="11"/>
  <c r="L597" i="11"/>
  <c r="L596" i="11"/>
  <c r="L595" i="11"/>
  <c r="L594" i="11"/>
  <c r="L593" i="11"/>
  <c r="L592" i="11"/>
  <c r="L591" i="11"/>
  <c r="L590" i="11"/>
  <c r="L589" i="11"/>
  <c r="L588" i="11"/>
  <c r="L587" i="11"/>
  <c r="L586" i="11"/>
  <c r="L585" i="11"/>
  <c r="L584" i="11"/>
  <c r="L583" i="11"/>
  <c r="L582" i="11"/>
  <c r="L581" i="11"/>
  <c r="L580" i="11"/>
  <c r="L579" i="11"/>
  <c r="L578" i="11"/>
  <c r="L577" i="11"/>
  <c r="L576" i="11"/>
  <c r="L575" i="11"/>
  <c r="L574" i="11"/>
  <c r="L573" i="11"/>
  <c r="L572" i="11"/>
  <c r="L571" i="11"/>
  <c r="L570" i="11"/>
  <c r="L569" i="11"/>
  <c r="L568" i="11"/>
  <c r="L567" i="11"/>
  <c r="L566" i="11"/>
  <c r="L565" i="11"/>
  <c r="L564" i="11"/>
  <c r="L563" i="11"/>
  <c r="L562" i="11"/>
  <c r="L561" i="11"/>
  <c r="L560" i="11"/>
  <c r="L559" i="11"/>
  <c r="L558" i="11"/>
  <c r="L557" i="11"/>
  <c r="L555" i="11"/>
  <c r="L554" i="11"/>
  <c r="L553" i="11"/>
  <c r="L552" i="11"/>
  <c r="L551" i="11"/>
  <c r="L550" i="11"/>
  <c r="L549" i="11"/>
  <c r="L548" i="11"/>
  <c r="L547" i="11"/>
  <c r="L546" i="11"/>
  <c r="L545" i="11"/>
  <c r="L544" i="11"/>
  <c r="L543" i="11"/>
  <c r="L542" i="11"/>
  <c r="L541" i="11"/>
  <c r="L540" i="11"/>
  <c r="L539" i="11"/>
  <c r="L538" i="11"/>
  <c r="L537" i="11"/>
  <c r="L536" i="11"/>
  <c r="L535" i="11"/>
  <c r="L534" i="11"/>
  <c r="L533" i="11"/>
  <c r="L532" i="11"/>
  <c r="L531" i="11"/>
  <c r="L530" i="11"/>
  <c r="L529" i="11"/>
  <c r="L528" i="11"/>
  <c r="L527" i="11"/>
  <c r="L526" i="11"/>
  <c r="L525" i="11"/>
  <c r="L524" i="11"/>
  <c r="L523" i="11"/>
  <c r="L522" i="11"/>
  <c r="L521" i="11"/>
  <c r="L520" i="11"/>
  <c r="L519" i="11"/>
  <c r="L518" i="11"/>
  <c r="L517" i="11"/>
  <c r="L516" i="11"/>
  <c r="L515" i="11"/>
  <c r="L514" i="11"/>
  <c r="L513" i="11"/>
  <c r="L511" i="11"/>
  <c r="L510" i="11"/>
  <c r="L509" i="11"/>
  <c r="L508" i="11"/>
  <c r="L507" i="11"/>
  <c r="L506" i="11"/>
  <c r="L505" i="11"/>
  <c r="L504" i="11"/>
  <c r="L503" i="11"/>
  <c r="L502" i="11"/>
  <c r="L501" i="11"/>
  <c r="L500" i="11"/>
  <c r="L499" i="11"/>
  <c r="L498" i="11"/>
  <c r="L497" i="11"/>
  <c r="L496" i="11"/>
  <c r="L495" i="11"/>
  <c r="L494" i="11"/>
  <c r="L493" i="11"/>
  <c r="L492" i="11"/>
  <c r="L491" i="11"/>
  <c r="L490" i="11"/>
  <c r="L489" i="11"/>
  <c r="L488" i="11"/>
  <c r="L487" i="11"/>
  <c r="L486" i="11"/>
  <c r="L485" i="11"/>
  <c r="L484" i="11"/>
  <c r="L483" i="11"/>
  <c r="L482" i="11"/>
  <c r="L481" i="11"/>
  <c r="L480" i="11"/>
  <c r="L479" i="11"/>
  <c r="L478" i="11"/>
  <c r="L477" i="11"/>
  <c r="L476" i="11"/>
  <c r="L475" i="11"/>
  <c r="L474" i="11"/>
  <c r="L473" i="11"/>
  <c r="L472" i="11"/>
  <c r="L471" i="11"/>
  <c r="L470" i="11"/>
  <c r="L469" i="11"/>
  <c r="L468" i="11"/>
  <c r="L466" i="11"/>
  <c r="L465" i="11"/>
  <c r="L464" i="11"/>
  <c r="L463" i="11"/>
  <c r="L462" i="11"/>
  <c r="L461" i="11"/>
  <c r="L460" i="11"/>
  <c r="L459" i="11"/>
  <c r="L458" i="11"/>
  <c r="L457" i="11"/>
  <c r="L456" i="11"/>
  <c r="L455" i="11"/>
  <c r="L454" i="11"/>
  <c r="L453" i="11"/>
  <c r="L452" i="11"/>
  <c r="L451" i="11"/>
  <c r="L450" i="11"/>
  <c r="L449" i="11"/>
  <c r="L448" i="11"/>
  <c r="L447" i="11"/>
  <c r="L446" i="11"/>
  <c r="L445" i="11"/>
  <c r="L444" i="11"/>
  <c r="L443" i="11"/>
  <c r="L442" i="11"/>
  <c r="L441" i="11"/>
  <c r="L440" i="11"/>
  <c r="L439" i="11"/>
  <c r="L438" i="11"/>
  <c r="L437" i="11"/>
  <c r="L436" i="11"/>
  <c r="L435" i="11"/>
  <c r="L434" i="11"/>
  <c r="L433" i="11"/>
  <c r="L432" i="11"/>
  <c r="L431" i="11"/>
  <c r="L430" i="11"/>
  <c r="L429" i="11"/>
  <c r="L428" i="11"/>
  <c r="L427" i="11"/>
  <c r="L426" i="11"/>
  <c r="L425" i="11"/>
  <c r="L424" i="11"/>
  <c r="L423" i="11"/>
  <c r="L422" i="11"/>
  <c r="L421" i="11"/>
  <c r="L420" i="11"/>
  <c r="L418" i="11"/>
  <c r="L417" i="11"/>
  <c r="L416" i="11"/>
  <c r="L415" i="11"/>
  <c r="L414" i="11"/>
  <c r="L413" i="11"/>
  <c r="L412" i="11"/>
  <c r="L411" i="11"/>
  <c r="L410" i="11"/>
  <c r="L409" i="11"/>
  <c r="L408" i="11"/>
  <c r="L407" i="11"/>
  <c r="L406" i="11"/>
  <c r="L405" i="11"/>
  <c r="L404" i="11"/>
  <c r="L403" i="11"/>
  <c r="L402" i="11"/>
  <c r="L401" i="11"/>
  <c r="L400" i="11"/>
  <c r="L399" i="11"/>
  <c r="L398" i="11"/>
  <c r="L397" i="11"/>
  <c r="L396" i="11"/>
  <c r="L395" i="11"/>
  <c r="L394" i="11"/>
  <c r="L393" i="11"/>
  <c r="L392" i="11"/>
  <c r="L391" i="11"/>
  <c r="L390" i="11"/>
  <c r="L389" i="11"/>
  <c r="L388" i="11"/>
  <c r="L387" i="11"/>
  <c r="L386" i="11"/>
  <c r="L385" i="11"/>
  <c r="L384" i="11"/>
  <c r="L383" i="11"/>
  <c r="L382" i="11"/>
  <c r="L381" i="11"/>
  <c r="L380" i="11"/>
  <c r="L379" i="11"/>
  <c r="L378" i="11"/>
  <c r="L377" i="11"/>
  <c r="L376" i="11"/>
  <c r="L375" i="11"/>
  <c r="L373" i="11"/>
  <c r="L372" i="11"/>
  <c r="L371" i="11"/>
  <c r="L370" i="11"/>
  <c r="L369" i="11"/>
  <c r="L368" i="11"/>
  <c r="L367" i="11"/>
  <c r="L366" i="11"/>
  <c r="L365" i="11"/>
  <c r="L364" i="11"/>
  <c r="L363" i="11"/>
  <c r="L362" i="11"/>
  <c r="L361" i="11"/>
  <c r="L360" i="11"/>
  <c r="L359" i="11"/>
  <c r="L358" i="11"/>
  <c r="L357" i="11"/>
  <c r="L356" i="11"/>
  <c r="L355" i="11"/>
  <c r="L354" i="11"/>
  <c r="L353" i="11"/>
  <c r="L352" i="11"/>
  <c r="L351" i="11"/>
  <c r="L350" i="11"/>
  <c r="L349" i="11"/>
  <c r="L348" i="11"/>
  <c r="L347" i="11"/>
  <c r="L346" i="11"/>
  <c r="L345" i="11"/>
  <c r="L344" i="11"/>
  <c r="L343" i="11"/>
  <c r="L342" i="11"/>
  <c r="L341" i="11"/>
  <c r="L340" i="11"/>
  <c r="L339" i="11"/>
  <c r="L338" i="11"/>
  <c r="L337" i="11"/>
  <c r="L336" i="11"/>
  <c r="L335" i="11"/>
  <c r="L334" i="11"/>
  <c r="L333" i="11"/>
  <c r="L332" i="11"/>
  <c r="L331" i="11"/>
  <c r="L330" i="11"/>
  <c r="L328" i="11"/>
  <c r="L327" i="11"/>
  <c r="L326" i="11"/>
  <c r="L325" i="11"/>
  <c r="L324" i="11"/>
  <c r="L323" i="11"/>
  <c r="L322" i="11"/>
  <c r="L321" i="11"/>
  <c r="L320" i="11"/>
  <c r="L319" i="11"/>
  <c r="L318" i="11"/>
  <c r="L317" i="11"/>
  <c r="L316" i="11"/>
  <c r="L315" i="11"/>
  <c r="L314" i="11"/>
  <c r="L313" i="11"/>
  <c r="L312" i="11"/>
  <c r="L311" i="11"/>
  <c r="L310" i="11"/>
  <c r="L309" i="11"/>
  <c r="L308" i="11"/>
  <c r="L307" i="11"/>
  <c r="L306" i="11"/>
  <c r="L305" i="11"/>
  <c r="L304" i="11"/>
  <c r="L303" i="11"/>
  <c r="L302" i="11"/>
  <c r="L301" i="11"/>
  <c r="L300" i="11"/>
  <c r="L299" i="11"/>
  <c r="L298" i="11"/>
  <c r="L297" i="11"/>
  <c r="L296" i="11"/>
  <c r="L295" i="11"/>
  <c r="L294" i="11"/>
  <c r="L293" i="11"/>
  <c r="L292" i="11"/>
  <c r="L291" i="11"/>
  <c r="L290" i="11"/>
  <c r="L289" i="11"/>
  <c r="L288" i="11"/>
  <c r="L287" i="11"/>
  <c r="L286" i="11"/>
  <c r="L285" i="11"/>
  <c r="L284" i="11"/>
  <c r="L282" i="11"/>
  <c r="L281" i="11"/>
  <c r="L280" i="11"/>
  <c r="L279" i="11"/>
  <c r="L278" i="11"/>
  <c r="L277" i="11"/>
  <c r="L276" i="11"/>
  <c r="L275" i="11"/>
  <c r="L274" i="11"/>
  <c r="L273" i="11"/>
  <c r="L272" i="11"/>
  <c r="L271" i="11"/>
  <c r="L270" i="11"/>
  <c r="L269" i="11"/>
  <c r="L268" i="11"/>
  <c r="L267" i="11"/>
  <c r="L266" i="11"/>
  <c r="L265" i="11"/>
  <c r="L264" i="11"/>
  <c r="L263" i="11"/>
  <c r="L262" i="11"/>
  <c r="L261" i="11"/>
  <c r="L260" i="11"/>
  <c r="L259" i="11"/>
  <c r="L258" i="11"/>
  <c r="L257" i="11"/>
  <c r="L256" i="11"/>
  <c r="L255" i="11"/>
  <c r="L254" i="11"/>
  <c r="L253" i="11"/>
  <c r="L252" i="11"/>
  <c r="L251" i="11"/>
  <c r="L250" i="11"/>
  <c r="L249" i="11"/>
  <c r="L248" i="11"/>
  <c r="L247" i="11"/>
  <c r="L246" i="11"/>
  <c r="L245" i="11"/>
  <c r="L244" i="11"/>
  <c r="L243" i="11"/>
  <c r="L242" i="11"/>
  <c r="L241" i="11"/>
  <c r="L240" i="11"/>
  <c r="L239" i="11"/>
  <c r="L238" i="11"/>
  <c r="L237" i="11"/>
  <c r="L236" i="11"/>
  <c r="L235" i="11"/>
  <c r="L234" i="11"/>
  <c r="L233" i="11"/>
  <c r="L231" i="11"/>
  <c r="L230" i="11"/>
  <c r="L229" i="11"/>
  <c r="L228" i="11"/>
  <c r="L227" i="11"/>
  <c r="L226" i="11"/>
  <c r="L225" i="11"/>
  <c r="L224" i="11"/>
  <c r="L223" i="11"/>
  <c r="L222" i="11"/>
  <c r="L221" i="11"/>
  <c r="L220" i="11"/>
  <c r="L219" i="11"/>
  <c r="L218" i="11"/>
  <c r="L217" i="11"/>
  <c r="L216" i="11"/>
  <c r="L215" i="11"/>
  <c r="L214" i="11"/>
  <c r="L213" i="11"/>
  <c r="L212" i="11"/>
  <c r="L211" i="11"/>
  <c r="L210" i="11"/>
  <c r="L209" i="11"/>
  <c r="L208" i="11"/>
  <c r="L207" i="11"/>
  <c r="L206" i="11"/>
  <c r="L205" i="11"/>
  <c r="L204" i="11"/>
  <c r="L203" i="11"/>
  <c r="L202" i="11"/>
  <c r="L201" i="11"/>
  <c r="L200" i="11"/>
  <c r="L199" i="11"/>
  <c r="L198" i="11"/>
  <c r="L197" i="11"/>
  <c r="L196" i="11"/>
  <c r="L195" i="11"/>
  <c r="L194" i="11"/>
  <c r="L193" i="11"/>
  <c r="L192" i="11"/>
  <c r="L191" i="11"/>
  <c r="L190" i="11"/>
  <c r="L189" i="11"/>
  <c r="L188" i="11"/>
  <c r="L187" i="11"/>
  <c r="L186" i="11"/>
  <c r="L185" i="11"/>
  <c r="L183" i="11"/>
  <c r="L182" i="11"/>
  <c r="L181" i="11"/>
  <c r="L180" i="11"/>
  <c r="L179" i="11"/>
  <c r="L178" i="11"/>
  <c r="L177" i="11"/>
  <c r="L176" i="11"/>
  <c r="L175" i="11"/>
  <c r="L174" i="11"/>
  <c r="L173" i="11"/>
  <c r="L172" i="11"/>
  <c r="L171" i="11"/>
  <c r="L170" i="11"/>
  <c r="L169" i="11"/>
  <c r="L168" i="11"/>
  <c r="L167" i="11"/>
  <c r="L166" i="11"/>
  <c r="L165" i="11"/>
  <c r="L164" i="11"/>
  <c r="L163" i="11"/>
  <c r="L162" i="11"/>
  <c r="L161" i="11"/>
  <c r="L160" i="11"/>
  <c r="L159" i="11"/>
  <c r="L158" i="11"/>
  <c r="L157" i="11"/>
  <c r="L156" i="11"/>
  <c r="L155" i="11"/>
  <c r="L154" i="11"/>
  <c r="L153" i="11"/>
  <c r="L152" i="11"/>
  <c r="L151" i="11"/>
  <c r="L150" i="11"/>
  <c r="L149" i="11"/>
  <c r="L148" i="11"/>
  <c r="L147" i="11"/>
  <c r="L146" i="11"/>
  <c r="L145" i="11"/>
  <c r="L144" i="11"/>
  <c r="L143" i="11"/>
  <c r="L141" i="11"/>
  <c r="L140" i="11"/>
  <c r="L139" i="11"/>
  <c r="L138" i="11"/>
  <c r="L137" i="11"/>
  <c r="L136" i="11"/>
  <c r="L135" i="11"/>
  <c r="L134" i="11"/>
  <c r="L133" i="11"/>
  <c r="L132" i="11"/>
  <c r="L131" i="11"/>
  <c r="L130" i="11"/>
  <c r="L129" i="11"/>
  <c r="L128" i="11"/>
  <c r="L127" i="11"/>
  <c r="L126" i="11"/>
  <c r="L125" i="11"/>
  <c r="L124" i="11"/>
  <c r="L123" i="11"/>
  <c r="L122" i="11"/>
  <c r="L121" i="11"/>
  <c r="L120" i="11"/>
  <c r="L119" i="11"/>
  <c r="L118" i="11"/>
  <c r="L117" i="11"/>
  <c r="L116" i="11"/>
  <c r="L115" i="11"/>
  <c r="L114" i="11"/>
  <c r="L113" i="11"/>
  <c r="L112" i="11"/>
  <c r="L111" i="11"/>
  <c r="L110" i="11"/>
  <c r="L109" i="11"/>
  <c r="L108" i="11"/>
  <c r="L107" i="11"/>
  <c r="L106" i="11"/>
  <c r="L105" i="11"/>
  <c r="L104" i="11"/>
  <c r="L103" i="11"/>
  <c r="L102" i="11"/>
  <c r="L101" i="11"/>
  <c r="L100" i="11"/>
  <c r="L99" i="11"/>
  <c r="L98" i="11"/>
  <c r="L97" i="11"/>
  <c r="L95" i="11"/>
  <c r="L94" i="11"/>
  <c r="L93" i="11"/>
  <c r="L92" i="11"/>
  <c r="L91" i="11"/>
  <c r="L90" i="11"/>
  <c r="L89" i="11"/>
  <c r="L88" i="11"/>
  <c r="L87" i="11"/>
  <c r="L86" i="11"/>
  <c r="L85" i="11"/>
  <c r="L84" i="11"/>
  <c r="L83" i="11"/>
  <c r="L82" i="11"/>
  <c r="L81" i="11"/>
  <c r="L80" i="11"/>
  <c r="L79" i="11"/>
  <c r="L78" i="11"/>
  <c r="L77" i="11"/>
  <c r="L76" i="11"/>
  <c r="L75" i="11"/>
  <c r="L74" i="11"/>
  <c r="L73" i="11"/>
  <c r="L72" i="11"/>
  <c r="L71" i="11"/>
  <c r="L70" i="11"/>
  <c r="L69" i="11"/>
  <c r="L68" i="11"/>
  <c r="L67" i="11"/>
  <c r="L66" i="11"/>
  <c r="L65" i="11"/>
  <c r="L64" i="11"/>
  <c r="L63" i="11"/>
  <c r="L62" i="11"/>
  <c r="L61" i="11"/>
  <c r="L60" i="11"/>
  <c r="L59" i="11"/>
  <c r="L58" i="11"/>
  <c r="L57" i="11"/>
  <c r="L56" i="11"/>
  <c r="L55" i="11"/>
  <c r="L54" i="11"/>
  <c r="L53" i="11"/>
  <c r="L52" i="11"/>
  <c r="L51" i="11"/>
  <c r="L3" i="7" l="1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3" i="7"/>
  <c r="L234" i="7"/>
  <c r="L235" i="7"/>
  <c r="L236" i="7"/>
  <c r="L237" i="7"/>
  <c r="L238" i="7"/>
  <c r="L239" i="7"/>
  <c r="L240" i="7"/>
  <c r="L241" i="7"/>
  <c r="L242" i="7"/>
  <c r="L243" i="7"/>
  <c r="L244" i="7"/>
  <c r="L245" i="7"/>
  <c r="L246" i="7"/>
  <c r="L247" i="7"/>
  <c r="L248" i="7"/>
  <c r="L249" i="7"/>
  <c r="L250" i="7"/>
  <c r="L251" i="7"/>
  <c r="L252" i="7"/>
  <c r="L253" i="7"/>
  <c r="L254" i="7"/>
  <c r="L255" i="7"/>
  <c r="L256" i="7"/>
  <c r="L257" i="7"/>
  <c r="L258" i="7"/>
  <c r="L259" i="7"/>
  <c r="L260" i="7"/>
  <c r="L261" i="7"/>
  <c r="L262" i="7"/>
  <c r="L263" i="7"/>
  <c r="L264" i="7"/>
  <c r="L265" i="7"/>
  <c r="L266" i="7"/>
  <c r="L267" i="7"/>
  <c r="L268" i="7"/>
  <c r="L269" i="7"/>
  <c r="L270" i="7"/>
  <c r="L271" i="7"/>
  <c r="L272" i="7"/>
  <c r="L273" i="7"/>
  <c r="L274" i="7"/>
  <c r="L275" i="7"/>
  <c r="L276" i="7"/>
  <c r="L277" i="7"/>
  <c r="L278" i="7"/>
  <c r="L279" i="7"/>
  <c r="L280" i="7"/>
  <c r="L281" i="7"/>
  <c r="L282" i="7"/>
  <c r="L284" i="7"/>
  <c r="L285" i="7"/>
  <c r="L286" i="7"/>
  <c r="L287" i="7"/>
  <c r="L288" i="7"/>
  <c r="L289" i="7"/>
  <c r="L290" i="7"/>
  <c r="L291" i="7"/>
  <c r="L292" i="7"/>
  <c r="L293" i="7"/>
  <c r="L294" i="7"/>
  <c r="L295" i="7"/>
  <c r="L296" i="7"/>
  <c r="L297" i="7"/>
  <c r="L298" i="7"/>
  <c r="L299" i="7"/>
  <c r="L300" i="7"/>
  <c r="L301" i="7"/>
  <c r="L302" i="7"/>
  <c r="L303" i="7"/>
  <c r="L304" i="7"/>
  <c r="L305" i="7"/>
  <c r="L306" i="7"/>
  <c r="L307" i="7"/>
  <c r="L308" i="7"/>
  <c r="L309" i="7"/>
  <c r="L310" i="7"/>
  <c r="L311" i="7"/>
  <c r="L312" i="7"/>
  <c r="L313" i="7"/>
  <c r="L314" i="7"/>
  <c r="L315" i="7"/>
  <c r="L316" i="7"/>
  <c r="L317" i="7"/>
  <c r="L318" i="7"/>
  <c r="L319" i="7"/>
  <c r="L320" i="7"/>
  <c r="L321" i="7"/>
  <c r="L322" i="7"/>
  <c r="L323" i="7"/>
  <c r="L324" i="7"/>
  <c r="L325" i="7"/>
  <c r="L326" i="7"/>
  <c r="L327" i="7"/>
  <c r="L328" i="7"/>
  <c r="L330" i="7"/>
  <c r="L331" i="7"/>
  <c r="L332" i="7"/>
  <c r="L333" i="7"/>
  <c r="L334" i="7"/>
  <c r="L335" i="7"/>
  <c r="L336" i="7"/>
  <c r="L337" i="7"/>
  <c r="L338" i="7"/>
  <c r="L339" i="7"/>
  <c r="L340" i="7"/>
  <c r="L341" i="7"/>
  <c r="L342" i="7"/>
  <c r="L343" i="7"/>
  <c r="L344" i="7"/>
  <c r="L345" i="7"/>
  <c r="L346" i="7"/>
  <c r="L347" i="7"/>
  <c r="L348" i="7"/>
  <c r="L349" i="7"/>
  <c r="L350" i="7"/>
  <c r="L351" i="7"/>
  <c r="L352" i="7"/>
  <c r="L353" i="7"/>
  <c r="L354" i="7"/>
  <c r="L355" i="7"/>
  <c r="L356" i="7"/>
  <c r="L357" i="7"/>
  <c r="L358" i="7"/>
  <c r="L359" i="7"/>
  <c r="L360" i="7"/>
  <c r="L361" i="7"/>
  <c r="L362" i="7"/>
  <c r="L363" i="7"/>
  <c r="L364" i="7"/>
  <c r="L365" i="7"/>
  <c r="L366" i="7"/>
  <c r="L367" i="7"/>
  <c r="L368" i="7"/>
  <c r="L369" i="7"/>
  <c r="L370" i="7"/>
  <c r="L371" i="7"/>
  <c r="L372" i="7"/>
  <c r="L373" i="7"/>
  <c r="L375" i="7"/>
  <c r="L376" i="7"/>
  <c r="L377" i="7"/>
  <c r="L378" i="7"/>
  <c r="L379" i="7"/>
  <c r="L380" i="7"/>
  <c r="L381" i="7"/>
  <c r="L382" i="7"/>
  <c r="L383" i="7"/>
  <c r="L384" i="7"/>
  <c r="L385" i="7"/>
  <c r="L386" i="7"/>
  <c r="L387" i="7"/>
  <c r="L388" i="7"/>
  <c r="L389" i="7"/>
  <c r="L390" i="7"/>
  <c r="L391" i="7"/>
  <c r="L392" i="7"/>
  <c r="L393" i="7"/>
  <c r="L394" i="7"/>
  <c r="L395" i="7"/>
  <c r="L396" i="7"/>
  <c r="L397" i="7"/>
  <c r="L398" i="7"/>
  <c r="L399" i="7"/>
  <c r="L400" i="7"/>
  <c r="L401" i="7"/>
  <c r="L402" i="7"/>
  <c r="L403" i="7"/>
  <c r="L404" i="7"/>
  <c r="L405" i="7"/>
  <c r="L406" i="7"/>
  <c r="L407" i="7"/>
  <c r="L408" i="7"/>
  <c r="L409" i="7"/>
  <c r="L410" i="7"/>
  <c r="L411" i="7"/>
  <c r="L412" i="7"/>
  <c r="L413" i="7"/>
  <c r="L414" i="7"/>
  <c r="L415" i="7"/>
  <c r="L416" i="7"/>
  <c r="L417" i="7"/>
  <c r="L418" i="7"/>
  <c r="L420" i="7"/>
  <c r="L421" i="7"/>
  <c r="L422" i="7"/>
  <c r="L423" i="7"/>
  <c r="L424" i="7"/>
  <c r="L425" i="7"/>
  <c r="L426" i="7"/>
  <c r="L427" i="7"/>
  <c r="L428" i="7"/>
  <c r="L429" i="7"/>
  <c r="L430" i="7"/>
  <c r="L431" i="7"/>
  <c r="L432" i="7"/>
  <c r="L433" i="7"/>
  <c r="L434" i="7"/>
  <c r="L435" i="7"/>
  <c r="L436" i="7"/>
  <c r="L437" i="7"/>
  <c r="L438" i="7"/>
  <c r="L439" i="7"/>
  <c r="L440" i="7"/>
  <c r="L441" i="7"/>
  <c r="L442" i="7"/>
  <c r="L443" i="7"/>
  <c r="L444" i="7"/>
  <c r="L445" i="7"/>
  <c r="L446" i="7"/>
  <c r="L447" i="7"/>
  <c r="L448" i="7"/>
  <c r="L449" i="7"/>
  <c r="L450" i="7"/>
  <c r="L451" i="7"/>
  <c r="L452" i="7"/>
  <c r="L453" i="7"/>
  <c r="L454" i="7"/>
  <c r="L455" i="7"/>
  <c r="L456" i="7"/>
  <c r="L457" i="7"/>
  <c r="L458" i="7"/>
  <c r="L459" i="7"/>
  <c r="L460" i="7"/>
  <c r="L461" i="7"/>
  <c r="L462" i="7"/>
  <c r="L463" i="7"/>
  <c r="L464" i="7"/>
  <c r="L465" i="7"/>
  <c r="L466" i="7"/>
  <c r="L468" i="7"/>
  <c r="L469" i="7"/>
  <c r="L470" i="7"/>
  <c r="L471" i="7"/>
  <c r="L472" i="7"/>
  <c r="L473" i="7"/>
  <c r="L474" i="7"/>
  <c r="L475" i="7"/>
  <c r="L476" i="7"/>
  <c r="L477" i="7"/>
  <c r="L478" i="7"/>
  <c r="L479" i="7"/>
  <c r="L480" i="7"/>
  <c r="L481" i="7"/>
  <c r="L482" i="7"/>
  <c r="L483" i="7"/>
  <c r="L484" i="7"/>
  <c r="L485" i="7"/>
  <c r="L486" i="7"/>
  <c r="L487" i="7"/>
  <c r="L488" i="7"/>
  <c r="L489" i="7"/>
  <c r="L490" i="7"/>
  <c r="L491" i="7"/>
  <c r="L492" i="7"/>
  <c r="L493" i="7"/>
  <c r="L494" i="7"/>
  <c r="L495" i="7"/>
  <c r="L496" i="7"/>
  <c r="L497" i="7"/>
  <c r="L498" i="7"/>
  <c r="L499" i="7"/>
  <c r="L500" i="7"/>
  <c r="L501" i="7"/>
  <c r="L502" i="7"/>
  <c r="L503" i="7"/>
  <c r="L504" i="7"/>
  <c r="L505" i="7"/>
  <c r="L506" i="7"/>
  <c r="L507" i="7"/>
  <c r="L508" i="7"/>
  <c r="L509" i="7"/>
  <c r="L510" i="7"/>
  <c r="L511" i="7"/>
  <c r="L513" i="7"/>
  <c r="L514" i="7"/>
  <c r="L515" i="7"/>
  <c r="L516" i="7"/>
  <c r="L517" i="7"/>
  <c r="L518" i="7"/>
  <c r="L519" i="7"/>
  <c r="L520" i="7"/>
  <c r="L521" i="7"/>
  <c r="L522" i="7"/>
  <c r="L523" i="7"/>
  <c r="L524" i="7"/>
  <c r="L525" i="7"/>
  <c r="L526" i="7"/>
  <c r="L527" i="7"/>
  <c r="L528" i="7"/>
  <c r="L529" i="7"/>
  <c r="L530" i="7"/>
  <c r="L531" i="7"/>
  <c r="L532" i="7"/>
  <c r="L533" i="7"/>
  <c r="L534" i="7"/>
  <c r="L535" i="7"/>
  <c r="L536" i="7"/>
  <c r="L537" i="7"/>
  <c r="L538" i="7"/>
  <c r="L539" i="7"/>
  <c r="L540" i="7"/>
  <c r="L541" i="7"/>
  <c r="L542" i="7"/>
  <c r="L543" i="7"/>
  <c r="L544" i="7"/>
  <c r="L545" i="7"/>
  <c r="L546" i="7"/>
  <c r="L547" i="7"/>
  <c r="L548" i="7"/>
  <c r="L549" i="7"/>
  <c r="L550" i="7"/>
  <c r="L551" i="7"/>
  <c r="L552" i="7"/>
  <c r="L553" i="7"/>
  <c r="L554" i="7"/>
  <c r="L555" i="7"/>
  <c r="L557" i="7"/>
  <c r="L558" i="7"/>
  <c r="L559" i="7"/>
  <c r="L560" i="7"/>
  <c r="L561" i="7"/>
  <c r="L562" i="7"/>
  <c r="L563" i="7"/>
  <c r="L564" i="7"/>
  <c r="L565" i="7"/>
  <c r="L566" i="7"/>
  <c r="L567" i="7"/>
  <c r="L568" i="7"/>
  <c r="L569" i="7"/>
  <c r="L570" i="7"/>
  <c r="L571" i="7"/>
  <c r="L572" i="7"/>
  <c r="L573" i="7"/>
  <c r="L574" i="7"/>
  <c r="L575" i="7"/>
  <c r="L576" i="7"/>
  <c r="L577" i="7"/>
  <c r="L578" i="7"/>
  <c r="L579" i="7"/>
  <c r="L580" i="7"/>
  <c r="L581" i="7"/>
  <c r="L582" i="7"/>
  <c r="L583" i="7"/>
  <c r="L584" i="7"/>
  <c r="L585" i="7"/>
  <c r="L586" i="7"/>
  <c r="L587" i="7"/>
  <c r="L588" i="7"/>
  <c r="L589" i="7"/>
  <c r="L590" i="7"/>
  <c r="L591" i="7"/>
  <c r="L592" i="7"/>
  <c r="L593" i="7"/>
  <c r="L594" i="7"/>
  <c r="L595" i="7"/>
  <c r="L596" i="7"/>
  <c r="L597" i="7"/>
  <c r="L599" i="7"/>
  <c r="L600" i="7"/>
  <c r="L601" i="7"/>
  <c r="L602" i="7"/>
  <c r="L603" i="7"/>
  <c r="L604" i="7"/>
  <c r="L605" i="7"/>
  <c r="L606" i="7"/>
  <c r="L607" i="7"/>
  <c r="L608" i="7"/>
  <c r="L609" i="7"/>
  <c r="L610" i="7"/>
  <c r="L611" i="7"/>
  <c r="L612" i="7"/>
  <c r="L613" i="7"/>
  <c r="L614" i="7"/>
  <c r="L615" i="7"/>
  <c r="L616" i="7"/>
  <c r="L617" i="7"/>
  <c r="L618" i="7"/>
  <c r="L619" i="7"/>
  <c r="L620" i="7"/>
  <c r="L621" i="7"/>
  <c r="L622" i="7"/>
  <c r="L623" i="7"/>
  <c r="L624" i="7"/>
  <c r="L625" i="7"/>
  <c r="L626" i="7"/>
  <c r="L627" i="7"/>
  <c r="L628" i="7"/>
  <c r="L629" i="7"/>
  <c r="L630" i="7"/>
  <c r="L631" i="7"/>
  <c r="L632" i="7"/>
  <c r="L633" i="7"/>
  <c r="L634" i="7"/>
  <c r="L635" i="7"/>
  <c r="L636" i="7"/>
  <c r="L637" i="7"/>
  <c r="L638" i="7"/>
  <c r="L639" i="7"/>
  <c r="L640" i="7"/>
  <c r="L641" i="7"/>
  <c r="L642" i="7"/>
  <c r="L643" i="7"/>
  <c r="L644" i="7"/>
  <c r="L645" i="7"/>
  <c r="L646" i="7"/>
  <c r="L647" i="7"/>
  <c r="L648" i="7"/>
  <c r="L650" i="7"/>
  <c r="L651" i="7"/>
  <c r="L652" i="7"/>
  <c r="L653" i="7"/>
  <c r="L654" i="7"/>
  <c r="L655" i="7"/>
  <c r="L656" i="7"/>
  <c r="L657" i="7"/>
  <c r="L658" i="7"/>
  <c r="L659" i="7"/>
  <c r="L660" i="7"/>
  <c r="L661" i="7"/>
  <c r="L662" i="7"/>
  <c r="L663" i="7"/>
  <c r="L664" i="7"/>
  <c r="L665" i="7"/>
  <c r="L666" i="7"/>
  <c r="L667" i="7"/>
  <c r="L668" i="7"/>
  <c r="L669" i="7"/>
  <c r="L670" i="7"/>
  <c r="L671" i="7"/>
  <c r="L672" i="7"/>
  <c r="L673" i="7"/>
  <c r="L674" i="7"/>
  <c r="L675" i="7"/>
  <c r="L676" i="7"/>
  <c r="L677" i="7"/>
  <c r="L678" i="7"/>
  <c r="L679" i="7"/>
  <c r="L680" i="7"/>
  <c r="L681" i="7"/>
  <c r="L682" i="7"/>
  <c r="L683" i="7"/>
  <c r="L684" i="7"/>
  <c r="L685" i="7"/>
  <c r="L686" i="7"/>
  <c r="L687" i="7"/>
  <c r="L688" i="7"/>
  <c r="L689" i="7"/>
  <c r="L690" i="7"/>
  <c r="L691" i="7"/>
  <c r="L692" i="7"/>
  <c r="L693" i="7"/>
  <c r="L694" i="7"/>
  <c r="L695" i="7"/>
  <c r="L697" i="7"/>
  <c r="L698" i="7"/>
  <c r="L699" i="7"/>
  <c r="L700" i="7"/>
  <c r="L701" i="7"/>
  <c r="L702" i="7"/>
  <c r="L703" i="7"/>
  <c r="L704" i="7"/>
  <c r="L705" i="7"/>
  <c r="L706" i="7"/>
  <c r="L707" i="7"/>
  <c r="L708" i="7"/>
  <c r="L709" i="7"/>
  <c r="L710" i="7"/>
  <c r="L711" i="7"/>
  <c r="L712" i="7"/>
  <c r="L713" i="7"/>
  <c r="L714" i="7"/>
  <c r="L715" i="7"/>
  <c r="L716" i="7"/>
  <c r="L717" i="7"/>
  <c r="L718" i="7"/>
  <c r="L719" i="7"/>
  <c r="L720" i="7"/>
  <c r="L721" i="7"/>
  <c r="L722" i="7"/>
  <c r="L723" i="7"/>
  <c r="L724" i="7"/>
  <c r="L725" i="7"/>
  <c r="L726" i="7"/>
  <c r="L727" i="7"/>
  <c r="L728" i="7"/>
  <c r="L729" i="7"/>
  <c r="L730" i="7"/>
  <c r="L731" i="7"/>
  <c r="L732" i="7"/>
  <c r="L733" i="7"/>
  <c r="L734" i="7"/>
  <c r="L735" i="7"/>
  <c r="L736" i="7"/>
  <c r="L737" i="7"/>
  <c r="L738" i="7"/>
  <c r="L739" i="7"/>
  <c r="L740" i="7"/>
  <c r="L741" i="7"/>
  <c r="L742" i="7"/>
  <c r="L744" i="7"/>
  <c r="L745" i="7"/>
  <c r="L746" i="7"/>
  <c r="L747" i="7"/>
  <c r="L748" i="7"/>
  <c r="L749" i="7"/>
  <c r="L750" i="7"/>
  <c r="L751" i="7"/>
  <c r="L752" i="7"/>
  <c r="L753" i="7"/>
  <c r="L754" i="7"/>
  <c r="L755" i="7"/>
  <c r="L756" i="7"/>
  <c r="L757" i="7"/>
  <c r="L758" i="7"/>
  <c r="L759" i="7"/>
  <c r="L760" i="7"/>
  <c r="L761" i="7"/>
  <c r="L762" i="7"/>
  <c r="L763" i="7"/>
  <c r="L764" i="7"/>
  <c r="L765" i="7"/>
  <c r="L766" i="7"/>
  <c r="L767" i="7"/>
  <c r="L768" i="7"/>
  <c r="L769" i="7"/>
  <c r="L770" i="7"/>
  <c r="L771" i="7"/>
  <c r="L772" i="7"/>
  <c r="L773" i="7"/>
  <c r="L774" i="7"/>
  <c r="L775" i="7"/>
  <c r="L776" i="7"/>
  <c r="L777" i="7"/>
  <c r="L778" i="7"/>
  <c r="L779" i="7"/>
  <c r="L780" i="7"/>
  <c r="L781" i="7"/>
  <c r="L782" i="7"/>
  <c r="L783" i="7"/>
  <c r="L784" i="7"/>
  <c r="L785" i="7"/>
  <c r="L786" i="7"/>
  <c r="L787" i="7"/>
  <c r="L788" i="7"/>
  <c r="L790" i="7"/>
  <c r="L791" i="7"/>
  <c r="L792" i="7"/>
  <c r="L793" i="7"/>
  <c r="L794" i="7"/>
  <c r="L795" i="7"/>
  <c r="L796" i="7"/>
  <c r="L797" i="7"/>
  <c r="L798" i="7"/>
  <c r="L799" i="7"/>
  <c r="L800" i="7"/>
  <c r="L801" i="7"/>
  <c r="L802" i="7"/>
  <c r="L803" i="7"/>
  <c r="L804" i="7"/>
  <c r="L805" i="7"/>
  <c r="L806" i="7"/>
  <c r="L807" i="7"/>
  <c r="L808" i="7"/>
  <c r="L809" i="7"/>
  <c r="L810" i="7"/>
  <c r="L811" i="7"/>
  <c r="L812" i="7"/>
  <c r="L813" i="7"/>
  <c r="L814" i="7"/>
  <c r="L815" i="7"/>
  <c r="L816" i="7"/>
  <c r="L817" i="7"/>
  <c r="L818" i="7"/>
  <c r="L819" i="7"/>
  <c r="L820" i="7"/>
  <c r="L821" i="7"/>
  <c r="L822" i="7"/>
  <c r="L823" i="7"/>
  <c r="L824" i="7"/>
  <c r="L825" i="7"/>
  <c r="L826" i="7"/>
  <c r="L827" i="7"/>
  <c r="L828" i="7"/>
  <c r="L829" i="7"/>
  <c r="L830" i="7"/>
  <c r="L831" i="7"/>
  <c r="L832" i="7"/>
  <c r="L833" i="7"/>
  <c r="L835" i="7"/>
  <c r="L836" i="7"/>
  <c r="L837" i="7"/>
  <c r="L838" i="7"/>
  <c r="L839" i="7"/>
  <c r="L840" i="7"/>
  <c r="L841" i="7"/>
  <c r="L842" i="7"/>
  <c r="L843" i="7"/>
  <c r="L844" i="7"/>
  <c r="L845" i="7"/>
  <c r="L846" i="7"/>
  <c r="L847" i="7"/>
  <c r="L848" i="7"/>
  <c r="L849" i="7"/>
  <c r="L850" i="7"/>
  <c r="L851" i="7"/>
  <c r="L852" i="7"/>
  <c r="L853" i="7"/>
  <c r="L854" i="7"/>
  <c r="L855" i="7"/>
  <c r="L856" i="7"/>
  <c r="L857" i="7"/>
  <c r="L858" i="7"/>
  <c r="L859" i="7"/>
  <c r="L860" i="7"/>
  <c r="L861" i="7"/>
  <c r="L862" i="7"/>
  <c r="L863" i="7"/>
  <c r="L864" i="7"/>
  <c r="L865" i="7"/>
  <c r="L866" i="7"/>
  <c r="L867" i="7"/>
  <c r="L868" i="7"/>
  <c r="L869" i="7"/>
  <c r="L870" i="7"/>
  <c r="L871" i="7"/>
  <c r="L872" i="7"/>
  <c r="L873" i="7"/>
  <c r="L875" i="7"/>
  <c r="L876" i="7"/>
  <c r="L877" i="7"/>
  <c r="L878" i="7"/>
  <c r="L879" i="7"/>
  <c r="L880" i="7"/>
  <c r="L881" i="7"/>
  <c r="L882" i="7"/>
  <c r="L883" i="7"/>
  <c r="L884" i="7"/>
  <c r="L885" i="7"/>
  <c r="L886" i="7"/>
  <c r="L887" i="7"/>
  <c r="L888" i="7"/>
  <c r="L889" i="7"/>
  <c r="L890" i="7"/>
  <c r="L891" i="7"/>
  <c r="L892" i="7"/>
  <c r="L893" i="7"/>
  <c r="L894" i="7"/>
  <c r="L895" i="7"/>
  <c r="L896" i="7"/>
  <c r="L897" i="7"/>
  <c r="L898" i="7"/>
  <c r="L899" i="7"/>
  <c r="L900" i="7"/>
  <c r="L901" i="7"/>
  <c r="L902" i="7"/>
  <c r="L903" i="7"/>
  <c r="L904" i="7"/>
  <c r="L905" i="7"/>
  <c r="L906" i="7"/>
  <c r="L907" i="7"/>
  <c r="L908" i="7"/>
  <c r="L909" i="7"/>
  <c r="L910" i="7"/>
  <c r="L911" i="7"/>
  <c r="L912" i="7"/>
  <c r="L913" i="7"/>
  <c r="L914" i="7"/>
  <c r="L915" i="7"/>
  <c r="L916" i="7"/>
  <c r="L917" i="7"/>
  <c r="L918" i="7"/>
  <c r="L919" i="7"/>
  <c r="L920" i="7"/>
  <c r="L921" i="7"/>
  <c r="L922" i="7"/>
  <c r="L924" i="7"/>
  <c r="L925" i="7"/>
  <c r="L926" i="7"/>
  <c r="L927" i="7"/>
  <c r="L928" i="7"/>
  <c r="L929" i="7"/>
  <c r="L930" i="7"/>
  <c r="L931" i="7"/>
  <c r="L932" i="7"/>
  <c r="L933" i="7"/>
  <c r="L934" i="7"/>
  <c r="L935" i="7"/>
  <c r="L936" i="7"/>
  <c r="L937" i="7"/>
  <c r="L938" i="7"/>
  <c r="L939" i="7"/>
  <c r="L940" i="7"/>
  <c r="L941" i="7"/>
  <c r="L942" i="7"/>
  <c r="L943" i="7"/>
  <c r="L944" i="7"/>
  <c r="L945" i="7"/>
  <c r="L946" i="7"/>
  <c r="L947" i="7"/>
  <c r="L948" i="7"/>
  <c r="L949" i="7"/>
  <c r="L950" i="7"/>
  <c r="L951" i="7"/>
  <c r="L952" i="7"/>
  <c r="L953" i="7"/>
  <c r="L954" i="7"/>
  <c r="L955" i="7"/>
  <c r="L956" i="7"/>
  <c r="L957" i="7"/>
  <c r="L958" i="7"/>
  <c r="L959" i="7"/>
  <c r="L960" i="7"/>
  <c r="L961" i="7"/>
  <c r="L962" i="7"/>
  <c r="L963" i="7"/>
  <c r="L964" i="7"/>
  <c r="L965" i="7"/>
  <c r="L966" i="7"/>
  <c r="L968" i="7"/>
  <c r="L969" i="7"/>
  <c r="L970" i="7"/>
  <c r="L971" i="7"/>
  <c r="L972" i="7"/>
  <c r="L973" i="7"/>
  <c r="L974" i="7"/>
  <c r="L975" i="7"/>
  <c r="L976" i="7"/>
  <c r="L977" i="7"/>
  <c r="L978" i="7"/>
  <c r="L979" i="7"/>
  <c r="L980" i="7"/>
  <c r="L981" i="7"/>
  <c r="L982" i="7"/>
  <c r="L983" i="7"/>
  <c r="L984" i="7"/>
  <c r="L985" i="7"/>
  <c r="L986" i="7"/>
  <c r="L987" i="7"/>
  <c r="L988" i="7"/>
  <c r="L989" i="7"/>
  <c r="L990" i="7"/>
  <c r="L991" i="7"/>
  <c r="L992" i="7"/>
  <c r="L993" i="7"/>
  <c r="L994" i="7"/>
  <c r="L995" i="7"/>
  <c r="L996" i="7"/>
  <c r="L997" i="7"/>
  <c r="L998" i="7"/>
  <c r="L999" i="7"/>
  <c r="L1000" i="7"/>
  <c r="L1001" i="7"/>
  <c r="L1002" i="7"/>
  <c r="L1003" i="7"/>
  <c r="L1004" i="7"/>
  <c r="L1005" i="7"/>
  <c r="L1006" i="7"/>
  <c r="L1007" i="7"/>
  <c r="L1008" i="7"/>
  <c r="L1009" i="7"/>
  <c r="L1010" i="7"/>
  <c r="L1011" i="7"/>
  <c r="L1012" i="7"/>
  <c r="L1013" i="7"/>
  <c r="L1014" i="7"/>
  <c r="L1015" i="7"/>
  <c r="L1016" i="7"/>
  <c r="L1017" i="7"/>
  <c r="L1019" i="7"/>
  <c r="L1020" i="7"/>
  <c r="L1021" i="7"/>
  <c r="L1022" i="7"/>
  <c r="L1023" i="7"/>
  <c r="L1024" i="7"/>
  <c r="L1025" i="7"/>
  <c r="L1026" i="7"/>
  <c r="L1027" i="7"/>
  <c r="L1028" i="7"/>
  <c r="L1029" i="7"/>
  <c r="L1030" i="7"/>
  <c r="L1031" i="7"/>
  <c r="L1032" i="7"/>
  <c r="L1033" i="7"/>
  <c r="L1034" i="7"/>
  <c r="L1035" i="7"/>
  <c r="L1036" i="7"/>
  <c r="L1037" i="7"/>
  <c r="L1038" i="7"/>
  <c r="L1039" i="7"/>
  <c r="L1040" i="7"/>
  <c r="L1041" i="7"/>
  <c r="L1042" i="7"/>
  <c r="L1043" i="7"/>
  <c r="L1044" i="7"/>
  <c r="L1045" i="7"/>
  <c r="L1046" i="7"/>
  <c r="L1047" i="7"/>
  <c r="L1048" i="7"/>
  <c r="L1049" i="7"/>
  <c r="L1050" i="7"/>
  <c r="L1051" i="7"/>
  <c r="L1052" i="7"/>
  <c r="L1053" i="7"/>
  <c r="L1054" i="7"/>
  <c r="L1055" i="7"/>
  <c r="L1056" i="7"/>
  <c r="L1057" i="7"/>
  <c r="L1058" i="7"/>
  <c r="L1059" i="7"/>
  <c r="L1060" i="7"/>
  <c r="L1061" i="7"/>
  <c r="L1062" i="7"/>
  <c r="L1063" i="7"/>
  <c r="L1064" i="7"/>
  <c r="L1066" i="7"/>
  <c r="L1067" i="7"/>
  <c r="L1068" i="7"/>
  <c r="L1069" i="7"/>
  <c r="L1070" i="7"/>
  <c r="L1071" i="7"/>
  <c r="L1072" i="7"/>
  <c r="L1073" i="7"/>
  <c r="L1074" i="7"/>
  <c r="L1075" i="7"/>
  <c r="L1076" i="7"/>
  <c r="L1077" i="7"/>
  <c r="L1078" i="7"/>
  <c r="L1079" i="7"/>
  <c r="L1080" i="7"/>
  <c r="L1081" i="7"/>
  <c r="L1082" i="7"/>
  <c r="L1083" i="7"/>
  <c r="L1084" i="7"/>
  <c r="L1085" i="7"/>
  <c r="L1086" i="7"/>
  <c r="L1087" i="7"/>
  <c r="L1088" i="7"/>
  <c r="L1089" i="7"/>
  <c r="L1090" i="7"/>
  <c r="L1091" i="7"/>
  <c r="L1092" i="7"/>
  <c r="L1093" i="7"/>
  <c r="L1094" i="7"/>
  <c r="L1095" i="7"/>
  <c r="L1096" i="7"/>
  <c r="L1097" i="7"/>
  <c r="L1098" i="7"/>
  <c r="L1099" i="7"/>
  <c r="L1100" i="7"/>
  <c r="L1101" i="7"/>
  <c r="L1102" i="7"/>
  <c r="L1103" i="7"/>
  <c r="L1104" i="7"/>
  <c r="L1105" i="7"/>
  <c r="L1106" i="7"/>
  <c r="L1107" i="7"/>
  <c r="L1108" i="7"/>
  <c r="L1109" i="7"/>
  <c r="L1110" i="7"/>
  <c r="L1111" i="7"/>
  <c r="L1112" i="7"/>
  <c r="L1113" i="7"/>
  <c r="L1114" i="7"/>
  <c r="L1115" i="7"/>
  <c r="L1117" i="7"/>
  <c r="L1118" i="7"/>
  <c r="L1119" i="7"/>
  <c r="L1120" i="7"/>
  <c r="L1121" i="7"/>
  <c r="L1122" i="7"/>
  <c r="L1123" i="7"/>
  <c r="L1124" i="7"/>
  <c r="L1125" i="7"/>
  <c r="L1126" i="7"/>
  <c r="L1127" i="7"/>
  <c r="L1128" i="7"/>
  <c r="L1129" i="7"/>
  <c r="L1130" i="7"/>
  <c r="L1131" i="7"/>
  <c r="L1132" i="7"/>
  <c r="L1133" i="7"/>
  <c r="L1134" i="7"/>
  <c r="L1135" i="7"/>
  <c r="L1136" i="7"/>
  <c r="L1137" i="7"/>
  <c r="L1138" i="7"/>
  <c r="L1139" i="7"/>
  <c r="L1140" i="7"/>
  <c r="L1141" i="7"/>
  <c r="L1142" i="7"/>
  <c r="L1143" i="7"/>
  <c r="L1144" i="7"/>
  <c r="L1145" i="7"/>
  <c r="L1146" i="7"/>
  <c r="L1147" i="7"/>
  <c r="L1148" i="7"/>
  <c r="L1149" i="7"/>
  <c r="L1150" i="7"/>
  <c r="L1151" i="7"/>
  <c r="L1152" i="7"/>
  <c r="L1153" i="7"/>
  <c r="L1154" i="7"/>
  <c r="L1155" i="7"/>
  <c r="L1156" i="7"/>
  <c r="L1157" i="7"/>
  <c r="L1158" i="7"/>
  <c r="L1159" i="7"/>
  <c r="L1160" i="7"/>
  <c r="L1161" i="7"/>
  <c r="L1162" i="7"/>
  <c r="L1163" i="7"/>
  <c r="L1164" i="7"/>
  <c r="L1165" i="7"/>
  <c r="L1166" i="7"/>
  <c r="L1167" i="7"/>
  <c r="L1168" i="7"/>
  <c r="L1169" i="7"/>
  <c r="L1170" i="7"/>
  <c r="L1171" i="7"/>
  <c r="L1172" i="7"/>
  <c r="L1173" i="7"/>
  <c r="L1174" i="7"/>
  <c r="L1175" i="7"/>
  <c r="L1176" i="7"/>
  <c r="L1177" i="7"/>
  <c r="L1178" i="7"/>
  <c r="L1179" i="7"/>
  <c r="L1180" i="7"/>
  <c r="L1181" i="7"/>
  <c r="L1182" i="7"/>
  <c r="L1183" i="7"/>
  <c r="L1184" i="7"/>
  <c r="L1185" i="7"/>
  <c r="L1186" i="7"/>
  <c r="L1187" i="7"/>
  <c r="L1188" i="7"/>
  <c r="L1189" i="7"/>
  <c r="L1190" i="7"/>
  <c r="L1191" i="7"/>
  <c r="L1192" i="7"/>
  <c r="L1193" i="7"/>
  <c r="L1194" i="7"/>
  <c r="L1195" i="7"/>
  <c r="L1196" i="7"/>
  <c r="L1197" i="7"/>
  <c r="L1198" i="7"/>
  <c r="L1199" i="7"/>
  <c r="L1200" i="7"/>
  <c r="L1201" i="7"/>
  <c r="L1202" i="7"/>
  <c r="L1203" i="7"/>
  <c r="L1204" i="7"/>
  <c r="L1205" i="7"/>
  <c r="L1206" i="7"/>
  <c r="L1207" i="7"/>
  <c r="L1208" i="7"/>
  <c r="L1209" i="7"/>
  <c r="L1210" i="7"/>
  <c r="L1211" i="7"/>
  <c r="L1212" i="7"/>
  <c r="L1213" i="7"/>
  <c r="L1214" i="7"/>
  <c r="L1215" i="7"/>
  <c r="L1216" i="7"/>
  <c r="L1217" i="7"/>
  <c r="L1218" i="7"/>
  <c r="L1219" i="7"/>
  <c r="L1220" i="7"/>
  <c r="L1221" i="7"/>
  <c r="L1222" i="7"/>
  <c r="L1223" i="7"/>
  <c r="L1224" i="7"/>
  <c r="L1225" i="7"/>
  <c r="L1226" i="7"/>
  <c r="L1227" i="7"/>
  <c r="L1228" i="7"/>
  <c r="L1229" i="7"/>
  <c r="L1230" i="7"/>
  <c r="L1231" i="7"/>
  <c r="L1232" i="7"/>
  <c r="L1233" i="7"/>
  <c r="L1234" i="7"/>
  <c r="L1235" i="7"/>
  <c r="L1236" i="7"/>
  <c r="L1237" i="7"/>
  <c r="L1238" i="7"/>
  <c r="L1239" i="7"/>
  <c r="L1240" i="7"/>
  <c r="L1241" i="7"/>
  <c r="L1242" i="7"/>
  <c r="L1243" i="7"/>
  <c r="L1244" i="7"/>
  <c r="L1245" i="7"/>
  <c r="L1246" i="7"/>
  <c r="L1247" i="7"/>
  <c r="L1248" i="7"/>
  <c r="L1250" i="7"/>
  <c r="L1251" i="7"/>
  <c r="L1252" i="7"/>
  <c r="L1253" i="7"/>
  <c r="L1254" i="7"/>
  <c r="L1255" i="7"/>
  <c r="L1256" i="7"/>
  <c r="L1257" i="7"/>
  <c r="L1258" i="7"/>
  <c r="L1259" i="7"/>
  <c r="L1260" i="7"/>
  <c r="L1261" i="7"/>
  <c r="L1262" i="7"/>
  <c r="L1263" i="7"/>
  <c r="L1264" i="7"/>
  <c r="L1265" i="7"/>
  <c r="L1266" i="7"/>
  <c r="L1267" i="7"/>
  <c r="L1268" i="7"/>
  <c r="L1269" i="7"/>
  <c r="L1270" i="7"/>
  <c r="L1271" i="7"/>
  <c r="L1272" i="7"/>
  <c r="L1273" i="7"/>
  <c r="L1274" i="7"/>
  <c r="L1275" i="7"/>
  <c r="L1276" i="7"/>
  <c r="L1277" i="7"/>
  <c r="L1278" i="7"/>
  <c r="L1279" i="7"/>
  <c r="L1280" i="7"/>
  <c r="L1281" i="7"/>
  <c r="L1282" i="7"/>
  <c r="L1283" i="7"/>
  <c r="L1284" i="7"/>
  <c r="L1285" i="7"/>
  <c r="L1286" i="7"/>
  <c r="L1287" i="7"/>
  <c r="L1288" i="7"/>
  <c r="L1289" i="7"/>
  <c r="L1290" i="7"/>
  <c r="L1291" i="7"/>
  <c r="L1292" i="7"/>
  <c r="L1293" i="7"/>
  <c r="L1294" i="7"/>
  <c r="L1295" i="7"/>
  <c r="L1296" i="7"/>
  <c r="L1298" i="7"/>
  <c r="L1299" i="7"/>
  <c r="L1300" i="7"/>
  <c r="L1301" i="7"/>
  <c r="L1302" i="7"/>
  <c r="L1303" i="7"/>
  <c r="L1304" i="7"/>
  <c r="L1305" i="7"/>
  <c r="L1306" i="7"/>
  <c r="L1307" i="7"/>
  <c r="L1308" i="7"/>
  <c r="L1309" i="7"/>
  <c r="L1310" i="7"/>
  <c r="L1311" i="7"/>
  <c r="L1312" i="7"/>
  <c r="L1313" i="7"/>
  <c r="L1314" i="7"/>
  <c r="L1315" i="7"/>
  <c r="L1316" i="7"/>
  <c r="L1317" i="7"/>
  <c r="L1318" i="7"/>
  <c r="L1319" i="7"/>
  <c r="L1320" i="7"/>
  <c r="L1321" i="7"/>
  <c r="L1322" i="7"/>
  <c r="L1323" i="7"/>
  <c r="L1324" i="7"/>
  <c r="L1325" i="7"/>
  <c r="L1326" i="7"/>
  <c r="L1327" i="7"/>
  <c r="L1328" i="7"/>
  <c r="L1329" i="7"/>
  <c r="L1330" i="7"/>
  <c r="L1331" i="7"/>
  <c r="L1332" i="7"/>
  <c r="L1333" i="7"/>
  <c r="L1334" i="7"/>
  <c r="L1335" i="7"/>
  <c r="L1336" i="7"/>
  <c r="L1337" i="7"/>
  <c r="L1338" i="7"/>
  <c r="L1339" i="7"/>
  <c r="L1340" i="7"/>
  <c r="L1341" i="7"/>
  <c r="L1343" i="7"/>
  <c r="L1344" i="7"/>
  <c r="L1345" i="7"/>
  <c r="L1346" i="7"/>
  <c r="L1347" i="7"/>
  <c r="L1348" i="7"/>
  <c r="L1349" i="7"/>
  <c r="L1350" i="7"/>
  <c r="L1351" i="7"/>
  <c r="L1352" i="7"/>
  <c r="L1353" i="7"/>
  <c r="L1354" i="7"/>
  <c r="L1355" i="7"/>
  <c r="L1356" i="7"/>
  <c r="L1357" i="7"/>
  <c r="L1358" i="7"/>
  <c r="L1359" i="7"/>
  <c r="L1360" i="7"/>
  <c r="L1361" i="7"/>
  <c r="L1362" i="7"/>
  <c r="L1363" i="7"/>
  <c r="L1364" i="7"/>
  <c r="L1365" i="7"/>
  <c r="L1366" i="7"/>
  <c r="L1367" i="7"/>
  <c r="L1368" i="7"/>
  <c r="L1369" i="7"/>
  <c r="L1370" i="7"/>
  <c r="L1371" i="7"/>
  <c r="L1372" i="7"/>
  <c r="L1373" i="7"/>
  <c r="L1374" i="7"/>
  <c r="L1375" i="7"/>
  <c r="L1376" i="7"/>
  <c r="L1377" i="7"/>
  <c r="L1378" i="7"/>
  <c r="L1379" i="7"/>
  <c r="L1380" i="7"/>
  <c r="L1381" i="7"/>
  <c r="L1382" i="7"/>
  <c r="L1383" i="7"/>
  <c r="L1384" i="7"/>
  <c r="L1385" i="7"/>
  <c r="L1386" i="7"/>
  <c r="L1387" i="7"/>
  <c r="L1388" i="7"/>
  <c r="L1389" i="7"/>
  <c r="L1391" i="7"/>
  <c r="L1392" i="7"/>
  <c r="L1393" i="7"/>
  <c r="L1394" i="7"/>
  <c r="L1395" i="7"/>
  <c r="L1396" i="7"/>
  <c r="L1397" i="7"/>
  <c r="L1398" i="7"/>
  <c r="L1399" i="7"/>
  <c r="L1400" i="7"/>
  <c r="L1401" i="7"/>
  <c r="L1402" i="7"/>
  <c r="L1403" i="7"/>
  <c r="L1404" i="7"/>
  <c r="L1405" i="7"/>
  <c r="L1406" i="7"/>
  <c r="L1407" i="7"/>
  <c r="L1408" i="7"/>
  <c r="L1409" i="7"/>
  <c r="L1410" i="7"/>
  <c r="L1411" i="7"/>
  <c r="L1412" i="7"/>
  <c r="L1413" i="7"/>
  <c r="L1414" i="7"/>
  <c r="L1415" i="7"/>
  <c r="L1416" i="7"/>
  <c r="L1417" i="7"/>
  <c r="L1418" i="7"/>
  <c r="L1419" i="7"/>
  <c r="L1420" i="7"/>
  <c r="L1421" i="7"/>
  <c r="L1422" i="7"/>
  <c r="L1423" i="7"/>
  <c r="L1424" i="7"/>
  <c r="L1425" i="7"/>
  <c r="L1426" i="7"/>
  <c r="L1427" i="7"/>
  <c r="L1428" i="7"/>
  <c r="L1429" i="7"/>
  <c r="L1430" i="7"/>
  <c r="L1431" i="7"/>
  <c r="L1432" i="7"/>
  <c r="L1433" i="7"/>
  <c r="L1434" i="7"/>
  <c r="L1435" i="7"/>
  <c r="L1437" i="7"/>
  <c r="L1438" i="7"/>
  <c r="L1439" i="7"/>
  <c r="L1440" i="7"/>
  <c r="L1441" i="7"/>
  <c r="L1442" i="7"/>
  <c r="L1443" i="7"/>
  <c r="L1444" i="7"/>
  <c r="L1445" i="7"/>
  <c r="L1446" i="7"/>
  <c r="L1447" i="7"/>
  <c r="L1448" i="7"/>
  <c r="L1449" i="7"/>
  <c r="L1450" i="7"/>
  <c r="L1451" i="7"/>
  <c r="L1452" i="7"/>
  <c r="L1453" i="7"/>
  <c r="L1454" i="7"/>
  <c r="L1455" i="7"/>
  <c r="L1456" i="7"/>
  <c r="L1457" i="7"/>
  <c r="L1458" i="7"/>
  <c r="L1459" i="7"/>
  <c r="L1460" i="7"/>
  <c r="L1461" i="7"/>
  <c r="L1462" i="7"/>
  <c r="L1463" i="7"/>
  <c r="L1464" i="7"/>
  <c r="L1465" i="7"/>
  <c r="L1466" i="7"/>
  <c r="L1467" i="7"/>
  <c r="L1468" i="7"/>
  <c r="L1469" i="7"/>
  <c r="L1470" i="7"/>
  <c r="L1471" i="7"/>
  <c r="L1472" i="7"/>
  <c r="L1473" i="7"/>
  <c r="L1474" i="7"/>
  <c r="L1475" i="7"/>
  <c r="L1476" i="7"/>
  <c r="L1477" i="7"/>
  <c r="L1478" i="7"/>
  <c r="L4" i="6"/>
  <c r="L5" i="6"/>
  <c r="L6" i="6"/>
  <c r="L7" i="6" l="1"/>
  <c r="L8" i="6"/>
  <c r="L6" i="5"/>
  <c r="L7" i="5"/>
  <c r="L8" i="5"/>
  <c r="L9" i="5"/>
  <c r="L10" i="5"/>
  <c r="L11" i="5"/>
  <c r="L12" i="5"/>
  <c r="L13" i="5"/>
  <c r="L14" i="5"/>
  <c r="L15" i="5"/>
  <c r="L17" i="5"/>
  <c r="L18" i="5"/>
  <c r="L19" i="5"/>
  <c r="L20" i="5"/>
  <c r="L21" i="5"/>
  <c r="L22" i="5"/>
  <c r="L23" i="5"/>
  <c r="J30" i="6" l="1"/>
  <c r="I30" i="6" l="1"/>
  <c r="L25" i="6" l="1"/>
  <c r="J25" i="6"/>
  <c r="K30" i="6" l="1"/>
  <c r="J21" i="6"/>
  <c r="J20" i="6"/>
  <c r="J19" i="6"/>
  <c r="J18" i="6"/>
  <c r="J17" i="6"/>
  <c r="J8" i="6"/>
  <c r="J7" i="6"/>
  <c r="J6" i="6"/>
  <c r="J5" i="6"/>
  <c r="J4" i="6"/>
  <c r="J3" i="6"/>
  <c r="L21" i="6" l="1"/>
  <c r="L20" i="6"/>
  <c r="L19" i="6"/>
  <c r="L18" i="6"/>
  <c r="L17" i="6"/>
  <c r="L3" i="6"/>
  <c r="J3" i="5" l="1"/>
  <c r="L3" i="5"/>
  <c r="I28" i="5" l="1"/>
  <c r="I31" i="5" l="1"/>
  <c r="I30" i="5"/>
  <c r="I29" i="5"/>
  <c r="L26" i="5"/>
  <c r="J26" i="5"/>
  <c r="L25" i="5"/>
  <c r="J25" i="5"/>
  <c r="J23" i="5"/>
  <c r="J22" i="5"/>
  <c r="J21" i="5"/>
  <c r="J20" i="5"/>
  <c r="J19" i="5"/>
  <c r="J18" i="5"/>
  <c r="J17" i="5"/>
  <c r="J15" i="5"/>
  <c r="J14" i="5"/>
  <c r="J13" i="5"/>
  <c r="J12" i="5"/>
  <c r="J7" i="5"/>
  <c r="L5" i="5"/>
  <c r="J5" i="5"/>
  <c r="J11" i="5" l="1"/>
  <c r="J10" i="5"/>
  <c r="J9" i="5"/>
  <c r="J8" i="5"/>
  <c r="J6" i="5"/>
  <c r="L4" i="5" l="1"/>
  <c r="J4" i="5"/>
</calcChain>
</file>

<file path=xl/sharedStrings.xml><?xml version="1.0" encoding="utf-8"?>
<sst xmlns="http://schemas.openxmlformats.org/spreadsheetml/2006/main" count="7768" uniqueCount="1955">
  <si>
    <t>MTL</t>
  </si>
  <si>
    <t>G</t>
  </si>
  <si>
    <t>Gauche</t>
  </si>
  <si>
    <t>FLA</t>
  </si>
  <si>
    <t>NYR</t>
  </si>
  <si>
    <t>BOS</t>
  </si>
  <si>
    <t>VGK</t>
  </si>
  <si>
    <t>ANA</t>
  </si>
  <si>
    <t>WPG</t>
  </si>
  <si>
    <t>WSH</t>
  </si>
  <si>
    <t>CHI</t>
  </si>
  <si>
    <t>NJD</t>
  </si>
  <si>
    <t>LAK</t>
  </si>
  <si>
    <t>SJS</t>
  </si>
  <si>
    <t>TOR</t>
  </si>
  <si>
    <t>NYI</t>
  </si>
  <si>
    <t>NSH</t>
  </si>
  <si>
    <t>DAL</t>
  </si>
  <si>
    <t>OTT</t>
  </si>
  <si>
    <t>EDM</t>
  </si>
  <si>
    <t>STL</t>
  </si>
  <si>
    <t>MIN</t>
  </si>
  <si>
    <t>ARI</t>
  </si>
  <si>
    <t>DET</t>
  </si>
  <si>
    <t>PIT</t>
  </si>
  <si>
    <t>VAN</t>
  </si>
  <si>
    <t>TBL</t>
  </si>
  <si>
    <t>CAR</t>
  </si>
  <si>
    <t>COL</t>
  </si>
  <si>
    <t>CGY</t>
  </si>
  <si>
    <t>BUF</t>
  </si>
  <si>
    <t>PHI</t>
  </si>
  <si>
    <t>CBJ</t>
  </si>
  <si>
    <t>Droite</t>
  </si>
  <si>
    <t>JOUEUR</t>
  </si>
  <si>
    <t>ÉQUIPE</t>
  </si>
  <si>
    <t>ÂGE</t>
  </si>
  <si>
    <t>POS</t>
  </si>
  <si>
    <t>LANCER</t>
  </si>
  <si>
    <t>DATE DE SIGNATURE</t>
  </si>
  <si>
    <t>DURÉE</t>
  </si>
  <si>
    <t>ANNÉE D'EXP.</t>
  </si>
  <si>
    <t>CAP HIT</t>
  </si>
  <si>
    <t>D</t>
  </si>
  <si>
    <t>C</t>
  </si>
  <si>
    <t>AG</t>
  </si>
  <si>
    <t>AD, C</t>
  </si>
  <si>
    <t>C, AD</t>
  </si>
  <si>
    <t>AG, AD</t>
  </si>
  <si>
    <t>AD</t>
  </si>
  <si>
    <t>C, AG, AD</t>
  </si>
  <si>
    <t>C, AG</t>
  </si>
  <si>
    <t>AG, C, AD</t>
  </si>
  <si>
    <t>AD, AG</t>
  </si>
  <si>
    <t>AG, C</t>
  </si>
  <si>
    <t>AG, AD, C</t>
  </si>
  <si>
    <t>AD, AG, C</t>
  </si>
  <si>
    <t>C, AD, AG</t>
  </si>
  <si>
    <t>15. Jake DeBrusk</t>
  </si>
  <si>
    <t>20. Alex DeBrincat</t>
  </si>
  <si>
    <t>9. Josh Anderson</t>
  </si>
  <si>
    <t>13. Pierre-Luc Dubois</t>
  </si>
  <si>
    <t>11. Tyler Bertuzzi</t>
  </si>
  <si>
    <t>1. Aleksander Barkov</t>
  </si>
  <si>
    <t>4. Vincent Trocheck</t>
  </si>
  <si>
    <t>5. Evgeni Dadonov</t>
  </si>
  <si>
    <t>2. Mika Zibanejad</t>
  </si>
  <si>
    <t>1. Evgeni Malkin</t>
  </si>
  <si>
    <t>3. Jake Guentzel</t>
  </si>
  <si>
    <t>4. Tomas Hertl</t>
  </si>
  <si>
    <t>7. Kevin Labanc</t>
  </si>
  <si>
    <t>1. Torey Krug</t>
  </si>
  <si>
    <t>10. Rasmus Dahlin</t>
  </si>
  <si>
    <t>14. Samuel Girard</t>
  </si>
  <si>
    <t>2. John Klingberg</t>
  </si>
  <si>
    <t>1. Oscar Klefbom</t>
  </si>
  <si>
    <t>3. Mattias Ekholm</t>
  </si>
  <si>
    <t>4. Jake Muzzin</t>
  </si>
  <si>
    <t>2. Darcy Kuemper</t>
  </si>
  <si>
    <t>1. Matt Murray</t>
  </si>
  <si>
    <t>Ronde</t>
  </si>
  <si>
    <t>Fantasy points</t>
  </si>
  <si>
    <t>% points/1700</t>
  </si>
  <si>
    <t>%CAP HIT/86000000</t>
  </si>
  <si>
    <t>31 jui 2019</t>
  </si>
  <si>
    <t>Contrat</t>
  </si>
  <si>
    <t>1 an</t>
  </si>
  <si>
    <t>2 ans</t>
  </si>
  <si>
    <t>3 ans</t>
  </si>
  <si>
    <t>0 an</t>
  </si>
  <si>
    <t>4 ans</t>
  </si>
  <si>
    <t>2019-2020</t>
  </si>
  <si>
    <t>2020-2021</t>
  </si>
  <si>
    <t>3. Ben Bishop</t>
  </si>
  <si>
    <t>%CAP HIT</t>
  </si>
  <si>
    <t>12 500 000 $</t>
  </si>
  <si>
    <t>6 875 000 $</t>
  </si>
  <si>
    <t>DG</t>
  </si>
  <si>
    <t>6 500 000 $</t>
  </si>
  <si>
    <t>6 400 000 $</t>
  </si>
  <si>
    <t>5 825 000 $</t>
  </si>
  <si>
    <t>5 250 000 $</t>
  </si>
  <si>
    <t>5 205 556 $</t>
  </si>
  <si>
    <t>DD</t>
  </si>
  <si>
    <t>4 100 000 $</t>
  </si>
  <si>
    <t>3 900 000 $</t>
  </si>
  <si>
    <t>3 789 444 $</t>
  </si>
  <si>
    <t>3 000 000 $</t>
  </si>
  <si>
    <t>2 037 500 $</t>
  </si>
  <si>
    <t>1 700 000 $</t>
  </si>
  <si>
    <t>1 500 000 $</t>
  </si>
  <si>
    <t>1 450 000 $</t>
  </si>
  <si>
    <t>1 295 000 $</t>
  </si>
  <si>
    <t>1 200 000 $</t>
  </si>
  <si>
    <t>1 000 000 $</t>
  </si>
  <si>
    <t>950 000 $</t>
  </si>
  <si>
    <t>925 000 $</t>
  </si>
  <si>
    <t>897 500 $</t>
  </si>
  <si>
    <t>894 167 $</t>
  </si>
  <si>
    <t>874 125 $</t>
  </si>
  <si>
    <t>870 000 $</t>
  </si>
  <si>
    <t>863 333 $</t>
  </si>
  <si>
    <t>822 500 $</t>
  </si>
  <si>
    <t>809 166 $</t>
  </si>
  <si>
    <t>807 500 $</t>
  </si>
  <si>
    <t>805 000 $</t>
  </si>
  <si>
    <t>800 000 $</t>
  </si>
  <si>
    <t>793 333 $</t>
  </si>
  <si>
    <t>773 889 $</t>
  </si>
  <si>
    <t>772 500 $</t>
  </si>
  <si>
    <t>750 000 $</t>
  </si>
  <si>
    <t>% points/1500</t>
  </si>
  <si>
    <t>8 000 000 $</t>
  </si>
  <si>
    <t>7 150 000 $</t>
  </si>
  <si>
    <t>6 000 000 $</t>
  </si>
  <si>
    <t>5 850 000 $</t>
  </si>
  <si>
    <t>5 500 000 $</t>
  </si>
  <si>
    <t>4 600 000 $</t>
  </si>
  <si>
    <t>4 500 000 $</t>
  </si>
  <si>
    <t>4 450 000 $</t>
  </si>
  <si>
    <t>3 200 000 $</t>
  </si>
  <si>
    <t>1 533 333 $</t>
  </si>
  <si>
    <t>1 400 000 $</t>
  </si>
  <si>
    <t>1 350 000 $</t>
  </si>
  <si>
    <t>1 100 000 $</t>
  </si>
  <si>
    <t>886 667 $</t>
  </si>
  <si>
    <t>853 333 $</t>
  </si>
  <si>
    <t>850 000 $</t>
  </si>
  <si>
    <t>842 500 $</t>
  </si>
  <si>
    <t>813 333 $</t>
  </si>
  <si>
    <t>809 167 $</t>
  </si>
  <si>
    <t>803 333 $</t>
  </si>
  <si>
    <t>795 000 $</t>
  </si>
  <si>
    <t>789 167 $</t>
  </si>
  <si>
    <t>783 333 $</t>
  </si>
  <si>
    <t>775 000 $</t>
  </si>
  <si>
    <t>6 666 667 $</t>
  </si>
  <si>
    <t>6 125 000 $</t>
  </si>
  <si>
    <t>5 000 000 $</t>
  </si>
  <si>
    <t>4 900 000 $</t>
  </si>
  <si>
    <t>3 800 000 $</t>
  </si>
  <si>
    <t>3 687 500 $</t>
  </si>
  <si>
    <t>3 675 000 $</t>
  </si>
  <si>
    <t>3 100 000 $</t>
  </si>
  <si>
    <t>2 750 000 $</t>
  </si>
  <si>
    <t>2 375 000 $</t>
  </si>
  <si>
    <t>1 750 000 $</t>
  </si>
  <si>
    <t>1 050 000 $</t>
  </si>
  <si>
    <t>DG/DD</t>
  </si>
  <si>
    <t>818 333 $</t>
  </si>
  <si>
    <t>817 500 $</t>
  </si>
  <si>
    <t>769 167 $</t>
  </si>
  <si>
    <t>764 167 $</t>
  </si>
  <si>
    <t>733 333 $</t>
  </si>
  <si>
    <t>725 000 $</t>
  </si>
  <si>
    <t>10 000 000 $</t>
  </si>
  <si>
    <t>9 000 000 $</t>
  </si>
  <si>
    <t>3 875 000 $</t>
  </si>
  <si>
    <t>3 733 333 $</t>
  </si>
  <si>
    <t>3 050 000 $</t>
  </si>
  <si>
    <t>2 500 000 $</t>
  </si>
  <si>
    <t>2 250 000 $</t>
  </si>
  <si>
    <t>2 200 000 $</t>
  </si>
  <si>
    <t>1 600 000 $</t>
  </si>
  <si>
    <t>DD, AD</t>
  </si>
  <si>
    <t>900 000 $</t>
  </si>
  <si>
    <t>889 166 $</t>
  </si>
  <si>
    <t>830 000 $</t>
  </si>
  <si>
    <t>825 000 $</t>
  </si>
  <si>
    <t>778 333 $</t>
  </si>
  <si>
    <t>31 jui 2020</t>
  </si>
  <si>
    <t>7 000 000 $</t>
  </si>
  <si>
    <t>6 750 000 $</t>
  </si>
  <si>
    <t>6 375 000 $</t>
  </si>
  <si>
    <t>5 350 000 $</t>
  </si>
  <si>
    <t>4 950 000 $</t>
  </si>
  <si>
    <t>4 850 000 $</t>
  </si>
  <si>
    <t>4 550 000 $</t>
  </si>
  <si>
    <t>3 750 000 $</t>
  </si>
  <si>
    <t>2 425 000 $</t>
  </si>
  <si>
    <t>2 300 000 $</t>
  </si>
  <si>
    <t>1 950 000 $</t>
  </si>
  <si>
    <t>1 550 000 $</t>
  </si>
  <si>
    <t>912 500 $</t>
  </si>
  <si>
    <t>903 333 $</t>
  </si>
  <si>
    <t>828 333 $</t>
  </si>
  <si>
    <t>827 500 $</t>
  </si>
  <si>
    <t>801 666 $</t>
  </si>
  <si>
    <t>796 667 $</t>
  </si>
  <si>
    <t>780 000 $</t>
  </si>
  <si>
    <t>771 750 $</t>
  </si>
  <si>
    <t>8 460 250 $</t>
  </si>
  <si>
    <t>7 750 000 $</t>
  </si>
  <si>
    <t>6 100 035 $</t>
  </si>
  <si>
    <t>5 400 000 $</t>
  </si>
  <si>
    <t>5 300 000 $</t>
  </si>
  <si>
    <t>4 750 000 $</t>
  </si>
  <si>
    <t>4 050 000 $</t>
  </si>
  <si>
    <t>4 025 000 $</t>
  </si>
  <si>
    <t>2 900 000 $</t>
  </si>
  <si>
    <t>2 000 000 $</t>
  </si>
  <si>
    <t>1 800 000 $</t>
  </si>
  <si>
    <t>31 jui 2021</t>
  </si>
  <si>
    <t>867 500 $</t>
  </si>
  <si>
    <t>858 750 $</t>
  </si>
  <si>
    <t>850 833 $</t>
  </si>
  <si>
    <t>839 167 $</t>
  </si>
  <si>
    <t>823 333 $</t>
  </si>
  <si>
    <t>815 000 $</t>
  </si>
  <si>
    <t>DG/DD, AG</t>
  </si>
  <si>
    <t>791 667 $</t>
  </si>
  <si>
    <t>10 500 000 $</t>
  </si>
  <si>
    <t>4 000 000 $</t>
  </si>
  <si>
    <t>3 850 000 $</t>
  </si>
  <si>
    <t>3 700 000 $</t>
  </si>
  <si>
    <t>3 500 000 $</t>
  </si>
  <si>
    <t>997 500 $</t>
  </si>
  <si>
    <t>975 000 $</t>
  </si>
  <si>
    <t>883 750 $</t>
  </si>
  <si>
    <t>880 833 $</t>
  </si>
  <si>
    <t>866 667 $</t>
  </si>
  <si>
    <t>859 167 $</t>
  </si>
  <si>
    <t>820 000 $</t>
  </si>
  <si>
    <t>811 667 $</t>
  </si>
  <si>
    <t>9 250 000 $</t>
  </si>
  <si>
    <t>6 300 000 $</t>
  </si>
  <si>
    <t>908 333 $</t>
  </si>
  <si>
    <t>878 333 $</t>
  </si>
  <si>
    <t>875 000 $</t>
  </si>
  <si>
    <t>798 333 $</t>
  </si>
  <si>
    <t>742 500 $</t>
  </si>
  <si>
    <t>8 250 000 $</t>
  </si>
  <si>
    <t>7 500 000 $</t>
  </si>
  <si>
    <t>2 800 000 $</t>
  </si>
  <si>
    <t>2 333 333 $</t>
  </si>
  <si>
    <t>1 838 362 $</t>
  </si>
  <si>
    <t>1 650 000 $</t>
  </si>
  <si>
    <t>1 633 333 $</t>
  </si>
  <si>
    <t>1 525 000 $</t>
  </si>
  <si>
    <t>845 833 $</t>
  </si>
  <si>
    <t>787 500 $</t>
  </si>
  <si>
    <t>9 850 000 $</t>
  </si>
  <si>
    <t>9 500 000 $</t>
  </si>
  <si>
    <t>8 450 000 $</t>
  </si>
  <si>
    <t>6 250 000 $</t>
  </si>
  <si>
    <t>5 800 000 $</t>
  </si>
  <si>
    <t>4 916 666 $</t>
  </si>
  <si>
    <t>4 250 000 $</t>
  </si>
  <si>
    <t>3 650 000 $</t>
  </si>
  <si>
    <t>3 333 333 $</t>
  </si>
  <si>
    <t>3 250 000 $</t>
  </si>
  <si>
    <t>3 150 000 $</t>
  </si>
  <si>
    <t>2 550 000 $</t>
  </si>
  <si>
    <t>6 100 000 $</t>
  </si>
  <si>
    <t>4 400 000 $</t>
  </si>
  <si>
    <t>3 600 000 $</t>
  </si>
  <si>
    <t>2 950 000 $</t>
  </si>
  <si>
    <t>2 100 000 $</t>
  </si>
  <si>
    <t>1 460 000 $</t>
  </si>
  <si>
    <t>836 666 $</t>
  </si>
  <si>
    <t>832 500 $</t>
  </si>
  <si>
    <t>AD, DD</t>
  </si>
  <si>
    <t>737 500 $</t>
  </si>
  <si>
    <t>8 500 000 $</t>
  </si>
  <si>
    <t>5 600 000 $</t>
  </si>
  <si>
    <t>5 538 462 $</t>
  </si>
  <si>
    <t>5 125 000 $</t>
  </si>
  <si>
    <t>4 167 000 $</t>
  </si>
  <si>
    <t>1 250 000 $</t>
  </si>
  <si>
    <t>1 175 000 $</t>
  </si>
  <si>
    <t>843 333 $</t>
  </si>
  <si>
    <t>834 167 $</t>
  </si>
  <si>
    <t>825 833 $</t>
  </si>
  <si>
    <t>786 667 $</t>
  </si>
  <si>
    <t>785 000 $</t>
  </si>
  <si>
    <t>5 900 000 $</t>
  </si>
  <si>
    <t>4 425 000 $</t>
  </si>
  <si>
    <t>2 700 000 $</t>
  </si>
  <si>
    <t>2 666 667 $</t>
  </si>
  <si>
    <t>2 533 333 $</t>
  </si>
  <si>
    <t>1 666 667 $</t>
  </si>
  <si>
    <t>855 833 $</t>
  </si>
  <si>
    <t>11 000 000 $</t>
  </si>
  <si>
    <t>5 875 000 $</t>
  </si>
  <si>
    <t>4 083 333 $</t>
  </si>
  <si>
    <t>2 650 000 $</t>
  </si>
  <si>
    <t>1 875 000 $</t>
  </si>
  <si>
    <t>1 133 333 $</t>
  </si>
  <si>
    <t>858 333 $</t>
  </si>
  <si>
    <t>761 250 $</t>
  </si>
  <si>
    <t>747 500 $</t>
  </si>
  <si>
    <t>7 575 000 $</t>
  </si>
  <si>
    <t>5 100 000 $</t>
  </si>
  <si>
    <t>3 666 667 $</t>
  </si>
  <si>
    <t>840 000 $</t>
  </si>
  <si>
    <t>7 857 143 $</t>
  </si>
  <si>
    <t>3 400 000 $</t>
  </si>
  <si>
    <t>2 875 000 $</t>
  </si>
  <si>
    <t>1 850 000 $</t>
  </si>
  <si>
    <t>848 333 $</t>
  </si>
  <si>
    <t>838 333 $</t>
  </si>
  <si>
    <t>763 333 $</t>
  </si>
  <si>
    <t>9 059 000 $</t>
  </si>
  <si>
    <t>2 857 143 $</t>
  </si>
  <si>
    <t>2 400 000 $</t>
  </si>
  <si>
    <t>917 831 $</t>
  </si>
  <si>
    <t>810 000 $</t>
  </si>
  <si>
    <t>7 250 000 $</t>
  </si>
  <si>
    <t>4 166 666 $</t>
  </si>
  <si>
    <t>4 125 000 $</t>
  </si>
  <si>
    <t>3 166 667 $</t>
  </si>
  <si>
    <t>1 825 000 $</t>
  </si>
  <si>
    <t>1 125 000 $</t>
  </si>
  <si>
    <t>746 667 $</t>
  </si>
  <si>
    <t>5 750 000 $</t>
  </si>
  <si>
    <t>4 150 000 $</t>
  </si>
  <si>
    <t>756 667 $</t>
  </si>
  <si>
    <t>11 642 857 $</t>
  </si>
  <si>
    <t>5 666 667 $</t>
  </si>
  <si>
    <t>3 641 667 $</t>
  </si>
  <si>
    <t>797 500 $</t>
  </si>
  <si>
    <t>762 500 $</t>
  </si>
  <si>
    <t>4 975 000 $</t>
  </si>
  <si>
    <t>835 000 $</t>
  </si>
  <si>
    <t>821 667 $</t>
  </si>
  <si>
    <t>768 333 $</t>
  </si>
  <si>
    <t>726 667 $</t>
  </si>
  <si>
    <t>8 275 000 $</t>
  </si>
  <si>
    <t>7 142 857 $</t>
  </si>
  <si>
    <t>4 675 000 $</t>
  </si>
  <si>
    <t>4 333 333 $</t>
  </si>
  <si>
    <t>3 979 000 $</t>
  </si>
  <si>
    <t>1 075 000 $</t>
  </si>
  <si>
    <t>892 500 $</t>
  </si>
  <si>
    <t>837 500 $</t>
  </si>
  <si>
    <t>820 833 $</t>
  </si>
  <si>
    <t>780 833 $</t>
  </si>
  <si>
    <t>DG, AG</t>
  </si>
  <si>
    <t>8 700 000 $</t>
  </si>
  <si>
    <t>5 272 727 $</t>
  </si>
  <si>
    <t>4 875 000 $</t>
  </si>
  <si>
    <t>4 025 175 $</t>
  </si>
  <si>
    <t>1 725 000 $</t>
  </si>
  <si>
    <t>1 150 000 $</t>
  </si>
  <si>
    <t>806 250 $</t>
  </si>
  <si>
    <t>788 333 $</t>
  </si>
  <si>
    <t>11 500 000 $</t>
  </si>
  <si>
    <t>5 625 000 $</t>
  </si>
  <si>
    <t>4 725 000 $</t>
  </si>
  <si>
    <t>2 175 000 $</t>
  </si>
  <si>
    <t>2 050 000 $</t>
  </si>
  <si>
    <t>773 333 $</t>
  </si>
  <si>
    <t>SEA</t>
  </si>
  <si>
    <t>5 166 666 $</t>
  </si>
  <si>
    <t>2 940 000 $</t>
  </si>
  <si>
    <t>1 300 000 $</t>
  </si>
  <si>
    <t>3 275 000 $</t>
  </si>
  <si>
    <t>1 375 000 $</t>
  </si>
  <si>
    <t>862 500 $</t>
  </si>
  <si>
    <t>816 667 $</t>
  </si>
  <si>
    <t>808 333 $</t>
  </si>
  <si>
    <t>7 875 000 $</t>
  </si>
  <si>
    <t>4 800 000 $</t>
  </si>
  <si>
    <t>758 333 $</t>
  </si>
  <si>
    <t>AG, DG</t>
  </si>
  <si>
    <t>11 640 250 $</t>
  </si>
  <si>
    <t>10 903 000 $</t>
  </si>
  <si>
    <t>6 962 366 $</t>
  </si>
  <si>
    <t>1 645 000 $</t>
  </si>
  <si>
    <t>809 444 $</t>
  </si>
  <si>
    <t>805 833 $</t>
  </si>
  <si>
    <t>799 766 $</t>
  </si>
  <si>
    <t>766 667 $</t>
  </si>
  <si>
    <t>1 225 000 $</t>
  </si>
  <si>
    <t>891 667 $</t>
  </si>
  <si>
    <t>860 833 $</t>
  </si>
  <si>
    <t>846 667 $</t>
  </si>
  <si>
    <t>786 111 $</t>
  </si>
  <si>
    <t>8 800 000 $</t>
  </si>
  <si>
    <t>5 200 000 $</t>
  </si>
  <si>
    <t>2 325 000 $</t>
  </si>
  <si>
    <t>885 000 $</t>
  </si>
  <si>
    <t>806 667 $</t>
  </si>
  <si>
    <t>784 722 $</t>
  </si>
  <si>
    <t>776 667 $</t>
  </si>
  <si>
    <t>765 000 $</t>
  </si>
  <si>
    <t>760 000 $</t>
  </si>
  <si>
    <t>716 667 $</t>
  </si>
  <si>
    <t>9 200 000 $</t>
  </si>
  <si>
    <t>7 800 000 $</t>
  </si>
  <si>
    <t>5 700 000 $</t>
  </si>
  <si>
    <t>774 444 $</t>
  </si>
  <si>
    <t>6 166 666 $</t>
  </si>
  <si>
    <t>5 950 000 $</t>
  </si>
  <si>
    <t>5 291 667 $</t>
  </si>
  <si>
    <t>3 640 000 $</t>
  </si>
  <si>
    <t>752 500 $</t>
  </si>
  <si>
    <t>741 667 $</t>
  </si>
  <si>
    <t>ANNÉE D'EXP,</t>
  </si>
  <si>
    <t>1, Ryan Kesler</t>
  </si>
  <si>
    <t>2, Cam Fowler</t>
  </si>
  <si>
    <t>3, John Gibson</t>
  </si>
  <si>
    <t>4, Adam Henrique</t>
  </si>
  <si>
    <t>5, Jakob Silfverberg</t>
  </si>
  <si>
    <t>6, Hampus Lindholm</t>
  </si>
  <si>
    <t>7, Josh Manson</t>
  </si>
  <si>
    <t>8, Kevin Shattenkirk</t>
  </si>
  <si>
    <t>9, Rickard Rakell</t>
  </si>
  <si>
    <t>10, Ryan Getzlaf</t>
  </si>
  <si>
    <t>11, Maxime Comtois</t>
  </si>
  <si>
    <t>12, Sonny Milano</t>
  </si>
  <si>
    <t>13, Derek Grant</t>
  </si>
  <si>
    <t>14, Troy Terry</t>
  </si>
  <si>
    <t>15, Max Jones</t>
  </si>
  <si>
    <t>16, Jacob Larsson</t>
  </si>
  <si>
    <t>17, Kodie Curran</t>
  </si>
  <si>
    <t>18, Nicolas Deslauriers</t>
  </si>
  <si>
    <t>19, Anthony Stolarz</t>
  </si>
  <si>
    <t>20, Bryce Kindopp</t>
  </si>
  <si>
    <t>21, Jamie Drysdale</t>
  </si>
  <si>
    <t>22, Mason McTavish</t>
  </si>
  <si>
    <t>23, Trevor Zegras</t>
  </si>
  <si>
    <t>24, Alexander Volkov</t>
  </si>
  <si>
    <t>25, Olen Zellweger</t>
  </si>
  <si>
    <t>26, Jacob Perreault</t>
  </si>
  <si>
    <t>27, Sam Steel</t>
  </si>
  <si>
    <t>28, Isac Lundeström</t>
  </si>
  <si>
    <t>29, Sasha Pastujov</t>
  </si>
  <si>
    <t>30, Brayden Tracey</t>
  </si>
  <si>
    <t>31, Benoit-Olivier Groulx</t>
  </si>
  <si>
    <t>32, Lukas Dostal</t>
  </si>
  <si>
    <t>33, Simon Benoit</t>
  </si>
  <si>
    <t>34, Roman Durny</t>
  </si>
  <si>
    <t>35, Jack Badini</t>
  </si>
  <si>
    <t>36, Brendan Guhle</t>
  </si>
  <si>
    <t>37, Maxim Golod</t>
  </si>
  <si>
    <t>38, Hunter Drew</t>
  </si>
  <si>
    <t>39, Olle Eriksson Ek</t>
  </si>
  <si>
    <t>40, Axel Andersson</t>
  </si>
  <si>
    <t>41, Trevor Carrick</t>
  </si>
  <si>
    <t>42, Buddy Robinson</t>
  </si>
  <si>
    <t>43, Vinni Lettieri</t>
  </si>
  <si>
    <t>44, Greg Pateryn</t>
  </si>
  <si>
    <t>45, Danny O'Regan</t>
  </si>
  <si>
    <t>46, Brogan Rafferty</t>
  </si>
  <si>
    <t>47, Sam Carrick</t>
  </si>
  <si>
    <t>48, Josh Mahura</t>
  </si>
  <si>
    <t>1, Phil Kessel</t>
  </si>
  <si>
    <t>2, Clayton Keller</t>
  </si>
  <si>
    <t>3, Loui Eriksson</t>
  </si>
  <si>
    <t>4, Nick Schmaltz</t>
  </si>
  <si>
    <t>5, Anton Strålman</t>
  </si>
  <si>
    <t>6, Andrew Ladd</t>
  </si>
  <si>
    <t>7, Jakob Chychrun</t>
  </si>
  <si>
    <t>8, Shayne Gostisbehere</t>
  </si>
  <si>
    <t>9, Dmitrij Jaskin</t>
  </si>
  <si>
    <t>10, Antoine Roussel</t>
  </si>
  <si>
    <t>11, Jay Beagle</t>
  </si>
  <si>
    <t>12, Lawson Crouse</t>
  </si>
  <si>
    <t>13, Johan Larsson</t>
  </si>
  <si>
    <t>14, Ilya Lyubushkin</t>
  </si>
  <si>
    <t>15, Ryan Dzingel</t>
  </si>
  <si>
    <t>16, Christian Fischer</t>
  </si>
  <si>
    <t>17, Dylan Guenther</t>
  </si>
  <si>
    <t>18, Cole Hults</t>
  </si>
  <si>
    <t>19, Cameron Crotty</t>
  </si>
  <si>
    <t>20, Barrett Hayton</t>
  </si>
  <si>
    <t>21, Janis Moser</t>
  </si>
  <si>
    <t>22, Victor Söderström</t>
  </si>
  <si>
    <t>23, Matias Maccelli</t>
  </si>
  <si>
    <t>24, Ty Emberson</t>
  </si>
  <si>
    <t>25, Conor Timmins</t>
  </si>
  <si>
    <t>26, Karel Vejmelka</t>
  </si>
  <si>
    <t>27, Vladislav Provolnev</t>
  </si>
  <si>
    <t>28, Ben McCartney</t>
  </si>
  <si>
    <t>29, Liam Kirk</t>
  </si>
  <si>
    <t>30, Ivan Prosvetov</t>
  </si>
  <si>
    <t>31, Ryan McGregor</t>
  </si>
  <si>
    <t>32, Jan Jeník</t>
  </si>
  <si>
    <t>33, Vladislav Kolyachonok</t>
  </si>
  <si>
    <t>34, David Tendeck</t>
  </si>
  <si>
    <t>35, Kyle Capobianco</t>
  </si>
  <si>
    <t>36, Hudson Fasching</t>
  </si>
  <si>
    <t>37, Michael Carcone</t>
  </si>
  <si>
    <t>38, Liam O'Brien</t>
  </si>
  <si>
    <t>39, Cam Dineen</t>
  </si>
  <si>
    <t>40, Bokondji Imama</t>
  </si>
  <si>
    <t>41, Carter Hutton</t>
  </si>
  <si>
    <t>42, Dysin Mayo</t>
  </si>
  <si>
    <t>43, Blake Speers</t>
  </si>
  <si>
    <t>44, Travis Boyd</t>
  </si>
  <si>
    <t>45, Josef Korenar</t>
  </si>
  <si>
    <t>1, Patrice Bergeron</t>
  </si>
  <si>
    <t>2, David Pastrnak</t>
  </si>
  <si>
    <t>3, Brad Marchand</t>
  </si>
  <si>
    <t>4, Taylor Hall</t>
  </si>
  <si>
    <t>5, Charlie Coyle</t>
  </si>
  <si>
    <t>6, Linus Ullmark</t>
  </si>
  <si>
    <t>7, Charlie McAvoy</t>
  </si>
  <si>
    <t>8, Brandon Carlo</t>
  </si>
  <si>
    <t>9, Nick Foligno</t>
  </si>
  <si>
    <t>10, Matt Grzelcyk</t>
  </si>
  <si>
    <t>11, Jake DeBrusk</t>
  </si>
  <si>
    <t>12, Craig Smith</t>
  </si>
  <si>
    <t>13, Mike Reilly</t>
  </si>
  <si>
    <t>14, Derek Forbort</t>
  </si>
  <si>
    <t>15, John Moore</t>
  </si>
  <si>
    <t>16, Erik Haula</t>
  </si>
  <si>
    <t>17, Tomas Nosek</t>
  </si>
  <si>
    <t>18, Chris Wagner</t>
  </si>
  <si>
    <t>19, Trent Frederic</t>
  </si>
  <si>
    <t>20, Connor Clifton</t>
  </si>
  <si>
    <t>21, Fabian Lysell</t>
  </si>
  <si>
    <t>22, Jeremy Swayman</t>
  </si>
  <si>
    <t>23, Jack Ahcan</t>
  </si>
  <si>
    <t>24, Curtis Hall</t>
  </si>
  <si>
    <t>25, Urho Vaakanainen</t>
  </si>
  <si>
    <t>26, Jesper Frödén</t>
  </si>
  <si>
    <t>27, Victor Berglund</t>
  </si>
  <si>
    <t>28, Matt Filipe</t>
  </si>
  <si>
    <t>29, Oskar Steen</t>
  </si>
  <si>
    <t>30, Samuel Asselin</t>
  </si>
  <si>
    <t>31, Brady Lyle</t>
  </si>
  <si>
    <t>32, Curtis Lazar</t>
  </si>
  <si>
    <t>33, Jack Studnicka</t>
  </si>
  <si>
    <t>34, Jakub Lauko</t>
  </si>
  <si>
    <t>35, Anton Blidh</t>
  </si>
  <si>
    <t>36, Nick Wolff</t>
  </si>
  <si>
    <t>37, Tyler Lewington</t>
  </si>
  <si>
    <t>38, Cameron Hughes</t>
  </si>
  <si>
    <t>39, Steven Fogarty</t>
  </si>
  <si>
    <t>40, Callum Booth</t>
  </si>
  <si>
    <t>41, Troy Grosenick</t>
  </si>
  <si>
    <t>42, Joona Koppanen</t>
  </si>
  <si>
    <t>43, Kyle Keyser</t>
  </si>
  <si>
    <t>44, Karson Kuhlman</t>
  </si>
  <si>
    <t>45, Jakub Zboril</t>
  </si>
  <si>
    <t>1, Jack Eichel</t>
  </si>
  <si>
    <t>2, Jeff Skinner</t>
  </si>
  <si>
    <t>3, Kyle Okposo</t>
  </si>
  <si>
    <t>4, Colin Miller</t>
  </si>
  <si>
    <t>5, Will Butcher</t>
  </si>
  <si>
    <t>6, Victor Olofsson</t>
  </si>
  <si>
    <t>7, Casey Mittelstadt</t>
  </si>
  <si>
    <t>8, Henri Jokiharju</t>
  </si>
  <si>
    <t>9, Cody Eakin</t>
  </si>
  <si>
    <t>10, Zemgus Girgensons</t>
  </si>
  <si>
    <t>11, Anders Bjork</t>
  </si>
  <si>
    <t>12, Robert Hägg</t>
  </si>
  <si>
    <t>13, Tage Thompson</t>
  </si>
  <si>
    <t>14, Vinnie Hinostroza</t>
  </si>
  <si>
    <t>15, Arttu Ruotsalainen</t>
  </si>
  <si>
    <t>16, Brandon Biro</t>
  </si>
  <si>
    <t>17, Mattias Samuelsson</t>
  </si>
  <si>
    <t>18, Mark Pysyk</t>
  </si>
  <si>
    <t>19, Jack Quinn</t>
  </si>
  <si>
    <t>20, Dylan Cozens</t>
  </si>
  <si>
    <t>21, Jacob Bryson</t>
  </si>
  <si>
    <t>22, John-Jason Peterka</t>
  </si>
  <si>
    <t>23, Oskari Laaksonen</t>
  </si>
  <si>
    <t>24, Linus Weissbach</t>
  </si>
  <si>
    <t>25, Lukas Rousek</t>
  </si>
  <si>
    <t>26, Rasmus Asplund</t>
  </si>
  <si>
    <t>27, Ukko-Pekka Luukkonen</t>
  </si>
  <si>
    <t>28, Brett Murray</t>
  </si>
  <si>
    <t>29, Matej Pekar</t>
  </si>
  <si>
    <t>30, Aaron Dell</t>
  </si>
  <si>
    <t>31, Jimmy Schuldt</t>
  </si>
  <si>
    <t>32, Drake Caggiula</t>
  </si>
  <si>
    <t>33, Andrew Oglevie</t>
  </si>
  <si>
    <t>34, Casey Fitzgerald</t>
  </si>
  <si>
    <t>35, Craig Anderson</t>
  </si>
  <si>
    <t>36, John Hayden</t>
  </si>
  <si>
    <t>37, Ethan Prow</t>
  </si>
  <si>
    <t>38, Ryan MacInnis</t>
  </si>
  <si>
    <t>39, Brandon Davidson</t>
  </si>
  <si>
    <t>40, Sean Malone</t>
  </si>
  <si>
    <t>41, Dustin Tokarski</t>
  </si>
  <si>
    <t>1, Matthew Tkachuk</t>
  </si>
  <si>
    <t>2, Johnny Gaudreau</t>
  </si>
  <si>
    <t>3, Sean Monahan</t>
  </si>
  <si>
    <t>4, Jacob Markström</t>
  </si>
  <si>
    <t>5, Milan Lucic</t>
  </si>
  <si>
    <t>6, Mikael Backlund</t>
  </si>
  <si>
    <t>7, Noah Hanifin</t>
  </si>
  <si>
    <t>8, Blake Coleman</t>
  </si>
  <si>
    <t>9, Elias Lindholm</t>
  </si>
  <si>
    <t>10, Rasmus Andersson</t>
  </si>
  <si>
    <t>11, Christopher Tanev</t>
  </si>
  <si>
    <t>12, Nikita Zadorov</t>
  </si>
  <si>
    <t>13, Andrew Mangiapane</t>
  </si>
  <si>
    <t>14, Dillon Dubé</t>
  </si>
  <si>
    <t>15, Erik Gudbranson</t>
  </si>
  <si>
    <t>16, Tyler Pitlick</t>
  </si>
  <si>
    <t>17, Juuso Välimäki</t>
  </si>
  <si>
    <t>18, Johannes Kinnvall</t>
  </si>
  <si>
    <t>19, Connor Mackey</t>
  </si>
  <si>
    <t>20, Mathias Emilio Pettersen</t>
  </si>
  <si>
    <t>21, Brett Ritchie</t>
  </si>
  <si>
    <t>22, Connor Zary</t>
  </si>
  <si>
    <t>23, Yan Kuznetsov</t>
  </si>
  <si>
    <t>24, Jakob Pelletier</t>
  </si>
  <si>
    <t>25, Ilya Solovyov</t>
  </si>
  <si>
    <t>26, Walker Duehr</t>
  </si>
  <si>
    <t>27, Dustin Wolf</t>
  </si>
  <si>
    <t>28, Eetu Tuulola</t>
  </si>
  <si>
    <t>29, Adam Ruzicka</t>
  </si>
  <si>
    <t>30, Trevor Lewis</t>
  </si>
  <si>
    <t>31, Brad Richardson</t>
  </si>
  <si>
    <t>32, Martin Pospisil</t>
  </si>
  <si>
    <t>33, Dmitri Zavgorodny</t>
  </si>
  <si>
    <t>34, Tyler Parsons</t>
  </si>
  <si>
    <t>35, Justin Kirkland</t>
  </si>
  <si>
    <t>36, Daniel Vladar</t>
  </si>
  <si>
    <t>37, Nick DeSimone</t>
  </si>
  <si>
    <t>38, Matthew Phillips</t>
  </si>
  <si>
    <t>39, Luke Philp</t>
  </si>
  <si>
    <t>40, Adam Werner</t>
  </si>
  <si>
    <t>41, Andy Welinski</t>
  </si>
  <si>
    <t>42, Oliver Kylington</t>
  </si>
  <si>
    <t>43, Colton Poolman</t>
  </si>
  <si>
    <t>44, Michael Stone</t>
  </si>
  <si>
    <t>45, Glenn Gawdin</t>
  </si>
  <si>
    <t>46, Kevin Gravel</t>
  </si>
  <si>
    <t>47, Byron Froese</t>
  </si>
  <si>
    <t>1, Sebastian Aho</t>
  </si>
  <si>
    <t>2, Andrei Svechnikov</t>
  </si>
  <si>
    <t>3, Jesperi Kotkaniemi</t>
  </si>
  <si>
    <t>4, Jordan Staal</t>
  </si>
  <si>
    <t>5, Teuvo Teräväinen</t>
  </si>
  <si>
    <t>6, Jaccob Slavin</t>
  </si>
  <si>
    <t>7, Nino Niederreiter</t>
  </si>
  <si>
    <t>8, Brady Skjei</t>
  </si>
  <si>
    <t>9, Vincent Trocheck</t>
  </si>
  <si>
    <t>10, Frederik Andersen</t>
  </si>
  <si>
    <t>11, Jake Gardiner</t>
  </si>
  <si>
    <t>12, Brett Pesce</t>
  </si>
  <si>
    <t>13, Ian Cole</t>
  </si>
  <si>
    <t>14, Antti Raanta</t>
  </si>
  <si>
    <t>15, Jesper Fast</t>
  </si>
  <si>
    <t>16, Ethan Bear</t>
  </si>
  <si>
    <t>17, Jordan Martinook</t>
  </si>
  <si>
    <t>18, Derek Stepan</t>
  </si>
  <si>
    <t>19, Anthony Deangelo</t>
  </si>
  <si>
    <t>20, Jack Drury</t>
  </si>
  <si>
    <t>21, Seth Jarvis</t>
  </si>
  <si>
    <t>22, Eetu Mäkiniemi</t>
  </si>
  <si>
    <t>23, Ryan Suzuki</t>
  </si>
  <si>
    <t>24, Dominik Bokk</t>
  </si>
  <si>
    <t>25, Martin Necas</t>
  </si>
  <si>
    <t>26, David Cotton</t>
  </si>
  <si>
    <t>27, Ville Koivunen</t>
  </si>
  <si>
    <t>28, Aleksi Heimosalmi</t>
  </si>
  <si>
    <t>29, Pyotr Kochetkov</t>
  </si>
  <si>
    <t>30, Jamieson Rees</t>
  </si>
  <si>
    <t>31, Tuukka Tieksola</t>
  </si>
  <si>
    <t>32, Vasili Ponomarev</t>
  </si>
  <si>
    <t>33, Stelio Mattheos</t>
  </si>
  <si>
    <t>34, Joey Keane</t>
  </si>
  <si>
    <t>35, Jesper Sellgren</t>
  </si>
  <si>
    <t>36, Brendan Smith</t>
  </si>
  <si>
    <t>37, Blake Murray</t>
  </si>
  <si>
    <t>38, Eric Gelinas</t>
  </si>
  <si>
    <t>39, Sam Miletic</t>
  </si>
  <si>
    <t>40, Josh Leivo</t>
  </si>
  <si>
    <t>41, Maxim Letunov</t>
  </si>
  <si>
    <t>42, C,J, Smith</t>
  </si>
  <si>
    <t>43, Maxime Lajoie</t>
  </si>
  <si>
    <t>44, Beck Warm</t>
  </si>
  <si>
    <t>45, Alex Lyon</t>
  </si>
  <si>
    <t>46, Jalen Chatfield</t>
  </si>
  <si>
    <t>47, Spencer Smallman</t>
  </si>
  <si>
    <t>48, Cavan Fitzgerald</t>
  </si>
  <si>
    <t>49, Stefan Noesen</t>
  </si>
  <si>
    <t>50, Andrew Poturalski</t>
  </si>
  <si>
    <t>1, Patrick Kane</t>
  </si>
  <si>
    <t>2, Jonathan Toews</t>
  </si>
  <si>
    <t>3, Marc-André Fleury</t>
  </si>
  <si>
    <t>4, Alex DeBrincat</t>
  </si>
  <si>
    <t>5, Seth Jones</t>
  </si>
  <si>
    <t>6, Tyler Johnson</t>
  </si>
  <si>
    <t>7, Calvin De Haan</t>
  </si>
  <si>
    <t>8, Jake McCabe</t>
  </si>
  <si>
    <t>9, Andrew Shaw</t>
  </si>
  <si>
    <t>10, Connor Murphy</t>
  </si>
  <si>
    <t>11, Dominik Kubalik</t>
  </si>
  <si>
    <t>12, Brett Connolly</t>
  </si>
  <si>
    <t>13, Dylan Strome</t>
  </si>
  <si>
    <t>14, Brandon Hagel</t>
  </si>
  <si>
    <t>15, Riley Stillman</t>
  </si>
  <si>
    <t>16, Collin Delia</t>
  </si>
  <si>
    <t>17, Ryan Carpenter</t>
  </si>
  <si>
    <t>18, Henrik Borgström</t>
  </si>
  <si>
    <t>19, Adam Gaudette</t>
  </si>
  <si>
    <t>20, Jujhar Khaira</t>
  </si>
  <si>
    <t>21, Lukas Reichel</t>
  </si>
  <si>
    <t>22, Ian Mitchell</t>
  </si>
  <si>
    <t>23, Cameron Morrison</t>
  </si>
  <si>
    <t>24, Matej Chalupa</t>
  </si>
  <si>
    <t>25, Kirby Dach</t>
  </si>
  <si>
    <t>26, Wyatt Kalynuk</t>
  </si>
  <si>
    <t>27, Mike Hardman</t>
  </si>
  <si>
    <t>28, Arvid Söderblom</t>
  </si>
  <si>
    <t>29, Reese Johnson</t>
  </si>
  <si>
    <t>30, Alexander Nylander</t>
  </si>
  <si>
    <t>31, Evan Barratt</t>
  </si>
  <si>
    <t>32, Jakub Galvas</t>
  </si>
  <si>
    <t>33, Alec Regula</t>
  </si>
  <si>
    <t>34, Nicolas Beaudin</t>
  </si>
  <si>
    <t>35, Isaak Phillips</t>
  </si>
  <si>
    <t>36, Chad Krys</t>
  </si>
  <si>
    <t>37, Malcolm Subban</t>
  </si>
  <si>
    <t>38, Caleb Jones</t>
  </si>
  <si>
    <t>39, Josiah Slavin</t>
  </si>
  <si>
    <t>40, Philipp Kurashev</t>
  </si>
  <si>
    <t>41, Jakub Pour</t>
  </si>
  <si>
    <t>42, Michal Teplý</t>
  </si>
  <si>
    <t>43, Andrei Altybarmakyan</t>
  </si>
  <si>
    <t>44, Mackenzie Entwistle</t>
  </si>
  <si>
    <t>45, Kevin Lankinen</t>
  </si>
  <si>
    <t>1, Mikko Rantanen</t>
  </si>
  <si>
    <t>2, Cale Makar</t>
  </si>
  <si>
    <t>3, Gabriel Landeskog</t>
  </si>
  <si>
    <t>4, Nathan MacKinnon</t>
  </si>
  <si>
    <t>5, Erik Johnson</t>
  </si>
  <si>
    <t>6, Samuel Girard</t>
  </si>
  <si>
    <t>7, André Burakovsky</t>
  </si>
  <si>
    <t>8, Darcy Kuemper</t>
  </si>
  <si>
    <t>9, Nazem Kadri</t>
  </si>
  <si>
    <t>10, Devon Toews</t>
  </si>
  <si>
    <t>11, J,T, Compher</t>
  </si>
  <si>
    <t>12, Valeri Nichushkin</t>
  </si>
  <si>
    <t>13, Tyson Jost</t>
  </si>
  <si>
    <t>14, Ryan Murray</t>
  </si>
  <si>
    <t>15, Pavel Francouz</t>
  </si>
  <si>
    <t>16, Darren Helm</t>
  </si>
  <si>
    <t>17, Sampo Ranta</t>
  </si>
  <si>
    <t>18, Oskar Olausson</t>
  </si>
  <si>
    <t>19, Shane Bowers</t>
  </si>
  <si>
    <t>20, Justin Barron</t>
  </si>
  <si>
    <t>21, Alex Newhook</t>
  </si>
  <si>
    <t>22, Bowen Byram</t>
  </si>
  <si>
    <t>23, Justus Annunen</t>
  </si>
  <si>
    <t>24, Jean-Luc Foudy</t>
  </si>
  <si>
    <t>25, Alex Beaucage</t>
  </si>
  <si>
    <t>26, Kurtis MacDermid</t>
  </si>
  <si>
    <t>27, Martin Kaut</t>
  </si>
  <si>
    <t>28, Nathan Clurman</t>
  </si>
  <si>
    <t>29, Andreas Wingerli</t>
  </si>
  <si>
    <t>30, Trent Miner</t>
  </si>
  <si>
    <t>31, Mikhail Maltsev</t>
  </si>
  <si>
    <t>32, Dylan Sikura</t>
  </si>
  <si>
    <t>33, Nicholas Henry</t>
  </si>
  <si>
    <t>34, Stefan Matteau</t>
  </si>
  <si>
    <t>35, Jordan Gross</t>
  </si>
  <si>
    <t>36, Jonas Johansson</t>
  </si>
  <si>
    <t>37, Jayson Megna</t>
  </si>
  <si>
    <t>38, Kiefer Sherwood</t>
  </si>
  <si>
    <t>39, Dennis Gilbert</t>
  </si>
  <si>
    <t>40, Roland McKeown</t>
  </si>
  <si>
    <t>41, Keaton Middleton</t>
  </si>
  <si>
    <t>42, Jacob MacDonald</t>
  </si>
  <si>
    <t>43, Hunter Miska</t>
  </si>
  <si>
    <t>44, Logan O'Connor</t>
  </si>
  <si>
    <t>1, Jakub Voracek</t>
  </si>
  <si>
    <t>2, Patrik Laine</t>
  </si>
  <si>
    <t>3, Gustav Nyquist</t>
  </si>
  <si>
    <t>4, Oliver Bjorkstrand</t>
  </si>
  <si>
    <t>5, Max Domi</t>
  </si>
  <si>
    <t>6, Zachary Werenski</t>
  </si>
  <si>
    <t>7, Elvis Merzlikins</t>
  </si>
  <si>
    <t>8, Boone Jenner</t>
  </si>
  <si>
    <t>9, Joonas Korpisalo</t>
  </si>
  <si>
    <t>10, Vladislav Gavrikov</t>
  </si>
  <si>
    <t>11, Sean Kuraly</t>
  </si>
  <si>
    <t>12, Jake Bean</t>
  </si>
  <si>
    <t>13, Jack Roslovic</t>
  </si>
  <si>
    <t>14, Dean Kukan</t>
  </si>
  <si>
    <t>15, Scott Harrington</t>
  </si>
  <si>
    <t>16, Alexandre Texier</t>
  </si>
  <si>
    <t>17, Kevin Stenlund</t>
  </si>
  <si>
    <t>18, Eric Robinson</t>
  </si>
  <si>
    <t>19, Joshua Dunne</t>
  </si>
  <si>
    <t>20, Jacob Christiansen</t>
  </si>
  <si>
    <t>21, Tim Berni</t>
  </si>
  <si>
    <t>22, Cole Sillinger</t>
  </si>
  <si>
    <t>23, Emil Bemström</t>
  </si>
  <si>
    <t>24, Yegor Chinakhov</t>
  </si>
  <si>
    <t>25, Daniil Tarasov</t>
  </si>
  <si>
    <t>26, Mikko Lehtonen</t>
  </si>
  <si>
    <t>27, Gregory Hofmann</t>
  </si>
  <si>
    <t>28, Liam Foudy</t>
  </si>
  <si>
    <t>29, Adam Boqvist</t>
  </si>
  <si>
    <t>30, Samuel Knazko</t>
  </si>
  <si>
    <t>31, Stanislav Svozil</t>
  </si>
  <si>
    <t>32, Tyler Angle</t>
  </si>
  <si>
    <t>33, Ole Julian Bjørgvik Holm</t>
  </si>
  <si>
    <t>34, Carson Meyer</t>
  </si>
  <si>
    <t>35, Trey Fix-Wolansky</t>
  </si>
  <si>
    <t>36, Andrew Peeke</t>
  </si>
  <si>
    <t>37, Brendan Gaunce</t>
  </si>
  <si>
    <t>38, Justin Danforth</t>
  </si>
  <si>
    <t>39, Cam Johnson</t>
  </si>
  <si>
    <t>40, Gavin Bayreuther</t>
  </si>
  <si>
    <t>41, Zac Rinaldo</t>
  </si>
  <si>
    <t>42, Tyler Sikura</t>
  </si>
  <si>
    <t>43, Nathan Gerbe</t>
  </si>
  <si>
    <t>44, Gabriel Carlsson</t>
  </si>
  <si>
    <t>1, Tyler Seguin</t>
  </si>
  <si>
    <t>2, Jamie Benn</t>
  </si>
  <si>
    <t>3, Miro Heiskanen</t>
  </si>
  <si>
    <t>4, Joe Pavelski</t>
  </si>
  <si>
    <t>5, Alexander Radulov</t>
  </si>
  <si>
    <t>6, Esa Lindell</t>
  </si>
  <si>
    <t>7, Ben Bishop</t>
  </si>
  <si>
    <t>8, John Klingberg</t>
  </si>
  <si>
    <t>9, Ryan Suter</t>
  </si>
  <si>
    <t>10, Anton Khudobin</t>
  </si>
  <si>
    <t>11, Radek Faksa</t>
  </si>
  <si>
    <t>12, Roope Hintz</t>
  </si>
  <si>
    <t>13, Denis Gurianov</t>
  </si>
  <si>
    <t>14, Braden Holtby</t>
  </si>
  <si>
    <t>15, Jani Hakanpää</t>
  </si>
  <si>
    <t>16, Luke Glendening</t>
  </si>
  <si>
    <t>17, Andrej Sekera</t>
  </si>
  <si>
    <t>18, Michael Raffl</t>
  </si>
  <si>
    <t>19, Joel Kiviranta</t>
  </si>
  <si>
    <t>20, Blake Comeau</t>
  </si>
  <si>
    <t>21, Jake Oettinger</t>
  </si>
  <si>
    <t>22, Tye Felhaber</t>
  </si>
  <si>
    <t>23, Ryan Shea</t>
  </si>
  <si>
    <t>24, Riley Tufte</t>
  </si>
  <si>
    <t>25, Mavrik Bourque</t>
  </si>
  <si>
    <t>26, Adam Scheel</t>
  </si>
  <si>
    <t>27, Ty Dellandrea</t>
  </si>
  <si>
    <t>28, Thomas Harley</t>
  </si>
  <si>
    <t>29, Oskar Bäck</t>
  </si>
  <si>
    <t>30, Jacob Peterson</t>
  </si>
  <si>
    <t>31, Jordan Kawaguchi</t>
  </si>
  <si>
    <t>32, Yevgeni Oksentyuk</t>
  </si>
  <si>
    <t>33, Riley Damiani</t>
  </si>
  <si>
    <t>34, Fredrik Karlström</t>
  </si>
  <si>
    <t>35, Jason Robertson</t>
  </si>
  <si>
    <t>36, Dawson Barteaux</t>
  </si>
  <si>
    <t>37, Colton Point</t>
  </si>
  <si>
    <t>38, Joseph Cecconi</t>
  </si>
  <si>
    <t>39, Benjamin Gleason</t>
  </si>
  <si>
    <t>40, Jerad Rosburg</t>
  </si>
  <si>
    <t>41, Alex Petrovic</t>
  </si>
  <si>
    <t>42, Andreas Borgman</t>
  </si>
  <si>
    <t>43, Joel Hanley</t>
  </si>
  <si>
    <t>44, Tanner Kero</t>
  </si>
  <si>
    <t>45, Rhett Gardner</t>
  </si>
  <si>
    <t>46, Nicholas Caamano</t>
  </si>
  <si>
    <t>47, Joel L'Esperance</t>
  </si>
  <si>
    <t>1, Dylan Larkin</t>
  </si>
  <si>
    <t>2, Nick Leddy</t>
  </si>
  <si>
    <t>3, Jakub Vrána</t>
  </si>
  <si>
    <t>4, Danny DeKeyser</t>
  </si>
  <si>
    <t>5, Tyler Bertuzzi</t>
  </si>
  <si>
    <t>6, Filip Hronek</t>
  </si>
  <si>
    <t>7, Thomas Greiss</t>
  </si>
  <si>
    <t>8, Pius Suter</t>
  </si>
  <si>
    <t>9, Alex Nedeljkovic</t>
  </si>
  <si>
    <t>10, Robby Fabbri</t>
  </si>
  <si>
    <t>11, Adam Erne</t>
  </si>
  <si>
    <t>12, Vladislav Namestnikov</t>
  </si>
  <si>
    <t>13, Marc Staal</t>
  </si>
  <si>
    <t>14, Troy Stecher</t>
  </si>
  <si>
    <t>15, Michael Rasmussen</t>
  </si>
  <si>
    <t>16, Jordan Oesterle</t>
  </si>
  <si>
    <t>17, Lucas Raymond</t>
  </si>
  <si>
    <t>18, Sebastian Cossa</t>
  </si>
  <si>
    <t>19, Jonatan Berggren</t>
  </si>
  <si>
    <t>20, Filip Zadina</t>
  </si>
  <si>
    <t>21, Joseph Veleno</t>
  </si>
  <si>
    <t>22, Chase Pearson</t>
  </si>
  <si>
    <t>23, Moritz Seider</t>
  </si>
  <si>
    <t>24, Eemil Viro</t>
  </si>
  <si>
    <t>25, Donovan Sebrango</t>
  </si>
  <si>
    <t>26, Daniel Renouf</t>
  </si>
  <si>
    <t>27, Gustav Lindström</t>
  </si>
  <si>
    <t>28, Taro Hirose</t>
  </si>
  <si>
    <t>29, Sam Gagner</t>
  </si>
  <si>
    <t>30, Filip Larsson</t>
  </si>
  <si>
    <t>31, Seth Barton</t>
  </si>
  <si>
    <t>32, Carter Rowney</t>
  </si>
  <si>
    <t>33, Albert Johansson</t>
  </si>
  <si>
    <t>34, Victor Brattström</t>
  </si>
  <si>
    <t>35, Riley Barber</t>
  </si>
  <si>
    <t>36, Calvin Pickard</t>
  </si>
  <si>
    <t>37, Ryan Murphy</t>
  </si>
  <si>
    <t>38, Wyatt Newpower</t>
  </si>
  <si>
    <t>39, Jared McIsaac</t>
  </si>
  <si>
    <t>40, Brian Lashoff</t>
  </si>
  <si>
    <t>41, Kyle Criscuolo</t>
  </si>
  <si>
    <t>42, Luke Witkowski</t>
  </si>
  <si>
    <t>43, Mitchell Stephens</t>
  </si>
  <si>
    <t>44, Kaden Fulcher</t>
  </si>
  <si>
    <t>1, Connor McDavid</t>
  </si>
  <si>
    <t>2, Leon Draisaitl</t>
  </si>
  <si>
    <t>3, Darnell Nurse</t>
  </si>
  <si>
    <t>4, Duncan Keith</t>
  </si>
  <si>
    <t>5, Zach Hyman</t>
  </si>
  <si>
    <t>6, Ryan Nugent-Hopkins</t>
  </si>
  <si>
    <t>7, Mikko Koskinen</t>
  </si>
  <si>
    <t>8, Tyson Barrie</t>
  </si>
  <si>
    <t>9, Oscar Klefbom</t>
  </si>
  <si>
    <t>10, Cody Ceci</t>
  </si>
  <si>
    <t>11, Zack Kassian</t>
  </si>
  <si>
    <t>12, Warren Foegele</t>
  </si>
  <si>
    <t>13, Mike Smith</t>
  </si>
  <si>
    <t>14, Kyle Turris</t>
  </si>
  <si>
    <t>15, Josh Archibald</t>
  </si>
  <si>
    <t>16, Kris Russell</t>
  </si>
  <si>
    <t>17, Derek Ryan</t>
  </si>
  <si>
    <t>18, Jesse Puljujärvi</t>
  </si>
  <si>
    <t>19, Michael Kesselring</t>
  </si>
  <si>
    <t>20, Dylan Holloway</t>
  </si>
  <si>
    <t>21, Slater Koekkoek</t>
  </si>
  <si>
    <t>22, Raphael Lavoie</t>
  </si>
  <si>
    <t>23, Philip Broberg</t>
  </si>
  <si>
    <t>24, Evan Bouchard</t>
  </si>
  <si>
    <t>25, Devin Shore</t>
  </si>
  <si>
    <t>26, Tyler Tullio</t>
  </si>
  <si>
    <t>27, Ilya Konovalov</t>
  </si>
  <si>
    <t>28, Ryan McLeod</t>
  </si>
  <si>
    <t>29, Tim Söderlund</t>
  </si>
  <si>
    <t>30, Dmitri Samorukov</t>
  </si>
  <si>
    <t>31, Filip Berglund</t>
  </si>
  <si>
    <t>32, Markus Niemeläinen</t>
  </si>
  <si>
    <t>33, Olivier Rodrigue</t>
  </si>
  <si>
    <t>34, Philip Kemp</t>
  </si>
  <si>
    <t>35, Alex Stalock</t>
  </si>
  <si>
    <t>36, Kirill Maksimov</t>
  </si>
  <si>
    <t>37, Ostap Safin</t>
  </si>
  <si>
    <t>38, Brendan Perlini</t>
  </si>
  <si>
    <t>39, Tyler Benson</t>
  </si>
  <si>
    <t>40, Stuart Skinner</t>
  </si>
  <si>
    <t>41, Cooper Marody</t>
  </si>
  <si>
    <t>42, Seth Griffith</t>
  </si>
  <si>
    <t>43, William Lagesson</t>
  </si>
  <si>
    <t>1, Sergei Bobrovsky</t>
  </si>
  <si>
    <t>2, Aaron Ekblad</t>
  </si>
  <si>
    <t>3, Sam Reinhart</t>
  </si>
  <si>
    <t>4, Jonathan Huberdeau</t>
  </si>
  <si>
    <t>5, Aleksander Barkov</t>
  </si>
  <si>
    <t>6, Patric Hörnqvist</t>
  </si>
  <si>
    <t>7, Sam Bennett</t>
  </si>
  <si>
    <t>8, Brandon Montour</t>
  </si>
  <si>
    <t>9, MacKenzie Weegar</t>
  </si>
  <si>
    <t>10, Anthony Duclair</t>
  </si>
  <si>
    <t>11, Markus Nutivaara</t>
  </si>
  <si>
    <t>12, Gustav Forsling</t>
  </si>
  <si>
    <t>13, Frank Vatrano</t>
  </si>
  <si>
    <t>14, Radko Gudas</t>
  </si>
  <si>
    <t>15, Noel Acciari</t>
  </si>
  <si>
    <t>16, Carter Verhaeghe</t>
  </si>
  <si>
    <t>17, Maxim Mamin</t>
  </si>
  <si>
    <t>18, Aleksi Heponiemi</t>
  </si>
  <si>
    <t>19, Anton Lundell</t>
  </si>
  <si>
    <t>20, Grigori Denisenko</t>
  </si>
  <si>
    <t>21, Spencer Knight</t>
  </si>
  <si>
    <t>22, Eetu Luostarinen</t>
  </si>
  <si>
    <t>23, Serron Noel</t>
  </si>
  <si>
    <t>24, Logan Hutsko</t>
  </si>
  <si>
    <t>25, Owen Tippett</t>
  </si>
  <si>
    <t>26, Matt Kiersted</t>
  </si>
  <si>
    <t>27, Cole Schwindt</t>
  </si>
  <si>
    <t>28, John Ludvig</t>
  </si>
  <si>
    <t>29, Max Gildon</t>
  </si>
  <si>
    <t>30, Henry Bowlby</t>
  </si>
  <si>
    <t>31, Kevin Connauton</t>
  </si>
  <si>
    <t>32, Mason Marchment</t>
  </si>
  <si>
    <t>33, Juho Lammikko</t>
  </si>
  <si>
    <t>34, Zac Dalpe</t>
  </si>
  <si>
    <t>35, Lucas Carlsson</t>
  </si>
  <si>
    <t>36, Noah Juulsen</t>
  </si>
  <si>
    <t>37, Christopher Gibson</t>
  </si>
  <si>
    <t>38, Chase Priskie</t>
  </si>
  <si>
    <t>39, Joe Thornton</t>
  </si>
  <si>
    <t>40, Samuel Montembeault</t>
  </si>
  <si>
    <t>41, Ryan Lomberg</t>
  </si>
  <si>
    <t>1, Drew Doughty</t>
  </si>
  <si>
    <t>2, Anze Kopitar</t>
  </si>
  <si>
    <t>3, Dustin Brown</t>
  </si>
  <si>
    <t>4, Jonathan Quick</t>
  </si>
  <si>
    <t>5, Phillip Danault</t>
  </si>
  <si>
    <t>6, Viktor Arvidsson</t>
  </si>
  <si>
    <t>7, Olli Määttä</t>
  </si>
  <si>
    <t>8, Alex Iafallo</t>
  </si>
  <si>
    <t>9, Alexander Edler</t>
  </si>
  <si>
    <t>10, Matt Roy</t>
  </si>
  <si>
    <t>11, Andreas Athanasiou</t>
  </si>
  <si>
    <t>12, Sean Walker</t>
  </si>
  <si>
    <t>13, Adrian Kempe</t>
  </si>
  <si>
    <t>14, Trevor Moore</t>
  </si>
  <si>
    <t>15, Brendan Lemieux</t>
  </si>
  <si>
    <t>16, Austin Wagner</t>
  </si>
  <si>
    <t>17, Vladimir Tkachev</t>
  </si>
  <si>
    <t>18, Michael Anderson</t>
  </si>
  <si>
    <t>19, Brandt Clarke</t>
  </si>
  <si>
    <t>20, Tyler Madden</t>
  </si>
  <si>
    <t>21, Arthur Kaliyev</t>
  </si>
  <si>
    <t>22, Alex Turcotte</t>
  </si>
  <si>
    <t>23, Quinton Byfield</t>
  </si>
  <si>
    <t>24, Gabriel Vilardi</t>
  </si>
  <si>
    <t>25, Tobias Björnfot</t>
  </si>
  <si>
    <t>26, Lias Andersson</t>
  </si>
  <si>
    <t>27, Helge Grans</t>
  </si>
  <si>
    <t>28, Rasmus Kupari</t>
  </si>
  <si>
    <t>29, Cal Petersen</t>
  </si>
  <si>
    <t>30, Samuel Helenius</t>
  </si>
  <si>
    <t>31, Jordan Spence</t>
  </si>
  <si>
    <t>32, Jacob Ingham</t>
  </si>
  <si>
    <t>33, Sean Durzi</t>
  </si>
  <si>
    <t>34, Blake Lizotte</t>
  </si>
  <si>
    <t>35, Markus Phillips</t>
  </si>
  <si>
    <t>36, Akil Thomas</t>
  </si>
  <si>
    <t>37, Samuel Fagemo</t>
  </si>
  <si>
    <t>38, Johan Södergran</t>
  </si>
  <si>
    <t>39, Aidan Dudas</t>
  </si>
  <si>
    <t>40, Matt Villalta</t>
  </si>
  <si>
    <t>41, Austin Strand</t>
  </si>
  <si>
    <t>42, Kale Clague</t>
  </si>
  <si>
    <t>43, T,J, Tynan</t>
  </si>
  <si>
    <t>44, Brayden Burke</t>
  </si>
  <si>
    <t>45, Jacob Moverare</t>
  </si>
  <si>
    <t>46, Garret Sparks</t>
  </si>
  <si>
    <t>47, Christian Wolanin</t>
  </si>
  <si>
    <t>48, Jaret Anderson-Dolan</t>
  </si>
  <si>
    <t>49, Carl Grundström</t>
  </si>
  <si>
    <t>50, Martin Frk</t>
  </si>
  <si>
    <t>1, Jared Spurgeon</t>
  </si>
  <si>
    <t>2, Jonas Brodin</t>
  </si>
  <si>
    <t>3, Mats Zuccarello</t>
  </si>
  <si>
    <t>4, Matt Dumba</t>
  </si>
  <si>
    <t>5, Joel Eriksson Ek</t>
  </si>
  <si>
    <t>6, Kevin Fiala</t>
  </si>
  <si>
    <t>7, Alex Goligoski</t>
  </si>
  <si>
    <t>8, Victor Rask</t>
  </si>
  <si>
    <t>9, Cam Talbot</t>
  </si>
  <si>
    <t>10, Marcus Foligno</t>
  </si>
  <si>
    <t>11, Dmitry Kulikov</t>
  </si>
  <si>
    <t>12, Jordan Greenway</t>
  </si>
  <si>
    <t>13, Ryan Hartman</t>
  </si>
  <si>
    <t>14, Frédérick Gaudreau</t>
  </si>
  <si>
    <t>15, Mitchell Chaffee</t>
  </si>
  <si>
    <t>16, Carson Lambos</t>
  </si>
  <si>
    <t>17, Jordie Benn</t>
  </si>
  <si>
    <t>18, Nick Bjugstad</t>
  </si>
  <si>
    <t>19, Adam Beckman</t>
  </si>
  <si>
    <t>20, Marco Rossi</t>
  </si>
  <si>
    <t>21, Ryan O'Rourke</t>
  </si>
  <si>
    <t>22, Matthew Boldy</t>
  </si>
  <si>
    <t>23, Daemon Hunt</t>
  </si>
  <si>
    <t>24, Jon Merrill</t>
  </si>
  <si>
    <t>25, Nick Swaney</t>
  </si>
  <si>
    <t>26, Will Bitten</t>
  </si>
  <si>
    <t>27, Hunter Jones</t>
  </si>
  <si>
    <t>28, Connor Dewar</t>
  </si>
  <si>
    <t>29, Damien Giroux</t>
  </si>
  <si>
    <t>30, Alexander Khovanov</t>
  </si>
  <si>
    <t>31, Calen Addison</t>
  </si>
  <si>
    <t>32, Fedor Gordeev</t>
  </si>
  <si>
    <t>33, Kyle Rau</t>
  </si>
  <si>
    <t>34, Andrew Hammond</t>
  </si>
  <si>
    <t>35, Brandon Duhaime</t>
  </si>
  <si>
    <t>36, Mason Shaw</t>
  </si>
  <si>
    <t>37, Joe Hicketts</t>
  </si>
  <si>
    <t>38, Jon Lizotte</t>
  </si>
  <si>
    <t>39, Joseph Cramarossa</t>
  </si>
  <si>
    <t>40, Dakota Mermis</t>
  </si>
  <si>
    <t>41, Kevin Czuczman</t>
  </si>
  <si>
    <t>42, Dominic Turgeon</t>
  </si>
  <si>
    <t>43, Ivan Lodnia</t>
  </si>
  <si>
    <t>44, Déreck Baribeau</t>
  </si>
  <si>
    <t>45, Nico Sturm</t>
  </si>
  <si>
    <t>46, Kaapo Kähkönen</t>
  </si>
  <si>
    <t>1, Carey Price</t>
  </si>
  <si>
    <t>2, Shea Weber</t>
  </si>
  <si>
    <t>3, Brendan Gallagher</t>
  </si>
  <si>
    <t>4, Jeff Petry</t>
  </si>
  <si>
    <t>5, Josh Anderson</t>
  </si>
  <si>
    <t>6, Jonathan Drouin</t>
  </si>
  <si>
    <t>7, Mike Hoffman</t>
  </si>
  <si>
    <t>8, Christian Dvorak</t>
  </si>
  <si>
    <t>9, Tyler Toffoli</t>
  </si>
  <si>
    <t>10, David Savard</t>
  </si>
  <si>
    <t>11, Joel Edmundson</t>
  </si>
  <si>
    <t>12, Ben Chiarot</t>
  </si>
  <si>
    <t>13, Joel Armia</t>
  </si>
  <si>
    <t>14, Paul Byron</t>
  </si>
  <si>
    <t>15, Jake Allen</t>
  </si>
  <si>
    <t>16, Artturi Lehkonen</t>
  </si>
  <si>
    <t>17, Brett Kulak</t>
  </si>
  <si>
    <t>18, Mathieu Perreault</t>
  </si>
  <si>
    <t>19, Cédric Paquette</t>
  </si>
  <si>
    <t>20, Kaiden Guhle</t>
  </si>
  <si>
    <t>21, Alexander Romanov</t>
  </si>
  <si>
    <t>22, Cole Caufield</t>
  </si>
  <si>
    <t>23, Cayden Primeau</t>
  </si>
  <si>
    <t>24, Jesse Ylönen</t>
  </si>
  <si>
    <t>25, Nick Suzuki</t>
  </si>
  <si>
    <t>26, Mattias Norlinder</t>
  </si>
  <si>
    <t>27, Jan Mysak</t>
  </si>
  <si>
    <t>28, Gianni Fairbrother</t>
  </si>
  <si>
    <t>29, Cameron Hillis</t>
  </si>
  <si>
    <t>30, Rafaël Harvey-Pinard</t>
  </si>
  <si>
    <t>31, Josh Brook</t>
  </si>
  <si>
    <t>32, Arsen Khisamutdinov</t>
  </si>
  <si>
    <t>33, Joël Teasdale</t>
  </si>
  <si>
    <t>34, Brandon Baddock</t>
  </si>
  <si>
    <t>35, Laurent Dauphin</t>
  </si>
  <si>
    <t>36, Michael Pezzetta</t>
  </si>
  <si>
    <t>37, Michael McNiven</t>
  </si>
  <si>
    <t>38, Corey Schueneman</t>
  </si>
  <si>
    <t>39, Ryan Poehling</t>
  </si>
  <si>
    <t>40, Lukas Vejdemo</t>
  </si>
  <si>
    <t>41, Alex Belzile</t>
  </si>
  <si>
    <t>42, Chris Wideman</t>
  </si>
  <si>
    <t>43, Jake Evans</t>
  </si>
  <si>
    <t>44, Jean-Sébastien Dea</t>
  </si>
  <si>
    <t>45, Louis Belpedio</t>
  </si>
  <si>
    <t>46, Xavier Ouellet</t>
  </si>
  <si>
    <t>1, Roman Josi</t>
  </si>
  <si>
    <t>2, Matt Duchene</t>
  </si>
  <si>
    <t>3, Ryan Johansen</t>
  </si>
  <si>
    <t>4, Filip Forsberg</t>
  </si>
  <si>
    <t>5, Juuse Saros</t>
  </si>
  <si>
    <t>6, Mikael Granlund</t>
  </si>
  <si>
    <t>7, Mattias Ekholm</t>
  </si>
  <si>
    <t>8, Colton Sissons</t>
  </si>
  <si>
    <t>9, Philippe Myers</t>
  </si>
  <si>
    <t>10, Dante Fabbro</t>
  </si>
  <si>
    <t>11, Luke Kunin</t>
  </si>
  <si>
    <t>12, Rocco Grimaldi</t>
  </si>
  <si>
    <t>13, Mark Borowiecki</t>
  </si>
  <si>
    <t>14, Nick Cousins</t>
  </si>
  <si>
    <t>15, Eeli Tolvanen</t>
  </si>
  <si>
    <t>16, David Rittich</t>
  </si>
  <si>
    <t>17, Matthew Benning</t>
  </si>
  <si>
    <t>18, Patrick Harper</t>
  </si>
  <si>
    <t>19, Zachary L'Heureux</t>
  </si>
  <si>
    <t>20, David Farrance</t>
  </si>
  <si>
    <t>21, Rem Pitlick</t>
  </si>
  <si>
    <t>22, Philip Tomasino</t>
  </si>
  <si>
    <t>23, Cody Glass</t>
  </si>
  <si>
    <t>24, Juuso Pärssinen</t>
  </si>
  <si>
    <t>25, Marc Del Gaizo</t>
  </si>
  <si>
    <t>26, Grant Mismash</t>
  </si>
  <si>
    <t>27, Luke Evangelista</t>
  </si>
  <si>
    <t>28, Thomas Novak</t>
  </si>
  <si>
    <t>29, Luke Prokop</t>
  </si>
  <si>
    <t>30, Tomas Vomacka</t>
  </si>
  <si>
    <t>31, Ben Harpur</t>
  </si>
  <si>
    <t>32, Tanner Jeannot</t>
  </si>
  <si>
    <t>33, Egor Afanasyev</t>
  </si>
  <si>
    <t>34, Devin Cooley</t>
  </si>
  <si>
    <t>35, Matt Tennyson</t>
  </si>
  <si>
    <t>36, Frédéric Allard</t>
  </si>
  <si>
    <t>37, Cole Smith</t>
  </si>
  <si>
    <t>38, Anthony Richard</t>
  </si>
  <si>
    <t>39, Jeremy Davies</t>
  </si>
  <si>
    <t>40, Michael McCarron</t>
  </si>
  <si>
    <t>41, Mathieu Olivier</t>
  </si>
  <si>
    <t>42, Matt Luff</t>
  </si>
  <si>
    <t>43, Connor Ingram</t>
  </si>
  <si>
    <t>44, Alexandre Carrier</t>
  </si>
  <si>
    <t>45, Yakov Trenin</t>
  </si>
  <si>
    <t>1, P,K, Subban</t>
  </si>
  <si>
    <t>2, Dougie Hamilton</t>
  </si>
  <si>
    <t>3, Nico Hischier</t>
  </si>
  <si>
    <t>4, Tomas Tatar</t>
  </si>
  <si>
    <t>5, Damon Severson</t>
  </si>
  <si>
    <t>6, Jonathan Bernier</t>
  </si>
  <si>
    <t>7, Andreas Johnsson</t>
  </si>
  <si>
    <t>8, Ryan Graves</t>
  </si>
  <si>
    <t>9, Mackenzie Blackwood</t>
  </si>
  <si>
    <t>10, Miles Wood</t>
  </si>
  <si>
    <t>11, Jesper Bratt</t>
  </si>
  <si>
    <t>12, Pavel Zacha</t>
  </si>
  <si>
    <t>13, Yegor Sharangovich</t>
  </si>
  <si>
    <t>14, Janne Kuokkanen</t>
  </si>
  <si>
    <t>15, Jonas Siegenthaler</t>
  </si>
  <si>
    <t>16, Michael Mcleod</t>
  </si>
  <si>
    <t>17, Chase Stillman</t>
  </si>
  <si>
    <t>18, Reilly Walsh</t>
  </si>
  <si>
    <t>19, Jack Hughes</t>
  </si>
  <si>
    <t>20, Alexander Holtz</t>
  </si>
  <si>
    <t>21, Jesper Boqvist</t>
  </si>
  <si>
    <t>22, Tyce Thompson</t>
  </si>
  <si>
    <t>23, Dawson Mercer</t>
  </si>
  <si>
    <t>24, Ty Smith</t>
  </si>
  <si>
    <t>25, Nolan Foote</t>
  </si>
  <si>
    <t>26, Nico Daws</t>
  </si>
  <si>
    <t>27, Graeme Clarke</t>
  </si>
  <si>
    <t>28, Akira Schmid</t>
  </si>
  <si>
    <t>29, Michael Vukojevic</t>
  </si>
  <si>
    <t>30, Aarne Talvitie</t>
  </si>
  <si>
    <t>31, Scott Wedgewood</t>
  </si>
  <si>
    <t>32, Fabian Zetterlund</t>
  </si>
  <si>
    <t>33, Christian Jaros</t>
  </si>
  <si>
    <t>34, Kevin Bahl</t>
  </si>
  <si>
    <t>35, Nikita Okhotyuk</t>
  </si>
  <si>
    <t>36, Nathan Schnarr</t>
  </si>
  <si>
    <t>37, Chase De Leo</t>
  </si>
  <si>
    <t>38, Joseph Gambardella</t>
  </si>
  <si>
    <t>39, Robbie Russo</t>
  </si>
  <si>
    <t>40, AJ Greer</t>
  </si>
  <si>
    <t>41, Brian Flynn</t>
  </si>
  <si>
    <t>42, Marian Studenic</t>
  </si>
  <si>
    <t>43, Colton White</t>
  </si>
  <si>
    <t>44, Jérémy Groleau</t>
  </si>
  <si>
    <t>1, Anders Lee</t>
  </si>
  <si>
    <t>2, Mathew Barzal</t>
  </si>
  <si>
    <t>3, Brock Nelson</t>
  </si>
  <si>
    <t>4, Johnny Boychuk</t>
  </si>
  <si>
    <t>5, Adam Pelech</t>
  </si>
  <si>
    <t>6, Semyon Varlamov</t>
  </si>
  <si>
    <t>7, Jean-Gabriel Pageau</t>
  </si>
  <si>
    <t>8, Ryan Pulock</t>
  </si>
  <si>
    <t>9, Kyle Palmieri</t>
  </si>
  <si>
    <t>10, Josh Bailey</t>
  </si>
  <si>
    <t>11, Anthony Beauvillier</t>
  </si>
  <si>
    <t>12, Ilya Sorokin</t>
  </si>
  <si>
    <t>13, Cal Clutterbuck</t>
  </si>
  <si>
    <t>14, Leo Komarov</t>
  </si>
  <si>
    <t>15, Richard Pánik</t>
  </si>
  <si>
    <t>16, Casey Cizikas</t>
  </si>
  <si>
    <t>17, Thomas Hickey</t>
  </si>
  <si>
    <t>18, Matt Martin</t>
  </si>
  <si>
    <t>19, Scott Mayfield</t>
  </si>
  <si>
    <t>20, Ross Johnston</t>
  </si>
  <si>
    <t>21, Oliver Wahlstrom</t>
  </si>
  <si>
    <t>22, Noah Dobson</t>
  </si>
  <si>
    <t>23, Simon Holmström</t>
  </si>
  <si>
    <t>24, Aatu Räty</t>
  </si>
  <si>
    <t>25, Samuel Bolduc</t>
  </si>
  <si>
    <t>26, Robin Salo</t>
  </si>
  <si>
    <t>27, Reece Newkirk</t>
  </si>
  <si>
    <t>28, Blade Jenkins</t>
  </si>
  <si>
    <t>29, Collin Adams</t>
  </si>
  <si>
    <t>30, Bode Wilde</t>
  </si>
  <si>
    <t>31, Jakub Skarek</t>
  </si>
  <si>
    <t>32, Arnaud Durandeau</t>
  </si>
  <si>
    <t>33, Andy Greene</t>
  </si>
  <si>
    <t>34, Mitch Vande Sompel</t>
  </si>
  <si>
    <t>35, Ken Appleby</t>
  </si>
  <si>
    <t>36, Sebastian Aho</t>
  </si>
  <si>
    <t>37, Grant Hutton</t>
  </si>
  <si>
    <t>38, Austin Czarnik</t>
  </si>
  <si>
    <t>39, Parker Wotherspoon</t>
  </si>
  <si>
    <t>1, Artemi Panarin</t>
  </si>
  <si>
    <t>2, Jacob Trouba</t>
  </si>
  <si>
    <t>3, Chris Kreider</t>
  </si>
  <si>
    <t>4, Igor Shesterkin</t>
  </si>
  <si>
    <t>5, Mika Zibanejad</t>
  </si>
  <si>
    <t>6, Ryan Strome</t>
  </si>
  <si>
    <t>7, Barclay Goodrow</t>
  </si>
  <si>
    <t>8, Ryan Lindgren</t>
  </si>
  <si>
    <t>9, Patrik Nemeth</t>
  </si>
  <si>
    <t>10, Alexandar Georgiev</t>
  </si>
  <si>
    <t>11, Filip Chytil</t>
  </si>
  <si>
    <t>12, Ryan Reaves</t>
  </si>
  <si>
    <t>13, Samuel Blais</t>
  </si>
  <si>
    <t>14, Kaapo Kakko</t>
  </si>
  <si>
    <t>15, Adam Fox</t>
  </si>
  <si>
    <t>16, Zachary Jones</t>
  </si>
  <si>
    <t>17, Braden Schneider</t>
  </si>
  <si>
    <t>18, K'Andre Miller</t>
  </si>
  <si>
    <t>19, Morgan Barron</t>
  </si>
  <si>
    <t>20, Brennan Othmann</t>
  </si>
  <si>
    <t>21, Nils Lundkvist</t>
  </si>
  <si>
    <t>22, Patrick Khodorenko</t>
  </si>
  <si>
    <t>23, Justin Richards</t>
  </si>
  <si>
    <t>24, Alexis Lafrenière</t>
  </si>
  <si>
    <t>25, Vitali Kravtsov</t>
  </si>
  <si>
    <t>26, Tyler Wall</t>
  </si>
  <si>
    <t>27, Jarred Tinordi</t>
  </si>
  <si>
    <t>28, Lauri Pajuniemi</t>
  </si>
  <si>
    <t>29, Libor Hájek</t>
  </si>
  <si>
    <t>30, Karl Henriksson</t>
  </si>
  <si>
    <t>31, Will Cuylle</t>
  </si>
  <si>
    <t>32, Hunter Skinner</t>
  </si>
  <si>
    <t>33, Austin Rueschhoff</t>
  </si>
  <si>
    <t>34, Keith Kinkaid</t>
  </si>
  <si>
    <t>35, Tarmo Reunanen</t>
  </si>
  <si>
    <t>36, Jacob Elmer</t>
  </si>
  <si>
    <t>37, Matthew Robertson</t>
  </si>
  <si>
    <t>38, Julien Gauthier</t>
  </si>
  <si>
    <t>39, Dryden Hunt</t>
  </si>
  <si>
    <t>40, Greg McKegg</t>
  </si>
  <si>
    <t>41, Adam Huska</t>
  </si>
  <si>
    <t>42, Ty Ronning</t>
  </si>
  <si>
    <t>43, Kevin Rooney</t>
  </si>
  <si>
    <t>44, Tim Gettinger</t>
  </si>
  <si>
    <t>45, Jonny Brodzinski</t>
  </si>
  <si>
    <t>46, Anthony Bitetto</t>
  </si>
  <si>
    <t>47, Anthony Greco</t>
  </si>
  <si>
    <t>48, Mason Geertsen</t>
  </si>
  <si>
    <t>1, Thomas Chabot</t>
  </si>
  <si>
    <t>2, Matt Murray</t>
  </si>
  <si>
    <t>3, Drake Batherson</t>
  </si>
  <si>
    <t>4, Colin White</t>
  </si>
  <si>
    <t>5, Nikita Zaitsev</t>
  </si>
  <si>
    <t>6, Connor Brown</t>
  </si>
  <si>
    <t>7, Chris Tierney</t>
  </si>
  <si>
    <t>8, Artem Zub</t>
  </si>
  <si>
    <t>9, Michael Del Zotto</t>
  </si>
  <si>
    <t>10, Nick Holden</t>
  </si>
  <si>
    <t>11, Austin Watson</t>
  </si>
  <si>
    <t>12, Nicholas Paul</t>
  </si>
  <si>
    <t>13, Victor Mete</t>
  </si>
  <si>
    <t>14, Joshua Brown</t>
  </si>
  <si>
    <t>15, Shane Pinto</t>
  </si>
  <si>
    <t>16, Joshua Norris</t>
  </si>
  <si>
    <t>17, Mads Søgaard</t>
  </si>
  <si>
    <t>18, Tim Stützle</t>
  </si>
  <si>
    <t>19, Jacob Bernard-Docker</t>
  </si>
  <si>
    <t>20, Roby Järventie</t>
  </si>
  <si>
    <t>21, Anton Forsberg</t>
  </si>
  <si>
    <t>22, Ridly Greig</t>
  </si>
  <si>
    <t>23, Erik Brännström</t>
  </si>
  <si>
    <t>24, Lassi Thomson</t>
  </si>
  <si>
    <t>25, Angus Crookshank</t>
  </si>
  <si>
    <t>26, Leevi Meriläinen</t>
  </si>
  <si>
    <t>27, Kevin Mandolese</t>
  </si>
  <si>
    <t>28, Viktor Lodin</t>
  </si>
  <si>
    <t>29, Mark Kastelic</t>
  </si>
  <si>
    <t>30, Egor Sokolov</t>
  </si>
  <si>
    <t>31, Maxence Guénette</t>
  </si>
  <si>
    <t>32, Cole Reinhardt</t>
  </si>
  <si>
    <t>33, Andrew Agozzino</t>
  </si>
  <si>
    <t>34, Clark Bishop</t>
  </si>
  <si>
    <t>35, Filip Gustavsson</t>
  </si>
  <si>
    <t>36, Jonathan Aspirot</t>
  </si>
  <si>
    <t>37, Pontus Åberg</t>
  </si>
  <si>
    <t>38, Kole Sherwood</t>
  </si>
  <si>
    <t>39, Dillon Heatherington</t>
  </si>
  <si>
    <t>40, Scott Sabourin</t>
  </si>
  <si>
    <t>41, Alex Formenton</t>
  </si>
  <si>
    <t>42, Parker Kelly</t>
  </si>
  <si>
    <t>43, Logan Shaw</t>
  </si>
  <si>
    <t>1, Claude Giroux</t>
  </si>
  <si>
    <t>2, Kevin Hayes</t>
  </si>
  <si>
    <t>3, James van Riemsdyk</t>
  </si>
  <si>
    <t>4, Ivan Provorov</t>
  </si>
  <si>
    <t>5, Ryan Ellis</t>
  </si>
  <si>
    <t>6, Cam Atkinson</t>
  </si>
  <si>
    <t>7, Travis Konecny</t>
  </si>
  <si>
    <t>8, Rasmus Ristolainen</t>
  </si>
  <si>
    <t>9, Travis Sanheim</t>
  </si>
  <si>
    <t>10, Sean Couturier</t>
  </si>
  <si>
    <t>11, Carter Hart</t>
  </si>
  <si>
    <t>12, Oskar Lindblom</t>
  </si>
  <si>
    <t>13, Scott Laughton</t>
  </si>
  <si>
    <t>14, Martin Jones</t>
  </si>
  <si>
    <t>15, Justin Braun</t>
  </si>
  <si>
    <t>16, Nicolas Aubé-Kubel</t>
  </si>
  <si>
    <t>17, Joel Farabee</t>
  </si>
  <si>
    <t>18, Tanner Laczynski</t>
  </si>
  <si>
    <t>19, Jackson Cates</t>
  </si>
  <si>
    <t>20, Wade Allison</t>
  </si>
  <si>
    <t>21, Keith Yandle</t>
  </si>
  <si>
    <t>22, Tyson Foerster</t>
  </si>
  <si>
    <t>23, Samu Tuomaala</t>
  </si>
  <si>
    <t>24, Cam York</t>
  </si>
  <si>
    <t>25, Morgan Frost</t>
  </si>
  <si>
    <t>26, Samuel Ersson</t>
  </si>
  <si>
    <t>27, Elliot Desnoyers</t>
  </si>
  <si>
    <t>28, Olle Lycksell</t>
  </si>
  <si>
    <t>29, Cooper Zech</t>
  </si>
  <si>
    <t>30, Kirill Ustimenko</t>
  </si>
  <si>
    <t>31, Derick Brassard</t>
  </si>
  <si>
    <t>32, Wyatte Wylie</t>
  </si>
  <si>
    <t>33, Zayde Wisdom</t>
  </si>
  <si>
    <t>34, Mason Millman</t>
  </si>
  <si>
    <t>35, Linus Högberg</t>
  </si>
  <si>
    <t>36, Gerald Mayhew</t>
  </si>
  <si>
    <t>37, Nate Thompson</t>
  </si>
  <si>
    <t>38, Isaac Ratcliffe</t>
  </si>
  <si>
    <t>39, Maksim Sushko</t>
  </si>
  <si>
    <t>40, Matthew Strome</t>
  </si>
  <si>
    <t>41, Yegor Zamula</t>
  </si>
  <si>
    <t>42, Samuel Morin</t>
  </si>
  <si>
    <t>43, Adam Clendening</t>
  </si>
  <si>
    <t>44, Ryan Fitzgerald</t>
  </si>
  <si>
    <t>45, Connor Bunnaman</t>
  </si>
  <si>
    <t>46, Felix Sandström</t>
  </si>
  <si>
    <t>47, Linus Sandin</t>
  </si>
  <si>
    <t>48, Max Willman</t>
  </si>
  <si>
    <t>49, Nick Seeler</t>
  </si>
  <si>
    <t>50, German Rubtsov</t>
  </si>
  <si>
    <t>1, Evgeni Malkin</t>
  </si>
  <si>
    <t>2, Sidney Crosby</t>
  </si>
  <si>
    <t>3, Kris Letang</t>
  </si>
  <si>
    <t>4, Jake Guentzel</t>
  </si>
  <si>
    <t>5, Jason Zucker</t>
  </si>
  <si>
    <t>6, Jeff Carter</t>
  </si>
  <si>
    <t>7, Michael Matheson</t>
  </si>
  <si>
    <t>8, John Marino</t>
  </si>
  <si>
    <t>9, Brian Dumoulin</t>
  </si>
  <si>
    <t>10, Marcus Pettersson</t>
  </si>
  <si>
    <t>11, Tristan Jarry</t>
  </si>
  <si>
    <t>12, Bryan Rust</t>
  </si>
  <si>
    <t>13, Kasperi Kapanen</t>
  </si>
  <si>
    <t>14, Brock McGinn</t>
  </si>
  <si>
    <t>15, Teddy Blueger</t>
  </si>
  <si>
    <t>16, Zach Aston-Reese</t>
  </si>
  <si>
    <t>17, Casey DeSmith</t>
  </si>
  <si>
    <t>18, Juuso Riikola</t>
  </si>
  <si>
    <t>19, Danton Heinen</t>
  </si>
  <si>
    <t>20, Evan Rodrigues</t>
  </si>
  <si>
    <t>21, Cameron Lee</t>
  </si>
  <si>
    <t>22, Filip Lindberg</t>
  </si>
  <si>
    <t>23, Drew O'Connor</t>
  </si>
  <si>
    <t>24, Pierre-Olivier Joseph</t>
  </si>
  <si>
    <t>25, Samuel Poulin</t>
  </si>
  <si>
    <t>26, Joshua Maniscalco</t>
  </si>
  <si>
    <t>27, Valtteri Puustinen</t>
  </si>
  <si>
    <t>28, Niclas Almari</t>
  </si>
  <si>
    <t>29, Justin Almeida</t>
  </si>
  <si>
    <t>30, Jan Drozg</t>
  </si>
  <si>
    <t>31, Will Reilly</t>
  </si>
  <si>
    <t>32, Nathan Légaré</t>
  </si>
  <si>
    <t>33, Jonathan Gruden</t>
  </si>
  <si>
    <t>34, Filip Hållander</t>
  </si>
  <si>
    <t>35, Taylor Fedun</t>
  </si>
  <si>
    <t>36, Kasper Björkqvist</t>
  </si>
  <si>
    <t>37, Radim Zohorna</t>
  </si>
  <si>
    <t>38, Chad Ruhwedel</t>
  </si>
  <si>
    <t>39, Louis Domingue</t>
  </si>
  <si>
    <t>40, Dominik Simon</t>
  </si>
  <si>
    <t>41, Michael Chaput</t>
  </si>
  <si>
    <t>42, Sam Lafferty</t>
  </si>
  <si>
    <t>43, Alex D'Orio</t>
  </si>
  <si>
    <t>44, Jordy Bellerive</t>
  </si>
  <si>
    <t>45, Anthony Angello</t>
  </si>
  <si>
    <t>46, Mark Friedman</t>
  </si>
  <si>
    <t>1, Erik Karlsson</t>
  </si>
  <si>
    <t>2, Logan Couture</t>
  </si>
  <si>
    <t>3, Brent Burns</t>
  </si>
  <si>
    <t>4, Marc-Édouard Vlasic</t>
  </si>
  <si>
    <t>5, Evander Kane</t>
  </si>
  <si>
    <t>6, Timo Meier</t>
  </si>
  <si>
    <t>7, Tomas Hertl</t>
  </si>
  <si>
    <t>8, Kevin Labanc</t>
  </si>
  <si>
    <t>9, James Reimer</t>
  </si>
  <si>
    <t>10, Radim Simek</t>
  </si>
  <si>
    <t>11, Adin Hill</t>
  </si>
  <si>
    <t>12, Nick Bonino</t>
  </si>
  <si>
    <t>13, Rūdolfs Balcers</t>
  </si>
  <si>
    <t>14, Dylan Gambrell</t>
  </si>
  <si>
    <t>15, Andrew Cogliano</t>
  </si>
  <si>
    <t>16, Alexander Barabanov</t>
  </si>
  <si>
    <t>17, Alexei Melnichuk</t>
  </si>
  <si>
    <t>18, John Leonard</t>
  </si>
  <si>
    <t>19, William Eklund</t>
  </si>
  <si>
    <t>20, Brinson Pasichnuk</t>
  </si>
  <si>
    <t>21, Mario Ferraro</t>
  </si>
  <si>
    <t>22, Ozzy Wiesblatt</t>
  </si>
  <si>
    <t>23, Ryan Merkley</t>
  </si>
  <si>
    <t>24, Santeri Hatakka</t>
  </si>
  <si>
    <t>25, Daniil Gushchin</t>
  </si>
  <si>
    <t>26, Matt Nieto</t>
  </si>
  <si>
    <t>27, Adam Raska</t>
  </si>
  <si>
    <t>28, Jasper Weatherby</t>
  </si>
  <si>
    <t>29, Scott Reedy</t>
  </si>
  <si>
    <t>30, Tristen Robins</t>
  </si>
  <si>
    <t>31, Timur Ibragimov</t>
  </si>
  <si>
    <t>32, Nikolai Knyzhov</t>
  </si>
  <si>
    <t>33, Artemi Kniazev</t>
  </si>
  <si>
    <t>34, Dillon Hamaliuk</t>
  </si>
  <si>
    <t>35, Zachary Gallant</t>
  </si>
  <si>
    <t>36, Zacharie Émond</t>
  </si>
  <si>
    <t>37, Alexander Chmelevski</t>
  </si>
  <si>
    <t>38, Jacob McGrew</t>
  </si>
  <si>
    <t>39, Jaycob Megna</t>
  </si>
  <si>
    <t>40, Jeffrey Truchon-Viel</t>
  </si>
  <si>
    <t>41, Joachim Blichfeld</t>
  </si>
  <si>
    <t>42, Jonathan Dahlén</t>
  </si>
  <si>
    <t>43, Nicolas Meloche</t>
  </si>
  <si>
    <t>44, Noah Gregor</t>
  </si>
  <si>
    <t>45, Joel Kellman</t>
  </si>
  <si>
    <t>46, Nick Merkley</t>
  </si>
  <si>
    <t>47, Lane Pederson</t>
  </si>
  <si>
    <t>48, Zach Sawchenko</t>
  </si>
  <si>
    <t>49, Jayden Halbgewachs</t>
  </si>
  <si>
    <t>50, Jacob Middleton</t>
  </si>
  <si>
    <t>1, Mark Giordano</t>
  </si>
  <si>
    <t>2, Philipp Grubauer</t>
  </si>
  <si>
    <t>3, Jaden Schwartz</t>
  </si>
  <si>
    <t>4, Jordan Eberle</t>
  </si>
  <si>
    <t>5, Yanni Gourde</t>
  </si>
  <si>
    <t>6, Jamie Oleksiak</t>
  </si>
  <si>
    <t>7, Alexander Wennberg</t>
  </si>
  <si>
    <t>8, Adam Larsson</t>
  </si>
  <si>
    <t>9, Vince Dunn</t>
  </si>
  <si>
    <t>10, Joonas Donskoi</t>
  </si>
  <si>
    <t>11, Chris Driedger</t>
  </si>
  <si>
    <t>12, Brandon Tanev</t>
  </si>
  <si>
    <t>13, Jared McCann</t>
  </si>
  <si>
    <t>14, Carson Soucy</t>
  </si>
  <si>
    <t>15, Calle Järnkrok</t>
  </si>
  <si>
    <t>16, Marcus Johansson</t>
  </si>
  <si>
    <t>17, Haydn Fleury</t>
  </si>
  <si>
    <t>18, Mason Appleton</t>
  </si>
  <si>
    <t>19, William Borgen</t>
  </si>
  <si>
    <t>20, Dennis Cholowski</t>
  </si>
  <si>
    <t>21, Kole Lind</t>
  </si>
  <si>
    <t>22, Jérémy Lauzon</t>
  </si>
  <si>
    <t>23, Riley Sheahan</t>
  </si>
  <si>
    <t>24, Nathan Bastian</t>
  </si>
  <si>
    <t>25, Connor Carrick</t>
  </si>
  <si>
    <t>26, Luke Henman</t>
  </si>
  <si>
    <t>27, Gustav Olofsson</t>
  </si>
  <si>
    <t>28, Cale Fleury</t>
  </si>
  <si>
    <t>29, Ryan Donato</t>
  </si>
  <si>
    <t>30, Carsen Twarynski</t>
  </si>
  <si>
    <t>31, Antoine Bibeau</t>
  </si>
  <si>
    <t>32, Morgan Geekie</t>
  </si>
  <si>
    <t>33, Joey Daccord</t>
  </si>
  <si>
    <t>34, Alex True</t>
  </si>
  <si>
    <t>35, Colin Blackwell</t>
  </si>
  <si>
    <t>1, Vladimir Tarasenko</t>
  </si>
  <si>
    <t>2, Ryan O'Reilly</t>
  </si>
  <si>
    <t>3, Brayden Schenn</t>
  </si>
  <si>
    <t>4, Justin Faulk</t>
  </si>
  <si>
    <t>5, Torey Krug</t>
  </si>
  <si>
    <t>6, Jordan Binnington</t>
  </si>
  <si>
    <t>7, Pavel Buchnevich</t>
  </si>
  <si>
    <t>8, Colton Parayko</t>
  </si>
  <si>
    <t>9, Brandon Saad</t>
  </si>
  <si>
    <t>10, David Perron</t>
  </si>
  <si>
    <t>11, Marco Scandella</t>
  </si>
  <si>
    <t>12, Jordan Kyrou</t>
  </si>
  <si>
    <t>13, Oskar Sundqvist</t>
  </si>
  <si>
    <t>14, Ivan Barbashev</t>
  </si>
  <si>
    <t>15, Zachary Sanford</t>
  </si>
  <si>
    <t>16, Robert Bortuzzo</t>
  </si>
  <si>
    <t>17, Kyle Clifford</t>
  </si>
  <si>
    <t>18, Zachary Bolduc</t>
  </si>
  <si>
    <t>19, Scott Perunovich</t>
  </si>
  <si>
    <t>20, Mackenzie MacEachern</t>
  </si>
  <si>
    <t>21, Hugh McGing</t>
  </si>
  <si>
    <t>22, Jake Neighbours</t>
  </si>
  <si>
    <t>23, Klim Kostin</t>
  </si>
  <si>
    <t>24, Keean Washkurak</t>
  </si>
  <si>
    <t>25, Colten Ellis</t>
  </si>
  <si>
    <t>26, Tanner Dickinson</t>
  </si>
  <si>
    <t>27, Nikita Alexandrov</t>
  </si>
  <si>
    <t>28, Tyler Tucker</t>
  </si>
  <si>
    <t>29, Joel Hofer</t>
  </si>
  <si>
    <t>30, Niko Mikkola</t>
  </si>
  <si>
    <t>31, Mathias Laferrière</t>
  </si>
  <si>
    <t>32, Alexei Toropchenko</t>
  </si>
  <si>
    <t>33, Matthew Peca</t>
  </si>
  <si>
    <t>34, Tanner Kaspick</t>
  </si>
  <si>
    <t>35, Tommy Cross</t>
  </si>
  <si>
    <t>36, Dakota Joshua</t>
  </si>
  <si>
    <t>37, Steven Santini</t>
  </si>
  <si>
    <t>38, Ville Husso</t>
  </si>
  <si>
    <t>39, Nathan Walker</t>
  </si>
  <si>
    <t>40, Calle Rosén</t>
  </si>
  <si>
    <t>41, Charlie Lindgren</t>
  </si>
  <si>
    <t>42, Nathan Todd</t>
  </si>
  <si>
    <t>43, Nolan Stevens</t>
  </si>
  <si>
    <t>44, Jake Walman</t>
  </si>
  <si>
    <t>45, Sam Anas</t>
  </si>
  <si>
    <t>1, Andrei Vasilevskiy</t>
  </si>
  <si>
    <t>2, Nikita Kucherov</t>
  </si>
  <si>
    <t>3, Steven Stamkos</t>
  </si>
  <si>
    <t>4, Victor Hedman</t>
  </si>
  <si>
    <t>5, Brent Seabrook</t>
  </si>
  <si>
    <t>6, Ryan McDonagh</t>
  </si>
  <si>
    <t>7, Brayden Point</t>
  </si>
  <si>
    <t>8, Ondrej Palat</t>
  </si>
  <si>
    <t>9, Anthony Cirelli</t>
  </si>
  <si>
    <t>10, Mikhail Sergachev</t>
  </si>
  <si>
    <t>11, Alex Killorn</t>
  </si>
  <si>
    <t>12, Erik Cernak</t>
  </si>
  <si>
    <t>13, Jan Rutta</t>
  </si>
  <si>
    <t>14, Ross Colton</t>
  </si>
  <si>
    <t>15, Corey Perry</t>
  </si>
  <si>
    <t>16, Pierre-Édouard Bellemare</t>
  </si>
  <si>
    <t>17, Patrick Maroon</t>
  </si>
  <si>
    <t>18, Brian Elliott</t>
  </si>
  <si>
    <t>19, Jack Thompson</t>
  </si>
  <si>
    <t>20, Maxim Cajkovic</t>
  </si>
  <si>
    <t>21, Hugo Alnefelt</t>
  </si>
  <si>
    <t>22, Zach Bogosian</t>
  </si>
  <si>
    <t>23, Cal Foote</t>
  </si>
  <si>
    <t>24, Odeen Tufto</t>
  </si>
  <si>
    <t>25, Simon Ryfors</t>
  </si>
  <si>
    <t>26, Cole Koepke</t>
  </si>
  <si>
    <t>27, Amir Miftakhov</t>
  </si>
  <si>
    <t>28, Gage Goncalves</t>
  </si>
  <si>
    <t>29, Jack Finley</t>
  </si>
  <si>
    <t>30, Alex Green</t>
  </si>
  <si>
    <t>31, Dmitri Semykin</t>
  </si>
  <si>
    <t>32, Jimmy Huntington</t>
  </si>
  <si>
    <t>33, Gabriel Fortier</t>
  </si>
  <si>
    <t>34, Antoine Morand</t>
  </si>
  <si>
    <t>35, Taylor Raddysh</t>
  </si>
  <si>
    <t>36, Boris Katchouk</t>
  </si>
  <si>
    <t>37, Alex Barré-Boulet</t>
  </si>
  <si>
    <t>38, Darren Raddysh</t>
  </si>
  <si>
    <t>39, Gemel Smith</t>
  </si>
  <si>
    <t>40, Charles Hudon</t>
  </si>
  <si>
    <t>41, Fredrik Claesson</t>
  </si>
  <si>
    <t>42, Daniel Walcott</t>
  </si>
  <si>
    <t>43, Sean Day</t>
  </si>
  <si>
    <t>44, Maxime Lagacé</t>
  </si>
  <si>
    <t>45, Gabriel Dumont</t>
  </si>
  <si>
    <t>46, Otto Somppi</t>
  </si>
  <si>
    <t>47, Andrej Sustr</t>
  </si>
  <si>
    <t>48, Remi Elie</t>
  </si>
  <si>
    <t>49, Alexey Lipanov</t>
  </si>
  <si>
    <t>50, Mathieu Joseph</t>
  </si>
  <si>
    <t>1, Auston Matthews</t>
  </si>
  <si>
    <t>2, John Tavares</t>
  </si>
  <si>
    <t>3, Mitchell Marner</t>
  </si>
  <si>
    <t>4, William Nylander</t>
  </si>
  <si>
    <t>5, Jake Muzzin</t>
  </si>
  <si>
    <t>6, TJ Brodie</t>
  </si>
  <si>
    <t>7, Morgan Rielly</t>
  </si>
  <si>
    <t>8, Petr Mrázek</t>
  </si>
  <si>
    <t>9, Alexander Kerfoot</t>
  </si>
  <si>
    <t>10, Nick Ritchie</t>
  </si>
  <si>
    <t>11, Justin Holl</t>
  </si>
  <si>
    <t>12, Jack Campbell</t>
  </si>
  <si>
    <t>13, Ilya Mikheyev</t>
  </si>
  <si>
    <t>14, David Kämpf</t>
  </si>
  <si>
    <t>15, Travis Dermott</t>
  </si>
  <si>
    <t>16, Pierre Engvall</t>
  </si>
  <si>
    <t>17, Ondrej Kase</t>
  </si>
  <si>
    <t>18, Michael Bunting</t>
  </si>
  <si>
    <t>19, Rodion Amirov</t>
  </si>
  <si>
    <t>20, Wayne Simmonds</t>
  </si>
  <si>
    <t>21, Rasmus Sandin</t>
  </si>
  <si>
    <t>22, Timothy Liljegren</t>
  </si>
  <si>
    <t>23, Alex Steeves</t>
  </si>
  <si>
    <t>24, Pavel Gogolev</t>
  </si>
  <si>
    <t>25, Pontus Holmberg</t>
  </si>
  <si>
    <t>26, Kirill Semyonov</t>
  </si>
  <si>
    <t>27, Filip Král</t>
  </si>
  <si>
    <t>28, Mikhail Abramov</t>
  </si>
  <si>
    <t>29, Ian Scott</t>
  </si>
  <si>
    <t>30, Mac Hollowell</t>
  </si>
  <si>
    <t>31, Nicholas Robertson</t>
  </si>
  <si>
    <t>32, Kristians Rubins</t>
  </si>
  <si>
    <t>33, Semyon Der-Arguchintsev</t>
  </si>
  <si>
    <t>34, Erik Källgren</t>
  </si>
  <si>
    <t>35, Brennan Menell</t>
  </si>
  <si>
    <t>36, Jason Spezza</t>
  </si>
  <si>
    <t>37, Brett Seney</t>
  </si>
  <si>
    <t>38, Joey Anderson</t>
  </si>
  <si>
    <t>39, Carl Dahlström</t>
  </si>
  <si>
    <t>40, Joseph Duszak</t>
  </si>
  <si>
    <t>41, Kurtis Gabriel</t>
  </si>
  <si>
    <t>42, Michael Amadio</t>
  </si>
  <si>
    <t>43, Alex Biega</t>
  </si>
  <si>
    <t>44, Joseph Woll</t>
  </si>
  <si>
    <t>45, Michael Hutchinson</t>
  </si>
  <si>
    <t>46, Adam Brooks</t>
  </si>
  <si>
    <t>47, Teemu Kivihalme</t>
  </si>
  <si>
    <t>1, Oliver Ekman-Larsson</t>
  </si>
  <si>
    <t>2, Tyler Myers</t>
  </si>
  <si>
    <t>3, Brock Boeser</t>
  </si>
  <si>
    <t>4, Bo Horvat</t>
  </si>
  <si>
    <t>5, J,T, Miller</t>
  </si>
  <si>
    <t>6, Thatcher Demko</t>
  </si>
  <si>
    <t>7, Conor Garland</t>
  </si>
  <si>
    <t>8, Micheal Ferland</t>
  </si>
  <si>
    <t>9, Tanner Pearson</t>
  </si>
  <si>
    <t>10, Travis Hamonic</t>
  </si>
  <si>
    <t>11, Jason Dickinson</t>
  </si>
  <si>
    <t>12, Tucker Poolman</t>
  </si>
  <si>
    <t>13, Jaroslav Halák</t>
  </si>
  <si>
    <t>14, Tyler Motte</t>
  </si>
  <si>
    <t>15, Brandon Sutter</t>
  </si>
  <si>
    <t>16, Vasily Podkolzin</t>
  </si>
  <si>
    <t>17, Jack Rathbone</t>
  </si>
  <si>
    <t>18, Nils Höglander</t>
  </si>
  <si>
    <t>19, Danila Klimovich</t>
  </si>
  <si>
    <t>20, Jett Woo</t>
  </si>
  <si>
    <t>21, Luke Schenn</t>
  </si>
  <si>
    <t>22, Karel Plasek</t>
  </si>
  <si>
    <t>23, William Lockwood</t>
  </si>
  <si>
    <t>24, Zack MacEwen</t>
  </si>
  <si>
    <t>25, Carson Focht</t>
  </si>
  <si>
    <t>26, Michael DiPietro</t>
  </si>
  <si>
    <t>27, Brad Hunt</t>
  </si>
  <si>
    <t>28, Spencer Martin</t>
  </si>
  <si>
    <t>29, Arturs Silovs</t>
  </si>
  <si>
    <t>30, Jonah Gadjovich</t>
  </si>
  <si>
    <t>31, Brady Keeper</t>
  </si>
  <si>
    <t>32, Nicolas Petan</t>
  </si>
  <si>
    <t>33, Phillip Di Giuseppe</t>
  </si>
  <si>
    <t>34, John Stevens</t>
  </si>
  <si>
    <t>35, Devante Stephens</t>
  </si>
  <si>
    <t>36, Guillaume Brisebois</t>
  </si>
  <si>
    <t>37, Kyle Burroughs</t>
  </si>
  <si>
    <t>38, Sheldon Dries</t>
  </si>
  <si>
    <t>39, Justin Bailey</t>
  </si>
  <si>
    <t>40, Olli Juolevi</t>
  </si>
  <si>
    <t>41, Sheldon Rempal</t>
  </si>
  <si>
    <t>42, Justin Dowling</t>
  </si>
  <si>
    <t>43, Madison Bowey</t>
  </si>
  <si>
    <t>44, Matthew Highmore</t>
  </si>
  <si>
    <t>1, Mark Stone</t>
  </si>
  <si>
    <t>2, Alex Pietrangelo</t>
  </si>
  <si>
    <t>3, Max Pacioretty</t>
  </si>
  <si>
    <t>4, William Karlsson</t>
  </si>
  <si>
    <t>5, Alec Martinez</t>
  </si>
  <si>
    <t>6, Shea Theodore</t>
  </si>
  <si>
    <t>7, Jonathan Marchessault</t>
  </si>
  <si>
    <t>8, Evgeni Dadonov</t>
  </si>
  <si>
    <t>9, Reilly Smith</t>
  </si>
  <si>
    <t>10, Robin Lehner</t>
  </si>
  <si>
    <t>11, Alex Tuch</t>
  </si>
  <si>
    <t>12, Chandler Stephenson</t>
  </si>
  <si>
    <t>13, Brayden McNabb</t>
  </si>
  <si>
    <t>14, Laurent Brossoit</t>
  </si>
  <si>
    <t>15, Mattias Janmark</t>
  </si>
  <si>
    <t>16, William Carrier</t>
  </si>
  <si>
    <t>17, Jack Dugan</t>
  </si>
  <si>
    <t>18, Pavel Dorofeyev</t>
  </si>
  <si>
    <t>19, Layton Ahac</t>
  </si>
  <si>
    <t>20, Brett Howden</t>
  </si>
  <si>
    <t>21, Peter Diliberatore</t>
  </si>
  <si>
    <t>22, Peyton Krebs</t>
  </si>
  <si>
    <t>23, Daniil Miromanov</t>
  </si>
  <si>
    <t>24, Mason Primeau</t>
  </si>
  <si>
    <t>25, Connor Corcoran</t>
  </si>
  <si>
    <t>26, Lukas Cormier</t>
  </si>
  <si>
    <t>27, Maxim Marushev</t>
  </si>
  <si>
    <t>28, Jonas Røndbjerg</t>
  </si>
  <si>
    <t>29, Zackary Hayes</t>
  </si>
  <si>
    <t>30, Logan Thompson</t>
  </si>
  <si>
    <t>31, Jiri Patera</t>
  </si>
  <si>
    <t>32, Nicolas Hague</t>
  </si>
  <si>
    <t>33, Kaedan Korczak</t>
  </si>
  <si>
    <t>34, Marcus Kallionkieli</t>
  </si>
  <si>
    <t>35, Jake Leschyshyn</t>
  </si>
  <si>
    <t>36, Lucas Elvenes</t>
  </si>
  <si>
    <t>37, Brayden Pachal</t>
  </si>
  <si>
    <t>38, Benjamin Jones</t>
  </si>
  <si>
    <t>39, Paul Cotter</t>
  </si>
  <si>
    <t>40, Gage Quinney</t>
  </si>
  <si>
    <t>41, Patrick Brown</t>
  </si>
  <si>
    <t>42, Sven Baertschi</t>
  </si>
  <si>
    <t>43, Nicolas Roy</t>
  </si>
  <si>
    <t>44, Dylan Ferguson</t>
  </si>
  <si>
    <t>45, Keegan Kolesar</t>
  </si>
  <si>
    <t>46, Zach Whitecloud</t>
  </si>
  <si>
    <t>47, Jake Bischoff</t>
  </si>
  <si>
    <t>1, Alex Ovechkin</t>
  </si>
  <si>
    <t>2, Nicklas Bäckström</t>
  </si>
  <si>
    <t>3, John Carlson</t>
  </si>
  <si>
    <t>4, Evgeny Kuznetsov</t>
  </si>
  <si>
    <t>5, T,J, Oshie</t>
  </si>
  <si>
    <t>6, Anthony Mantha</t>
  </si>
  <si>
    <t>7, Tom Wilson</t>
  </si>
  <si>
    <t>8, Dmitry Orlov</t>
  </si>
  <si>
    <t>9, Justin Schultz</t>
  </si>
  <si>
    <t>10, Lars Eller</t>
  </si>
  <si>
    <t>11, Carl Hagelin</t>
  </si>
  <si>
    <t>12, Nick Jensen</t>
  </si>
  <si>
    <t>13, Michal Kempný</t>
  </si>
  <si>
    <t>14, Ilya Samsonov</t>
  </si>
  <si>
    <t>15, Conor Sheary</t>
  </si>
  <si>
    <t>16, Garnet Hathaway</t>
  </si>
  <si>
    <t>17, Pheonix Copley</t>
  </si>
  <si>
    <t>18, Trevor van Riemsdyk</t>
  </si>
  <si>
    <t>19, Hendrix Lapierre</t>
  </si>
  <si>
    <t>20, Alexander Alexeyev</t>
  </si>
  <si>
    <t>21, Connor McMichael</t>
  </si>
  <si>
    <t>22, Brett Leason</t>
  </si>
  <si>
    <t>23, Damien Riat</t>
  </si>
  <si>
    <t>24, Kody Clark</t>
  </si>
  <si>
    <t>25, Martin Fehérváry</t>
  </si>
  <si>
    <t>26, Aliaksei Protas</t>
  </si>
  <si>
    <t>27, Tobias Geisser</t>
  </si>
  <si>
    <t>28, Riley Sutter</t>
  </si>
  <si>
    <t>29, Nic Dowd</t>
  </si>
  <si>
    <t>30, Axel Jonsson-Fjällby</t>
  </si>
  <si>
    <t>31, Lucas Johansen</t>
  </si>
  <si>
    <t>32, Shane Gersich</t>
  </si>
  <si>
    <t>33, Joe Snively</t>
  </si>
  <si>
    <t>34, Dylan McIlrath</t>
  </si>
  <si>
    <t>35, Zachary Fucale</t>
  </si>
  <si>
    <t>36, Bobby Nardella</t>
  </si>
  <si>
    <t>37, Michael Sgarbossa</t>
  </si>
  <si>
    <t>38, Garrett Pilon</t>
  </si>
  <si>
    <t>39, Hunter Shepard</t>
  </si>
  <si>
    <t>40, Matt Irwin</t>
  </si>
  <si>
    <t>41, Michael Vecchione</t>
  </si>
  <si>
    <t>42, Beck Malenstyn</t>
  </si>
  <si>
    <t>43, Daniel Sprong</t>
  </si>
  <si>
    <t>44, Brian Pinho</t>
  </si>
  <si>
    <t>45, Vitek Vanecek</t>
  </si>
  <si>
    <t>1, Blake Wheeler</t>
  </si>
  <si>
    <t>2, Kyle Connor</t>
  </si>
  <si>
    <t>3, Joshua Morrissey</t>
  </si>
  <si>
    <t>4, Connor Hellebuyck</t>
  </si>
  <si>
    <t>5, Mark Scheifele</t>
  </si>
  <si>
    <t>6, Nikolaj Ehlers</t>
  </si>
  <si>
    <t>7, Nate Schmidt</t>
  </si>
  <si>
    <t>8, Neal Pionk</t>
  </si>
  <si>
    <t>9, Bryan Little</t>
  </si>
  <si>
    <t>10, Pierre-Luc Dubois</t>
  </si>
  <si>
    <t>11, Brenden Dillon</t>
  </si>
  <si>
    <t>12, Paul Stastny</t>
  </si>
  <si>
    <t>13, Andrew Copp</t>
  </si>
  <si>
    <t>14, Adam Lowry</t>
  </si>
  <si>
    <t>15, Dylan DeMelo</t>
  </si>
  <si>
    <t>16, Nathan Beaulieu</t>
  </si>
  <si>
    <t>17, Dylan Samberg</t>
  </si>
  <si>
    <t>18, Logan Stanley</t>
  </si>
  <si>
    <t>19, Cole Perfetti</t>
  </si>
  <si>
    <t>20, Kristian Vesalainen</t>
  </si>
  <si>
    <t>21, Ville Heinola</t>
  </si>
  <si>
    <t>22, Simon Lundmark</t>
  </si>
  <si>
    <t>23, Arvid Holm</t>
  </si>
  <si>
    <t>24, Dmitri Kuzmin</t>
  </si>
  <si>
    <t>25, David Gustafsson</t>
  </si>
  <si>
    <t>26, Declan Chisholm</t>
  </si>
  <si>
    <t>27, Leon Gawanke</t>
  </si>
  <si>
    <t>28, Jeff Malott</t>
  </si>
  <si>
    <t>29, Kristian Reichel</t>
  </si>
  <si>
    <t>30, Eric Comrie</t>
  </si>
  <si>
    <t>31, Riley Nash</t>
  </si>
  <si>
    <t>32, Johnny Kovacevic</t>
  </si>
  <si>
    <t>33, Michael Eyssimont</t>
  </si>
  <si>
    <t>34, Luke Johnson</t>
  </si>
  <si>
    <t>35, Austin Poganski</t>
  </si>
  <si>
    <t>36, Dominic Toninato</t>
  </si>
  <si>
    <t>37, Mikhail Berdin</t>
  </si>
  <si>
    <t>38, Joona Luoto</t>
  </si>
  <si>
    <t>39, Sami Niku</t>
  </si>
  <si>
    <t>40, Nelson Nogier</t>
  </si>
  <si>
    <t>41, Jansen Harkins</t>
  </si>
  <si>
    <t>42, C,J, Suess</t>
  </si>
  <si>
    <t>% points/1600</t>
  </si>
  <si>
    <t>1. John Klingberg</t>
  </si>
  <si>
    <t>29 juill. 2022</t>
  </si>
  <si>
    <t>8.5%</t>
  </si>
  <si>
    <t>2. Cam Fowler</t>
  </si>
  <si>
    <t>1 juill. 2017</t>
  </si>
  <si>
    <t>8.7%</t>
  </si>
  <si>
    <t>3. John Gibson</t>
  </si>
  <si>
    <t>8.1%</t>
  </si>
  <si>
    <t>4. Adam Henrique</t>
  </si>
  <si>
    <t>16 juill. 2018</t>
  </si>
  <si>
    <t>7.3%</t>
  </si>
  <si>
    <t>5. Jakob Silfverberg</t>
  </si>
  <si>
    <t>6.6%</t>
  </si>
  <si>
    <t>6. Ryan Strome</t>
  </si>
  <si>
    <t>13 juill. 2022</t>
  </si>
  <si>
    <t>6.1%</t>
  </si>
  <si>
    <t>7. Kevin Shattenkirk</t>
  </si>
  <si>
    <t>9 oct. 2020</t>
  </si>
  <si>
    <t>4.8%</t>
  </si>
  <si>
    <t>8. Frank Vatrano</t>
  </si>
  <si>
    <t>4.4%</t>
  </si>
  <si>
    <t>9. John Moore</t>
  </si>
  <si>
    <t>1 juill. 2018</t>
  </si>
  <si>
    <t>3.5%</t>
  </si>
  <si>
    <t>10. Maxime Comtois</t>
  </si>
  <si>
    <t>2.5%</t>
  </si>
  <si>
    <t>11. Isac Lundeström</t>
  </si>
  <si>
    <t>25 juill. 2022</t>
  </si>
  <si>
    <t>2.2%</t>
  </si>
  <si>
    <t>12. Derek Grant</t>
  </si>
  <si>
    <t>1.8%</t>
  </si>
  <si>
    <t>13. Troy Terry</t>
  </si>
  <si>
    <t>14 juill. 2020</t>
  </si>
  <si>
    <t>14. Max Jones</t>
  </si>
  <si>
    <t>1.6%</t>
  </si>
  <si>
    <t>28 juill. 2022</t>
  </si>
  <si>
    <t>1.2%</t>
  </si>
  <si>
    <t>6 janv. 2021</t>
  </si>
  <si>
    <t>16 juill. 2022</t>
  </si>
  <si>
    <t>1.1%</t>
  </si>
  <si>
    <t>7 nov. 2020</t>
  </si>
  <si>
    <t>22. Mason McTavish</t>
  </si>
  <si>
    <t>23. Blake McLaughlin</t>
  </si>
  <si>
    <t>10 avr. 2022</t>
  </si>
  <si>
    <t>26. Olen Zellweger</t>
  </si>
  <si>
    <t>27. Brayden Tracey</t>
  </si>
  <si>
    <t>27 nov. 2019</t>
  </si>
  <si>
    <t>28. Jacob Perreault</t>
  </si>
  <si>
    <t>5 nov. 2020</t>
  </si>
  <si>
    <t>29. Pavol Regenda</t>
  </si>
  <si>
    <t>855 000 $</t>
  </si>
  <si>
    <t>1.0%</t>
  </si>
  <si>
    <t>30. Urho Vaakanainen</t>
  </si>
  <si>
    <t>22 juill. 2022</t>
  </si>
  <si>
    <t>31. Sam Carrick</t>
  </si>
  <si>
    <t>26 avr. 2022</t>
  </si>
  <si>
    <t>32. Sasha Pastujov</t>
  </si>
  <si>
    <t>847 500 $</t>
  </si>
  <si>
    <t>33. Lukas Dostal</t>
  </si>
  <si>
    <t>34. Benoit-Olivier Groulx</t>
  </si>
  <si>
    <t>9 oct. 2019</t>
  </si>
  <si>
    <t>11 oct. 2020</t>
  </si>
  <si>
    <t>37. Axel Andersson</t>
  </si>
  <si>
    <t>14 juill. 2022</t>
  </si>
  <si>
    <t>0.9%</t>
  </si>
  <si>
    <t>29 juill. 2021</t>
  </si>
  <si>
    <t>27 juill. 2022</t>
  </si>
  <si>
    <t>%CAP HIT/82500000</t>
  </si>
  <si>
    <t>15. Pavel Mintyukov</t>
  </si>
  <si>
    <t>16. Nathan Gaucher</t>
  </si>
  <si>
    <t>17. Anthony Stolarz</t>
  </si>
  <si>
    <t>18. Bryce Kindopp</t>
  </si>
  <si>
    <t>19. Trevor Zegras</t>
  </si>
  <si>
    <t>20. Jamie Drysdale</t>
  </si>
  <si>
    <t>21. Drew Helleson</t>
  </si>
  <si>
    <t>24. Calle Clang</t>
  </si>
  <si>
    <t>25. Joshua Lopina</t>
  </si>
  <si>
    <t>35. Hunter Drew</t>
  </si>
  <si>
    <t>36. Maxim Golod</t>
  </si>
  <si>
    <t>38. Chase De Leo</t>
  </si>
  <si>
    <t>39. Colton White</t>
  </si>
  <si>
    <t>40. Glenn Gawdin</t>
  </si>
  <si>
    <t>41. Danny O'Regan</t>
  </si>
  <si>
    <t>42. Austin Strand</t>
  </si>
  <si>
    <t>43. Olle Eriksson Ek</t>
  </si>
  <si>
    <t>44. Olli Juolevi</t>
  </si>
  <si>
    <t>45. Simon Benoit</t>
  </si>
  <si>
    <t>46. Justin Kirkland</t>
  </si>
  <si>
    <t>47. Josh Mahura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</si>
</sst>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6" formatCode="#,##0\ &quot;$&quot;_);[Red]\(#,##0\ &quot;$&quot;\)"/>
    <numFmt numFmtId="43" formatCode="_ * #,##0.00_)\ _$_ ;_ * \(#,##0.00\)\ _$_ ;_ * &quot;-&quot;??_)\ _$_ ;_ @_ "/>
    <numFmt numFmtId="164" formatCode="#,##0\ &quot;$&quot;"/>
    <numFmt numFmtId="165" formatCode="[$-C0C]d\ mmm\ yyyy;@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62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15" fontId="0" fillId="0" borderId="0" xfId="0" applyNumberFormat="1" applyFill="1" applyAlignment="1">
      <alignment horizontal="center" vertical="center" wrapText="1"/>
    </xf>
    <xf numFmtId="6" fontId="0" fillId="0" borderId="0" xfId="0" applyNumberForma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0" fontId="0" fillId="0" borderId="0" xfId="2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2" borderId="0" xfId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15" fontId="0" fillId="2" borderId="0" xfId="0" applyNumberFormat="1" applyFill="1" applyAlignment="1">
      <alignment horizontal="center" vertical="center" wrapText="1"/>
    </xf>
    <xf numFmtId="6" fontId="0" fillId="2" borderId="0" xfId="0" applyNumberFormat="1" applyFill="1" applyAlignment="1">
      <alignment horizontal="center" vertical="center" wrapText="1"/>
    </xf>
    <xf numFmtId="10" fontId="0" fillId="2" borderId="0" xfId="2" applyNumberFormat="1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2" fillId="3" borderId="0" xfId="1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15" fontId="0" fillId="3" borderId="0" xfId="0" applyNumberFormat="1" applyFill="1" applyAlignment="1">
      <alignment horizontal="center" vertical="center" wrapText="1"/>
    </xf>
    <xf numFmtId="6" fontId="0" fillId="3" borderId="0" xfId="0" applyNumberFormat="1" applyFill="1" applyAlignment="1">
      <alignment horizontal="center" vertical="center" wrapText="1"/>
    </xf>
    <xf numFmtId="10" fontId="0" fillId="3" borderId="0" xfId="2" applyNumberFormat="1" applyFont="1" applyFill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2" fillId="5" borderId="0" xfId="1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15" fontId="0" fillId="5" borderId="0" xfId="0" applyNumberFormat="1" applyFill="1" applyAlignment="1">
      <alignment horizontal="center" vertical="center" wrapText="1"/>
    </xf>
    <xf numFmtId="6" fontId="0" fillId="5" borderId="0" xfId="0" applyNumberFormat="1" applyFill="1" applyAlignment="1">
      <alignment horizontal="center" vertical="center" wrapText="1"/>
    </xf>
    <xf numFmtId="10" fontId="0" fillId="5" borderId="0" xfId="2" applyNumberFormat="1" applyFont="1" applyFill="1" applyAlignment="1">
      <alignment horizontal="center" vertical="center" wrapText="1"/>
    </xf>
    <xf numFmtId="0" fontId="0" fillId="5" borderId="0" xfId="0" applyFill="1" applyAlignment="1">
      <alignment horizontal="center" vertical="center"/>
    </xf>
    <xf numFmtId="0" fontId="2" fillId="4" borderId="0" xfId="1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15" fontId="0" fillId="4" borderId="0" xfId="0" applyNumberFormat="1" applyFill="1" applyAlignment="1">
      <alignment horizontal="center" vertical="center" wrapText="1"/>
    </xf>
    <xf numFmtId="6" fontId="0" fillId="4" borderId="0" xfId="0" applyNumberFormat="1" applyFill="1" applyAlignment="1">
      <alignment horizontal="center" vertical="center" wrapText="1"/>
    </xf>
    <xf numFmtId="10" fontId="0" fillId="4" borderId="0" xfId="2" applyNumberFormat="1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1" applyAlignment="1">
      <alignment vertical="center" wrapText="1"/>
    </xf>
    <xf numFmtId="15" fontId="0" fillId="0" borderId="0" xfId="0" applyNumberFormat="1" applyAlignment="1">
      <alignment vertical="center" wrapText="1"/>
    </xf>
    <xf numFmtId="164" fontId="1" fillId="0" borderId="0" xfId="0" applyNumberFormat="1" applyFont="1" applyFill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/>
    </xf>
    <xf numFmtId="10" fontId="0" fillId="0" borderId="0" xfId="2" applyNumberFormat="1" applyFont="1" applyFill="1" applyAlignment="1">
      <alignment horizontal="center" vertical="center"/>
    </xf>
    <xf numFmtId="10" fontId="0" fillId="0" borderId="0" xfId="0" applyNumberFormat="1" applyFill="1" applyAlignment="1">
      <alignment horizontal="center" vertical="center" wrapText="1"/>
    </xf>
    <xf numFmtId="10" fontId="1" fillId="0" borderId="0" xfId="0" applyNumberFormat="1" applyFont="1" applyFill="1" applyAlignment="1">
      <alignment horizontal="center" vertical="center" wrapText="1"/>
    </xf>
    <xf numFmtId="15" fontId="1" fillId="0" borderId="0" xfId="0" applyNumberFormat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2" fillId="0" borderId="0" xfId="1" applyFont="1" applyAlignment="1">
      <alignment horizontal="center" shrinkToFit="1"/>
    </xf>
    <xf numFmtId="0" fontId="0" fillId="0" borderId="0" xfId="0" applyFont="1" applyAlignment="1">
      <alignment horizontal="center" shrinkToFit="1"/>
    </xf>
    <xf numFmtId="15" fontId="0" fillId="0" borderId="0" xfId="0" applyNumberFormat="1" applyFont="1" applyAlignment="1">
      <alignment horizontal="center" shrinkToFit="1"/>
    </xf>
    <xf numFmtId="10" fontId="0" fillId="0" borderId="0" xfId="0" applyNumberFormat="1" applyFont="1" applyAlignment="1">
      <alignment horizontal="center" shrinkToFit="1"/>
    </xf>
    <xf numFmtId="0" fontId="0" fillId="0" borderId="0" xfId="0" applyFont="1" applyFill="1" applyAlignment="1">
      <alignment horizontal="center" shrinkToFit="1"/>
    </xf>
    <xf numFmtId="10" fontId="0" fillId="0" borderId="0" xfId="2" applyNumberFormat="1" applyFont="1" applyFill="1" applyAlignment="1">
      <alignment horizontal="center" shrinkToFit="1"/>
    </xf>
    <xf numFmtId="0" fontId="2" fillId="0" borderId="0" xfId="1" applyFont="1" applyFill="1" applyAlignment="1">
      <alignment horizontal="center" shrinkToFit="1"/>
    </xf>
    <xf numFmtId="15" fontId="0" fillId="0" borderId="0" xfId="0" applyNumberFormat="1" applyFont="1" applyFill="1" applyAlignment="1">
      <alignment horizontal="center" shrinkToFit="1"/>
    </xf>
    <xf numFmtId="10" fontId="0" fillId="0" borderId="0" xfId="0" applyNumberFormat="1" applyFont="1" applyFill="1" applyAlignment="1">
      <alignment horizontal="center" shrinkToFit="1"/>
    </xf>
    <xf numFmtId="164" fontId="0" fillId="0" borderId="0" xfId="0" applyNumberFormat="1" applyFont="1" applyFill="1" applyAlignment="1">
      <alignment horizontal="center" shrinkToFit="1"/>
    </xf>
    <xf numFmtId="0" fontId="2" fillId="0" borderId="0" xfId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5" fontId="1" fillId="0" borderId="0" xfId="0" applyNumberFormat="1" applyFont="1" applyFill="1" applyAlignment="1">
      <alignment horizontal="center" vertical="center" wrapText="1"/>
    </xf>
    <xf numFmtId="165" fontId="0" fillId="0" borderId="0" xfId="0" applyNumberFormat="1" applyAlignment="1">
      <alignment horizontal="center" vertical="center"/>
    </xf>
    <xf numFmtId="165" fontId="0" fillId="0" borderId="0" xfId="0" applyNumberFormat="1" applyFont="1" applyFill="1" applyAlignment="1">
      <alignment horizontal="center" shrinkToFit="1"/>
    </xf>
    <xf numFmtId="10" fontId="1" fillId="0" borderId="0" xfId="3" applyNumberFormat="1" applyFont="1" applyFill="1" applyAlignment="1">
      <alignment horizontal="center" vertical="center" wrapText="1"/>
    </xf>
    <xf numFmtId="10" fontId="0" fillId="0" borderId="0" xfId="3" applyNumberFormat="1" applyFont="1" applyAlignment="1">
      <alignment horizontal="center" vertical="center" wrapText="1"/>
    </xf>
    <xf numFmtId="10" fontId="0" fillId="0" borderId="0" xfId="3" applyNumberFormat="1" applyFont="1" applyFill="1" applyAlignment="1">
      <alignment horizontal="center" shrinkToFit="1"/>
    </xf>
  </cellXfs>
  <cellStyles count="4">
    <cellStyle name="Lien hypertexte" xfId="1" builtinId="8"/>
    <cellStyle name="Milliers" xfId="3" builtinId="3"/>
    <cellStyle name="Normal" xfId="0" builtinId="0"/>
    <cellStyle name="Pourcentage" xfId="2" builtinId="5"/>
  </cellStyles>
  <dxfs count="95">
    <dxf>
      <font>
        <color rgb="FF525808"/>
      </font>
      <fill>
        <patternFill patternType="solid">
          <fgColor auto="1"/>
          <bgColor rgb="FFE1EB7D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5" tint="-0.24994659260841701"/>
      </font>
    </dxf>
    <dxf>
      <font>
        <color rgb="FF00B0F0"/>
      </font>
    </dxf>
    <dxf>
      <font>
        <color theme="5" tint="-0.24994659260841701"/>
      </font>
    </dxf>
    <dxf>
      <font>
        <color rgb="FF00B0F0"/>
      </font>
    </dxf>
    <dxf>
      <font>
        <color rgb="FF525808"/>
      </font>
      <fill>
        <patternFill patternType="solid">
          <fgColor auto="1"/>
          <bgColor rgb="FFE1EB7D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525808"/>
      </font>
      <fill>
        <patternFill patternType="solid">
          <fgColor auto="1"/>
          <bgColor rgb="FFE1EB7D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5" tint="-0.24994659260841701"/>
      </font>
    </dxf>
    <dxf>
      <font>
        <color rgb="FF00B0F0"/>
      </font>
    </dxf>
    <dxf>
      <font>
        <color rgb="FF525808"/>
      </font>
      <fill>
        <patternFill patternType="solid">
          <fgColor auto="1"/>
          <bgColor rgb="FFE1EB7D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E1EB7D"/>
      <color rgb="FF525808"/>
      <color rgb="FFDAE75F"/>
      <color rgb="FF414606"/>
      <color rgb="FFDADA78"/>
      <color rgb="FFC6EFCE"/>
      <color rgb="FF006100"/>
      <color rgb="FFFFC7CE"/>
      <color rgb="FF9C000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fr.capfriendly.com/teams/capitals" TargetMode="External"/><Relationship Id="rId13" Type="http://schemas.openxmlformats.org/officeDocument/2006/relationships/hyperlink" Target="https://www.fr.capfriendly.com/teams/mapleleafs" TargetMode="External"/><Relationship Id="rId18" Type="http://schemas.openxmlformats.org/officeDocument/2006/relationships/hyperlink" Target="https://www.fr.capfriendly.com/teams/oilers" TargetMode="External"/><Relationship Id="rId26" Type="http://schemas.openxmlformats.org/officeDocument/2006/relationships/hyperlink" Target="https://www.fr.capfriendly.com/teams/hurricanes" TargetMode="External"/><Relationship Id="rId3" Type="http://schemas.openxmlformats.org/officeDocument/2006/relationships/hyperlink" Target="https://www.fr.capfriendly.com/teams/rangers" TargetMode="External"/><Relationship Id="rId21" Type="http://schemas.openxmlformats.org/officeDocument/2006/relationships/hyperlink" Target="https://www.fr.capfriendly.com/teams/coyotes" TargetMode="External"/><Relationship Id="rId7" Type="http://schemas.openxmlformats.org/officeDocument/2006/relationships/hyperlink" Target="https://www.fr.capfriendly.com/teams/jets" TargetMode="External"/><Relationship Id="rId12" Type="http://schemas.openxmlformats.org/officeDocument/2006/relationships/hyperlink" Target="https://www.fr.capfriendly.com/teams/sharks" TargetMode="External"/><Relationship Id="rId17" Type="http://schemas.openxmlformats.org/officeDocument/2006/relationships/hyperlink" Target="https://www.fr.capfriendly.com/teams/senators" TargetMode="External"/><Relationship Id="rId25" Type="http://schemas.openxmlformats.org/officeDocument/2006/relationships/hyperlink" Target="https://www.fr.capfriendly.com/teams/lightning" TargetMode="External"/><Relationship Id="rId2" Type="http://schemas.openxmlformats.org/officeDocument/2006/relationships/hyperlink" Target="https://www.fr.capfriendly.com/teams/panthers" TargetMode="External"/><Relationship Id="rId16" Type="http://schemas.openxmlformats.org/officeDocument/2006/relationships/hyperlink" Target="https://www.fr.capfriendly.com/teams/stars" TargetMode="External"/><Relationship Id="rId20" Type="http://schemas.openxmlformats.org/officeDocument/2006/relationships/hyperlink" Target="https://www.fr.capfriendly.com/teams/wild" TargetMode="External"/><Relationship Id="rId29" Type="http://schemas.openxmlformats.org/officeDocument/2006/relationships/hyperlink" Target="https://www.fr.capfriendly.com/teams/sabres" TargetMode="External"/><Relationship Id="rId1" Type="http://schemas.openxmlformats.org/officeDocument/2006/relationships/hyperlink" Target="https://www.fr.capfriendly.com/teams/canadiens" TargetMode="External"/><Relationship Id="rId6" Type="http://schemas.openxmlformats.org/officeDocument/2006/relationships/hyperlink" Target="https://www.fr.capfriendly.com/teams/ducks" TargetMode="External"/><Relationship Id="rId11" Type="http://schemas.openxmlformats.org/officeDocument/2006/relationships/hyperlink" Target="https://www.fr.capfriendly.com/teams/kings" TargetMode="External"/><Relationship Id="rId24" Type="http://schemas.openxmlformats.org/officeDocument/2006/relationships/hyperlink" Target="https://www.fr.capfriendly.com/teams/canucks" TargetMode="External"/><Relationship Id="rId5" Type="http://schemas.openxmlformats.org/officeDocument/2006/relationships/hyperlink" Target="https://www.fr.capfriendly.com/teams/goldenknights" TargetMode="External"/><Relationship Id="rId15" Type="http://schemas.openxmlformats.org/officeDocument/2006/relationships/hyperlink" Target="https://www.fr.capfriendly.com/teams/predators" TargetMode="External"/><Relationship Id="rId23" Type="http://schemas.openxmlformats.org/officeDocument/2006/relationships/hyperlink" Target="https://www.fr.capfriendly.com/teams/penguins" TargetMode="External"/><Relationship Id="rId28" Type="http://schemas.openxmlformats.org/officeDocument/2006/relationships/hyperlink" Target="https://www.fr.capfriendly.com/teams/flames" TargetMode="External"/><Relationship Id="rId10" Type="http://schemas.openxmlformats.org/officeDocument/2006/relationships/hyperlink" Target="https://www.fr.capfriendly.com/teams/devils" TargetMode="External"/><Relationship Id="rId19" Type="http://schemas.openxmlformats.org/officeDocument/2006/relationships/hyperlink" Target="https://www.fr.capfriendly.com/teams/blues" TargetMode="External"/><Relationship Id="rId31" Type="http://schemas.openxmlformats.org/officeDocument/2006/relationships/hyperlink" Target="https://www.fr.capfriendly.com/teams/bluejackets" TargetMode="External"/><Relationship Id="rId4" Type="http://schemas.openxmlformats.org/officeDocument/2006/relationships/hyperlink" Target="https://www.fr.capfriendly.com/teams/bruins" TargetMode="External"/><Relationship Id="rId9" Type="http://schemas.openxmlformats.org/officeDocument/2006/relationships/hyperlink" Target="https://www.fr.capfriendly.com/teams/blackhawks" TargetMode="External"/><Relationship Id="rId14" Type="http://schemas.openxmlformats.org/officeDocument/2006/relationships/hyperlink" Target="https://www.fr.capfriendly.com/teams/islanders" TargetMode="External"/><Relationship Id="rId22" Type="http://schemas.openxmlformats.org/officeDocument/2006/relationships/hyperlink" Target="https://www.fr.capfriendly.com/teams/redwings" TargetMode="External"/><Relationship Id="rId27" Type="http://schemas.openxmlformats.org/officeDocument/2006/relationships/hyperlink" Target="https://www.fr.capfriendly.com/teams/avalanche" TargetMode="External"/><Relationship Id="rId30" Type="http://schemas.openxmlformats.org/officeDocument/2006/relationships/hyperlink" Target="https://www.fr.capfriendly.com/teams/flyers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fr.capfriendly.com/teams/capitals" TargetMode="External"/><Relationship Id="rId13" Type="http://schemas.openxmlformats.org/officeDocument/2006/relationships/hyperlink" Target="https://www.fr.capfriendly.com/teams/mapleleafs" TargetMode="External"/><Relationship Id="rId18" Type="http://schemas.openxmlformats.org/officeDocument/2006/relationships/hyperlink" Target="https://www.fr.capfriendly.com/teams/oilers" TargetMode="External"/><Relationship Id="rId26" Type="http://schemas.openxmlformats.org/officeDocument/2006/relationships/hyperlink" Target="https://www.fr.capfriendly.com/teams/hurricanes" TargetMode="External"/><Relationship Id="rId3" Type="http://schemas.openxmlformats.org/officeDocument/2006/relationships/hyperlink" Target="https://www.fr.capfriendly.com/teams/rangers" TargetMode="External"/><Relationship Id="rId21" Type="http://schemas.openxmlformats.org/officeDocument/2006/relationships/hyperlink" Target="https://www.fr.capfriendly.com/teams/coyotes" TargetMode="External"/><Relationship Id="rId7" Type="http://schemas.openxmlformats.org/officeDocument/2006/relationships/hyperlink" Target="https://www.fr.capfriendly.com/teams/jets" TargetMode="External"/><Relationship Id="rId12" Type="http://schemas.openxmlformats.org/officeDocument/2006/relationships/hyperlink" Target="https://www.fr.capfriendly.com/teams/sharks" TargetMode="External"/><Relationship Id="rId17" Type="http://schemas.openxmlformats.org/officeDocument/2006/relationships/hyperlink" Target="https://www.fr.capfriendly.com/teams/senators" TargetMode="External"/><Relationship Id="rId25" Type="http://schemas.openxmlformats.org/officeDocument/2006/relationships/hyperlink" Target="https://www.fr.capfriendly.com/teams/lightning" TargetMode="External"/><Relationship Id="rId2" Type="http://schemas.openxmlformats.org/officeDocument/2006/relationships/hyperlink" Target="https://www.fr.capfriendly.com/teams/panthers" TargetMode="External"/><Relationship Id="rId16" Type="http://schemas.openxmlformats.org/officeDocument/2006/relationships/hyperlink" Target="https://www.fr.capfriendly.com/teams/stars" TargetMode="External"/><Relationship Id="rId20" Type="http://schemas.openxmlformats.org/officeDocument/2006/relationships/hyperlink" Target="https://www.fr.capfriendly.com/teams/wild" TargetMode="External"/><Relationship Id="rId29" Type="http://schemas.openxmlformats.org/officeDocument/2006/relationships/hyperlink" Target="https://www.fr.capfriendly.com/teams/sabres" TargetMode="External"/><Relationship Id="rId1" Type="http://schemas.openxmlformats.org/officeDocument/2006/relationships/hyperlink" Target="https://www.fr.capfriendly.com/teams/canadiens" TargetMode="External"/><Relationship Id="rId6" Type="http://schemas.openxmlformats.org/officeDocument/2006/relationships/hyperlink" Target="https://www.fr.capfriendly.com/teams/ducks" TargetMode="External"/><Relationship Id="rId11" Type="http://schemas.openxmlformats.org/officeDocument/2006/relationships/hyperlink" Target="https://www.fr.capfriendly.com/teams/kings" TargetMode="External"/><Relationship Id="rId24" Type="http://schemas.openxmlformats.org/officeDocument/2006/relationships/hyperlink" Target="https://www.fr.capfriendly.com/teams/canucks" TargetMode="External"/><Relationship Id="rId32" Type="http://schemas.openxmlformats.org/officeDocument/2006/relationships/hyperlink" Target="https://fr.capfriendly.com/teams/oilers" TargetMode="External"/><Relationship Id="rId5" Type="http://schemas.openxmlformats.org/officeDocument/2006/relationships/hyperlink" Target="https://www.fr.capfriendly.com/teams/goldenknights" TargetMode="External"/><Relationship Id="rId15" Type="http://schemas.openxmlformats.org/officeDocument/2006/relationships/hyperlink" Target="https://www.fr.capfriendly.com/teams/predators" TargetMode="External"/><Relationship Id="rId23" Type="http://schemas.openxmlformats.org/officeDocument/2006/relationships/hyperlink" Target="https://www.fr.capfriendly.com/teams/penguins" TargetMode="External"/><Relationship Id="rId28" Type="http://schemas.openxmlformats.org/officeDocument/2006/relationships/hyperlink" Target="https://www.fr.capfriendly.com/teams/flames" TargetMode="External"/><Relationship Id="rId10" Type="http://schemas.openxmlformats.org/officeDocument/2006/relationships/hyperlink" Target="https://www.fr.capfriendly.com/teams/devils" TargetMode="External"/><Relationship Id="rId19" Type="http://schemas.openxmlformats.org/officeDocument/2006/relationships/hyperlink" Target="https://www.fr.capfriendly.com/teams/blues" TargetMode="External"/><Relationship Id="rId31" Type="http://schemas.openxmlformats.org/officeDocument/2006/relationships/hyperlink" Target="https://www.fr.capfriendly.com/teams/bluejackets" TargetMode="External"/><Relationship Id="rId4" Type="http://schemas.openxmlformats.org/officeDocument/2006/relationships/hyperlink" Target="https://www.fr.capfriendly.com/teams/bruins" TargetMode="External"/><Relationship Id="rId9" Type="http://schemas.openxmlformats.org/officeDocument/2006/relationships/hyperlink" Target="https://www.fr.capfriendly.com/teams/blackhawks" TargetMode="External"/><Relationship Id="rId14" Type="http://schemas.openxmlformats.org/officeDocument/2006/relationships/hyperlink" Target="https://www.fr.capfriendly.com/teams/islanders" TargetMode="External"/><Relationship Id="rId22" Type="http://schemas.openxmlformats.org/officeDocument/2006/relationships/hyperlink" Target="https://www.fr.capfriendly.com/teams/redwings" TargetMode="External"/><Relationship Id="rId27" Type="http://schemas.openxmlformats.org/officeDocument/2006/relationships/hyperlink" Target="https://www.fr.capfriendly.com/teams/avalanche" TargetMode="External"/><Relationship Id="rId30" Type="http://schemas.openxmlformats.org/officeDocument/2006/relationships/hyperlink" Target="https://www.fr.capfriendly.com/teams/flyers" TargetMode="External"/></Relationships>
</file>

<file path=xl/drawings/_rels/drawing3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fr.capfriendly.com/teams/flyers" TargetMode="External"/><Relationship Id="rId18" Type="http://schemas.openxmlformats.org/officeDocument/2006/relationships/hyperlink" Target="https://www.fr.capfriendly.com/teams/sharks" TargetMode="External"/><Relationship Id="rId26" Type="http://schemas.openxmlformats.org/officeDocument/2006/relationships/hyperlink" Target="https://www.fr.capfriendly.com/teams/redwings" TargetMode="External"/><Relationship Id="rId39" Type="http://schemas.openxmlformats.org/officeDocument/2006/relationships/hyperlink" Target="https://fr.capfriendly.com/teams/avalanche" TargetMode="External"/><Relationship Id="rId21" Type="http://schemas.openxmlformats.org/officeDocument/2006/relationships/hyperlink" Target="https://www.fr.capfriendly.com/teams/bruins" TargetMode="External"/><Relationship Id="rId34" Type="http://schemas.openxmlformats.org/officeDocument/2006/relationships/hyperlink" Target="https://fr.capfriendly.com/teams/bruins" TargetMode="External"/><Relationship Id="rId42" Type="http://schemas.openxmlformats.org/officeDocument/2006/relationships/hyperlink" Target="https://fr.capfriendly.com/teams/redwings" TargetMode="External"/><Relationship Id="rId47" Type="http://schemas.openxmlformats.org/officeDocument/2006/relationships/hyperlink" Target="https://fr.capfriendly.com/teams/canadiens" TargetMode="External"/><Relationship Id="rId50" Type="http://schemas.openxmlformats.org/officeDocument/2006/relationships/hyperlink" Target="https://fr.capfriendly.com/teams/islanders" TargetMode="External"/><Relationship Id="rId55" Type="http://schemas.openxmlformats.org/officeDocument/2006/relationships/hyperlink" Target="https://fr.capfriendly.com/teams/sharks" TargetMode="External"/><Relationship Id="rId63" Type="http://schemas.openxmlformats.org/officeDocument/2006/relationships/hyperlink" Target="https://fr.capfriendly.com/teams/jets" TargetMode="External"/><Relationship Id="rId7" Type="http://schemas.openxmlformats.org/officeDocument/2006/relationships/hyperlink" Target="https://www.fr.capfriendly.com/teams/stars" TargetMode="External"/><Relationship Id="rId2" Type="http://schemas.openxmlformats.org/officeDocument/2006/relationships/hyperlink" Target="https://www.fr.capfriendly.com/teams/rangers" TargetMode="External"/><Relationship Id="rId16" Type="http://schemas.openxmlformats.org/officeDocument/2006/relationships/hyperlink" Target="https://www.fr.capfriendly.com/teams/coyotes" TargetMode="External"/><Relationship Id="rId29" Type="http://schemas.openxmlformats.org/officeDocument/2006/relationships/hyperlink" Target="https://www.fr.capfriendly.com/teams/panthers" TargetMode="External"/><Relationship Id="rId11" Type="http://schemas.openxmlformats.org/officeDocument/2006/relationships/hyperlink" Target="https://www.fr.capfriendly.com/teams/penguins" TargetMode="External"/><Relationship Id="rId24" Type="http://schemas.openxmlformats.org/officeDocument/2006/relationships/hyperlink" Target="https://www.fr.capfriendly.com/teams/flames" TargetMode="External"/><Relationship Id="rId32" Type="http://schemas.openxmlformats.org/officeDocument/2006/relationships/hyperlink" Target="https://fr.capfriendly.com/teams/ducks" TargetMode="External"/><Relationship Id="rId37" Type="http://schemas.openxmlformats.org/officeDocument/2006/relationships/hyperlink" Target="https://fr.capfriendly.com/teams/hurricanes" TargetMode="External"/><Relationship Id="rId40" Type="http://schemas.openxmlformats.org/officeDocument/2006/relationships/hyperlink" Target="https://fr.capfriendly.com/teams/bluejackets" TargetMode="External"/><Relationship Id="rId45" Type="http://schemas.openxmlformats.org/officeDocument/2006/relationships/hyperlink" Target="https://fr.capfriendly.com/teams/kings" TargetMode="External"/><Relationship Id="rId53" Type="http://schemas.openxmlformats.org/officeDocument/2006/relationships/hyperlink" Target="https://fr.capfriendly.com/teams/flyers" TargetMode="External"/><Relationship Id="rId58" Type="http://schemas.openxmlformats.org/officeDocument/2006/relationships/hyperlink" Target="https://fr.capfriendly.com/teams/lightning" TargetMode="External"/><Relationship Id="rId5" Type="http://schemas.openxmlformats.org/officeDocument/2006/relationships/hyperlink" Target="https://www.fr.capfriendly.com/teams/kings" TargetMode="External"/><Relationship Id="rId61" Type="http://schemas.openxmlformats.org/officeDocument/2006/relationships/hyperlink" Target="https://fr.capfriendly.com/teams/goldenknights" TargetMode="External"/><Relationship Id="rId19" Type="http://schemas.openxmlformats.org/officeDocument/2006/relationships/hyperlink" Target="https://www.fr.capfriendly.com/teams/wild" TargetMode="External"/><Relationship Id="rId14" Type="http://schemas.openxmlformats.org/officeDocument/2006/relationships/hyperlink" Target="https://www.fr.capfriendly.com/teams/jets" TargetMode="External"/><Relationship Id="rId22" Type="http://schemas.openxmlformats.org/officeDocument/2006/relationships/hyperlink" Target="https://www.fr.capfriendly.com/teams/senators" TargetMode="External"/><Relationship Id="rId27" Type="http://schemas.openxmlformats.org/officeDocument/2006/relationships/hyperlink" Target="https://www.fr.capfriendly.com/teams/canucks" TargetMode="External"/><Relationship Id="rId30" Type="http://schemas.openxmlformats.org/officeDocument/2006/relationships/hyperlink" Target="https://www.fr.capfriendly.com/teams/bluejackets" TargetMode="External"/><Relationship Id="rId35" Type="http://schemas.openxmlformats.org/officeDocument/2006/relationships/hyperlink" Target="https://fr.capfriendly.com/teams/sabres" TargetMode="External"/><Relationship Id="rId43" Type="http://schemas.openxmlformats.org/officeDocument/2006/relationships/hyperlink" Target="https://fr.capfriendly.com/teams/oilers" TargetMode="External"/><Relationship Id="rId48" Type="http://schemas.openxmlformats.org/officeDocument/2006/relationships/hyperlink" Target="https://fr.capfriendly.com/teams/predators" TargetMode="External"/><Relationship Id="rId56" Type="http://schemas.openxmlformats.org/officeDocument/2006/relationships/hyperlink" Target="https://fr.capfriendly.com/teams/kraken" TargetMode="External"/><Relationship Id="rId8" Type="http://schemas.openxmlformats.org/officeDocument/2006/relationships/hyperlink" Target="https://www.fr.capfriendly.com/teams/capitals" TargetMode="External"/><Relationship Id="rId51" Type="http://schemas.openxmlformats.org/officeDocument/2006/relationships/hyperlink" Target="https://fr.capfriendly.com/teams/rangers" TargetMode="External"/><Relationship Id="rId3" Type="http://schemas.openxmlformats.org/officeDocument/2006/relationships/hyperlink" Target="https://www.fr.capfriendly.com/teams/mapleleafs" TargetMode="External"/><Relationship Id="rId12" Type="http://schemas.openxmlformats.org/officeDocument/2006/relationships/hyperlink" Target="https://www.fr.capfriendly.com/teams/hurricanes" TargetMode="External"/><Relationship Id="rId17" Type="http://schemas.openxmlformats.org/officeDocument/2006/relationships/hyperlink" Target="https://www.fr.capfriendly.com/teams/predators" TargetMode="External"/><Relationship Id="rId25" Type="http://schemas.openxmlformats.org/officeDocument/2006/relationships/hyperlink" Target="https://www.fr.capfriendly.com/teams/avalanche" TargetMode="External"/><Relationship Id="rId33" Type="http://schemas.openxmlformats.org/officeDocument/2006/relationships/hyperlink" Target="https://fr.capfriendly.com/teams/coyotes" TargetMode="External"/><Relationship Id="rId38" Type="http://schemas.openxmlformats.org/officeDocument/2006/relationships/hyperlink" Target="https://fr.capfriendly.com/teams/blackhawks" TargetMode="External"/><Relationship Id="rId46" Type="http://schemas.openxmlformats.org/officeDocument/2006/relationships/hyperlink" Target="https://fr.capfriendly.com/teams/wild" TargetMode="External"/><Relationship Id="rId59" Type="http://schemas.openxmlformats.org/officeDocument/2006/relationships/hyperlink" Target="https://fr.capfriendly.com/teams/mapleleafs" TargetMode="External"/><Relationship Id="rId20" Type="http://schemas.openxmlformats.org/officeDocument/2006/relationships/hyperlink" Target="https://www.fr.capfriendly.com/teams/blues" TargetMode="External"/><Relationship Id="rId41" Type="http://schemas.openxmlformats.org/officeDocument/2006/relationships/hyperlink" Target="https://fr.capfriendly.com/teams/stars" TargetMode="External"/><Relationship Id="rId54" Type="http://schemas.openxmlformats.org/officeDocument/2006/relationships/hyperlink" Target="https://fr.capfriendly.com/teams/penguins" TargetMode="External"/><Relationship Id="rId62" Type="http://schemas.openxmlformats.org/officeDocument/2006/relationships/hyperlink" Target="https://fr.capfriendly.com/teams/capitals" TargetMode="External"/><Relationship Id="rId1" Type="http://schemas.openxmlformats.org/officeDocument/2006/relationships/hyperlink" Target="https://www.fr.capfriendly.com/teams/oilers" TargetMode="External"/><Relationship Id="rId6" Type="http://schemas.openxmlformats.org/officeDocument/2006/relationships/hyperlink" Target="https://www.fr.capfriendly.com/teams/sabres" TargetMode="External"/><Relationship Id="rId15" Type="http://schemas.openxmlformats.org/officeDocument/2006/relationships/hyperlink" Target="https://www.fr.capfriendly.com/teams/ducks" TargetMode="External"/><Relationship Id="rId23" Type="http://schemas.openxmlformats.org/officeDocument/2006/relationships/hyperlink" Target="https://www.fr.capfriendly.com/teams/islanders" TargetMode="External"/><Relationship Id="rId28" Type="http://schemas.openxmlformats.org/officeDocument/2006/relationships/hyperlink" Target="https://www.fr.capfriendly.com/teams/devils" TargetMode="External"/><Relationship Id="rId36" Type="http://schemas.openxmlformats.org/officeDocument/2006/relationships/hyperlink" Target="https://fr.capfriendly.com/teams/flames" TargetMode="External"/><Relationship Id="rId49" Type="http://schemas.openxmlformats.org/officeDocument/2006/relationships/hyperlink" Target="https://fr.capfriendly.com/teams/devils" TargetMode="External"/><Relationship Id="rId57" Type="http://schemas.openxmlformats.org/officeDocument/2006/relationships/hyperlink" Target="https://fr.capfriendly.com/teams/blues" TargetMode="External"/><Relationship Id="rId10" Type="http://schemas.openxmlformats.org/officeDocument/2006/relationships/hyperlink" Target="https://www.fr.capfriendly.com/teams/goldenknights" TargetMode="External"/><Relationship Id="rId31" Type="http://schemas.openxmlformats.org/officeDocument/2006/relationships/hyperlink" Target="https://www.fr.capfriendly.com/teams/canadiens" TargetMode="External"/><Relationship Id="rId44" Type="http://schemas.openxmlformats.org/officeDocument/2006/relationships/hyperlink" Target="https://fr.capfriendly.com/teams/panthers" TargetMode="External"/><Relationship Id="rId52" Type="http://schemas.openxmlformats.org/officeDocument/2006/relationships/hyperlink" Target="https://fr.capfriendly.com/teams/senators" TargetMode="External"/><Relationship Id="rId60" Type="http://schemas.openxmlformats.org/officeDocument/2006/relationships/hyperlink" Target="https://fr.capfriendly.com/teams/canucks" TargetMode="External"/><Relationship Id="rId4" Type="http://schemas.openxmlformats.org/officeDocument/2006/relationships/hyperlink" Target="https://www.fr.capfriendly.com/teams/blackhawks" TargetMode="External"/><Relationship Id="rId9" Type="http://schemas.openxmlformats.org/officeDocument/2006/relationships/hyperlink" Target="https://www.fr.capfriendly.com/teams/lightning" TargetMode="External"/></Relationships>
</file>

<file path=xl/drawings/_rels/drawing4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fr.capfriendly.com/teams/flyers" TargetMode="External"/><Relationship Id="rId18" Type="http://schemas.openxmlformats.org/officeDocument/2006/relationships/hyperlink" Target="https://www.fr.capfriendly.com/teams/sharks" TargetMode="External"/><Relationship Id="rId26" Type="http://schemas.openxmlformats.org/officeDocument/2006/relationships/hyperlink" Target="https://www.fr.capfriendly.com/teams/redwings" TargetMode="External"/><Relationship Id="rId39" Type="http://schemas.openxmlformats.org/officeDocument/2006/relationships/hyperlink" Target="https://fr.capfriendly.com/teams/avalanche" TargetMode="External"/><Relationship Id="rId21" Type="http://schemas.openxmlformats.org/officeDocument/2006/relationships/hyperlink" Target="https://www.fr.capfriendly.com/teams/bruins" TargetMode="External"/><Relationship Id="rId34" Type="http://schemas.openxmlformats.org/officeDocument/2006/relationships/hyperlink" Target="https://fr.capfriendly.com/teams/bruins" TargetMode="External"/><Relationship Id="rId42" Type="http://schemas.openxmlformats.org/officeDocument/2006/relationships/hyperlink" Target="https://fr.capfriendly.com/teams/redwings" TargetMode="External"/><Relationship Id="rId47" Type="http://schemas.openxmlformats.org/officeDocument/2006/relationships/hyperlink" Target="https://fr.capfriendly.com/teams/canadiens" TargetMode="External"/><Relationship Id="rId50" Type="http://schemas.openxmlformats.org/officeDocument/2006/relationships/hyperlink" Target="https://fr.capfriendly.com/teams/islanders" TargetMode="External"/><Relationship Id="rId55" Type="http://schemas.openxmlformats.org/officeDocument/2006/relationships/hyperlink" Target="https://fr.capfriendly.com/teams/sharks" TargetMode="External"/><Relationship Id="rId63" Type="http://schemas.openxmlformats.org/officeDocument/2006/relationships/hyperlink" Target="https://fr.capfriendly.com/teams/jets" TargetMode="External"/><Relationship Id="rId7" Type="http://schemas.openxmlformats.org/officeDocument/2006/relationships/hyperlink" Target="https://www.fr.capfriendly.com/teams/stars" TargetMode="External"/><Relationship Id="rId2" Type="http://schemas.openxmlformats.org/officeDocument/2006/relationships/hyperlink" Target="https://www.fr.capfriendly.com/teams/rangers" TargetMode="External"/><Relationship Id="rId16" Type="http://schemas.openxmlformats.org/officeDocument/2006/relationships/hyperlink" Target="https://www.fr.capfriendly.com/teams/coyotes" TargetMode="External"/><Relationship Id="rId29" Type="http://schemas.openxmlformats.org/officeDocument/2006/relationships/hyperlink" Target="https://www.fr.capfriendly.com/teams/panthers" TargetMode="External"/><Relationship Id="rId11" Type="http://schemas.openxmlformats.org/officeDocument/2006/relationships/hyperlink" Target="https://www.fr.capfriendly.com/teams/penguins" TargetMode="External"/><Relationship Id="rId24" Type="http://schemas.openxmlformats.org/officeDocument/2006/relationships/hyperlink" Target="https://www.fr.capfriendly.com/teams/flames" TargetMode="External"/><Relationship Id="rId32" Type="http://schemas.openxmlformats.org/officeDocument/2006/relationships/hyperlink" Target="https://fr.capfriendly.com/teams/ducks" TargetMode="External"/><Relationship Id="rId37" Type="http://schemas.openxmlformats.org/officeDocument/2006/relationships/hyperlink" Target="https://fr.capfriendly.com/teams/hurricanes" TargetMode="External"/><Relationship Id="rId40" Type="http://schemas.openxmlformats.org/officeDocument/2006/relationships/hyperlink" Target="https://fr.capfriendly.com/teams/bluejackets" TargetMode="External"/><Relationship Id="rId45" Type="http://schemas.openxmlformats.org/officeDocument/2006/relationships/hyperlink" Target="https://fr.capfriendly.com/teams/kings" TargetMode="External"/><Relationship Id="rId53" Type="http://schemas.openxmlformats.org/officeDocument/2006/relationships/hyperlink" Target="https://fr.capfriendly.com/teams/flyers" TargetMode="External"/><Relationship Id="rId58" Type="http://schemas.openxmlformats.org/officeDocument/2006/relationships/hyperlink" Target="https://fr.capfriendly.com/teams/lightning" TargetMode="External"/><Relationship Id="rId5" Type="http://schemas.openxmlformats.org/officeDocument/2006/relationships/hyperlink" Target="https://www.fr.capfriendly.com/teams/kings" TargetMode="External"/><Relationship Id="rId61" Type="http://schemas.openxmlformats.org/officeDocument/2006/relationships/hyperlink" Target="https://fr.capfriendly.com/teams/goldenknights" TargetMode="External"/><Relationship Id="rId19" Type="http://schemas.openxmlformats.org/officeDocument/2006/relationships/hyperlink" Target="https://www.fr.capfriendly.com/teams/wild" TargetMode="External"/><Relationship Id="rId14" Type="http://schemas.openxmlformats.org/officeDocument/2006/relationships/hyperlink" Target="https://www.fr.capfriendly.com/teams/jets" TargetMode="External"/><Relationship Id="rId22" Type="http://schemas.openxmlformats.org/officeDocument/2006/relationships/hyperlink" Target="https://www.fr.capfriendly.com/teams/senators" TargetMode="External"/><Relationship Id="rId27" Type="http://schemas.openxmlformats.org/officeDocument/2006/relationships/hyperlink" Target="https://www.fr.capfriendly.com/teams/canucks" TargetMode="External"/><Relationship Id="rId30" Type="http://schemas.openxmlformats.org/officeDocument/2006/relationships/hyperlink" Target="https://www.fr.capfriendly.com/teams/bluejackets" TargetMode="External"/><Relationship Id="rId35" Type="http://schemas.openxmlformats.org/officeDocument/2006/relationships/hyperlink" Target="https://fr.capfriendly.com/teams/sabres" TargetMode="External"/><Relationship Id="rId43" Type="http://schemas.openxmlformats.org/officeDocument/2006/relationships/hyperlink" Target="https://fr.capfriendly.com/teams/oilers" TargetMode="External"/><Relationship Id="rId48" Type="http://schemas.openxmlformats.org/officeDocument/2006/relationships/hyperlink" Target="https://fr.capfriendly.com/teams/predators" TargetMode="External"/><Relationship Id="rId56" Type="http://schemas.openxmlformats.org/officeDocument/2006/relationships/hyperlink" Target="https://fr.capfriendly.com/teams/kraken" TargetMode="External"/><Relationship Id="rId8" Type="http://schemas.openxmlformats.org/officeDocument/2006/relationships/hyperlink" Target="https://www.fr.capfriendly.com/teams/capitals" TargetMode="External"/><Relationship Id="rId51" Type="http://schemas.openxmlformats.org/officeDocument/2006/relationships/hyperlink" Target="https://fr.capfriendly.com/teams/rangers" TargetMode="External"/><Relationship Id="rId3" Type="http://schemas.openxmlformats.org/officeDocument/2006/relationships/hyperlink" Target="https://www.fr.capfriendly.com/teams/mapleleafs" TargetMode="External"/><Relationship Id="rId12" Type="http://schemas.openxmlformats.org/officeDocument/2006/relationships/hyperlink" Target="https://www.fr.capfriendly.com/teams/hurricanes" TargetMode="External"/><Relationship Id="rId17" Type="http://schemas.openxmlformats.org/officeDocument/2006/relationships/hyperlink" Target="https://www.fr.capfriendly.com/teams/predators" TargetMode="External"/><Relationship Id="rId25" Type="http://schemas.openxmlformats.org/officeDocument/2006/relationships/hyperlink" Target="https://www.fr.capfriendly.com/teams/avalanche" TargetMode="External"/><Relationship Id="rId33" Type="http://schemas.openxmlformats.org/officeDocument/2006/relationships/hyperlink" Target="https://fr.capfriendly.com/teams/coyotes" TargetMode="External"/><Relationship Id="rId38" Type="http://schemas.openxmlformats.org/officeDocument/2006/relationships/hyperlink" Target="https://fr.capfriendly.com/teams/blackhawks" TargetMode="External"/><Relationship Id="rId46" Type="http://schemas.openxmlformats.org/officeDocument/2006/relationships/hyperlink" Target="https://fr.capfriendly.com/teams/wild" TargetMode="External"/><Relationship Id="rId59" Type="http://schemas.openxmlformats.org/officeDocument/2006/relationships/hyperlink" Target="https://fr.capfriendly.com/teams/mapleleafs" TargetMode="External"/><Relationship Id="rId20" Type="http://schemas.openxmlformats.org/officeDocument/2006/relationships/hyperlink" Target="https://www.fr.capfriendly.com/teams/blues" TargetMode="External"/><Relationship Id="rId41" Type="http://schemas.openxmlformats.org/officeDocument/2006/relationships/hyperlink" Target="https://fr.capfriendly.com/teams/stars" TargetMode="External"/><Relationship Id="rId54" Type="http://schemas.openxmlformats.org/officeDocument/2006/relationships/hyperlink" Target="https://fr.capfriendly.com/teams/penguins" TargetMode="External"/><Relationship Id="rId62" Type="http://schemas.openxmlformats.org/officeDocument/2006/relationships/hyperlink" Target="https://fr.capfriendly.com/teams/capitals" TargetMode="External"/><Relationship Id="rId1" Type="http://schemas.openxmlformats.org/officeDocument/2006/relationships/hyperlink" Target="https://www.fr.capfriendly.com/teams/oilers" TargetMode="External"/><Relationship Id="rId6" Type="http://schemas.openxmlformats.org/officeDocument/2006/relationships/hyperlink" Target="https://www.fr.capfriendly.com/teams/sabres" TargetMode="External"/><Relationship Id="rId15" Type="http://schemas.openxmlformats.org/officeDocument/2006/relationships/hyperlink" Target="https://www.fr.capfriendly.com/teams/ducks" TargetMode="External"/><Relationship Id="rId23" Type="http://schemas.openxmlformats.org/officeDocument/2006/relationships/hyperlink" Target="https://www.fr.capfriendly.com/teams/islanders" TargetMode="External"/><Relationship Id="rId28" Type="http://schemas.openxmlformats.org/officeDocument/2006/relationships/hyperlink" Target="https://www.fr.capfriendly.com/teams/devils" TargetMode="External"/><Relationship Id="rId36" Type="http://schemas.openxmlformats.org/officeDocument/2006/relationships/hyperlink" Target="https://fr.capfriendly.com/teams/flames" TargetMode="External"/><Relationship Id="rId49" Type="http://schemas.openxmlformats.org/officeDocument/2006/relationships/hyperlink" Target="https://fr.capfriendly.com/teams/devils" TargetMode="External"/><Relationship Id="rId57" Type="http://schemas.openxmlformats.org/officeDocument/2006/relationships/hyperlink" Target="https://fr.capfriendly.com/teams/blues" TargetMode="External"/><Relationship Id="rId10" Type="http://schemas.openxmlformats.org/officeDocument/2006/relationships/hyperlink" Target="https://www.fr.capfriendly.com/teams/goldenknights" TargetMode="External"/><Relationship Id="rId31" Type="http://schemas.openxmlformats.org/officeDocument/2006/relationships/hyperlink" Target="https://www.fr.capfriendly.com/teams/canadiens" TargetMode="External"/><Relationship Id="rId44" Type="http://schemas.openxmlformats.org/officeDocument/2006/relationships/hyperlink" Target="https://fr.capfriendly.com/teams/panthers" TargetMode="External"/><Relationship Id="rId52" Type="http://schemas.openxmlformats.org/officeDocument/2006/relationships/hyperlink" Target="https://fr.capfriendly.com/teams/senators" TargetMode="External"/><Relationship Id="rId60" Type="http://schemas.openxmlformats.org/officeDocument/2006/relationships/hyperlink" Target="https://fr.capfriendly.com/teams/canucks" TargetMode="External"/><Relationship Id="rId4" Type="http://schemas.openxmlformats.org/officeDocument/2006/relationships/hyperlink" Target="https://www.fr.capfriendly.com/teams/blackhawks" TargetMode="External"/><Relationship Id="rId9" Type="http://schemas.openxmlformats.org/officeDocument/2006/relationships/hyperlink" Target="https://www.fr.capfriendly.com/teams/lightning" TargetMode="External"/></Relationships>
</file>

<file path=xl/drawings/_rels/drawing5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fr.capfriendly.com/teams/flyers" TargetMode="External"/><Relationship Id="rId18" Type="http://schemas.openxmlformats.org/officeDocument/2006/relationships/hyperlink" Target="https://www.fr.capfriendly.com/teams/sharks" TargetMode="External"/><Relationship Id="rId26" Type="http://schemas.openxmlformats.org/officeDocument/2006/relationships/hyperlink" Target="https://www.fr.capfriendly.com/teams/redwings" TargetMode="External"/><Relationship Id="rId39" Type="http://schemas.openxmlformats.org/officeDocument/2006/relationships/hyperlink" Target="https://fr.capfriendly.com/teams/avalanche" TargetMode="External"/><Relationship Id="rId21" Type="http://schemas.openxmlformats.org/officeDocument/2006/relationships/hyperlink" Target="https://www.fr.capfriendly.com/teams/bruins" TargetMode="External"/><Relationship Id="rId34" Type="http://schemas.openxmlformats.org/officeDocument/2006/relationships/hyperlink" Target="https://fr.capfriendly.com/teams/bruins" TargetMode="External"/><Relationship Id="rId42" Type="http://schemas.openxmlformats.org/officeDocument/2006/relationships/hyperlink" Target="https://fr.capfriendly.com/teams/redwings" TargetMode="External"/><Relationship Id="rId47" Type="http://schemas.openxmlformats.org/officeDocument/2006/relationships/hyperlink" Target="https://fr.capfriendly.com/teams/canadiens" TargetMode="External"/><Relationship Id="rId50" Type="http://schemas.openxmlformats.org/officeDocument/2006/relationships/hyperlink" Target="https://fr.capfriendly.com/teams/islanders" TargetMode="External"/><Relationship Id="rId55" Type="http://schemas.openxmlformats.org/officeDocument/2006/relationships/hyperlink" Target="https://fr.capfriendly.com/teams/sharks" TargetMode="External"/><Relationship Id="rId63" Type="http://schemas.openxmlformats.org/officeDocument/2006/relationships/hyperlink" Target="https://fr.capfriendly.com/teams/jets" TargetMode="External"/><Relationship Id="rId7" Type="http://schemas.openxmlformats.org/officeDocument/2006/relationships/hyperlink" Target="https://www.fr.capfriendly.com/teams/stars" TargetMode="External"/><Relationship Id="rId2" Type="http://schemas.openxmlformats.org/officeDocument/2006/relationships/hyperlink" Target="https://www.fr.capfriendly.com/teams/rangers" TargetMode="External"/><Relationship Id="rId16" Type="http://schemas.openxmlformats.org/officeDocument/2006/relationships/hyperlink" Target="https://www.fr.capfriendly.com/teams/coyotes" TargetMode="External"/><Relationship Id="rId29" Type="http://schemas.openxmlformats.org/officeDocument/2006/relationships/hyperlink" Target="https://www.fr.capfriendly.com/teams/panthers" TargetMode="External"/><Relationship Id="rId11" Type="http://schemas.openxmlformats.org/officeDocument/2006/relationships/hyperlink" Target="https://www.fr.capfriendly.com/teams/penguins" TargetMode="External"/><Relationship Id="rId24" Type="http://schemas.openxmlformats.org/officeDocument/2006/relationships/hyperlink" Target="https://www.fr.capfriendly.com/teams/flames" TargetMode="External"/><Relationship Id="rId32" Type="http://schemas.openxmlformats.org/officeDocument/2006/relationships/hyperlink" Target="https://fr.capfriendly.com/teams/ducks" TargetMode="External"/><Relationship Id="rId37" Type="http://schemas.openxmlformats.org/officeDocument/2006/relationships/hyperlink" Target="https://fr.capfriendly.com/teams/hurricanes" TargetMode="External"/><Relationship Id="rId40" Type="http://schemas.openxmlformats.org/officeDocument/2006/relationships/hyperlink" Target="https://fr.capfriendly.com/teams/bluejackets" TargetMode="External"/><Relationship Id="rId45" Type="http://schemas.openxmlformats.org/officeDocument/2006/relationships/hyperlink" Target="https://fr.capfriendly.com/teams/kings" TargetMode="External"/><Relationship Id="rId53" Type="http://schemas.openxmlformats.org/officeDocument/2006/relationships/hyperlink" Target="https://fr.capfriendly.com/teams/flyers" TargetMode="External"/><Relationship Id="rId58" Type="http://schemas.openxmlformats.org/officeDocument/2006/relationships/hyperlink" Target="https://fr.capfriendly.com/teams/lightning" TargetMode="External"/><Relationship Id="rId5" Type="http://schemas.openxmlformats.org/officeDocument/2006/relationships/hyperlink" Target="https://www.fr.capfriendly.com/teams/kings" TargetMode="External"/><Relationship Id="rId61" Type="http://schemas.openxmlformats.org/officeDocument/2006/relationships/hyperlink" Target="https://fr.capfriendly.com/teams/goldenknights" TargetMode="External"/><Relationship Id="rId19" Type="http://schemas.openxmlformats.org/officeDocument/2006/relationships/hyperlink" Target="https://www.fr.capfriendly.com/teams/wild" TargetMode="External"/><Relationship Id="rId14" Type="http://schemas.openxmlformats.org/officeDocument/2006/relationships/hyperlink" Target="https://www.fr.capfriendly.com/teams/jets" TargetMode="External"/><Relationship Id="rId22" Type="http://schemas.openxmlformats.org/officeDocument/2006/relationships/hyperlink" Target="https://www.fr.capfriendly.com/teams/senators" TargetMode="External"/><Relationship Id="rId27" Type="http://schemas.openxmlformats.org/officeDocument/2006/relationships/hyperlink" Target="https://www.fr.capfriendly.com/teams/canucks" TargetMode="External"/><Relationship Id="rId30" Type="http://schemas.openxmlformats.org/officeDocument/2006/relationships/hyperlink" Target="https://www.fr.capfriendly.com/teams/bluejackets" TargetMode="External"/><Relationship Id="rId35" Type="http://schemas.openxmlformats.org/officeDocument/2006/relationships/hyperlink" Target="https://fr.capfriendly.com/teams/sabres" TargetMode="External"/><Relationship Id="rId43" Type="http://schemas.openxmlformats.org/officeDocument/2006/relationships/hyperlink" Target="https://fr.capfriendly.com/teams/oilers" TargetMode="External"/><Relationship Id="rId48" Type="http://schemas.openxmlformats.org/officeDocument/2006/relationships/hyperlink" Target="https://fr.capfriendly.com/teams/predators" TargetMode="External"/><Relationship Id="rId56" Type="http://schemas.openxmlformats.org/officeDocument/2006/relationships/hyperlink" Target="https://fr.capfriendly.com/teams/kraken" TargetMode="External"/><Relationship Id="rId8" Type="http://schemas.openxmlformats.org/officeDocument/2006/relationships/hyperlink" Target="https://www.fr.capfriendly.com/teams/capitals" TargetMode="External"/><Relationship Id="rId51" Type="http://schemas.openxmlformats.org/officeDocument/2006/relationships/hyperlink" Target="https://fr.capfriendly.com/teams/rangers" TargetMode="External"/><Relationship Id="rId3" Type="http://schemas.openxmlformats.org/officeDocument/2006/relationships/hyperlink" Target="https://www.fr.capfriendly.com/teams/mapleleafs" TargetMode="External"/><Relationship Id="rId12" Type="http://schemas.openxmlformats.org/officeDocument/2006/relationships/hyperlink" Target="https://www.fr.capfriendly.com/teams/hurricanes" TargetMode="External"/><Relationship Id="rId17" Type="http://schemas.openxmlformats.org/officeDocument/2006/relationships/hyperlink" Target="https://www.fr.capfriendly.com/teams/predators" TargetMode="External"/><Relationship Id="rId25" Type="http://schemas.openxmlformats.org/officeDocument/2006/relationships/hyperlink" Target="https://www.fr.capfriendly.com/teams/avalanche" TargetMode="External"/><Relationship Id="rId33" Type="http://schemas.openxmlformats.org/officeDocument/2006/relationships/hyperlink" Target="https://fr.capfriendly.com/teams/coyotes" TargetMode="External"/><Relationship Id="rId38" Type="http://schemas.openxmlformats.org/officeDocument/2006/relationships/hyperlink" Target="https://fr.capfriendly.com/teams/blackhawks" TargetMode="External"/><Relationship Id="rId46" Type="http://schemas.openxmlformats.org/officeDocument/2006/relationships/hyperlink" Target="https://fr.capfriendly.com/teams/wild" TargetMode="External"/><Relationship Id="rId59" Type="http://schemas.openxmlformats.org/officeDocument/2006/relationships/hyperlink" Target="https://fr.capfriendly.com/teams/mapleleafs" TargetMode="External"/><Relationship Id="rId20" Type="http://schemas.openxmlformats.org/officeDocument/2006/relationships/hyperlink" Target="https://www.fr.capfriendly.com/teams/blues" TargetMode="External"/><Relationship Id="rId41" Type="http://schemas.openxmlformats.org/officeDocument/2006/relationships/hyperlink" Target="https://fr.capfriendly.com/teams/stars" TargetMode="External"/><Relationship Id="rId54" Type="http://schemas.openxmlformats.org/officeDocument/2006/relationships/hyperlink" Target="https://fr.capfriendly.com/teams/penguins" TargetMode="External"/><Relationship Id="rId62" Type="http://schemas.openxmlformats.org/officeDocument/2006/relationships/hyperlink" Target="https://fr.capfriendly.com/teams/capitals" TargetMode="External"/><Relationship Id="rId1" Type="http://schemas.openxmlformats.org/officeDocument/2006/relationships/hyperlink" Target="https://www.fr.capfriendly.com/teams/oilers" TargetMode="External"/><Relationship Id="rId6" Type="http://schemas.openxmlformats.org/officeDocument/2006/relationships/hyperlink" Target="https://www.fr.capfriendly.com/teams/sabres" TargetMode="External"/><Relationship Id="rId15" Type="http://schemas.openxmlformats.org/officeDocument/2006/relationships/hyperlink" Target="https://www.fr.capfriendly.com/teams/ducks" TargetMode="External"/><Relationship Id="rId23" Type="http://schemas.openxmlformats.org/officeDocument/2006/relationships/hyperlink" Target="https://www.fr.capfriendly.com/teams/islanders" TargetMode="External"/><Relationship Id="rId28" Type="http://schemas.openxmlformats.org/officeDocument/2006/relationships/hyperlink" Target="https://www.fr.capfriendly.com/teams/devils" TargetMode="External"/><Relationship Id="rId36" Type="http://schemas.openxmlformats.org/officeDocument/2006/relationships/hyperlink" Target="https://fr.capfriendly.com/teams/flames" TargetMode="External"/><Relationship Id="rId49" Type="http://schemas.openxmlformats.org/officeDocument/2006/relationships/hyperlink" Target="https://fr.capfriendly.com/teams/devils" TargetMode="External"/><Relationship Id="rId57" Type="http://schemas.openxmlformats.org/officeDocument/2006/relationships/hyperlink" Target="https://fr.capfriendly.com/teams/blues" TargetMode="External"/><Relationship Id="rId10" Type="http://schemas.openxmlformats.org/officeDocument/2006/relationships/hyperlink" Target="https://www.fr.capfriendly.com/teams/goldenknights" TargetMode="External"/><Relationship Id="rId31" Type="http://schemas.openxmlformats.org/officeDocument/2006/relationships/hyperlink" Target="https://www.fr.capfriendly.com/teams/canadiens" TargetMode="External"/><Relationship Id="rId44" Type="http://schemas.openxmlformats.org/officeDocument/2006/relationships/hyperlink" Target="https://fr.capfriendly.com/teams/panthers" TargetMode="External"/><Relationship Id="rId52" Type="http://schemas.openxmlformats.org/officeDocument/2006/relationships/hyperlink" Target="https://fr.capfriendly.com/teams/senators" TargetMode="External"/><Relationship Id="rId60" Type="http://schemas.openxmlformats.org/officeDocument/2006/relationships/hyperlink" Target="https://fr.capfriendly.com/teams/canucks" TargetMode="External"/><Relationship Id="rId4" Type="http://schemas.openxmlformats.org/officeDocument/2006/relationships/hyperlink" Target="https://www.fr.capfriendly.com/teams/blackhawks" TargetMode="External"/><Relationship Id="rId9" Type="http://schemas.openxmlformats.org/officeDocument/2006/relationships/hyperlink" Target="https://www.fr.capfriendly.com/teams/lightni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" name="AutoShape 1" descr="Montreal Canadien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" name="AutoShape 2" descr="Florida Panth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" name="AutoShape 3" descr="New York Ranger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" name="AutoShape 4" descr="Boston Bruin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" name="AutoShape 5" descr="Vegas Golden Knight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" name="AutoShape 6" descr="Anaheim Duck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8" name="AutoShape 7" descr="Winnipeg Jet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9" name="AutoShape 8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0" name="AutoShape 9" descr="Chicago Blackhawks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1" name="AutoShape 10" descr="New Jersey Devil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2" name="AutoShape 11" descr="Los Angeles King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3" name="AutoShape 12" descr="San Jose Shark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4" name="AutoShape 13" descr="Toronto Maple Leaf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5" name="AutoShape 14" descr="New York Islander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6" name="AutoShape 15" descr="Chicago Blackhawks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7" name="AutoShape 16" descr="Nashville Predator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8" name="AutoShape 17" descr="Dallas Star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9" name="AutoShape 18" descr="Ottawa Sen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0" name="AutoShape 19" descr="Edmonton Oiler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1" name="AutoShape 20" descr="St. Louis Blues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2" name="AutoShape 21" descr="St. Louis Blues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3" name="AutoShape 22" descr="Minnesota Wild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4" name="AutoShape 23" descr="Arizona Coyote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5" name="AutoShape 24" descr="Detroit Red Wing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6" name="AutoShape 25" descr="Pittsburgh Penguin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7" name="AutoShape 26" descr="Vancouver Canuck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8" name="AutoShape 27" descr="Tampa Bay Lightning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9" name="AutoShape 28" descr="Carolina Hurricane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0" name="AutoShape 29" descr="Colorado Avalanche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1" name="AutoShape 30" descr="New York Islander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2" name="AutoShape 31" descr="Carolina Hurricane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3" name="AutoShape 32" descr="Detroit Red Wing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4" name="AutoShape 33" descr="Boston Bruin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5" name="AutoShape 34" descr="Calgary Flame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6" name="AutoShape 35" descr="Buffalo Sabre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7" name="AutoShape 36" descr="Ottawa Sen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8" name="AutoShape 37" descr="Dallas Star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9" name="AutoShape 38" descr="Ottawa Sen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0" name="AutoShape 39" descr="Philadelphia Flyer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1" name="AutoShape 40" descr="Edmonton Oiler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2" name="AutoShape 41" descr="San Jose Shark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3" name="AutoShape 42" descr="Arizona Coyote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4" name="AutoShape 43" descr="Montreal Canadien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5" name="AutoShape 44" descr="Nashville Predator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6" name="AutoShape 45" descr="Tampa Bay Lightning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7" name="AutoShape 46" descr="Pittsburgh Penguin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8" name="AutoShape 47" descr="Winnipeg Jet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9" name="AutoShape 48" descr="Columbus Blue Jacket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0" name="AutoShape 49" descr="Tampa Bay Lightning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1" name="AutoShape 50" descr="Montreal Canadien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2" name="AutoShape 51" descr="Florida Panth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3" name="AutoShape 52" descr="New York Ranger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4" name="AutoShape 53" descr="Boston Bruin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5" name="AutoShape 54" descr="Vegas Golden Knight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6" name="AutoShape 55" descr="Anaheim Duck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7" name="AutoShape 56" descr="Winnipeg Jet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8" name="AutoShape 57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9" name="AutoShape 58" descr="Chicago Blackhawks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0" name="AutoShape 59" descr="New Jersey Devil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1" name="AutoShape 60" descr="Los Angeles King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2" name="AutoShape 61" descr="San Jose Shark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3" name="AutoShape 62" descr="Toronto Maple Leaf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4" name="AutoShape 63" descr="New York Islander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5" name="AutoShape 64" descr="Chicago Blackhawks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6" name="AutoShape 65" descr="Nashville Predator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7" name="AutoShape 66" descr="Dallas Star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8" name="AutoShape 67" descr="Ottawa Sen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9" name="AutoShape 68" descr="Edmonton Oiler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0" name="AutoShape 69" descr="St. Louis Blues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1" name="AutoShape 70" descr="St. Louis Blues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2" name="AutoShape 71" descr="Minnesota Wild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3" name="AutoShape 72" descr="Arizona Coyote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4" name="AutoShape 73" descr="Detroit Red Wing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5" name="AutoShape 74" descr="Pittsburgh Penguin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6" name="AutoShape 75" descr="Vancouver Canuck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7" name="AutoShape 76" descr="Tampa Bay Lightning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8" name="AutoShape 77" descr="Carolina Hurricane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9" name="AutoShape 78" descr="Colorado Avalanche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80" name="AutoShape 79" descr="New York Islander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81" name="AutoShape 80" descr="Carolina Hurricane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82" name="AutoShape 81" descr="Detroit Red Wing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83" name="AutoShape 82" descr="Boston Bruin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84" name="AutoShape 83" descr="Calgary Flame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85" name="AutoShape 84" descr="Buffalo Sabre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86" name="AutoShape 85" descr="Ottawa Sen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87" name="AutoShape 86" descr="Dallas Star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88" name="AutoShape 87" descr="Ottawa Sen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89" name="AutoShape 88" descr="Philadelphia Flyer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90" name="AutoShape 89" descr="Edmonton Oiler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91" name="AutoShape 90" descr="San Jose Shark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92" name="AutoShape 91" descr="Arizona Coyote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93" name="AutoShape 92" descr="Montreal Canadien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94" name="AutoShape 93" descr="Nashville Predator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95" name="AutoShape 94" descr="Tampa Bay Lightning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96" name="AutoShape 95" descr="Pittsburgh Penguin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97" name="AutoShape 96" descr="Winnipeg Jet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98" name="AutoShape 97" descr="Columbus Blue Jacket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99" name="AutoShape 98" descr="Tampa Bay Lightning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00" name="AutoShape 149" descr="Anaheim Duck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01" name="AutoShape 150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02" name="AutoShape 151" descr="Vancouver Canuck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03" name="AutoShape 152" descr="Chicago Blackhawks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04" name="AutoShape 153" descr="Colorado Avalanche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05" name="AutoShape 154" descr="New York Ranger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06" name="AutoShape 155" descr="Columbus Blue Jacket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07" name="AutoShape 156" descr="Ottawa Sen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08" name="AutoShape 157" descr="Dallas Star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09" name="AutoShape 158" descr="Columbus Blue Jacket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10" name="AutoShape 159" descr="Chicago Blackhawks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11" name="AutoShape 160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12" name="AutoShape 161" descr="Minnesota Wild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13" name="AutoShape 162" descr="Dallas Star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14" name="AutoShape 163" descr="Vancouver Canuck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15" name="AutoShape 164" descr="San Jose Shark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16" name="AutoShape 165" descr="Columbus Blue Jacket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17" name="AutoShape 166" descr="New York Ranger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18" name="AutoShape 167" descr="Montreal Canadien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19" name="AutoShape 168" descr="Columbus Blue Jacket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20" name="AutoShape 169" descr="Los Angeles King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21" name="AutoShape 170" descr="Vegas Golden Knight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22" name="AutoShape 171" descr="Florida Panth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23" name="AutoShape 172" descr="Anaheim Duck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24" name="AutoShape 173" descr="Calgary Flame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25" name="AutoShape 174" descr="Colorado Avalanche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26" name="AutoShape 175" descr="Anaheim Duck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27" name="AutoShape 176" descr="Detroit Red Wing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28" name="AutoShape 177" descr="Philadelphia Flyer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29" name="AutoShape 178" descr="Nashville Predator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30" name="AutoShape 179" descr="Arizona Coyote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31" name="AutoShape 180" descr="New Jersey Devil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32" name="AutoShape 181" descr="Florida Panth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33" name="AutoShape 182" descr="Vancouver Canuck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34" name="AutoShape 183" descr="Edmonton Oiler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35" name="AutoShape 184" descr="Arizona Coyote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36" name="AutoShape 185" descr="St. Louis Blues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37" name="AutoShape 186" descr="Toronto Maple Leaf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38" name="AutoShape 187" descr="New York Islander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39" name="AutoShape 188" descr="Toronto Maple Leaf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40" name="AutoShape 189" descr="San Jose Shark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41" name="AutoShape 190" descr="Philadelphia Flyer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42" name="AutoShape 191" descr="New York Ranger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43" name="AutoShape 192" descr="Pittsburgh Penguin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44" name="AutoShape 193" descr="Minnesota Wild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45" name="AutoShape 194" descr="Edmonton Oiler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46" name="AutoShape 195" descr="New York Islander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47" name="AutoShape 196" descr="Los Angeles King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48" name="AutoShape 197" descr="Buffalo Sabre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49" name="AutoShape 198" descr="Anaheim Duck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50" name="AutoShape 199" descr="St. Louis Blues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51" name="AutoShape 200" descr="Minnesota Wild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52" name="AutoShape 201" descr="Arizona Coyote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53" name="AutoShape 202" descr="Ottawa Sen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54" name="AutoShape 203" descr="Carolina Hurricane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55" name="AutoShape 204" descr="Buffalo Sabre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56" name="AutoShape 205" descr="Calgary Flame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57" name="AutoShape 206" descr="Nashville Predator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58" name="AutoShape 207" descr="Winnipeg Jet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59" name="AutoShape 208" descr="Detroit Red Wing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60" name="AutoShape 209" descr="Montreal Canadien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61" name="AutoShape 210" descr="Anaheim Duck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62" name="AutoShape 211" descr="Philadelphia Flyer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63" name="AutoShape 212" descr="Toronto Maple Leaf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64" name="AutoShape 213" descr="Calgary Flame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65" name="AutoShape 214" descr="Los Angeles King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66" name="AutoShape 215" descr="Edmonton Oiler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67" name="AutoShape 216" descr="Carolina Hurricane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68" name="AutoShape 217" descr="Carolina Hurricane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69" name="AutoShape 218" descr="Minnesota Wild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70" name="AutoShape 219" descr="Detroit Red Wing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71" name="AutoShape 220" descr="Pittsburgh Penguin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72" name="AutoShape 221" descr="Vegas Golden Knight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73" name="AutoShape 222" descr="Boston Bruin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74" name="AutoShape 223" descr="Philadelphia Flyer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75" name="AutoShape 224" descr="Boston Bruin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76" name="AutoShape 225" descr="San Jose Shark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77" name="AutoShape 226" descr="New Jersey Devil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78" name="AutoShape 227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79" name="AutoShape 228" descr="Florida Panth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80" name="AutoShape 229" descr="Edmonton Oiler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81" name="AutoShape 230" descr="Boston Bruin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82" name="AutoShape 231" descr="Tampa Bay Lightning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83" name="AutoShape 232" descr="New York Islander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84" name="AutoShape 233" descr="Toronto Maple Leaf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85" name="AutoShape 234" descr="Dallas Star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86" name="AutoShape 235" descr="Buffalo Sabre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87" name="AutoShape 236" descr="Ottawa Sen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88" name="AutoShape 237" descr="Nashville Predator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89" name="AutoShape 238" descr="Philadelphia Flyer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90" name="AutoShape 239" descr="Vancouver Canuck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91" name="AutoShape 240" descr="Tampa Bay Lightning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92" name="AutoShape 241" descr="Florida Panth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93" name="AutoShape 242" descr="New Jersey Devil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94" name="AutoShape 243" descr="Montreal Canadien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95" name="AutoShape 244" descr="Los Angeles King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96" name="AutoShape 245" descr="San Jose Shark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97" name="AutoShape 246" descr="Toronto Maple Leaf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98" name="AutoShape 247" descr="Vancouver Canuck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99" name="AutoShape 248" descr="New York Islander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00" name="AutoShape 249" descr="Calgary Flame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01" name="AutoShape 250" descr="Pittsburgh Penguin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02" name="AutoShape 251" descr="Anaheim Duck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03" name="AutoShape 252" descr="Vegas Golden Knight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142875</xdr:colOff>
      <xdr:row>2</xdr:row>
      <xdr:rowOff>142875</xdr:rowOff>
    </xdr:to>
    <xdr:sp macro="" textlink="">
      <xdr:nvSpPr>
        <xdr:cNvPr id="204" name="AutoShape 253" descr="Anaheim Duck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381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142875</xdr:colOff>
      <xdr:row>3</xdr:row>
      <xdr:rowOff>142875</xdr:rowOff>
    </xdr:to>
    <xdr:sp macro="" textlink="">
      <xdr:nvSpPr>
        <xdr:cNvPr id="205" name="AutoShape 254" descr="Anaheim Duck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142875</xdr:colOff>
      <xdr:row>5</xdr:row>
      <xdr:rowOff>142875</xdr:rowOff>
    </xdr:to>
    <xdr:sp macro="" textlink="">
      <xdr:nvSpPr>
        <xdr:cNvPr id="206" name="AutoShape 255" descr="Anaheim Duck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762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142875</xdr:colOff>
      <xdr:row>7</xdr:row>
      <xdr:rowOff>142875</xdr:rowOff>
    </xdr:to>
    <xdr:sp macro="" textlink="">
      <xdr:nvSpPr>
        <xdr:cNvPr id="207" name="AutoShape 256" descr="Anaheim Duck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952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142875</xdr:colOff>
      <xdr:row>8</xdr:row>
      <xdr:rowOff>142875</xdr:rowOff>
    </xdr:to>
    <xdr:sp macro="" textlink="">
      <xdr:nvSpPr>
        <xdr:cNvPr id="208" name="AutoShape 257" descr="Anaheim Duck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1143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142875</xdr:colOff>
      <xdr:row>9</xdr:row>
      <xdr:rowOff>142875</xdr:rowOff>
    </xdr:to>
    <xdr:sp macro="" textlink="">
      <xdr:nvSpPr>
        <xdr:cNvPr id="209" name="AutoShape 258" descr="Anaheim Duck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1333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142875</xdr:colOff>
      <xdr:row>10</xdr:row>
      <xdr:rowOff>142875</xdr:rowOff>
    </xdr:to>
    <xdr:sp macro="" textlink="">
      <xdr:nvSpPr>
        <xdr:cNvPr id="210" name="AutoShape 259" descr="Anaheim Duck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1524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142875</xdr:colOff>
      <xdr:row>12</xdr:row>
      <xdr:rowOff>142875</xdr:rowOff>
    </xdr:to>
    <xdr:sp macro="" textlink="">
      <xdr:nvSpPr>
        <xdr:cNvPr id="211" name="AutoShape 260" descr="Arizona Coyote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1905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142875</xdr:colOff>
      <xdr:row>13</xdr:row>
      <xdr:rowOff>142875</xdr:rowOff>
    </xdr:to>
    <xdr:sp macro="" textlink="">
      <xdr:nvSpPr>
        <xdr:cNvPr id="212" name="AutoShape 261" descr="Arizona Coyote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2095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142875</xdr:colOff>
      <xdr:row>14</xdr:row>
      <xdr:rowOff>142875</xdr:rowOff>
    </xdr:to>
    <xdr:sp macro="" textlink="">
      <xdr:nvSpPr>
        <xdr:cNvPr id="213" name="AutoShape 262" descr="Arizona Coyote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2286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142875</xdr:colOff>
      <xdr:row>15</xdr:row>
      <xdr:rowOff>142875</xdr:rowOff>
    </xdr:to>
    <xdr:sp macro="" textlink="">
      <xdr:nvSpPr>
        <xdr:cNvPr id="214" name="AutoShape 263" descr="Arizona Coyote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2476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142875</xdr:colOff>
      <xdr:row>16</xdr:row>
      <xdr:rowOff>142875</xdr:rowOff>
    </xdr:to>
    <xdr:sp macro="" textlink="">
      <xdr:nvSpPr>
        <xdr:cNvPr id="215" name="AutoShape 264" descr="Arizona Coyote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2667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142875</xdr:colOff>
      <xdr:row>18</xdr:row>
      <xdr:rowOff>142875</xdr:rowOff>
    </xdr:to>
    <xdr:sp macro="" textlink="">
      <xdr:nvSpPr>
        <xdr:cNvPr id="216" name="AutoShape 270" descr="Boston Bruin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3048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142875</xdr:colOff>
      <xdr:row>19</xdr:row>
      <xdr:rowOff>142875</xdr:rowOff>
    </xdr:to>
    <xdr:sp macro="" textlink="">
      <xdr:nvSpPr>
        <xdr:cNvPr id="217" name="AutoShape 271" descr="Boston Bruin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3238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142875</xdr:colOff>
      <xdr:row>20</xdr:row>
      <xdr:rowOff>142875</xdr:rowOff>
    </xdr:to>
    <xdr:sp macro="" textlink="">
      <xdr:nvSpPr>
        <xdr:cNvPr id="218" name="AutoShape 272" descr="Boston Bruin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3429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142875</xdr:colOff>
      <xdr:row>21</xdr:row>
      <xdr:rowOff>142875</xdr:rowOff>
    </xdr:to>
    <xdr:sp macro="" textlink="">
      <xdr:nvSpPr>
        <xdr:cNvPr id="219" name="AutoShape 273" descr="Boston Bruin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3619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142875</xdr:colOff>
      <xdr:row>22</xdr:row>
      <xdr:rowOff>142875</xdr:rowOff>
    </xdr:to>
    <xdr:sp macro="" textlink="">
      <xdr:nvSpPr>
        <xdr:cNvPr id="220" name="AutoShape 274" descr="Boston Bruin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3810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142875</xdr:colOff>
      <xdr:row>24</xdr:row>
      <xdr:rowOff>142875</xdr:rowOff>
    </xdr:to>
    <xdr:sp macro="" textlink="">
      <xdr:nvSpPr>
        <xdr:cNvPr id="221" name="AutoShape 279" descr="Buffalo Sabre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4191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142875</xdr:colOff>
      <xdr:row>25</xdr:row>
      <xdr:rowOff>142875</xdr:rowOff>
    </xdr:to>
    <xdr:sp macro="" textlink="">
      <xdr:nvSpPr>
        <xdr:cNvPr id="222" name="AutoShape 280" descr="Buffalo Sabre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438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142875</xdr:colOff>
      <xdr:row>26</xdr:row>
      <xdr:rowOff>142875</xdr:rowOff>
    </xdr:to>
    <xdr:sp macro="" textlink="">
      <xdr:nvSpPr>
        <xdr:cNvPr id="223" name="AutoShape 281" descr="Buffalo Sabre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4762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142875</xdr:colOff>
      <xdr:row>28</xdr:row>
      <xdr:rowOff>142875</xdr:rowOff>
    </xdr:to>
    <xdr:sp macro="" textlink="">
      <xdr:nvSpPr>
        <xdr:cNvPr id="224" name="AutoShape 282" descr="Buffalo Sabre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4953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142875</xdr:colOff>
      <xdr:row>30</xdr:row>
      <xdr:rowOff>142875</xdr:rowOff>
    </xdr:to>
    <xdr:sp macro="" textlink="">
      <xdr:nvSpPr>
        <xdr:cNvPr id="225" name="AutoShape 283" descr="Calgary Flame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5334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142875</xdr:colOff>
      <xdr:row>31</xdr:row>
      <xdr:rowOff>142875</xdr:rowOff>
    </xdr:to>
    <xdr:sp macro="" textlink="">
      <xdr:nvSpPr>
        <xdr:cNvPr id="226" name="AutoShape 284" descr="Calgary Flame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5524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142875</xdr:colOff>
      <xdr:row>32</xdr:row>
      <xdr:rowOff>142875</xdr:rowOff>
    </xdr:to>
    <xdr:sp macro="" textlink="">
      <xdr:nvSpPr>
        <xdr:cNvPr id="227" name="AutoShape 285" descr="Calgary Flame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5715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142875</xdr:colOff>
      <xdr:row>33</xdr:row>
      <xdr:rowOff>142875</xdr:rowOff>
    </xdr:to>
    <xdr:sp macro="" textlink="">
      <xdr:nvSpPr>
        <xdr:cNvPr id="228" name="AutoShape 286" descr="Calgary Flame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5905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142875</xdr:colOff>
      <xdr:row>34</xdr:row>
      <xdr:rowOff>142875</xdr:rowOff>
    </xdr:to>
    <xdr:sp macro="" textlink="">
      <xdr:nvSpPr>
        <xdr:cNvPr id="229" name="AutoShape 287" descr="Calgary Flame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6096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142875</xdr:colOff>
      <xdr:row>36</xdr:row>
      <xdr:rowOff>142875</xdr:rowOff>
    </xdr:to>
    <xdr:sp macro="" textlink="">
      <xdr:nvSpPr>
        <xdr:cNvPr id="230" name="AutoShape 293" descr="Carolina Hurricane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6477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142875</xdr:colOff>
      <xdr:row>37</xdr:row>
      <xdr:rowOff>142875</xdr:rowOff>
    </xdr:to>
    <xdr:sp macro="" textlink="">
      <xdr:nvSpPr>
        <xdr:cNvPr id="231" name="AutoShape 294" descr="Carolina Hurricane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6667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142875</xdr:colOff>
      <xdr:row>38</xdr:row>
      <xdr:rowOff>142875</xdr:rowOff>
    </xdr:to>
    <xdr:sp macro="" textlink="">
      <xdr:nvSpPr>
        <xdr:cNvPr id="232" name="AutoShape 295" descr="Carolina Hurricane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6858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142875</xdr:colOff>
      <xdr:row>39</xdr:row>
      <xdr:rowOff>142875</xdr:rowOff>
    </xdr:to>
    <xdr:sp macro="" textlink="">
      <xdr:nvSpPr>
        <xdr:cNvPr id="233" name="AutoShape 296" descr="Carolina Hurricane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7048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142875</xdr:colOff>
      <xdr:row>40</xdr:row>
      <xdr:rowOff>142875</xdr:rowOff>
    </xdr:to>
    <xdr:sp macro="" textlink="">
      <xdr:nvSpPr>
        <xdr:cNvPr id="234" name="AutoShape 297" descr="Carolina Hurricane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7239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142875</xdr:colOff>
      <xdr:row>42</xdr:row>
      <xdr:rowOff>142875</xdr:rowOff>
    </xdr:to>
    <xdr:sp macro="" textlink="">
      <xdr:nvSpPr>
        <xdr:cNvPr id="235" name="AutoShape 302" descr="Chicago Blackhawks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7620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142875</xdr:colOff>
      <xdr:row>43</xdr:row>
      <xdr:rowOff>142875</xdr:rowOff>
    </xdr:to>
    <xdr:sp macro="" textlink="">
      <xdr:nvSpPr>
        <xdr:cNvPr id="236" name="AutoShape 303" descr="Chicago Blackhawks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7810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142875</xdr:colOff>
      <xdr:row>44</xdr:row>
      <xdr:rowOff>142875</xdr:rowOff>
    </xdr:to>
    <xdr:sp macro="" textlink="">
      <xdr:nvSpPr>
        <xdr:cNvPr id="237" name="AutoShape 304" descr="Chicago Blackhawks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8001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142875</xdr:colOff>
      <xdr:row>45</xdr:row>
      <xdr:rowOff>142875</xdr:rowOff>
    </xdr:to>
    <xdr:sp macro="" textlink="">
      <xdr:nvSpPr>
        <xdr:cNvPr id="238" name="AutoShape 305" descr="Chicago Blackhawks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819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142875</xdr:colOff>
      <xdr:row>47</xdr:row>
      <xdr:rowOff>142875</xdr:rowOff>
    </xdr:to>
    <xdr:sp macro="" textlink="">
      <xdr:nvSpPr>
        <xdr:cNvPr id="239" name="AutoShape 306" descr="Colorado Avalanche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8572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142875</xdr:colOff>
      <xdr:row>48</xdr:row>
      <xdr:rowOff>142875</xdr:rowOff>
    </xdr:to>
    <xdr:sp macro="" textlink="">
      <xdr:nvSpPr>
        <xdr:cNvPr id="240" name="AutoShape 307" descr="Colorado Avalanche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8763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142875</xdr:colOff>
      <xdr:row>49</xdr:row>
      <xdr:rowOff>142875</xdr:rowOff>
    </xdr:to>
    <xdr:sp macro="" textlink="">
      <xdr:nvSpPr>
        <xdr:cNvPr id="241" name="AutoShape 308" descr="Colorado Avalanche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8953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142875</xdr:colOff>
      <xdr:row>51</xdr:row>
      <xdr:rowOff>142875</xdr:rowOff>
    </xdr:to>
    <xdr:sp macro="" textlink="">
      <xdr:nvSpPr>
        <xdr:cNvPr id="242" name="AutoShape 309" descr="Columbus Blue Jacket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9334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142875</xdr:colOff>
      <xdr:row>52</xdr:row>
      <xdr:rowOff>142875</xdr:rowOff>
    </xdr:to>
    <xdr:sp macro="" textlink="">
      <xdr:nvSpPr>
        <xdr:cNvPr id="243" name="AutoShape 310" descr="Columbus Blue Jacket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9525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142875</xdr:colOff>
      <xdr:row>53</xdr:row>
      <xdr:rowOff>142875</xdr:rowOff>
    </xdr:to>
    <xdr:sp macro="" textlink="">
      <xdr:nvSpPr>
        <xdr:cNvPr id="244" name="AutoShape 311" descr="Columbus Blue Jacket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9715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142875</xdr:colOff>
      <xdr:row>54</xdr:row>
      <xdr:rowOff>142875</xdr:rowOff>
    </xdr:to>
    <xdr:sp macro="" textlink="">
      <xdr:nvSpPr>
        <xdr:cNvPr id="245" name="AutoShape 312" descr="Columbus Blue Jacket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9906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142875</xdr:colOff>
      <xdr:row>55</xdr:row>
      <xdr:rowOff>142875</xdr:rowOff>
    </xdr:to>
    <xdr:sp macro="" textlink="">
      <xdr:nvSpPr>
        <xdr:cNvPr id="246" name="AutoShape 313" descr="Columbus Blue Jacket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10096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142875</xdr:colOff>
      <xdr:row>57</xdr:row>
      <xdr:rowOff>142875</xdr:rowOff>
    </xdr:to>
    <xdr:sp macro="" textlink="">
      <xdr:nvSpPr>
        <xdr:cNvPr id="247" name="AutoShape 314" descr="Dallas Star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10477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142875</xdr:colOff>
      <xdr:row>58</xdr:row>
      <xdr:rowOff>142875</xdr:rowOff>
    </xdr:to>
    <xdr:sp macro="" textlink="">
      <xdr:nvSpPr>
        <xdr:cNvPr id="248" name="AutoShape 315" descr="Dallas Star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10668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142875</xdr:colOff>
      <xdr:row>59</xdr:row>
      <xdr:rowOff>142875</xdr:rowOff>
    </xdr:to>
    <xdr:sp macro="" textlink="">
      <xdr:nvSpPr>
        <xdr:cNvPr id="249" name="AutoShape 316" descr="Dallas Star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10858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142875</xdr:colOff>
      <xdr:row>60</xdr:row>
      <xdr:rowOff>142875</xdr:rowOff>
    </xdr:to>
    <xdr:sp macro="" textlink="">
      <xdr:nvSpPr>
        <xdr:cNvPr id="250" name="AutoShape 317" descr="Dallas Star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11049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142875</xdr:colOff>
      <xdr:row>61</xdr:row>
      <xdr:rowOff>142875</xdr:rowOff>
    </xdr:to>
    <xdr:sp macro="" textlink="">
      <xdr:nvSpPr>
        <xdr:cNvPr id="251" name="AutoShape 318" descr="Dallas Star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11239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142875</xdr:colOff>
      <xdr:row>63</xdr:row>
      <xdr:rowOff>142875</xdr:rowOff>
    </xdr:to>
    <xdr:sp macro="" textlink="">
      <xdr:nvSpPr>
        <xdr:cNvPr id="252" name="AutoShape 319" descr="Detroit Red Wing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11620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142875</xdr:colOff>
      <xdr:row>64</xdr:row>
      <xdr:rowOff>142875</xdr:rowOff>
    </xdr:to>
    <xdr:sp macro="" textlink="">
      <xdr:nvSpPr>
        <xdr:cNvPr id="253" name="AutoShape 320" descr="Detroit Red Wing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11811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142875</xdr:colOff>
      <xdr:row>65</xdr:row>
      <xdr:rowOff>142875</xdr:rowOff>
    </xdr:to>
    <xdr:sp macro="" textlink="">
      <xdr:nvSpPr>
        <xdr:cNvPr id="254" name="AutoShape 321" descr="Detroit Red Wing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1200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142875</xdr:colOff>
      <xdr:row>66</xdr:row>
      <xdr:rowOff>142875</xdr:rowOff>
    </xdr:to>
    <xdr:sp macro="" textlink="">
      <xdr:nvSpPr>
        <xdr:cNvPr id="255" name="AutoShape 322" descr="Detroit Red Wing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12192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142875</xdr:colOff>
      <xdr:row>67</xdr:row>
      <xdr:rowOff>142875</xdr:rowOff>
    </xdr:to>
    <xdr:sp macro="" textlink="">
      <xdr:nvSpPr>
        <xdr:cNvPr id="256" name="AutoShape 323" descr="Detroit Red Wing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12382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142875</xdr:colOff>
      <xdr:row>69</xdr:row>
      <xdr:rowOff>142875</xdr:rowOff>
    </xdr:to>
    <xdr:sp macro="" textlink="">
      <xdr:nvSpPr>
        <xdr:cNvPr id="257" name="AutoShape 324" descr="Edmonton Oiler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12763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142875</xdr:colOff>
      <xdr:row>70</xdr:row>
      <xdr:rowOff>142875</xdr:rowOff>
    </xdr:to>
    <xdr:sp macro="" textlink="">
      <xdr:nvSpPr>
        <xdr:cNvPr id="258" name="AutoShape 325" descr="Edmonton Oiler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12954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142875</xdr:colOff>
      <xdr:row>71</xdr:row>
      <xdr:rowOff>142875</xdr:rowOff>
    </xdr:to>
    <xdr:sp macro="" textlink="">
      <xdr:nvSpPr>
        <xdr:cNvPr id="259" name="AutoShape 326" descr="Edmonton Oiler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13144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142875</xdr:colOff>
      <xdr:row>72</xdr:row>
      <xdr:rowOff>142875</xdr:rowOff>
    </xdr:to>
    <xdr:sp macro="" textlink="">
      <xdr:nvSpPr>
        <xdr:cNvPr id="260" name="AutoShape 327" descr="Edmonton Oiler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13335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142875</xdr:colOff>
      <xdr:row>73</xdr:row>
      <xdr:rowOff>142875</xdr:rowOff>
    </xdr:to>
    <xdr:sp macro="" textlink="">
      <xdr:nvSpPr>
        <xdr:cNvPr id="261" name="AutoShape 328" descr="Edmonton Oiler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13525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142875</xdr:colOff>
      <xdr:row>74</xdr:row>
      <xdr:rowOff>142875</xdr:rowOff>
    </xdr:to>
    <xdr:sp macro="" textlink="">
      <xdr:nvSpPr>
        <xdr:cNvPr id="262" name="AutoShape 329" descr="Edmonton Oiler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13716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142875</xdr:colOff>
      <xdr:row>76</xdr:row>
      <xdr:rowOff>142875</xdr:rowOff>
    </xdr:to>
    <xdr:sp macro="" textlink="">
      <xdr:nvSpPr>
        <xdr:cNvPr id="263" name="AutoShape 330" descr="Florida Panth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14097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142875</xdr:colOff>
      <xdr:row>77</xdr:row>
      <xdr:rowOff>142875</xdr:rowOff>
    </xdr:to>
    <xdr:sp macro="" textlink="">
      <xdr:nvSpPr>
        <xdr:cNvPr id="264" name="AutoShape 331" descr="Florida Panth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14287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142875</xdr:colOff>
      <xdr:row>78</xdr:row>
      <xdr:rowOff>142875</xdr:rowOff>
    </xdr:to>
    <xdr:sp macro="" textlink="">
      <xdr:nvSpPr>
        <xdr:cNvPr id="265" name="AutoShape 332" descr="Florida Panth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14478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142875</xdr:colOff>
      <xdr:row>79</xdr:row>
      <xdr:rowOff>142875</xdr:rowOff>
    </xdr:to>
    <xdr:sp macro="" textlink="">
      <xdr:nvSpPr>
        <xdr:cNvPr id="266" name="AutoShape 333" descr="Florida Panth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14668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142875</xdr:colOff>
      <xdr:row>80</xdr:row>
      <xdr:rowOff>142875</xdr:rowOff>
    </xdr:to>
    <xdr:sp macro="" textlink="">
      <xdr:nvSpPr>
        <xdr:cNvPr id="267" name="AutoShape 334" descr="Florida Panth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15049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142875</xdr:colOff>
      <xdr:row>82</xdr:row>
      <xdr:rowOff>142875</xdr:rowOff>
    </xdr:to>
    <xdr:sp macro="" textlink="">
      <xdr:nvSpPr>
        <xdr:cNvPr id="268" name="AutoShape 340" descr="Los Angeles King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15430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142875</xdr:colOff>
      <xdr:row>83</xdr:row>
      <xdr:rowOff>142875</xdr:rowOff>
    </xdr:to>
    <xdr:sp macro="" textlink="">
      <xdr:nvSpPr>
        <xdr:cNvPr id="269" name="AutoShape 341" descr="Los Angeles King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15621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142875</xdr:colOff>
      <xdr:row>84</xdr:row>
      <xdr:rowOff>142875</xdr:rowOff>
    </xdr:to>
    <xdr:sp macro="" textlink="">
      <xdr:nvSpPr>
        <xdr:cNvPr id="270" name="AutoShape 342" descr="Los Angeles King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1581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142875</xdr:colOff>
      <xdr:row>85</xdr:row>
      <xdr:rowOff>142875</xdr:rowOff>
    </xdr:to>
    <xdr:sp macro="" textlink="">
      <xdr:nvSpPr>
        <xdr:cNvPr id="271" name="AutoShape 343" descr="Los Angeles King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16002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142875</xdr:colOff>
      <xdr:row>86</xdr:row>
      <xdr:rowOff>142875</xdr:rowOff>
    </xdr:to>
    <xdr:sp macro="" textlink="">
      <xdr:nvSpPr>
        <xdr:cNvPr id="272" name="AutoShape 344" descr="Los Angeles King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16192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142875</xdr:colOff>
      <xdr:row>88</xdr:row>
      <xdr:rowOff>142875</xdr:rowOff>
    </xdr:to>
    <xdr:sp macro="" textlink="">
      <xdr:nvSpPr>
        <xdr:cNvPr id="273" name="AutoShape 345" descr="Minnesota Wild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16573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142875</xdr:colOff>
      <xdr:row>89</xdr:row>
      <xdr:rowOff>142875</xdr:rowOff>
    </xdr:to>
    <xdr:sp macro="" textlink="">
      <xdr:nvSpPr>
        <xdr:cNvPr id="274" name="AutoShape 346" descr="Minnesota Wild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16764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142875</xdr:colOff>
      <xdr:row>90</xdr:row>
      <xdr:rowOff>142875</xdr:rowOff>
    </xdr:to>
    <xdr:sp macro="" textlink="">
      <xdr:nvSpPr>
        <xdr:cNvPr id="275" name="AutoShape 347" descr="Minnesota Wild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16954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142875</xdr:colOff>
      <xdr:row>91</xdr:row>
      <xdr:rowOff>142875</xdr:rowOff>
    </xdr:to>
    <xdr:sp macro="" textlink="">
      <xdr:nvSpPr>
        <xdr:cNvPr id="276" name="AutoShape 348" descr="Minnesota Wild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17145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142875</xdr:colOff>
      <xdr:row>92</xdr:row>
      <xdr:rowOff>142875</xdr:rowOff>
    </xdr:to>
    <xdr:sp macro="" textlink="">
      <xdr:nvSpPr>
        <xdr:cNvPr id="277" name="AutoShape 349" descr="Minnesota Wild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17335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142875</xdr:colOff>
      <xdr:row>94</xdr:row>
      <xdr:rowOff>142875</xdr:rowOff>
    </xdr:to>
    <xdr:sp macro="" textlink="">
      <xdr:nvSpPr>
        <xdr:cNvPr id="278" name="AutoShape 355" descr="Montreal Canadien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17716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142875</xdr:colOff>
      <xdr:row>95</xdr:row>
      <xdr:rowOff>142875</xdr:rowOff>
    </xdr:to>
    <xdr:sp macro="" textlink="">
      <xdr:nvSpPr>
        <xdr:cNvPr id="279" name="AutoShape 356" descr="Montreal Canadien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17907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142875</xdr:colOff>
      <xdr:row>96</xdr:row>
      <xdr:rowOff>142875</xdr:rowOff>
    </xdr:to>
    <xdr:sp macro="" textlink="">
      <xdr:nvSpPr>
        <xdr:cNvPr id="280" name="AutoShape 357" descr="Montreal Canadien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18097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142875</xdr:colOff>
      <xdr:row>97</xdr:row>
      <xdr:rowOff>142875</xdr:rowOff>
    </xdr:to>
    <xdr:sp macro="" textlink="">
      <xdr:nvSpPr>
        <xdr:cNvPr id="281" name="AutoShape 358" descr="Montreal Canadien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18288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142875</xdr:colOff>
      <xdr:row>98</xdr:row>
      <xdr:rowOff>142875</xdr:rowOff>
    </xdr:to>
    <xdr:sp macro="" textlink="">
      <xdr:nvSpPr>
        <xdr:cNvPr id="282" name="AutoShape 359" descr="Montreal Canadien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18478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142875</xdr:colOff>
      <xdr:row>100</xdr:row>
      <xdr:rowOff>142875</xdr:rowOff>
    </xdr:to>
    <xdr:sp macro="" textlink="">
      <xdr:nvSpPr>
        <xdr:cNvPr id="283" name="AutoShape 360" descr="Nashville Predator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18859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142875</xdr:colOff>
      <xdr:row>101</xdr:row>
      <xdr:rowOff>142875</xdr:rowOff>
    </xdr:to>
    <xdr:sp macro="" textlink="">
      <xdr:nvSpPr>
        <xdr:cNvPr id="284" name="AutoShape 361" descr="Nashville Predator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19050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142875</xdr:colOff>
      <xdr:row>102</xdr:row>
      <xdr:rowOff>142875</xdr:rowOff>
    </xdr:to>
    <xdr:sp macro="" textlink="">
      <xdr:nvSpPr>
        <xdr:cNvPr id="285" name="AutoShape 362" descr="Nashville Predator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19240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142875</xdr:colOff>
      <xdr:row>103</xdr:row>
      <xdr:rowOff>142875</xdr:rowOff>
    </xdr:to>
    <xdr:sp macro="" textlink="">
      <xdr:nvSpPr>
        <xdr:cNvPr id="286" name="AutoShape 363" descr="Nashville Predator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19431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142875</xdr:colOff>
      <xdr:row>104</xdr:row>
      <xdr:rowOff>142875</xdr:rowOff>
    </xdr:to>
    <xdr:sp macro="" textlink="">
      <xdr:nvSpPr>
        <xdr:cNvPr id="287" name="AutoShape 364" descr="Nashville Predator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1962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142875</xdr:colOff>
      <xdr:row>106</xdr:row>
      <xdr:rowOff>142875</xdr:rowOff>
    </xdr:to>
    <xdr:sp macro="" textlink="">
      <xdr:nvSpPr>
        <xdr:cNvPr id="288" name="AutoShape 365" descr="New Jersey Devil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20002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142875</xdr:colOff>
      <xdr:row>107</xdr:row>
      <xdr:rowOff>142875</xdr:rowOff>
    </xdr:to>
    <xdr:sp macro="" textlink="">
      <xdr:nvSpPr>
        <xdr:cNvPr id="289" name="AutoShape 366" descr="New Jersey Devil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20193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142875</xdr:colOff>
      <xdr:row>108</xdr:row>
      <xdr:rowOff>142875</xdr:rowOff>
    </xdr:to>
    <xdr:sp macro="" textlink="">
      <xdr:nvSpPr>
        <xdr:cNvPr id="290" name="AutoShape 367" descr="New Jersey Devil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20383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142875</xdr:colOff>
      <xdr:row>109</xdr:row>
      <xdr:rowOff>142875</xdr:rowOff>
    </xdr:to>
    <xdr:sp macro="" textlink="">
      <xdr:nvSpPr>
        <xdr:cNvPr id="291" name="AutoShape 368" descr="New Jersey Devil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20574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142875</xdr:colOff>
      <xdr:row>111</xdr:row>
      <xdr:rowOff>142875</xdr:rowOff>
    </xdr:to>
    <xdr:sp macro="" textlink="">
      <xdr:nvSpPr>
        <xdr:cNvPr id="292" name="AutoShape 369" descr="New York Islander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21145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142875</xdr:colOff>
      <xdr:row>112</xdr:row>
      <xdr:rowOff>142875</xdr:rowOff>
    </xdr:to>
    <xdr:sp macro="" textlink="">
      <xdr:nvSpPr>
        <xdr:cNvPr id="293" name="AutoShape 370" descr="New York Islander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21336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142875</xdr:colOff>
      <xdr:row>113</xdr:row>
      <xdr:rowOff>142875</xdr:rowOff>
    </xdr:to>
    <xdr:sp macro="" textlink="">
      <xdr:nvSpPr>
        <xdr:cNvPr id="294" name="AutoShape 371" descr="New York Islander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21526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142875</xdr:colOff>
      <xdr:row>114</xdr:row>
      <xdr:rowOff>142875</xdr:rowOff>
    </xdr:to>
    <xdr:sp macro="" textlink="">
      <xdr:nvSpPr>
        <xdr:cNvPr id="295" name="AutoShape 372" descr="New York Islander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21717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142875</xdr:colOff>
      <xdr:row>115</xdr:row>
      <xdr:rowOff>142875</xdr:rowOff>
    </xdr:to>
    <xdr:sp macro="" textlink="">
      <xdr:nvSpPr>
        <xdr:cNvPr id="296" name="AutoShape 373" descr="New York Islander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21907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142875</xdr:colOff>
      <xdr:row>116</xdr:row>
      <xdr:rowOff>142875</xdr:rowOff>
    </xdr:to>
    <xdr:sp macro="" textlink="">
      <xdr:nvSpPr>
        <xdr:cNvPr id="297" name="AutoShape 374" descr="New York Islander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22098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142875</xdr:colOff>
      <xdr:row>118</xdr:row>
      <xdr:rowOff>142875</xdr:rowOff>
    </xdr:to>
    <xdr:sp macro="" textlink="">
      <xdr:nvSpPr>
        <xdr:cNvPr id="298" name="AutoShape 375" descr="New York Ranger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22479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142875</xdr:colOff>
      <xdr:row>119</xdr:row>
      <xdr:rowOff>142875</xdr:rowOff>
    </xdr:to>
    <xdr:sp macro="" textlink="">
      <xdr:nvSpPr>
        <xdr:cNvPr id="299" name="AutoShape 376" descr="New York Ranger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22669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142875</xdr:colOff>
      <xdr:row>120</xdr:row>
      <xdr:rowOff>142875</xdr:rowOff>
    </xdr:to>
    <xdr:sp macro="" textlink="">
      <xdr:nvSpPr>
        <xdr:cNvPr id="300" name="AutoShape 377" descr="New York Ranger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22860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142875</xdr:colOff>
      <xdr:row>121</xdr:row>
      <xdr:rowOff>142875</xdr:rowOff>
    </xdr:to>
    <xdr:sp macro="" textlink="">
      <xdr:nvSpPr>
        <xdr:cNvPr id="301" name="AutoShape 378" descr="New York Ranger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23050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142875</xdr:colOff>
      <xdr:row>123</xdr:row>
      <xdr:rowOff>142875</xdr:rowOff>
    </xdr:to>
    <xdr:sp macro="" textlink="">
      <xdr:nvSpPr>
        <xdr:cNvPr id="302" name="AutoShape 379" descr="Ottawa Sen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2343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142875</xdr:colOff>
      <xdr:row>124</xdr:row>
      <xdr:rowOff>142875</xdr:rowOff>
    </xdr:to>
    <xdr:sp macro="" textlink="">
      <xdr:nvSpPr>
        <xdr:cNvPr id="303" name="AutoShape 380" descr="Ottawa Sen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23622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142875</xdr:colOff>
      <xdr:row>125</xdr:row>
      <xdr:rowOff>142875</xdr:rowOff>
    </xdr:to>
    <xdr:sp macro="" textlink="">
      <xdr:nvSpPr>
        <xdr:cNvPr id="304" name="AutoShape 381" descr="Ottawa Sen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23812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142875</xdr:colOff>
      <xdr:row>126</xdr:row>
      <xdr:rowOff>142875</xdr:rowOff>
    </xdr:to>
    <xdr:sp macro="" textlink="">
      <xdr:nvSpPr>
        <xdr:cNvPr id="305" name="AutoShape 382" descr="Ottawa Sen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24003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142875</xdr:colOff>
      <xdr:row>127</xdr:row>
      <xdr:rowOff>142875</xdr:rowOff>
    </xdr:to>
    <xdr:sp macro="" textlink="">
      <xdr:nvSpPr>
        <xdr:cNvPr id="306" name="AutoShape 383" descr="Ottawa Sen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24193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142875</xdr:colOff>
      <xdr:row>128</xdr:row>
      <xdr:rowOff>142875</xdr:rowOff>
    </xdr:to>
    <xdr:sp macro="" textlink="">
      <xdr:nvSpPr>
        <xdr:cNvPr id="307" name="AutoShape 384" descr="Ottawa Sen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24384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142875</xdr:colOff>
      <xdr:row>130</xdr:row>
      <xdr:rowOff>142875</xdr:rowOff>
    </xdr:to>
    <xdr:sp macro="" textlink="">
      <xdr:nvSpPr>
        <xdr:cNvPr id="308" name="AutoShape 391" descr="Philadelphia Flyer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24765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142875</xdr:colOff>
      <xdr:row>131</xdr:row>
      <xdr:rowOff>142875</xdr:rowOff>
    </xdr:to>
    <xdr:sp macro="" textlink="">
      <xdr:nvSpPr>
        <xdr:cNvPr id="309" name="AutoShape 392" descr="Philadelphia Flyer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24955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142875</xdr:colOff>
      <xdr:row>132</xdr:row>
      <xdr:rowOff>142875</xdr:rowOff>
    </xdr:to>
    <xdr:sp macro="" textlink="">
      <xdr:nvSpPr>
        <xdr:cNvPr id="310" name="AutoShape 393" descr="Philadelphia Flyer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25146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142875</xdr:colOff>
      <xdr:row>133</xdr:row>
      <xdr:rowOff>142875</xdr:rowOff>
    </xdr:to>
    <xdr:sp macro="" textlink="">
      <xdr:nvSpPr>
        <xdr:cNvPr id="311" name="AutoShape 394" descr="Philadelphia Flyer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25336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142875</xdr:colOff>
      <xdr:row>134</xdr:row>
      <xdr:rowOff>142875</xdr:rowOff>
    </xdr:to>
    <xdr:sp macro="" textlink="">
      <xdr:nvSpPr>
        <xdr:cNvPr id="312" name="AutoShape 395" descr="Philadelphia Flyer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25527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142875</xdr:colOff>
      <xdr:row>135</xdr:row>
      <xdr:rowOff>142875</xdr:rowOff>
    </xdr:to>
    <xdr:sp macro="" textlink="">
      <xdr:nvSpPr>
        <xdr:cNvPr id="313" name="AutoShape 396" descr="Philadelphia Flyer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25717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142875</xdr:colOff>
      <xdr:row>137</xdr:row>
      <xdr:rowOff>142875</xdr:rowOff>
    </xdr:to>
    <xdr:sp macro="" textlink="">
      <xdr:nvSpPr>
        <xdr:cNvPr id="314" name="AutoShape 397" descr="Pittsburgh Penguin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26289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142875</xdr:colOff>
      <xdr:row>138</xdr:row>
      <xdr:rowOff>142875</xdr:rowOff>
    </xdr:to>
    <xdr:sp macro="" textlink="">
      <xdr:nvSpPr>
        <xdr:cNvPr id="315" name="AutoShape 398" descr="Pittsburgh Penguin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26479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142875</xdr:colOff>
      <xdr:row>139</xdr:row>
      <xdr:rowOff>142875</xdr:rowOff>
    </xdr:to>
    <xdr:sp macro="" textlink="">
      <xdr:nvSpPr>
        <xdr:cNvPr id="316" name="AutoShape 399" descr="Pittsburgh Penguin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26670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142875</xdr:colOff>
      <xdr:row>140</xdr:row>
      <xdr:rowOff>142875</xdr:rowOff>
    </xdr:to>
    <xdr:sp macro="" textlink="">
      <xdr:nvSpPr>
        <xdr:cNvPr id="317" name="AutoShape 400" descr="Pittsburgh Penguin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26860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142875</xdr:colOff>
      <xdr:row>141</xdr:row>
      <xdr:rowOff>142875</xdr:rowOff>
    </xdr:to>
    <xdr:sp macro="" textlink="">
      <xdr:nvSpPr>
        <xdr:cNvPr id="318" name="AutoShape 401" descr="Pittsburgh Penguin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27051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142875</xdr:colOff>
      <xdr:row>143</xdr:row>
      <xdr:rowOff>142875</xdr:rowOff>
    </xdr:to>
    <xdr:sp macro="" textlink="">
      <xdr:nvSpPr>
        <xdr:cNvPr id="319" name="AutoShape 402" descr="San Jose Shark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27432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144</xdr:row>
      <xdr:rowOff>0</xdr:rowOff>
    </xdr:from>
    <xdr:to>
      <xdr:col>1</xdr:col>
      <xdr:colOff>142875</xdr:colOff>
      <xdr:row>144</xdr:row>
      <xdr:rowOff>142875</xdr:rowOff>
    </xdr:to>
    <xdr:sp macro="" textlink="">
      <xdr:nvSpPr>
        <xdr:cNvPr id="320" name="AutoShape 403" descr="San Jose Shark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27622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142875</xdr:colOff>
      <xdr:row>145</xdr:row>
      <xdr:rowOff>142875</xdr:rowOff>
    </xdr:to>
    <xdr:sp macro="" textlink="">
      <xdr:nvSpPr>
        <xdr:cNvPr id="321" name="AutoShape 404" descr="San Jose Shark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27813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142875</xdr:colOff>
      <xdr:row>146</xdr:row>
      <xdr:rowOff>142875</xdr:rowOff>
    </xdr:to>
    <xdr:sp macro="" textlink="">
      <xdr:nvSpPr>
        <xdr:cNvPr id="322" name="AutoShape 405" descr="San Jose Shark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28003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142875</xdr:colOff>
      <xdr:row>147</xdr:row>
      <xdr:rowOff>142875</xdr:rowOff>
    </xdr:to>
    <xdr:sp macro="" textlink="">
      <xdr:nvSpPr>
        <xdr:cNvPr id="323" name="AutoShape 406" descr="San Jose Shark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28194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142875</xdr:colOff>
      <xdr:row>148</xdr:row>
      <xdr:rowOff>142875</xdr:rowOff>
    </xdr:to>
    <xdr:sp macro="" textlink="">
      <xdr:nvSpPr>
        <xdr:cNvPr id="324" name="AutoShape 407" descr="San Jose Shark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28384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155</xdr:row>
      <xdr:rowOff>0</xdr:rowOff>
    </xdr:from>
    <xdr:to>
      <xdr:col>1</xdr:col>
      <xdr:colOff>142875</xdr:colOff>
      <xdr:row>155</xdr:row>
      <xdr:rowOff>142875</xdr:rowOff>
    </xdr:to>
    <xdr:sp macro="" textlink="">
      <xdr:nvSpPr>
        <xdr:cNvPr id="325" name="AutoShape 408" descr="Tampa Bay Lightning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29718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156</xdr:row>
      <xdr:rowOff>0</xdr:rowOff>
    </xdr:from>
    <xdr:to>
      <xdr:col>1</xdr:col>
      <xdr:colOff>142875</xdr:colOff>
      <xdr:row>156</xdr:row>
      <xdr:rowOff>142875</xdr:rowOff>
    </xdr:to>
    <xdr:sp macro="" textlink="">
      <xdr:nvSpPr>
        <xdr:cNvPr id="326" name="AutoShape 409" descr="Tampa Bay Lightning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29908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157</xdr:row>
      <xdr:rowOff>0</xdr:rowOff>
    </xdr:from>
    <xdr:to>
      <xdr:col>1</xdr:col>
      <xdr:colOff>142875</xdr:colOff>
      <xdr:row>157</xdr:row>
      <xdr:rowOff>142875</xdr:rowOff>
    </xdr:to>
    <xdr:sp macro="" textlink="">
      <xdr:nvSpPr>
        <xdr:cNvPr id="327" name="AutoShape 410" descr="Tampa Bay Lightning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30099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158</xdr:row>
      <xdr:rowOff>0</xdr:rowOff>
    </xdr:from>
    <xdr:to>
      <xdr:col>1</xdr:col>
      <xdr:colOff>142875</xdr:colOff>
      <xdr:row>158</xdr:row>
      <xdr:rowOff>142875</xdr:rowOff>
    </xdr:to>
    <xdr:sp macro="" textlink="">
      <xdr:nvSpPr>
        <xdr:cNvPr id="328" name="AutoShape 411" descr="Tampa Bay Lightning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30289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159</xdr:row>
      <xdr:rowOff>0</xdr:rowOff>
    </xdr:from>
    <xdr:to>
      <xdr:col>1</xdr:col>
      <xdr:colOff>142875</xdr:colOff>
      <xdr:row>159</xdr:row>
      <xdr:rowOff>142875</xdr:rowOff>
    </xdr:to>
    <xdr:sp macro="" textlink="">
      <xdr:nvSpPr>
        <xdr:cNvPr id="329" name="AutoShape 412" descr="Tampa Bay Lightning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30480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161</xdr:row>
      <xdr:rowOff>0</xdr:rowOff>
    </xdr:from>
    <xdr:to>
      <xdr:col>1</xdr:col>
      <xdr:colOff>142875</xdr:colOff>
      <xdr:row>161</xdr:row>
      <xdr:rowOff>142875</xdr:rowOff>
    </xdr:to>
    <xdr:sp macro="" textlink="">
      <xdr:nvSpPr>
        <xdr:cNvPr id="330" name="AutoShape 413" descr="Toronto Maple Leaf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30861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162</xdr:row>
      <xdr:rowOff>0</xdr:rowOff>
    </xdr:from>
    <xdr:to>
      <xdr:col>1</xdr:col>
      <xdr:colOff>142875</xdr:colOff>
      <xdr:row>162</xdr:row>
      <xdr:rowOff>142875</xdr:rowOff>
    </xdr:to>
    <xdr:sp macro="" textlink="">
      <xdr:nvSpPr>
        <xdr:cNvPr id="331" name="AutoShape 414" descr="Toronto Maple Leaf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3105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163</xdr:row>
      <xdr:rowOff>0</xdr:rowOff>
    </xdr:from>
    <xdr:to>
      <xdr:col>1</xdr:col>
      <xdr:colOff>142875</xdr:colOff>
      <xdr:row>163</xdr:row>
      <xdr:rowOff>142875</xdr:rowOff>
    </xdr:to>
    <xdr:sp macro="" textlink="">
      <xdr:nvSpPr>
        <xdr:cNvPr id="332" name="AutoShape 415" descr="Toronto Maple Leaf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31242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164</xdr:row>
      <xdr:rowOff>0</xdr:rowOff>
    </xdr:from>
    <xdr:to>
      <xdr:col>1</xdr:col>
      <xdr:colOff>142875</xdr:colOff>
      <xdr:row>164</xdr:row>
      <xdr:rowOff>142875</xdr:rowOff>
    </xdr:to>
    <xdr:sp macro="" textlink="">
      <xdr:nvSpPr>
        <xdr:cNvPr id="333" name="AutoShape 416" descr="Toronto Maple Leaf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31432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165</xdr:row>
      <xdr:rowOff>0</xdr:rowOff>
    </xdr:from>
    <xdr:to>
      <xdr:col>1</xdr:col>
      <xdr:colOff>142875</xdr:colOff>
      <xdr:row>165</xdr:row>
      <xdr:rowOff>142875</xdr:rowOff>
    </xdr:to>
    <xdr:sp macro="" textlink="">
      <xdr:nvSpPr>
        <xdr:cNvPr id="334" name="AutoShape 417" descr="Toronto Maple Leaf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31623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166</xdr:row>
      <xdr:rowOff>0</xdr:rowOff>
    </xdr:from>
    <xdr:to>
      <xdr:col>1</xdr:col>
      <xdr:colOff>142875</xdr:colOff>
      <xdr:row>166</xdr:row>
      <xdr:rowOff>142875</xdr:rowOff>
    </xdr:to>
    <xdr:sp macro="" textlink="">
      <xdr:nvSpPr>
        <xdr:cNvPr id="335" name="AutoShape 418" descr="Toronto Maple Leaf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31813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168</xdr:row>
      <xdr:rowOff>0</xdr:rowOff>
    </xdr:from>
    <xdr:to>
      <xdr:col>1</xdr:col>
      <xdr:colOff>142875</xdr:colOff>
      <xdr:row>168</xdr:row>
      <xdr:rowOff>142875</xdr:rowOff>
    </xdr:to>
    <xdr:sp macro="" textlink="">
      <xdr:nvSpPr>
        <xdr:cNvPr id="336" name="AutoShape 419" descr="Vancouver Canuck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32194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142875</xdr:colOff>
      <xdr:row>169</xdr:row>
      <xdr:rowOff>142875</xdr:rowOff>
    </xdr:to>
    <xdr:sp macro="" textlink="">
      <xdr:nvSpPr>
        <xdr:cNvPr id="337" name="AutoShape 420" descr="Vancouver Canuck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32385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142875</xdr:colOff>
      <xdr:row>170</xdr:row>
      <xdr:rowOff>142875</xdr:rowOff>
    </xdr:to>
    <xdr:sp macro="" textlink="">
      <xdr:nvSpPr>
        <xdr:cNvPr id="338" name="AutoShape 421" descr="Vancouver Canuck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32575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142875</xdr:colOff>
      <xdr:row>171</xdr:row>
      <xdr:rowOff>142875</xdr:rowOff>
    </xdr:to>
    <xdr:sp macro="" textlink="">
      <xdr:nvSpPr>
        <xdr:cNvPr id="339" name="AutoShape 422" descr="Vancouver Canuck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32766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172</xdr:row>
      <xdr:rowOff>0</xdr:rowOff>
    </xdr:from>
    <xdr:to>
      <xdr:col>1</xdr:col>
      <xdr:colOff>142875</xdr:colOff>
      <xdr:row>172</xdr:row>
      <xdr:rowOff>142875</xdr:rowOff>
    </xdr:to>
    <xdr:sp macro="" textlink="">
      <xdr:nvSpPr>
        <xdr:cNvPr id="340" name="AutoShape 423" descr="Vancouver Canuck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32956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142875</xdr:colOff>
      <xdr:row>173</xdr:row>
      <xdr:rowOff>142875</xdr:rowOff>
    </xdr:to>
    <xdr:sp macro="" textlink="">
      <xdr:nvSpPr>
        <xdr:cNvPr id="341" name="AutoShape 424" descr="Vancouver Canuck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33147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175</xdr:row>
      <xdr:rowOff>0</xdr:rowOff>
    </xdr:from>
    <xdr:to>
      <xdr:col>1</xdr:col>
      <xdr:colOff>142875</xdr:colOff>
      <xdr:row>175</xdr:row>
      <xdr:rowOff>142875</xdr:rowOff>
    </xdr:to>
    <xdr:sp macro="" textlink="">
      <xdr:nvSpPr>
        <xdr:cNvPr id="342" name="AutoShape 425" descr="Vegas Golden Knight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33528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176</xdr:row>
      <xdr:rowOff>0</xdr:rowOff>
    </xdr:from>
    <xdr:to>
      <xdr:col>1</xdr:col>
      <xdr:colOff>142875</xdr:colOff>
      <xdr:row>176</xdr:row>
      <xdr:rowOff>142875</xdr:rowOff>
    </xdr:to>
    <xdr:sp macro="" textlink="">
      <xdr:nvSpPr>
        <xdr:cNvPr id="343" name="AutoShape 426" descr="Vegas Golden Knight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33718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177</xdr:row>
      <xdr:rowOff>0</xdr:rowOff>
    </xdr:from>
    <xdr:to>
      <xdr:col>1</xdr:col>
      <xdr:colOff>142875</xdr:colOff>
      <xdr:row>177</xdr:row>
      <xdr:rowOff>142875</xdr:rowOff>
    </xdr:to>
    <xdr:sp macro="" textlink="">
      <xdr:nvSpPr>
        <xdr:cNvPr id="344" name="AutoShape 427" descr="Vegas Golden Knight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33909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178</xdr:row>
      <xdr:rowOff>0</xdr:rowOff>
    </xdr:from>
    <xdr:to>
      <xdr:col>1</xdr:col>
      <xdr:colOff>142875</xdr:colOff>
      <xdr:row>178</xdr:row>
      <xdr:rowOff>142875</xdr:rowOff>
    </xdr:to>
    <xdr:sp macro="" textlink="">
      <xdr:nvSpPr>
        <xdr:cNvPr id="345" name="AutoShape 428" descr="Vegas Golden Knight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34099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180</xdr:row>
      <xdr:rowOff>0</xdr:rowOff>
    </xdr:from>
    <xdr:to>
      <xdr:col>1</xdr:col>
      <xdr:colOff>142875</xdr:colOff>
      <xdr:row>180</xdr:row>
      <xdr:rowOff>142875</xdr:rowOff>
    </xdr:to>
    <xdr:sp macro="" textlink="">
      <xdr:nvSpPr>
        <xdr:cNvPr id="346" name="AutoShape 429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34480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181</xdr:row>
      <xdr:rowOff>0</xdr:rowOff>
    </xdr:from>
    <xdr:to>
      <xdr:col>1</xdr:col>
      <xdr:colOff>142875</xdr:colOff>
      <xdr:row>181</xdr:row>
      <xdr:rowOff>142875</xdr:rowOff>
    </xdr:to>
    <xdr:sp macro="" textlink="">
      <xdr:nvSpPr>
        <xdr:cNvPr id="347" name="AutoShape 430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34671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182</xdr:row>
      <xdr:rowOff>0</xdr:rowOff>
    </xdr:from>
    <xdr:to>
      <xdr:col>1</xdr:col>
      <xdr:colOff>142875</xdr:colOff>
      <xdr:row>182</xdr:row>
      <xdr:rowOff>142875</xdr:rowOff>
    </xdr:to>
    <xdr:sp macro="" textlink="">
      <xdr:nvSpPr>
        <xdr:cNvPr id="348" name="AutoShape 431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3486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183</xdr:row>
      <xdr:rowOff>0</xdr:rowOff>
    </xdr:from>
    <xdr:to>
      <xdr:col>1</xdr:col>
      <xdr:colOff>142875</xdr:colOff>
      <xdr:row>183</xdr:row>
      <xdr:rowOff>142875</xdr:rowOff>
    </xdr:to>
    <xdr:sp macro="" textlink="">
      <xdr:nvSpPr>
        <xdr:cNvPr id="349" name="AutoShape 432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35052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185</xdr:row>
      <xdr:rowOff>0</xdr:rowOff>
    </xdr:from>
    <xdr:to>
      <xdr:col>1</xdr:col>
      <xdr:colOff>142875</xdr:colOff>
      <xdr:row>185</xdr:row>
      <xdr:rowOff>142875</xdr:rowOff>
    </xdr:to>
    <xdr:sp macro="" textlink="">
      <xdr:nvSpPr>
        <xdr:cNvPr id="350" name="AutoShape 433" descr="Winnipeg Jet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35433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186</xdr:row>
      <xdr:rowOff>0</xdr:rowOff>
    </xdr:from>
    <xdr:to>
      <xdr:col>1</xdr:col>
      <xdr:colOff>142875</xdr:colOff>
      <xdr:row>186</xdr:row>
      <xdr:rowOff>142875</xdr:rowOff>
    </xdr:to>
    <xdr:sp macro="" textlink="">
      <xdr:nvSpPr>
        <xdr:cNvPr id="351" name="AutoShape 434" descr="Winnipeg Jet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35623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187</xdr:row>
      <xdr:rowOff>0</xdr:rowOff>
    </xdr:from>
    <xdr:to>
      <xdr:col>1</xdr:col>
      <xdr:colOff>142875</xdr:colOff>
      <xdr:row>187</xdr:row>
      <xdr:rowOff>142875</xdr:rowOff>
    </xdr:to>
    <xdr:sp macro="" textlink="">
      <xdr:nvSpPr>
        <xdr:cNvPr id="352" name="AutoShape 435" descr="Winnipeg Jet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35814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142875</xdr:colOff>
      <xdr:row>150</xdr:row>
      <xdr:rowOff>142875</xdr:rowOff>
    </xdr:to>
    <xdr:sp macro="" textlink="">
      <xdr:nvSpPr>
        <xdr:cNvPr id="353" name="AutoShape 448" descr="St. Louis Blues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28765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151</xdr:row>
      <xdr:rowOff>0</xdr:rowOff>
    </xdr:from>
    <xdr:to>
      <xdr:col>1</xdr:col>
      <xdr:colOff>142875</xdr:colOff>
      <xdr:row>151</xdr:row>
      <xdr:rowOff>142875</xdr:rowOff>
    </xdr:to>
    <xdr:sp macro="" textlink="">
      <xdr:nvSpPr>
        <xdr:cNvPr id="354" name="AutoShape 449" descr="St. Louis Blues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28956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152</xdr:row>
      <xdr:rowOff>0</xdr:rowOff>
    </xdr:from>
    <xdr:to>
      <xdr:col>1</xdr:col>
      <xdr:colOff>142875</xdr:colOff>
      <xdr:row>152</xdr:row>
      <xdr:rowOff>142875</xdr:rowOff>
    </xdr:to>
    <xdr:sp macro="" textlink="">
      <xdr:nvSpPr>
        <xdr:cNvPr id="355" name="AutoShape 450" descr="St. Louis Blues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29146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153</xdr:row>
      <xdr:rowOff>0</xdr:rowOff>
    </xdr:from>
    <xdr:to>
      <xdr:col>1</xdr:col>
      <xdr:colOff>142875</xdr:colOff>
      <xdr:row>153</xdr:row>
      <xdr:rowOff>142875</xdr:rowOff>
    </xdr:to>
    <xdr:sp macro="" textlink="">
      <xdr:nvSpPr>
        <xdr:cNvPr id="356" name="AutoShape 451" descr="St. Louis Blues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29337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142875</xdr:colOff>
      <xdr:row>2</xdr:row>
      <xdr:rowOff>142875</xdr:rowOff>
    </xdr:to>
    <xdr:sp macro="" textlink="">
      <xdr:nvSpPr>
        <xdr:cNvPr id="357" name="AutoShape 1240" descr="Boston Bruin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14478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142875</xdr:colOff>
      <xdr:row>2</xdr:row>
      <xdr:rowOff>142875</xdr:rowOff>
    </xdr:to>
    <xdr:sp macro="" textlink="">
      <xdr:nvSpPr>
        <xdr:cNvPr id="358" name="AutoShape 1240" descr="Boston Bruin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14478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142875</xdr:colOff>
      <xdr:row>3</xdr:row>
      <xdr:rowOff>142875</xdr:rowOff>
    </xdr:to>
    <xdr:sp macro="" textlink="">
      <xdr:nvSpPr>
        <xdr:cNvPr id="360" name="AutoShape 1337" descr="Chicago Blackhawks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34671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142875</xdr:colOff>
      <xdr:row>3</xdr:row>
      <xdr:rowOff>142875</xdr:rowOff>
    </xdr:to>
    <xdr:sp macro="" textlink="">
      <xdr:nvSpPr>
        <xdr:cNvPr id="361" name="AutoShape 1337" descr="Chicago Blackhawks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34671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142875</xdr:colOff>
      <xdr:row>5</xdr:row>
      <xdr:rowOff>142875</xdr:rowOff>
    </xdr:to>
    <xdr:sp macro="" textlink="">
      <xdr:nvSpPr>
        <xdr:cNvPr id="362" name="AutoShape 1379" descr="Columbus Blue Jacket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43815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142875</xdr:colOff>
      <xdr:row>5</xdr:row>
      <xdr:rowOff>142875</xdr:rowOff>
    </xdr:to>
    <xdr:sp macro="" textlink="">
      <xdr:nvSpPr>
        <xdr:cNvPr id="363" name="AutoShape 1379" descr="Columbus Blue Jacket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43815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142875</xdr:colOff>
      <xdr:row>7</xdr:row>
      <xdr:rowOff>142875</xdr:rowOff>
    </xdr:to>
    <xdr:sp macro="" textlink="">
      <xdr:nvSpPr>
        <xdr:cNvPr id="364" name="AutoShape 1526" descr="Florida Panth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63817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142875</xdr:colOff>
      <xdr:row>7</xdr:row>
      <xdr:rowOff>142875</xdr:rowOff>
    </xdr:to>
    <xdr:sp macro="" textlink="">
      <xdr:nvSpPr>
        <xdr:cNvPr id="365" name="AutoShape 1526" descr="Florida Panth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63817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142875</xdr:colOff>
      <xdr:row>8</xdr:row>
      <xdr:rowOff>142875</xdr:rowOff>
    </xdr:to>
    <xdr:sp macro="" textlink="">
      <xdr:nvSpPr>
        <xdr:cNvPr id="366" name="AutoShape 1529" descr="Florida Panth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64579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142875</xdr:colOff>
      <xdr:row>9</xdr:row>
      <xdr:rowOff>142875</xdr:rowOff>
    </xdr:to>
    <xdr:sp macro="" textlink="">
      <xdr:nvSpPr>
        <xdr:cNvPr id="368" name="AutoShape 1530" descr="Florida Panth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64770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142875</xdr:colOff>
      <xdr:row>9</xdr:row>
      <xdr:rowOff>142875</xdr:rowOff>
    </xdr:to>
    <xdr:sp macro="" textlink="">
      <xdr:nvSpPr>
        <xdr:cNvPr id="369" name="AutoShape 1530" descr="Florida Panth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64770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142875</xdr:colOff>
      <xdr:row>10</xdr:row>
      <xdr:rowOff>142875</xdr:rowOff>
    </xdr:to>
    <xdr:sp macro="" textlink="">
      <xdr:nvSpPr>
        <xdr:cNvPr id="370" name="AutoShape 1729" descr="New York Ranger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100774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142875</xdr:colOff>
      <xdr:row>10</xdr:row>
      <xdr:rowOff>142875</xdr:rowOff>
    </xdr:to>
    <xdr:sp macro="" textlink="">
      <xdr:nvSpPr>
        <xdr:cNvPr id="371" name="AutoShape 1729" descr="New York Ranger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100774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142875</xdr:colOff>
      <xdr:row>4</xdr:row>
      <xdr:rowOff>142875</xdr:rowOff>
    </xdr:to>
    <xdr:sp macro="" textlink="">
      <xdr:nvSpPr>
        <xdr:cNvPr id="372" name="AutoShape 1375" descr="Columbus Blue Jacket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43053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142875</xdr:colOff>
      <xdr:row>6</xdr:row>
      <xdr:rowOff>142875</xdr:rowOff>
    </xdr:to>
    <xdr:sp macro="" textlink="">
      <xdr:nvSpPr>
        <xdr:cNvPr id="373" name="AutoShape 1432" descr="Detroit Red Wing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54673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142875</xdr:colOff>
      <xdr:row>11</xdr:row>
      <xdr:rowOff>142875</xdr:rowOff>
    </xdr:to>
    <xdr:sp macro="" textlink="">
      <xdr:nvSpPr>
        <xdr:cNvPr id="374" name="AutoShape 1836" descr="Pittsburgh Penguin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117729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142875</xdr:colOff>
      <xdr:row>11</xdr:row>
      <xdr:rowOff>142875</xdr:rowOff>
    </xdr:to>
    <xdr:sp macro="" textlink="">
      <xdr:nvSpPr>
        <xdr:cNvPr id="375" name="AutoShape 1836" descr="Pittsburgh Penguin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117729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142875</xdr:colOff>
      <xdr:row>12</xdr:row>
      <xdr:rowOff>142875</xdr:rowOff>
    </xdr:to>
    <xdr:sp macro="" textlink="">
      <xdr:nvSpPr>
        <xdr:cNvPr id="376" name="AutoShape 1838" descr="Pittsburgh Penguin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118110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142875</xdr:colOff>
      <xdr:row>12</xdr:row>
      <xdr:rowOff>142875</xdr:rowOff>
    </xdr:to>
    <xdr:sp macro="" textlink="">
      <xdr:nvSpPr>
        <xdr:cNvPr id="377" name="AutoShape 1838" descr="Pittsburgh Penguin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118110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142875</xdr:colOff>
      <xdr:row>13</xdr:row>
      <xdr:rowOff>142875</xdr:rowOff>
    </xdr:to>
    <xdr:sp macro="" textlink="">
      <xdr:nvSpPr>
        <xdr:cNvPr id="378" name="AutoShape 1868" descr="San Jose Shark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124206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142875</xdr:colOff>
      <xdr:row>13</xdr:row>
      <xdr:rowOff>142875</xdr:rowOff>
    </xdr:to>
    <xdr:sp macro="" textlink="">
      <xdr:nvSpPr>
        <xdr:cNvPr id="379" name="AutoShape 1868" descr="San Jose Shark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124206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142875</xdr:colOff>
      <xdr:row>14</xdr:row>
      <xdr:rowOff>142875</xdr:rowOff>
    </xdr:to>
    <xdr:sp macro="" textlink="">
      <xdr:nvSpPr>
        <xdr:cNvPr id="380" name="AutoShape 1871" descr="San Jose Shark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124777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142875</xdr:colOff>
      <xdr:row>14</xdr:row>
      <xdr:rowOff>142875</xdr:rowOff>
    </xdr:to>
    <xdr:sp macro="" textlink="">
      <xdr:nvSpPr>
        <xdr:cNvPr id="381" name="AutoShape 1871" descr="San Jose Shark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124777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142875</xdr:colOff>
      <xdr:row>16</xdr:row>
      <xdr:rowOff>142875</xdr:rowOff>
    </xdr:to>
    <xdr:sp macro="" textlink="">
      <xdr:nvSpPr>
        <xdr:cNvPr id="382" name="AutoShape 747" descr="Boston Bruin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6667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142875</xdr:colOff>
      <xdr:row>16</xdr:row>
      <xdr:rowOff>142875</xdr:rowOff>
    </xdr:to>
    <xdr:sp macro="" textlink="">
      <xdr:nvSpPr>
        <xdr:cNvPr id="383" name="AutoShape 747" descr="Boston Bruin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6667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142875</xdr:colOff>
      <xdr:row>17</xdr:row>
      <xdr:rowOff>142875</xdr:rowOff>
    </xdr:to>
    <xdr:sp macro="" textlink="">
      <xdr:nvSpPr>
        <xdr:cNvPr id="384" name="AutoShape 768" descr="Buffalo Sabre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11049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142875</xdr:colOff>
      <xdr:row>17</xdr:row>
      <xdr:rowOff>142875</xdr:rowOff>
    </xdr:to>
    <xdr:sp macro="" textlink="">
      <xdr:nvSpPr>
        <xdr:cNvPr id="385" name="AutoShape 768" descr="Buffalo Sabre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11049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142875</xdr:colOff>
      <xdr:row>18</xdr:row>
      <xdr:rowOff>142875</xdr:rowOff>
    </xdr:to>
    <xdr:sp macro="" textlink="">
      <xdr:nvSpPr>
        <xdr:cNvPr id="386" name="AutoShape 855" descr="Colorado Avalanche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22860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142875</xdr:colOff>
      <xdr:row>18</xdr:row>
      <xdr:rowOff>142875</xdr:rowOff>
    </xdr:to>
    <xdr:sp macro="" textlink="">
      <xdr:nvSpPr>
        <xdr:cNvPr id="387" name="AutoShape 855" descr="Colorado Avalanche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22860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142875</xdr:colOff>
      <xdr:row>19</xdr:row>
      <xdr:rowOff>142875</xdr:rowOff>
    </xdr:to>
    <xdr:sp macro="" textlink="">
      <xdr:nvSpPr>
        <xdr:cNvPr id="389" name="AutoShape 873" descr="Dallas Star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27051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142875</xdr:colOff>
      <xdr:row>19</xdr:row>
      <xdr:rowOff>142875</xdr:rowOff>
    </xdr:to>
    <xdr:sp macro="" textlink="">
      <xdr:nvSpPr>
        <xdr:cNvPr id="390" name="AutoShape 873" descr="Dallas Star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27051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142875</xdr:colOff>
      <xdr:row>20</xdr:row>
      <xdr:rowOff>142875</xdr:rowOff>
    </xdr:to>
    <xdr:sp macro="" textlink="">
      <xdr:nvSpPr>
        <xdr:cNvPr id="391" name="AutoShape 921" descr="Edmonton Oiler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33718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142875</xdr:colOff>
      <xdr:row>20</xdr:row>
      <xdr:rowOff>142875</xdr:rowOff>
    </xdr:to>
    <xdr:sp macro="" textlink="">
      <xdr:nvSpPr>
        <xdr:cNvPr id="392" name="AutoShape 921" descr="Edmonton Oiler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33718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142875</xdr:colOff>
      <xdr:row>21</xdr:row>
      <xdr:rowOff>142875</xdr:rowOff>
    </xdr:to>
    <xdr:sp macro="" textlink="">
      <xdr:nvSpPr>
        <xdr:cNvPr id="393" name="AutoShape 1010" descr="Nashville Predator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49149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142875</xdr:colOff>
      <xdr:row>21</xdr:row>
      <xdr:rowOff>142875</xdr:rowOff>
    </xdr:to>
    <xdr:sp macro="" textlink="">
      <xdr:nvSpPr>
        <xdr:cNvPr id="394" name="AutoShape 1010" descr="Nashville Predator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49149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142875</xdr:colOff>
      <xdr:row>22</xdr:row>
      <xdr:rowOff>142875</xdr:rowOff>
    </xdr:to>
    <xdr:sp macro="" textlink="">
      <xdr:nvSpPr>
        <xdr:cNvPr id="395" name="AutoShape 1154" descr="Toronto Maple Leaf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80391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142875</xdr:colOff>
      <xdr:row>22</xdr:row>
      <xdr:rowOff>142875</xdr:rowOff>
    </xdr:to>
    <xdr:sp macro="" textlink="">
      <xdr:nvSpPr>
        <xdr:cNvPr id="396" name="AutoShape 1154" descr="Toronto Maple Leaf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80391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142875</xdr:colOff>
      <xdr:row>24</xdr:row>
      <xdr:rowOff>142875</xdr:rowOff>
    </xdr:to>
    <xdr:sp macro="" textlink="">
      <xdr:nvSpPr>
        <xdr:cNvPr id="397" name="AutoShape 261" descr="Arizona Coyote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2286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142875</xdr:colOff>
      <xdr:row>24</xdr:row>
      <xdr:rowOff>142875</xdr:rowOff>
    </xdr:to>
    <xdr:sp macro="" textlink="">
      <xdr:nvSpPr>
        <xdr:cNvPr id="398" name="AutoShape 261" descr="Arizona Coyote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2286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142875</xdr:colOff>
      <xdr:row>25</xdr:row>
      <xdr:rowOff>142875</xdr:rowOff>
    </xdr:to>
    <xdr:sp macro="" textlink="">
      <xdr:nvSpPr>
        <xdr:cNvPr id="399" name="AutoShape 397" descr="Pittsburgh Penguin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26479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142875</xdr:colOff>
      <xdr:row>25</xdr:row>
      <xdr:rowOff>142875</xdr:rowOff>
    </xdr:to>
    <xdr:sp macro="" textlink="">
      <xdr:nvSpPr>
        <xdr:cNvPr id="400" name="AutoShape 397" descr="Pittsburgh Penguin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26479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" name="AutoShape 1" descr="Montreal Canadien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" name="AutoShape 2" descr="Florida Panth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" name="AutoShape 3" descr="New York Ranger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" name="AutoShape 4" descr="Boston Bruin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" name="AutoShape 5" descr="Vegas Golden Knight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" name="AutoShape 6" descr="Anaheim Duck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8" name="AutoShape 7" descr="Winnipeg Jet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9" name="AutoShape 8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0" name="AutoShape 9" descr="Chicago Blackhawks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1" name="AutoShape 10" descr="New Jersey Devil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2" name="AutoShape 11" descr="Los Angeles King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3" name="AutoShape 12" descr="San Jose Shark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4" name="AutoShape 13" descr="Toronto Maple Leaf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5" name="AutoShape 14" descr="New York Islander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6" name="AutoShape 15" descr="Chicago Blackhawks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7" name="AutoShape 16" descr="Nashville Predator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8" name="AutoShape 17" descr="Dallas Star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9" name="AutoShape 18" descr="Ottawa Sen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0" name="AutoShape 19" descr="Edmonton Oiler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1" name="AutoShape 20" descr="St. Louis Blues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2" name="AutoShape 21" descr="St. Louis Blues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3" name="AutoShape 22" descr="Minnesota Wild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4" name="AutoShape 23" descr="Arizona Coyote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5" name="AutoShape 24" descr="Detroit Red Wing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6" name="AutoShape 25" descr="Pittsburgh Penguin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7" name="AutoShape 26" descr="Vancouver Canuck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8" name="AutoShape 27" descr="Tampa Bay Lightning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9" name="AutoShape 28" descr="Carolina Hurricane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0" name="AutoShape 29" descr="Colorado Avalanche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1" name="AutoShape 30" descr="New York Islander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2" name="AutoShape 31" descr="Carolina Hurricane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3" name="AutoShape 32" descr="Detroit Red Wing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4" name="AutoShape 33" descr="Boston Bruin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5" name="AutoShape 34" descr="Calgary Flame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6" name="AutoShape 35" descr="Buffalo Sabre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7" name="AutoShape 36" descr="Ottawa Sen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8" name="AutoShape 37" descr="Dallas Star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9" name="AutoShape 38" descr="Ottawa Sen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0" name="AutoShape 39" descr="Philadelphia Flyer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1" name="AutoShape 40" descr="Edmonton Oiler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2" name="AutoShape 41" descr="San Jose Shark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3" name="AutoShape 42" descr="Arizona Coyote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4" name="AutoShape 43" descr="Montreal Canadien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5" name="AutoShape 44" descr="Nashville Predator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6" name="AutoShape 45" descr="Tampa Bay Lightning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7" name="AutoShape 46" descr="Pittsburgh Penguin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8" name="AutoShape 47" descr="Winnipeg Jet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9" name="AutoShape 48" descr="Columbus Blue Jacket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0" name="AutoShape 49" descr="Tampa Bay Lightning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1" name="AutoShape 50" descr="Montreal Canadien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2" name="AutoShape 51" descr="Florida Panth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3" name="AutoShape 52" descr="New York Ranger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4" name="AutoShape 53" descr="Boston Bruin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5" name="AutoShape 54" descr="Vegas Golden Knight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6" name="AutoShape 55" descr="Anaheim Duck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7" name="AutoShape 56" descr="Winnipeg Jet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8" name="AutoShape 57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9" name="AutoShape 58" descr="Chicago Blackhawks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0" name="AutoShape 59" descr="New Jersey Devil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1" name="AutoShape 60" descr="Los Angeles King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2" name="AutoShape 61" descr="San Jose Shark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3" name="AutoShape 62" descr="Toronto Maple Leaf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4" name="AutoShape 63" descr="New York Islander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5" name="AutoShape 64" descr="Chicago Blackhawks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6" name="AutoShape 65" descr="Nashville Predator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7" name="AutoShape 66" descr="Dallas Star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8" name="AutoShape 67" descr="Ottawa Sen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9" name="AutoShape 68" descr="Edmonton Oiler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0" name="AutoShape 69" descr="St. Louis Blues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1" name="AutoShape 70" descr="St. Louis Blues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2" name="AutoShape 71" descr="Minnesota Wild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3" name="AutoShape 72" descr="Arizona Coyote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4" name="AutoShape 73" descr="Detroit Red Wing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5" name="AutoShape 74" descr="Pittsburgh Penguin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6" name="AutoShape 75" descr="Vancouver Canuck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7" name="AutoShape 76" descr="Tampa Bay Lightning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8" name="AutoShape 77" descr="Carolina Hurricane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9" name="AutoShape 78" descr="Colorado Avalanche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80" name="AutoShape 79" descr="New York Islander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81" name="AutoShape 80" descr="Carolina Hurricane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82" name="AutoShape 81" descr="Detroit Red Wing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83" name="AutoShape 82" descr="Boston Bruin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84" name="AutoShape 83" descr="Calgary Flame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85" name="AutoShape 84" descr="Buffalo Sabre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86" name="AutoShape 85" descr="Ottawa Sen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87" name="AutoShape 86" descr="Dallas Star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88" name="AutoShape 87" descr="Ottawa Sen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89" name="AutoShape 88" descr="Philadelphia Flyer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90" name="AutoShape 89" descr="Edmonton Oiler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91" name="AutoShape 90" descr="San Jose Shark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92" name="AutoShape 91" descr="Arizona Coyote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93" name="AutoShape 92" descr="Montreal Canadien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94" name="AutoShape 93" descr="Nashville Predator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95" name="AutoShape 94" descr="Tampa Bay Lightning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96" name="AutoShape 95" descr="Pittsburgh Penguin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97" name="AutoShape 96" descr="Winnipeg Jet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98" name="AutoShape 97" descr="Columbus Blue Jacket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99" name="AutoShape 98" descr="Tampa Bay Lightning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00" name="AutoShape 149" descr="Anaheim Duck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01" name="AutoShape 150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02" name="AutoShape 151" descr="Vancouver Canuck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03" name="AutoShape 152" descr="Chicago Blackhawks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04" name="AutoShape 153" descr="Colorado Avalanche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05" name="AutoShape 154" descr="New York Ranger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06" name="AutoShape 155" descr="Columbus Blue Jacket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07" name="AutoShape 156" descr="Ottawa Sen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08" name="AutoShape 157" descr="Dallas Star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09" name="AutoShape 158" descr="Columbus Blue Jacket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10" name="AutoShape 159" descr="Chicago Blackhawks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11" name="AutoShape 160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12" name="AutoShape 161" descr="Minnesota Wild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13" name="AutoShape 162" descr="Dallas Star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14" name="AutoShape 163" descr="Vancouver Canuck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15" name="AutoShape 164" descr="San Jose Shark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16" name="AutoShape 165" descr="Columbus Blue Jacket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17" name="AutoShape 166" descr="New York Ranger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18" name="AutoShape 167" descr="Montreal Canadien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19" name="AutoShape 168" descr="Columbus Blue Jacket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20" name="AutoShape 169" descr="Los Angeles King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21" name="AutoShape 170" descr="Vegas Golden Knight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22" name="AutoShape 171" descr="Florida Panth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23" name="AutoShape 172" descr="Anaheim Duck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24" name="AutoShape 173" descr="Calgary Flame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25" name="AutoShape 174" descr="Colorado Avalanche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26" name="AutoShape 175" descr="Anaheim Duck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27" name="AutoShape 176" descr="Detroit Red Wing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28" name="AutoShape 177" descr="Philadelphia Flyer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29" name="AutoShape 178" descr="Nashville Predator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30" name="AutoShape 179" descr="Arizona Coyote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31" name="AutoShape 180" descr="New Jersey Devil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32" name="AutoShape 181" descr="Florida Panth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33" name="AutoShape 182" descr="Vancouver Canuck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34" name="AutoShape 183" descr="Edmonton Oiler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35" name="AutoShape 184" descr="Arizona Coyote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36" name="AutoShape 185" descr="St. Louis Blues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37" name="AutoShape 186" descr="Toronto Maple Leaf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38" name="AutoShape 187" descr="New York Islander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39" name="AutoShape 188" descr="Toronto Maple Leaf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40" name="AutoShape 189" descr="San Jose Shark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41" name="AutoShape 190" descr="Philadelphia Flyer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42" name="AutoShape 191" descr="New York Ranger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43" name="AutoShape 192" descr="Pittsburgh Penguin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44" name="AutoShape 193" descr="Minnesota Wild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45" name="AutoShape 194" descr="Edmonton Oiler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46" name="AutoShape 195" descr="New York Islander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47" name="AutoShape 196" descr="Los Angeles King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48" name="AutoShape 197" descr="Buffalo Sabre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49" name="AutoShape 198" descr="Anaheim Duck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50" name="AutoShape 199" descr="St. Louis Blues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51" name="AutoShape 200" descr="Minnesota Wild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52" name="AutoShape 201" descr="Arizona Coyote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53" name="AutoShape 202" descr="Ottawa Sen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54" name="AutoShape 203" descr="Carolina Hurricane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55" name="AutoShape 204" descr="Buffalo Sabre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56" name="AutoShape 205" descr="Calgary Flame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57" name="AutoShape 206" descr="Nashville Predator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58" name="AutoShape 207" descr="Winnipeg Jet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59" name="AutoShape 208" descr="Detroit Red Wing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60" name="AutoShape 209" descr="Montreal Canadien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61" name="AutoShape 210" descr="Anaheim Duck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62" name="AutoShape 211" descr="Philadelphia Flyer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63" name="AutoShape 212" descr="Toronto Maple Leaf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64" name="AutoShape 213" descr="Calgary Flame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65" name="AutoShape 214" descr="Los Angeles King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66" name="AutoShape 215" descr="Edmonton Oiler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67" name="AutoShape 216" descr="Carolina Hurricane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68" name="AutoShape 217" descr="Carolina Hurricane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69" name="AutoShape 218" descr="Minnesota Wild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70" name="AutoShape 219" descr="Detroit Red Wing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71" name="AutoShape 220" descr="Pittsburgh Penguin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72" name="AutoShape 221" descr="Vegas Golden Knight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73" name="AutoShape 222" descr="Boston Bruin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74" name="AutoShape 223" descr="Philadelphia Flyer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75" name="AutoShape 224" descr="Boston Bruin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76" name="AutoShape 225" descr="San Jose Shark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77" name="AutoShape 226" descr="New Jersey Devil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78" name="AutoShape 227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79" name="AutoShape 228" descr="Florida Panth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80" name="AutoShape 229" descr="Edmonton Oiler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81" name="AutoShape 230" descr="Boston Bruin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82" name="AutoShape 231" descr="Tampa Bay Lightning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83" name="AutoShape 232" descr="New York Islander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84" name="AutoShape 233" descr="Toronto Maple Leaf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85" name="AutoShape 234" descr="Dallas Star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86" name="AutoShape 235" descr="Buffalo Sabre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87" name="AutoShape 236" descr="Ottawa Sen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88" name="AutoShape 237" descr="Nashville Predator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89" name="AutoShape 238" descr="Philadelphia Flyer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90" name="AutoShape 239" descr="Vancouver Canuck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91" name="AutoShape 240" descr="Tampa Bay Lightning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92" name="AutoShape 241" descr="Florida Panth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93" name="AutoShape 242" descr="New Jersey Devil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94" name="AutoShape 243" descr="Montreal Canadien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95" name="AutoShape 244" descr="Los Angeles King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96" name="AutoShape 245" descr="San Jose Shark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97" name="AutoShape 246" descr="Toronto Maple Leaf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98" name="AutoShape 247" descr="Vancouver Canuck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99" name="AutoShape 248" descr="New York Islander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00" name="AutoShape 249" descr="Calgary Flame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01" name="AutoShape 250" descr="Pittsburgh Penguin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02" name="AutoShape 251" descr="Anaheim Duck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03" name="AutoShape 252" descr="Vegas Golden Knight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142875</xdr:colOff>
      <xdr:row>2</xdr:row>
      <xdr:rowOff>142875</xdr:rowOff>
    </xdr:to>
    <xdr:sp macro="" textlink="">
      <xdr:nvSpPr>
        <xdr:cNvPr id="204" name="AutoShape 253" descr="Anaheim Duck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762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142875</xdr:colOff>
      <xdr:row>2</xdr:row>
      <xdr:rowOff>142875</xdr:rowOff>
    </xdr:to>
    <xdr:sp macro="" textlink="">
      <xdr:nvSpPr>
        <xdr:cNvPr id="205" name="AutoShape 254" descr="Anaheim Duck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952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142875</xdr:colOff>
      <xdr:row>3</xdr:row>
      <xdr:rowOff>142875</xdr:rowOff>
    </xdr:to>
    <xdr:sp macro="" textlink="">
      <xdr:nvSpPr>
        <xdr:cNvPr id="206" name="AutoShape 255" descr="Anaheim Duck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1333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142875</xdr:colOff>
      <xdr:row>3</xdr:row>
      <xdr:rowOff>142875</xdr:rowOff>
    </xdr:to>
    <xdr:sp macro="" textlink="">
      <xdr:nvSpPr>
        <xdr:cNvPr id="207" name="AutoShape 256" descr="Anaheim Duck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1714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142875</xdr:colOff>
      <xdr:row>4</xdr:row>
      <xdr:rowOff>142875</xdr:rowOff>
    </xdr:to>
    <xdr:sp macro="" textlink="">
      <xdr:nvSpPr>
        <xdr:cNvPr id="208" name="AutoShape 257" descr="Anaheim Duck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1905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142875</xdr:colOff>
      <xdr:row>5</xdr:row>
      <xdr:rowOff>142875</xdr:rowOff>
    </xdr:to>
    <xdr:sp macro="" textlink="">
      <xdr:nvSpPr>
        <xdr:cNvPr id="209" name="AutoShape 258" descr="Anaheim Duck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2095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142875</xdr:colOff>
      <xdr:row>5</xdr:row>
      <xdr:rowOff>142875</xdr:rowOff>
    </xdr:to>
    <xdr:sp macro="" textlink="">
      <xdr:nvSpPr>
        <xdr:cNvPr id="210" name="AutoShape 259" descr="Anaheim Duck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2286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142875</xdr:colOff>
      <xdr:row>6</xdr:row>
      <xdr:rowOff>142875</xdr:rowOff>
    </xdr:to>
    <xdr:sp macro="" textlink="">
      <xdr:nvSpPr>
        <xdr:cNvPr id="211" name="AutoShape 260" descr="Arizona Coyote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2667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142875</xdr:colOff>
      <xdr:row>7</xdr:row>
      <xdr:rowOff>142875</xdr:rowOff>
    </xdr:to>
    <xdr:sp macro="" textlink="">
      <xdr:nvSpPr>
        <xdr:cNvPr id="212" name="AutoShape 261" descr="Arizona Coyote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2857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142875</xdr:colOff>
      <xdr:row>15</xdr:row>
      <xdr:rowOff>142875</xdr:rowOff>
    </xdr:to>
    <xdr:sp macro="" textlink="">
      <xdr:nvSpPr>
        <xdr:cNvPr id="213" name="AutoShape 262" descr="Arizona Coyote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3048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142875</xdr:colOff>
      <xdr:row>15</xdr:row>
      <xdr:rowOff>142875</xdr:rowOff>
    </xdr:to>
    <xdr:sp macro="" textlink="">
      <xdr:nvSpPr>
        <xdr:cNvPr id="214" name="AutoShape 263" descr="Arizona Coyote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3238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142875</xdr:colOff>
      <xdr:row>16</xdr:row>
      <xdr:rowOff>142875</xdr:rowOff>
    </xdr:to>
    <xdr:sp macro="" textlink="">
      <xdr:nvSpPr>
        <xdr:cNvPr id="215" name="AutoShape 264" descr="Arizona Coyote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3429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142875</xdr:colOff>
      <xdr:row>17</xdr:row>
      <xdr:rowOff>142875</xdr:rowOff>
    </xdr:to>
    <xdr:sp macro="" textlink="">
      <xdr:nvSpPr>
        <xdr:cNvPr id="216" name="AutoShape 270" descr="Boston Bruin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3810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142875</xdr:colOff>
      <xdr:row>18</xdr:row>
      <xdr:rowOff>142875</xdr:rowOff>
    </xdr:to>
    <xdr:sp macro="" textlink="">
      <xdr:nvSpPr>
        <xdr:cNvPr id="217" name="AutoShape 271" descr="Boston Bruin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4000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142875</xdr:colOff>
      <xdr:row>19</xdr:row>
      <xdr:rowOff>142875</xdr:rowOff>
    </xdr:to>
    <xdr:sp macro="" textlink="">
      <xdr:nvSpPr>
        <xdr:cNvPr id="218" name="AutoShape 272" descr="Boston Bruin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4191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142875</xdr:colOff>
      <xdr:row>20</xdr:row>
      <xdr:rowOff>142875</xdr:rowOff>
    </xdr:to>
    <xdr:sp macro="" textlink="">
      <xdr:nvSpPr>
        <xdr:cNvPr id="219" name="AutoShape 273" descr="Boston Bruin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438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142875</xdr:colOff>
      <xdr:row>21</xdr:row>
      <xdr:rowOff>142875</xdr:rowOff>
    </xdr:to>
    <xdr:sp macro="" textlink="">
      <xdr:nvSpPr>
        <xdr:cNvPr id="220" name="AutoShape 274" descr="Boston Bruin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4572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142875</xdr:colOff>
      <xdr:row>25</xdr:row>
      <xdr:rowOff>142875</xdr:rowOff>
    </xdr:to>
    <xdr:sp macro="" textlink="">
      <xdr:nvSpPr>
        <xdr:cNvPr id="221" name="AutoShape 279" descr="Buffalo Sabre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4953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142875</xdr:colOff>
      <xdr:row>25</xdr:row>
      <xdr:rowOff>142875</xdr:rowOff>
    </xdr:to>
    <xdr:sp macro="" textlink="">
      <xdr:nvSpPr>
        <xdr:cNvPr id="222" name="AutoShape 280" descr="Buffalo Sabre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5143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142875</xdr:colOff>
      <xdr:row>25</xdr:row>
      <xdr:rowOff>142875</xdr:rowOff>
    </xdr:to>
    <xdr:sp macro="" textlink="">
      <xdr:nvSpPr>
        <xdr:cNvPr id="223" name="AutoShape 281" descr="Buffalo Sabre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5334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142875</xdr:colOff>
      <xdr:row>30</xdr:row>
      <xdr:rowOff>142875</xdr:rowOff>
    </xdr:to>
    <xdr:sp macro="" textlink="">
      <xdr:nvSpPr>
        <xdr:cNvPr id="224" name="AutoShape 282" descr="Buffalo Sabre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5715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142875</xdr:colOff>
      <xdr:row>32</xdr:row>
      <xdr:rowOff>142875</xdr:rowOff>
    </xdr:to>
    <xdr:sp macro="" textlink="">
      <xdr:nvSpPr>
        <xdr:cNvPr id="225" name="AutoShape 283" descr="Calgary Flame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6096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142875</xdr:colOff>
      <xdr:row>33</xdr:row>
      <xdr:rowOff>142875</xdr:rowOff>
    </xdr:to>
    <xdr:sp macro="" textlink="">
      <xdr:nvSpPr>
        <xdr:cNvPr id="226" name="AutoShape 284" descr="Calgary Flame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6286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142875</xdr:colOff>
      <xdr:row>34</xdr:row>
      <xdr:rowOff>142875</xdr:rowOff>
    </xdr:to>
    <xdr:sp macro="" textlink="">
      <xdr:nvSpPr>
        <xdr:cNvPr id="227" name="AutoShape 285" descr="Calgary Flame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6477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142875</xdr:colOff>
      <xdr:row>35</xdr:row>
      <xdr:rowOff>142875</xdr:rowOff>
    </xdr:to>
    <xdr:sp macro="" textlink="">
      <xdr:nvSpPr>
        <xdr:cNvPr id="228" name="AutoShape 286" descr="Calgary Flame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6667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142875</xdr:colOff>
      <xdr:row>36</xdr:row>
      <xdr:rowOff>142875</xdr:rowOff>
    </xdr:to>
    <xdr:sp macro="" textlink="">
      <xdr:nvSpPr>
        <xdr:cNvPr id="229" name="AutoShape 287" descr="Calgary Flame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6858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142875</xdr:colOff>
      <xdr:row>38</xdr:row>
      <xdr:rowOff>142875</xdr:rowOff>
    </xdr:to>
    <xdr:sp macro="" textlink="">
      <xdr:nvSpPr>
        <xdr:cNvPr id="230" name="AutoShape 293" descr="Carolina Hurricane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7239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142875</xdr:colOff>
      <xdr:row>39</xdr:row>
      <xdr:rowOff>142875</xdr:rowOff>
    </xdr:to>
    <xdr:sp macro="" textlink="">
      <xdr:nvSpPr>
        <xdr:cNvPr id="231" name="AutoShape 294" descr="Carolina Hurricane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7429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142875</xdr:colOff>
      <xdr:row>40</xdr:row>
      <xdr:rowOff>142875</xdr:rowOff>
    </xdr:to>
    <xdr:sp macro="" textlink="">
      <xdr:nvSpPr>
        <xdr:cNvPr id="232" name="AutoShape 295" descr="Carolina Hurricane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7620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142875</xdr:colOff>
      <xdr:row>41</xdr:row>
      <xdr:rowOff>142875</xdr:rowOff>
    </xdr:to>
    <xdr:sp macro="" textlink="">
      <xdr:nvSpPr>
        <xdr:cNvPr id="233" name="AutoShape 296" descr="Carolina Hurricane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7810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142875</xdr:colOff>
      <xdr:row>42</xdr:row>
      <xdr:rowOff>142875</xdr:rowOff>
    </xdr:to>
    <xdr:sp macro="" textlink="">
      <xdr:nvSpPr>
        <xdr:cNvPr id="234" name="AutoShape 297" descr="Carolina Hurricane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8001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142875</xdr:colOff>
      <xdr:row>44</xdr:row>
      <xdr:rowOff>142875</xdr:rowOff>
    </xdr:to>
    <xdr:sp macro="" textlink="">
      <xdr:nvSpPr>
        <xdr:cNvPr id="235" name="AutoShape 302" descr="Chicago Blackhawks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8382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142875</xdr:colOff>
      <xdr:row>45</xdr:row>
      <xdr:rowOff>142875</xdr:rowOff>
    </xdr:to>
    <xdr:sp macro="" textlink="">
      <xdr:nvSpPr>
        <xdr:cNvPr id="236" name="AutoShape 303" descr="Chicago Blackhawks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8572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142875</xdr:colOff>
      <xdr:row>46</xdr:row>
      <xdr:rowOff>142875</xdr:rowOff>
    </xdr:to>
    <xdr:sp macro="" textlink="">
      <xdr:nvSpPr>
        <xdr:cNvPr id="237" name="AutoShape 304" descr="Chicago Blackhawks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8763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142875</xdr:colOff>
      <xdr:row>47</xdr:row>
      <xdr:rowOff>142875</xdr:rowOff>
    </xdr:to>
    <xdr:sp macro="" textlink="">
      <xdr:nvSpPr>
        <xdr:cNvPr id="238" name="AutoShape 305" descr="Chicago Blackhawks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8953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142875</xdr:colOff>
      <xdr:row>49</xdr:row>
      <xdr:rowOff>142875</xdr:rowOff>
    </xdr:to>
    <xdr:sp macro="" textlink="">
      <xdr:nvSpPr>
        <xdr:cNvPr id="239" name="AutoShape 306" descr="Colorado Avalanche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9334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142875</xdr:colOff>
      <xdr:row>50</xdr:row>
      <xdr:rowOff>142875</xdr:rowOff>
    </xdr:to>
    <xdr:sp macro="" textlink="">
      <xdr:nvSpPr>
        <xdr:cNvPr id="240" name="AutoShape 307" descr="Colorado Avalanche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9525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142875</xdr:colOff>
      <xdr:row>51</xdr:row>
      <xdr:rowOff>142875</xdr:rowOff>
    </xdr:to>
    <xdr:sp macro="" textlink="">
      <xdr:nvSpPr>
        <xdr:cNvPr id="241" name="AutoShape 308" descr="Colorado Avalanche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9715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142875</xdr:colOff>
      <xdr:row>53</xdr:row>
      <xdr:rowOff>142875</xdr:rowOff>
    </xdr:to>
    <xdr:sp macro="" textlink="">
      <xdr:nvSpPr>
        <xdr:cNvPr id="242" name="AutoShape 309" descr="Columbus Blue Jacket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10096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142875</xdr:colOff>
      <xdr:row>54</xdr:row>
      <xdr:rowOff>142875</xdr:rowOff>
    </xdr:to>
    <xdr:sp macro="" textlink="">
      <xdr:nvSpPr>
        <xdr:cNvPr id="243" name="AutoShape 310" descr="Columbus Blue Jacket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10287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142875</xdr:colOff>
      <xdr:row>55</xdr:row>
      <xdr:rowOff>142875</xdr:rowOff>
    </xdr:to>
    <xdr:sp macro="" textlink="">
      <xdr:nvSpPr>
        <xdr:cNvPr id="244" name="AutoShape 311" descr="Columbus Blue Jacket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10477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142875</xdr:colOff>
      <xdr:row>56</xdr:row>
      <xdr:rowOff>142875</xdr:rowOff>
    </xdr:to>
    <xdr:sp macro="" textlink="">
      <xdr:nvSpPr>
        <xdr:cNvPr id="245" name="AutoShape 312" descr="Columbus Blue Jacket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10668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142875</xdr:colOff>
      <xdr:row>57</xdr:row>
      <xdr:rowOff>142875</xdr:rowOff>
    </xdr:to>
    <xdr:sp macro="" textlink="">
      <xdr:nvSpPr>
        <xdr:cNvPr id="246" name="AutoShape 313" descr="Columbus Blue Jacket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10858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142875</xdr:colOff>
      <xdr:row>59</xdr:row>
      <xdr:rowOff>142875</xdr:rowOff>
    </xdr:to>
    <xdr:sp macro="" textlink="">
      <xdr:nvSpPr>
        <xdr:cNvPr id="247" name="AutoShape 314" descr="Dallas Star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11239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142875</xdr:colOff>
      <xdr:row>60</xdr:row>
      <xdr:rowOff>142875</xdr:rowOff>
    </xdr:to>
    <xdr:sp macro="" textlink="">
      <xdr:nvSpPr>
        <xdr:cNvPr id="248" name="AutoShape 315" descr="Dallas Star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11430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142875</xdr:colOff>
      <xdr:row>61</xdr:row>
      <xdr:rowOff>142875</xdr:rowOff>
    </xdr:to>
    <xdr:sp macro="" textlink="">
      <xdr:nvSpPr>
        <xdr:cNvPr id="249" name="AutoShape 316" descr="Dallas Star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11620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142875</xdr:colOff>
      <xdr:row>62</xdr:row>
      <xdr:rowOff>142875</xdr:rowOff>
    </xdr:to>
    <xdr:sp macro="" textlink="">
      <xdr:nvSpPr>
        <xdr:cNvPr id="250" name="AutoShape 317" descr="Dallas Star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11811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142875</xdr:colOff>
      <xdr:row>63</xdr:row>
      <xdr:rowOff>142875</xdr:rowOff>
    </xdr:to>
    <xdr:sp macro="" textlink="">
      <xdr:nvSpPr>
        <xdr:cNvPr id="251" name="AutoShape 318" descr="Dallas Star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1200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142875</xdr:colOff>
      <xdr:row>65</xdr:row>
      <xdr:rowOff>142875</xdr:rowOff>
    </xdr:to>
    <xdr:sp macro="" textlink="">
      <xdr:nvSpPr>
        <xdr:cNvPr id="252" name="AutoShape 319" descr="Detroit Red Wing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12382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142875</xdr:colOff>
      <xdr:row>66</xdr:row>
      <xdr:rowOff>142875</xdr:rowOff>
    </xdr:to>
    <xdr:sp macro="" textlink="">
      <xdr:nvSpPr>
        <xdr:cNvPr id="253" name="AutoShape 320" descr="Detroit Red Wing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12573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142875</xdr:colOff>
      <xdr:row>67</xdr:row>
      <xdr:rowOff>142875</xdr:rowOff>
    </xdr:to>
    <xdr:sp macro="" textlink="">
      <xdr:nvSpPr>
        <xdr:cNvPr id="254" name="AutoShape 321" descr="Detroit Red Wing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12763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142875</xdr:colOff>
      <xdr:row>68</xdr:row>
      <xdr:rowOff>142875</xdr:rowOff>
    </xdr:to>
    <xdr:sp macro="" textlink="">
      <xdr:nvSpPr>
        <xdr:cNvPr id="255" name="AutoShape 322" descr="Detroit Red Wing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12954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142875</xdr:colOff>
      <xdr:row>69</xdr:row>
      <xdr:rowOff>142875</xdr:rowOff>
    </xdr:to>
    <xdr:sp macro="" textlink="">
      <xdr:nvSpPr>
        <xdr:cNvPr id="256" name="AutoShape 323" descr="Detroit Red Wing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13144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142875</xdr:colOff>
      <xdr:row>71</xdr:row>
      <xdr:rowOff>142875</xdr:rowOff>
    </xdr:to>
    <xdr:sp macro="" textlink="">
      <xdr:nvSpPr>
        <xdr:cNvPr id="257" name="AutoShape 324" descr="Edmonton Oiler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13525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142875</xdr:colOff>
      <xdr:row>72</xdr:row>
      <xdr:rowOff>142875</xdr:rowOff>
    </xdr:to>
    <xdr:sp macro="" textlink="">
      <xdr:nvSpPr>
        <xdr:cNvPr id="258" name="AutoShape 325" descr="Edmonton Oiler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13716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142875</xdr:colOff>
      <xdr:row>73</xdr:row>
      <xdr:rowOff>142875</xdr:rowOff>
    </xdr:to>
    <xdr:sp macro="" textlink="">
      <xdr:nvSpPr>
        <xdr:cNvPr id="259" name="AutoShape 326" descr="Edmonton Oiler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13906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142875</xdr:colOff>
      <xdr:row>74</xdr:row>
      <xdr:rowOff>142875</xdr:rowOff>
    </xdr:to>
    <xdr:sp macro="" textlink="">
      <xdr:nvSpPr>
        <xdr:cNvPr id="260" name="AutoShape 327" descr="Edmonton Oiler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14097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142875</xdr:colOff>
      <xdr:row>75</xdr:row>
      <xdr:rowOff>142875</xdr:rowOff>
    </xdr:to>
    <xdr:sp macro="" textlink="">
      <xdr:nvSpPr>
        <xdr:cNvPr id="261" name="AutoShape 328" descr="Edmonton Oiler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14287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142875</xdr:colOff>
      <xdr:row>76</xdr:row>
      <xdr:rowOff>142875</xdr:rowOff>
    </xdr:to>
    <xdr:sp macro="" textlink="">
      <xdr:nvSpPr>
        <xdr:cNvPr id="262" name="AutoShape 329" descr="Edmonton Oiler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14478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142875</xdr:colOff>
      <xdr:row>78</xdr:row>
      <xdr:rowOff>142875</xdr:rowOff>
    </xdr:to>
    <xdr:sp macro="" textlink="">
      <xdr:nvSpPr>
        <xdr:cNvPr id="263" name="AutoShape 330" descr="Florida Panth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14859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142875</xdr:colOff>
      <xdr:row>79</xdr:row>
      <xdr:rowOff>142875</xdr:rowOff>
    </xdr:to>
    <xdr:sp macro="" textlink="">
      <xdr:nvSpPr>
        <xdr:cNvPr id="264" name="AutoShape 331" descr="Florida Panth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15049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142875</xdr:colOff>
      <xdr:row>80</xdr:row>
      <xdr:rowOff>142875</xdr:rowOff>
    </xdr:to>
    <xdr:sp macro="" textlink="">
      <xdr:nvSpPr>
        <xdr:cNvPr id="265" name="AutoShape 332" descr="Florida Panth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15240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142875</xdr:colOff>
      <xdr:row>81</xdr:row>
      <xdr:rowOff>142875</xdr:rowOff>
    </xdr:to>
    <xdr:sp macro="" textlink="">
      <xdr:nvSpPr>
        <xdr:cNvPr id="266" name="AutoShape 333" descr="Florida Panth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15430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142875</xdr:colOff>
      <xdr:row>82</xdr:row>
      <xdr:rowOff>142875</xdr:rowOff>
    </xdr:to>
    <xdr:sp macro="" textlink="">
      <xdr:nvSpPr>
        <xdr:cNvPr id="267" name="AutoShape 334" descr="Florida Panth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15621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142875</xdr:colOff>
      <xdr:row>84</xdr:row>
      <xdr:rowOff>142875</xdr:rowOff>
    </xdr:to>
    <xdr:sp macro="" textlink="">
      <xdr:nvSpPr>
        <xdr:cNvPr id="268" name="AutoShape 340" descr="Los Angeles King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16002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142875</xdr:colOff>
      <xdr:row>85</xdr:row>
      <xdr:rowOff>142875</xdr:rowOff>
    </xdr:to>
    <xdr:sp macro="" textlink="">
      <xdr:nvSpPr>
        <xdr:cNvPr id="269" name="AutoShape 341" descr="Los Angeles King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16192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142875</xdr:colOff>
      <xdr:row>86</xdr:row>
      <xdr:rowOff>142875</xdr:rowOff>
    </xdr:to>
    <xdr:sp macro="" textlink="">
      <xdr:nvSpPr>
        <xdr:cNvPr id="270" name="AutoShape 342" descr="Los Angeles King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16383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142875</xdr:colOff>
      <xdr:row>87</xdr:row>
      <xdr:rowOff>142875</xdr:rowOff>
    </xdr:to>
    <xdr:sp macro="" textlink="">
      <xdr:nvSpPr>
        <xdr:cNvPr id="271" name="AutoShape 343" descr="Los Angeles King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16573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142875</xdr:colOff>
      <xdr:row>88</xdr:row>
      <xdr:rowOff>142875</xdr:rowOff>
    </xdr:to>
    <xdr:sp macro="" textlink="">
      <xdr:nvSpPr>
        <xdr:cNvPr id="272" name="AutoShape 344" descr="Los Angeles King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16764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142875</xdr:colOff>
      <xdr:row>90</xdr:row>
      <xdr:rowOff>142875</xdr:rowOff>
    </xdr:to>
    <xdr:sp macro="" textlink="">
      <xdr:nvSpPr>
        <xdr:cNvPr id="273" name="AutoShape 345" descr="Minnesota Wild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17145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142875</xdr:colOff>
      <xdr:row>91</xdr:row>
      <xdr:rowOff>142875</xdr:rowOff>
    </xdr:to>
    <xdr:sp macro="" textlink="">
      <xdr:nvSpPr>
        <xdr:cNvPr id="274" name="AutoShape 346" descr="Minnesota Wild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17335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142875</xdr:colOff>
      <xdr:row>92</xdr:row>
      <xdr:rowOff>142875</xdr:rowOff>
    </xdr:to>
    <xdr:sp macro="" textlink="">
      <xdr:nvSpPr>
        <xdr:cNvPr id="275" name="AutoShape 347" descr="Minnesota Wild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17526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142875</xdr:colOff>
      <xdr:row>93</xdr:row>
      <xdr:rowOff>142875</xdr:rowOff>
    </xdr:to>
    <xdr:sp macro="" textlink="">
      <xdr:nvSpPr>
        <xdr:cNvPr id="276" name="AutoShape 348" descr="Minnesota Wild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17716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142875</xdr:colOff>
      <xdr:row>94</xdr:row>
      <xdr:rowOff>142875</xdr:rowOff>
    </xdr:to>
    <xdr:sp macro="" textlink="">
      <xdr:nvSpPr>
        <xdr:cNvPr id="277" name="AutoShape 349" descr="Minnesota Wild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17907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142875</xdr:colOff>
      <xdr:row>96</xdr:row>
      <xdr:rowOff>142875</xdr:rowOff>
    </xdr:to>
    <xdr:sp macro="" textlink="">
      <xdr:nvSpPr>
        <xdr:cNvPr id="278" name="AutoShape 355" descr="Montreal Canadien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18288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142875</xdr:colOff>
      <xdr:row>97</xdr:row>
      <xdr:rowOff>142875</xdr:rowOff>
    </xdr:to>
    <xdr:sp macro="" textlink="">
      <xdr:nvSpPr>
        <xdr:cNvPr id="279" name="AutoShape 356" descr="Montreal Canadien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18478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142875</xdr:colOff>
      <xdr:row>98</xdr:row>
      <xdr:rowOff>142875</xdr:rowOff>
    </xdr:to>
    <xdr:sp macro="" textlink="">
      <xdr:nvSpPr>
        <xdr:cNvPr id="280" name="AutoShape 357" descr="Montreal Canadien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18669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142875</xdr:colOff>
      <xdr:row>99</xdr:row>
      <xdr:rowOff>142875</xdr:rowOff>
    </xdr:to>
    <xdr:sp macro="" textlink="">
      <xdr:nvSpPr>
        <xdr:cNvPr id="281" name="AutoShape 358" descr="Montreal Canadien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18859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142875</xdr:colOff>
      <xdr:row>100</xdr:row>
      <xdr:rowOff>142875</xdr:rowOff>
    </xdr:to>
    <xdr:sp macro="" textlink="">
      <xdr:nvSpPr>
        <xdr:cNvPr id="282" name="AutoShape 359" descr="Montreal Canadien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19050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142875</xdr:colOff>
      <xdr:row>102</xdr:row>
      <xdr:rowOff>142875</xdr:rowOff>
    </xdr:to>
    <xdr:sp macro="" textlink="">
      <xdr:nvSpPr>
        <xdr:cNvPr id="283" name="AutoShape 360" descr="Nashville Predator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19431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142875</xdr:colOff>
      <xdr:row>103</xdr:row>
      <xdr:rowOff>142875</xdr:rowOff>
    </xdr:to>
    <xdr:sp macro="" textlink="">
      <xdr:nvSpPr>
        <xdr:cNvPr id="284" name="AutoShape 361" descr="Nashville Predator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1962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142875</xdr:colOff>
      <xdr:row>104</xdr:row>
      <xdr:rowOff>142875</xdr:rowOff>
    </xdr:to>
    <xdr:sp macro="" textlink="">
      <xdr:nvSpPr>
        <xdr:cNvPr id="285" name="AutoShape 362" descr="Nashville Predator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19812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142875</xdr:colOff>
      <xdr:row>105</xdr:row>
      <xdr:rowOff>142875</xdr:rowOff>
    </xdr:to>
    <xdr:sp macro="" textlink="">
      <xdr:nvSpPr>
        <xdr:cNvPr id="286" name="AutoShape 363" descr="Nashville Predator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20002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142875</xdr:colOff>
      <xdr:row>106</xdr:row>
      <xdr:rowOff>142875</xdr:rowOff>
    </xdr:to>
    <xdr:sp macro="" textlink="">
      <xdr:nvSpPr>
        <xdr:cNvPr id="287" name="AutoShape 364" descr="Nashville Predator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20193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142875</xdr:colOff>
      <xdr:row>108</xdr:row>
      <xdr:rowOff>142875</xdr:rowOff>
    </xdr:to>
    <xdr:sp macro="" textlink="">
      <xdr:nvSpPr>
        <xdr:cNvPr id="288" name="AutoShape 365" descr="New Jersey Devil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20574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142875</xdr:colOff>
      <xdr:row>109</xdr:row>
      <xdr:rowOff>142875</xdr:rowOff>
    </xdr:to>
    <xdr:sp macro="" textlink="">
      <xdr:nvSpPr>
        <xdr:cNvPr id="289" name="AutoShape 366" descr="New Jersey Devil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20764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142875</xdr:colOff>
      <xdr:row>110</xdr:row>
      <xdr:rowOff>142875</xdr:rowOff>
    </xdr:to>
    <xdr:sp macro="" textlink="">
      <xdr:nvSpPr>
        <xdr:cNvPr id="290" name="AutoShape 367" descr="New Jersey Devil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20955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142875</xdr:colOff>
      <xdr:row>111</xdr:row>
      <xdr:rowOff>142875</xdr:rowOff>
    </xdr:to>
    <xdr:sp macro="" textlink="">
      <xdr:nvSpPr>
        <xdr:cNvPr id="291" name="AutoShape 368" descr="New Jersey Devil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21145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142875</xdr:colOff>
      <xdr:row>113</xdr:row>
      <xdr:rowOff>142875</xdr:rowOff>
    </xdr:to>
    <xdr:sp macro="" textlink="">
      <xdr:nvSpPr>
        <xdr:cNvPr id="292" name="AutoShape 369" descr="New York Islander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21526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142875</xdr:colOff>
      <xdr:row>114</xdr:row>
      <xdr:rowOff>142875</xdr:rowOff>
    </xdr:to>
    <xdr:sp macro="" textlink="">
      <xdr:nvSpPr>
        <xdr:cNvPr id="293" name="AutoShape 370" descr="New York Islander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21717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142875</xdr:colOff>
      <xdr:row>115</xdr:row>
      <xdr:rowOff>142875</xdr:rowOff>
    </xdr:to>
    <xdr:sp macro="" textlink="">
      <xdr:nvSpPr>
        <xdr:cNvPr id="294" name="AutoShape 371" descr="New York Islander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21907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142875</xdr:colOff>
      <xdr:row>116</xdr:row>
      <xdr:rowOff>142875</xdr:rowOff>
    </xdr:to>
    <xdr:sp macro="" textlink="">
      <xdr:nvSpPr>
        <xdr:cNvPr id="295" name="AutoShape 372" descr="New York Islander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22098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142875</xdr:colOff>
      <xdr:row>117</xdr:row>
      <xdr:rowOff>142875</xdr:rowOff>
    </xdr:to>
    <xdr:sp macro="" textlink="">
      <xdr:nvSpPr>
        <xdr:cNvPr id="296" name="AutoShape 373" descr="New York Islander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22288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142875</xdr:colOff>
      <xdr:row>118</xdr:row>
      <xdr:rowOff>142875</xdr:rowOff>
    </xdr:to>
    <xdr:sp macro="" textlink="">
      <xdr:nvSpPr>
        <xdr:cNvPr id="297" name="AutoShape 374" descr="New York Islander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22479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142875</xdr:colOff>
      <xdr:row>120</xdr:row>
      <xdr:rowOff>142875</xdr:rowOff>
    </xdr:to>
    <xdr:sp macro="" textlink="">
      <xdr:nvSpPr>
        <xdr:cNvPr id="298" name="AutoShape 375" descr="New York Ranger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22860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142875</xdr:colOff>
      <xdr:row>121</xdr:row>
      <xdr:rowOff>142875</xdr:rowOff>
    </xdr:to>
    <xdr:sp macro="" textlink="">
      <xdr:nvSpPr>
        <xdr:cNvPr id="299" name="AutoShape 376" descr="New York Ranger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23050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142875</xdr:colOff>
      <xdr:row>122</xdr:row>
      <xdr:rowOff>142875</xdr:rowOff>
    </xdr:to>
    <xdr:sp macro="" textlink="">
      <xdr:nvSpPr>
        <xdr:cNvPr id="300" name="AutoShape 377" descr="New York Ranger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23241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142875</xdr:colOff>
      <xdr:row>123</xdr:row>
      <xdr:rowOff>142875</xdr:rowOff>
    </xdr:to>
    <xdr:sp macro="" textlink="">
      <xdr:nvSpPr>
        <xdr:cNvPr id="301" name="AutoShape 378" descr="New York Ranger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2343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142875</xdr:colOff>
      <xdr:row>125</xdr:row>
      <xdr:rowOff>142875</xdr:rowOff>
    </xdr:to>
    <xdr:sp macro="" textlink="">
      <xdr:nvSpPr>
        <xdr:cNvPr id="302" name="AutoShape 379" descr="Ottawa Sen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23812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142875</xdr:colOff>
      <xdr:row>126</xdr:row>
      <xdr:rowOff>142875</xdr:rowOff>
    </xdr:to>
    <xdr:sp macro="" textlink="">
      <xdr:nvSpPr>
        <xdr:cNvPr id="303" name="AutoShape 380" descr="Ottawa Sen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24003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142875</xdr:colOff>
      <xdr:row>127</xdr:row>
      <xdr:rowOff>142875</xdr:rowOff>
    </xdr:to>
    <xdr:sp macro="" textlink="">
      <xdr:nvSpPr>
        <xdr:cNvPr id="304" name="AutoShape 381" descr="Ottawa Sen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24193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142875</xdr:colOff>
      <xdr:row>128</xdr:row>
      <xdr:rowOff>142875</xdr:rowOff>
    </xdr:to>
    <xdr:sp macro="" textlink="">
      <xdr:nvSpPr>
        <xdr:cNvPr id="305" name="AutoShape 382" descr="Ottawa Sen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24384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142875</xdr:colOff>
      <xdr:row>129</xdr:row>
      <xdr:rowOff>142875</xdr:rowOff>
    </xdr:to>
    <xdr:sp macro="" textlink="">
      <xdr:nvSpPr>
        <xdr:cNvPr id="306" name="AutoShape 383" descr="Ottawa Sen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24574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142875</xdr:colOff>
      <xdr:row>130</xdr:row>
      <xdr:rowOff>142875</xdr:rowOff>
    </xdr:to>
    <xdr:sp macro="" textlink="">
      <xdr:nvSpPr>
        <xdr:cNvPr id="307" name="AutoShape 384" descr="Ottawa Sen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24765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142875</xdr:colOff>
      <xdr:row>132</xdr:row>
      <xdr:rowOff>142875</xdr:rowOff>
    </xdr:to>
    <xdr:sp macro="" textlink="">
      <xdr:nvSpPr>
        <xdr:cNvPr id="308" name="AutoShape 391" descr="Philadelphia Flyer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25146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142875</xdr:colOff>
      <xdr:row>133</xdr:row>
      <xdr:rowOff>142875</xdr:rowOff>
    </xdr:to>
    <xdr:sp macro="" textlink="">
      <xdr:nvSpPr>
        <xdr:cNvPr id="309" name="AutoShape 392" descr="Philadelphia Flyer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25336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142875</xdr:colOff>
      <xdr:row>134</xdr:row>
      <xdr:rowOff>142875</xdr:rowOff>
    </xdr:to>
    <xdr:sp macro="" textlink="">
      <xdr:nvSpPr>
        <xdr:cNvPr id="310" name="AutoShape 393" descr="Philadelphia Flyer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25527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142875</xdr:colOff>
      <xdr:row>135</xdr:row>
      <xdr:rowOff>142875</xdr:rowOff>
    </xdr:to>
    <xdr:sp macro="" textlink="">
      <xdr:nvSpPr>
        <xdr:cNvPr id="311" name="AutoShape 394" descr="Philadelphia Flyer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25717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142875</xdr:colOff>
      <xdr:row>136</xdr:row>
      <xdr:rowOff>142875</xdr:rowOff>
    </xdr:to>
    <xdr:sp macro="" textlink="">
      <xdr:nvSpPr>
        <xdr:cNvPr id="312" name="AutoShape 395" descr="Philadelphia Flyer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25908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142875</xdr:colOff>
      <xdr:row>137</xdr:row>
      <xdr:rowOff>142875</xdr:rowOff>
    </xdr:to>
    <xdr:sp macro="" textlink="">
      <xdr:nvSpPr>
        <xdr:cNvPr id="313" name="AutoShape 396" descr="Philadelphia Flyer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26098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142875</xdr:colOff>
      <xdr:row>139</xdr:row>
      <xdr:rowOff>142875</xdr:rowOff>
    </xdr:to>
    <xdr:sp macro="" textlink="">
      <xdr:nvSpPr>
        <xdr:cNvPr id="314" name="AutoShape 397" descr="Pittsburgh Penguin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26479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142875</xdr:colOff>
      <xdr:row>140</xdr:row>
      <xdr:rowOff>142875</xdr:rowOff>
    </xdr:to>
    <xdr:sp macro="" textlink="">
      <xdr:nvSpPr>
        <xdr:cNvPr id="315" name="AutoShape 398" descr="Pittsburgh Penguin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26670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142875</xdr:colOff>
      <xdr:row>141</xdr:row>
      <xdr:rowOff>142875</xdr:rowOff>
    </xdr:to>
    <xdr:sp macro="" textlink="">
      <xdr:nvSpPr>
        <xdr:cNvPr id="316" name="AutoShape 399" descr="Pittsburgh Penguin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26860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142875</xdr:colOff>
      <xdr:row>142</xdr:row>
      <xdr:rowOff>142875</xdr:rowOff>
    </xdr:to>
    <xdr:sp macro="" textlink="">
      <xdr:nvSpPr>
        <xdr:cNvPr id="317" name="AutoShape 400" descr="Pittsburgh Penguin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27051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142875</xdr:colOff>
      <xdr:row>143</xdr:row>
      <xdr:rowOff>142875</xdr:rowOff>
    </xdr:to>
    <xdr:sp macro="" textlink="">
      <xdr:nvSpPr>
        <xdr:cNvPr id="318" name="AutoShape 401" descr="Pittsburgh Penguin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2724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142875</xdr:colOff>
      <xdr:row>145</xdr:row>
      <xdr:rowOff>142875</xdr:rowOff>
    </xdr:to>
    <xdr:sp macro="" textlink="">
      <xdr:nvSpPr>
        <xdr:cNvPr id="319" name="AutoShape 402" descr="San Jose Shark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27622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142875</xdr:colOff>
      <xdr:row>146</xdr:row>
      <xdr:rowOff>142875</xdr:rowOff>
    </xdr:to>
    <xdr:sp macro="" textlink="">
      <xdr:nvSpPr>
        <xdr:cNvPr id="320" name="AutoShape 403" descr="San Jose Shark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27813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142875</xdr:colOff>
      <xdr:row>147</xdr:row>
      <xdr:rowOff>142875</xdr:rowOff>
    </xdr:to>
    <xdr:sp macro="" textlink="">
      <xdr:nvSpPr>
        <xdr:cNvPr id="321" name="AutoShape 404" descr="San Jose Shark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28003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142875</xdr:colOff>
      <xdr:row>148</xdr:row>
      <xdr:rowOff>142875</xdr:rowOff>
    </xdr:to>
    <xdr:sp macro="" textlink="">
      <xdr:nvSpPr>
        <xdr:cNvPr id="322" name="AutoShape 405" descr="San Jose Shark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28194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149</xdr:row>
      <xdr:rowOff>0</xdr:rowOff>
    </xdr:from>
    <xdr:to>
      <xdr:col>1</xdr:col>
      <xdr:colOff>142875</xdr:colOff>
      <xdr:row>149</xdr:row>
      <xdr:rowOff>142875</xdr:rowOff>
    </xdr:to>
    <xdr:sp macro="" textlink="">
      <xdr:nvSpPr>
        <xdr:cNvPr id="323" name="AutoShape 406" descr="San Jose Shark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28384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142875</xdr:colOff>
      <xdr:row>150</xdr:row>
      <xdr:rowOff>142875</xdr:rowOff>
    </xdr:to>
    <xdr:sp macro="" textlink="">
      <xdr:nvSpPr>
        <xdr:cNvPr id="324" name="AutoShape 407" descr="San Jose Shark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28575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157</xdr:row>
      <xdr:rowOff>0</xdr:rowOff>
    </xdr:from>
    <xdr:to>
      <xdr:col>1</xdr:col>
      <xdr:colOff>142875</xdr:colOff>
      <xdr:row>157</xdr:row>
      <xdr:rowOff>142875</xdr:rowOff>
    </xdr:to>
    <xdr:sp macro="" textlink="">
      <xdr:nvSpPr>
        <xdr:cNvPr id="325" name="AutoShape 408" descr="Tampa Bay Lightning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29908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158</xdr:row>
      <xdr:rowOff>0</xdr:rowOff>
    </xdr:from>
    <xdr:to>
      <xdr:col>1</xdr:col>
      <xdr:colOff>142875</xdr:colOff>
      <xdr:row>158</xdr:row>
      <xdr:rowOff>142875</xdr:rowOff>
    </xdr:to>
    <xdr:sp macro="" textlink="">
      <xdr:nvSpPr>
        <xdr:cNvPr id="326" name="AutoShape 409" descr="Tampa Bay Lightning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30099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159</xdr:row>
      <xdr:rowOff>0</xdr:rowOff>
    </xdr:from>
    <xdr:to>
      <xdr:col>1</xdr:col>
      <xdr:colOff>142875</xdr:colOff>
      <xdr:row>159</xdr:row>
      <xdr:rowOff>142875</xdr:rowOff>
    </xdr:to>
    <xdr:sp macro="" textlink="">
      <xdr:nvSpPr>
        <xdr:cNvPr id="327" name="AutoShape 410" descr="Tampa Bay Lightning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30289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160</xdr:row>
      <xdr:rowOff>0</xdr:rowOff>
    </xdr:from>
    <xdr:to>
      <xdr:col>1</xdr:col>
      <xdr:colOff>142875</xdr:colOff>
      <xdr:row>160</xdr:row>
      <xdr:rowOff>142875</xdr:rowOff>
    </xdr:to>
    <xdr:sp macro="" textlink="">
      <xdr:nvSpPr>
        <xdr:cNvPr id="328" name="AutoShape 411" descr="Tampa Bay Lightning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30480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161</xdr:row>
      <xdr:rowOff>0</xdr:rowOff>
    </xdr:from>
    <xdr:to>
      <xdr:col>1</xdr:col>
      <xdr:colOff>142875</xdr:colOff>
      <xdr:row>161</xdr:row>
      <xdr:rowOff>142875</xdr:rowOff>
    </xdr:to>
    <xdr:sp macro="" textlink="">
      <xdr:nvSpPr>
        <xdr:cNvPr id="329" name="AutoShape 412" descr="Tampa Bay Lightning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30670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163</xdr:row>
      <xdr:rowOff>0</xdr:rowOff>
    </xdr:from>
    <xdr:to>
      <xdr:col>1</xdr:col>
      <xdr:colOff>142875</xdr:colOff>
      <xdr:row>163</xdr:row>
      <xdr:rowOff>142875</xdr:rowOff>
    </xdr:to>
    <xdr:sp macro="" textlink="">
      <xdr:nvSpPr>
        <xdr:cNvPr id="330" name="AutoShape 413" descr="Toronto Maple Leaf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3105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164</xdr:row>
      <xdr:rowOff>0</xdr:rowOff>
    </xdr:from>
    <xdr:to>
      <xdr:col>1</xdr:col>
      <xdr:colOff>142875</xdr:colOff>
      <xdr:row>164</xdr:row>
      <xdr:rowOff>142875</xdr:rowOff>
    </xdr:to>
    <xdr:sp macro="" textlink="">
      <xdr:nvSpPr>
        <xdr:cNvPr id="331" name="AutoShape 414" descr="Toronto Maple Leaf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31242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165</xdr:row>
      <xdr:rowOff>0</xdr:rowOff>
    </xdr:from>
    <xdr:to>
      <xdr:col>1</xdr:col>
      <xdr:colOff>142875</xdr:colOff>
      <xdr:row>165</xdr:row>
      <xdr:rowOff>142875</xdr:rowOff>
    </xdr:to>
    <xdr:sp macro="" textlink="">
      <xdr:nvSpPr>
        <xdr:cNvPr id="332" name="AutoShape 415" descr="Toronto Maple Leaf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31432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166</xdr:row>
      <xdr:rowOff>0</xdr:rowOff>
    </xdr:from>
    <xdr:to>
      <xdr:col>1</xdr:col>
      <xdr:colOff>142875</xdr:colOff>
      <xdr:row>166</xdr:row>
      <xdr:rowOff>142875</xdr:rowOff>
    </xdr:to>
    <xdr:sp macro="" textlink="">
      <xdr:nvSpPr>
        <xdr:cNvPr id="333" name="AutoShape 416" descr="Toronto Maple Leaf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31623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167</xdr:row>
      <xdr:rowOff>0</xdr:rowOff>
    </xdr:from>
    <xdr:to>
      <xdr:col>1</xdr:col>
      <xdr:colOff>142875</xdr:colOff>
      <xdr:row>167</xdr:row>
      <xdr:rowOff>142875</xdr:rowOff>
    </xdr:to>
    <xdr:sp macro="" textlink="">
      <xdr:nvSpPr>
        <xdr:cNvPr id="334" name="AutoShape 417" descr="Toronto Maple Leaf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31813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168</xdr:row>
      <xdr:rowOff>0</xdr:rowOff>
    </xdr:from>
    <xdr:to>
      <xdr:col>1</xdr:col>
      <xdr:colOff>142875</xdr:colOff>
      <xdr:row>168</xdr:row>
      <xdr:rowOff>142875</xdr:rowOff>
    </xdr:to>
    <xdr:sp macro="" textlink="">
      <xdr:nvSpPr>
        <xdr:cNvPr id="335" name="AutoShape 418" descr="Toronto Maple Leaf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32004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142875</xdr:colOff>
      <xdr:row>170</xdr:row>
      <xdr:rowOff>142875</xdr:rowOff>
    </xdr:to>
    <xdr:sp macro="" textlink="">
      <xdr:nvSpPr>
        <xdr:cNvPr id="336" name="AutoShape 419" descr="Vancouver Canuck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32385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142875</xdr:colOff>
      <xdr:row>171</xdr:row>
      <xdr:rowOff>142875</xdr:rowOff>
    </xdr:to>
    <xdr:sp macro="" textlink="">
      <xdr:nvSpPr>
        <xdr:cNvPr id="337" name="AutoShape 420" descr="Vancouver Canuck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32575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172</xdr:row>
      <xdr:rowOff>0</xdr:rowOff>
    </xdr:from>
    <xdr:to>
      <xdr:col>1</xdr:col>
      <xdr:colOff>142875</xdr:colOff>
      <xdr:row>172</xdr:row>
      <xdr:rowOff>142875</xdr:rowOff>
    </xdr:to>
    <xdr:sp macro="" textlink="">
      <xdr:nvSpPr>
        <xdr:cNvPr id="338" name="AutoShape 421" descr="Vancouver Canuck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32766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142875</xdr:colOff>
      <xdr:row>173</xdr:row>
      <xdr:rowOff>142875</xdr:rowOff>
    </xdr:to>
    <xdr:sp macro="" textlink="">
      <xdr:nvSpPr>
        <xdr:cNvPr id="339" name="AutoShape 422" descr="Vancouver Canuck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32956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174</xdr:row>
      <xdr:rowOff>0</xdr:rowOff>
    </xdr:from>
    <xdr:to>
      <xdr:col>1</xdr:col>
      <xdr:colOff>142875</xdr:colOff>
      <xdr:row>174</xdr:row>
      <xdr:rowOff>142875</xdr:rowOff>
    </xdr:to>
    <xdr:sp macro="" textlink="">
      <xdr:nvSpPr>
        <xdr:cNvPr id="340" name="AutoShape 423" descr="Vancouver Canuck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33147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175</xdr:row>
      <xdr:rowOff>0</xdr:rowOff>
    </xdr:from>
    <xdr:to>
      <xdr:col>1</xdr:col>
      <xdr:colOff>142875</xdr:colOff>
      <xdr:row>175</xdr:row>
      <xdr:rowOff>142875</xdr:rowOff>
    </xdr:to>
    <xdr:sp macro="" textlink="">
      <xdr:nvSpPr>
        <xdr:cNvPr id="341" name="AutoShape 424" descr="Vancouver Canuck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33337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177</xdr:row>
      <xdr:rowOff>0</xdr:rowOff>
    </xdr:from>
    <xdr:to>
      <xdr:col>1</xdr:col>
      <xdr:colOff>142875</xdr:colOff>
      <xdr:row>177</xdr:row>
      <xdr:rowOff>142875</xdr:rowOff>
    </xdr:to>
    <xdr:sp macro="" textlink="">
      <xdr:nvSpPr>
        <xdr:cNvPr id="342" name="AutoShape 425" descr="Vegas Golden Knight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33718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178</xdr:row>
      <xdr:rowOff>0</xdr:rowOff>
    </xdr:from>
    <xdr:to>
      <xdr:col>1</xdr:col>
      <xdr:colOff>142875</xdr:colOff>
      <xdr:row>178</xdr:row>
      <xdr:rowOff>142875</xdr:rowOff>
    </xdr:to>
    <xdr:sp macro="" textlink="">
      <xdr:nvSpPr>
        <xdr:cNvPr id="343" name="AutoShape 426" descr="Vegas Golden Knight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33909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179</xdr:row>
      <xdr:rowOff>0</xdr:rowOff>
    </xdr:from>
    <xdr:to>
      <xdr:col>1</xdr:col>
      <xdr:colOff>142875</xdr:colOff>
      <xdr:row>179</xdr:row>
      <xdr:rowOff>142875</xdr:rowOff>
    </xdr:to>
    <xdr:sp macro="" textlink="">
      <xdr:nvSpPr>
        <xdr:cNvPr id="344" name="AutoShape 427" descr="Vegas Golden Knight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34099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180</xdr:row>
      <xdr:rowOff>0</xdr:rowOff>
    </xdr:from>
    <xdr:to>
      <xdr:col>1</xdr:col>
      <xdr:colOff>142875</xdr:colOff>
      <xdr:row>180</xdr:row>
      <xdr:rowOff>142875</xdr:rowOff>
    </xdr:to>
    <xdr:sp macro="" textlink="">
      <xdr:nvSpPr>
        <xdr:cNvPr id="345" name="AutoShape 428" descr="Vegas Golden Knight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34290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182</xdr:row>
      <xdr:rowOff>0</xdr:rowOff>
    </xdr:from>
    <xdr:to>
      <xdr:col>1</xdr:col>
      <xdr:colOff>142875</xdr:colOff>
      <xdr:row>182</xdr:row>
      <xdr:rowOff>142875</xdr:rowOff>
    </xdr:to>
    <xdr:sp macro="" textlink="">
      <xdr:nvSpPr>
        <xdr:cNvPr id="346" name="AutoShape 429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34671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183</xdr:row>
      <xdr:rowOff>0</xdr:rowOff>
    </xdr:from>
    <xdr:to>
      <xdr:col>1</xdr:col>
      <xdr:colOff>142875</xdr:colOff>
      <xdr:row>183</xdr:row>
      <xdr:rowOff>142875</xdr:rowOff>
    </xdr:to>
    <xdr:sp macro="" textlink="">
      <xdr:nvSpPr>
        <xdr:cNvPr id="347" name="AutoShape 430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3486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184</xdr:row>
      <xdr:rowOff>0</xdr:rowOff>
    </xdr:from>
    <xdr:to>
      <xdr:col>1</xdr:col>
      <xdr:colOff>142875</xdr:colOff>
      <xdr:row>184</xdr:row>
      <xdr:rowOff>142875</xdr:rowOff>
    </xdr:to>
    <xdr:sp macro="" textlink="">
      <xdr:nvSpPr>
        <xdr:cNvPr id="348" name="AutoShape 431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35052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185</xdr:row>
      <xdr:rowOff>0</xdr:rowOff>
    </xdr:from>
    <xdr:to>
      <xdr:col>1</xdr:col>
      <xdr:colOff>142875</xdr:colOff>
      <xdr:row>185</xdr:row>
      <xdr:rowOff>142875</xdr:rowOff>
    </xdr:to>
    <xdr:sp macro="" textlink="">
      <xdr:nvSpPr>
        <xdr:cNvPr id="349" name="AutoShape 432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35242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187</xdr:row>
      <xdr:rowOff>0</xdr:rowOff>
    </xdr:from>
    <xdr:to>
      <xdr:col>1</xdr:col>
      <xdr:colOff>142875</xdr:colOff>
      <xdr:row>187</xdr:row>
      <xdr:rowOff>142875</xdr:rowOff>
    </xdr:to>
    <xdr:sp macro="" textlink="">
      <xdr:nvSpPr>
        <xdr:cNvPr id="350" name="AutoShape 433" descr="Winnipeg Jet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35623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188</xdr:row>
      <xdr:rowOff>0</xdr:rowOff>
    </xdr:from>
    <xdr:to>
      <xdr:col>1</xdr:col>
      <xdr:colOff>142875</xdr:colOff>
      <xdr:row>188</xdr:row>
      <xdr:rowOff>142875</xdr:rowOff>
    </xdr:to>
    <xdr:sp macro="" textlink="">
      <xdr:nvSpPr>
        <xdr:cNvPr id="351" name="AutoShape 434" descr="Winnipeg Jet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35814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189</xdr:row>
      <xdr:rowOff>0</xdr:rowOff>
    </xdr:from>
    <xdr:to>
      <xdr:col>1</xdr:col>
      <xdr:colOff>142875</xdr:colOff>
      <xdr:row>189</xdr:row>
      <xdr:rowOff>142875</xdr:rowOff>
    </xdr:to>
    <xdr:sp macro="" textlink="">
      <xdr:nvSpPr>
        <xdr:cNvPr id="352" name="AutoShape 435" descr="Winnipeg Jet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36004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152</xdr:row>
      <xdr:rowOff>0</xdr:rowOff>
    </xdr:from>
    <xdr:to>
      <xdr:col>1</xdr:col>
      <xdr:colOff>142875</xdr:colOff>
      <xdr:row>152</xdr:row>
      <xdr:rowOff>142875</xdr:rowOff>
    </xdr:to>
    <xdr:sp macro="" textlink="">
      <xdr:nvSpPr>
        <xdr:cNvPr id="353" name="AutoShape 448" descr="St. Louis Blues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28956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153</xdr:row>
      <xdr:rowOff>0</xdr:rowOff>
    </xdr:from>
    <xdr:to>
      <xdr:col>1</xdr:col>
      <xdr:colOff>142875</xdr:colOff>
      <xdr:row>153</xdr:row>
      <xdr:rowOff>142875</xdr:rowOff>
    </xdr:to>
    <xdr:sp macro="" textlink="">
      <xdr:nvSpPr>
        <xdr:cNvPr id="354" name="AutoShape 449" descr="St. Louis Blues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29146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154</xdr:row>
      <xdr:rowOff>0</xdr:rowOff>
    </xdr:from>
    <xdr:to>
      <xdr:col>1</xdr:col>
      <xdr:colOff>142875</xdr:colOff>
      <xdr:row>154</xdr:row>
      <xdr:rowOff>142875</xdr:rowOff>
    </xdr:to>
    <xdr:sp macro="" textlink="">
      <xdr:nvSpPr>
        <xdr:cNvPr id="355" name="AutoShape 450" descr="St. Louis Blues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29337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155</xdr:row>
      <xdr:rowOff>0</xdr:rowOff>
    </xdr:from>
    <xdr:to>
      <xdr:col>1</xdr:col>
      <xdr:colOff>142875</xdr:colOff>
      <xdr:row>155</xdr:row>
      <xdr:rowOff>142875</xdr:rowOff>
    </xdr:to>
    <xdr:sp macro="" textlink="">
      <xdr:nvSpPr>
        <xdr:cNvPr id="356" name="AutoShape 451" descr="St. Louis Blues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29527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142875</xdr:colOff>
      <xdr:row>2</xdr:row>
      <xdr:rowOff>142875</xdr:rowOff>
    </xdr:to>
    <xdr:sp macro="" textlink="">
      <xdr:nvSpPr>
        <xdr:cNvPr id="357" name="AutoShape 1240" descr="Boston Bruin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762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142875</xdr:colOff>
      <xdr:row>2</xdr:row>
      <xdr:rowOff>142875</xdr:rowOff>
    </xdr:to>
    <xdr:sp macro="" textlink="">
      <xdr:nvSpPr>
        <xdr:cNvPr id="358" name="AutoShape 1240" descr="Boston Bruin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762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142875</xdr:colOff>
      <xdr:row>2</xdr:row>
      <xdr:rowOff>142875</xdr:rowOff>
    </xdr:to>
    <xdr:sp macro="" textlink="">
      <xdr:nvSpPr>
        <xdr:cNvPr id="359" name="AutoShape 1337" descr="Chicago Blackhawks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952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142875</xdr:colOff>
      <xdr:row>2</xdr:row>
      <xdr:rowOff>142875</xdr:rowOff>
    </xdr:to>
    <xdr:sp macro="" textlink="">
      <xdr:nvSpPr>
        <xdr:cNvPr id="360" name="AutoShape 1337" descr="Chicago Blackhawks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952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142875</xdr:colOff>
      <xdr:row>3</xdr:row>
      <xdr:rowOff>142875</xdr:rowOff>
    </xdr:to>
    <xdr:sp macro="" textlink="">
      <xdr:nvSpPr>
        <xdr:cNvPr id="361" name="AutoShape 1379" descr="Columbus Blue Jacket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1333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142875</xdr:colOff>
      <xdr:row>3</xdr:row>
      <xdr:rowOff>142875</xdr:rowOff>
    </xdr:to>
    <xdr:sp macro="" textlink="">
      <xdr:nvSpPr>
        <xdr:cNvPr id="362" name="AutoShape 1379" descr="Columbus Blue Jacket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1333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142875</xdr:colOff>
      <xdr:row>3</xdr:row>
      <xdr:rowOff>142875</xdr:rowOff>
    </xdr:to>
    <xdr:sp macro="" textlink="">
      <xdr:nvSpPr>
        <xdr:cNvPr id="363" name="AutoShape 1526" descr="Florida Panth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1714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142875</xdr:colOff>
      <xdr:row>3</xdr:row>
      <xdr:rowOff>142875</xdr:rowOff>
    </xdr:to>
    <xdr:sp macro="" textlink="">
      <xdr:nvSpPr>
        <xdr:cNvPr id="364" name="AutoShape 1526" descr="Florida Panth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1714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142875</xdr:colOff>
      <xdr:row>4</xdr:row>
      <xdr:rowOff>142875</xdr:rowOff>
    </xdr:to>
    <xdr:sp macro="" textlink="">
      <xdr:nvSpPr>
        <xdr:cNvPr id="365" name="AutoShape 1529" descr="Florida Panth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1905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142875</xdr:colOff>
      <xdr:row>5</xdr:row>
      <xdr:rowOff>142875</xdr:rowOff>
    </xdr:to>
    <xdr:sp macro="" textlink="">
      <xdr:nvSpPr>
        <xdr:cNvPr id="366" name="AutoShape 1530" descr="Florida Panth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2095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142875</xdr:colOff>
      <xdr:row>5</xdr:row>
      <xdr:rowOff>142875</xdr:rowOff>
    </xdr:to>
    <xdr:sp macro="" textlink="">
      <xdr:nvSpPr>
        <xdr:cNvPr id="367" name="AutoShape 1530" descr="Florida Panth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2095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142875</xdr:colOff>
      <xdr:row>5</xdr:row>
      <xdr:rowOff>142875</xdr:rowOff>
    </xdr:to>
    <xdr:sp macro="" textlink="">
      <xdr:nvSpPr>
        <xdr:cNvPr id="368" name="AutoShape 1729" descr="New York Ranger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2286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142875</xdr:colOff>
      <xdr:row>5</xdr:row>
      <xdr:rowOff>142875</xdr:rowOff>
    </xdr:to>
    <xdr:sp macro="" textlink="">
      <xdr:nvSpPr>
        <xdr:cNvPr id="369" name="AutoShape 1729" descr="New York Ranger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2286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142875</xdr:colOff>
      <xdr:row>3</xdr:row>
      <xdr:rowOff>142875</xdr:rowOff>
    </xdr:to>
    <xdr:sp macro="" textlink="">
      <xdr:nvSpPr>
        <xdr:cNvPr id="370" name="AutoShape 1375" descr="Columbus Blue Jacket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1143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142875</xdr:colOff>
      <xdr:row>3</xdr:row>
      <xdr:rowOff>142875</xdr:rowOff>
    </xdr:to>
    <xdr:sp macro="" textlink="">
      <xdr:nvSpPr>
        <xdr:cNvPr id="371" name="AutoShape 1432" descr="Detroit Red Wing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1524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142875</xdr:colOff>
      <xdr:row>6</xdr:row>
      <xdr:rowOff>142875</xdr:rowOff>
    </xdr:to>
    <xdr:sp macro="" textlink="">
      <xdr:nvSpPr>
        <xdr:cNvPr id="372" name="AutoShape 1836" descr="Pittsburgh Penguin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2476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142875</xdr:colOff>
      <xdr:row>6</xdr:row>
      <xdr:rowOff>142875</xdr:rowOff>
    </xdr:to>
    <xdr:sp macro="" textlink="">
      <xdr:nvSpPr>
        <xdr:cNvPr id="373" name="AutoShape 1836" descr="Pittsburgh Penguin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2476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142875</xdr:colOff>
      <xdr:row>6</xdr:row>
      <xdr:rowOff>142875</xdr:rowOff>
    </xdr:to>
    <xdr:sp macro="" textlink="">
      <xdr:nvSpPr>
        <xdr:cNvPr id="374" name="AutoShape 1838" descr="Pittsburgh Penguin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2667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142875</xdr:colOff>
      <xdr:row>6</xdr:row>
      <xdr:rowOff>142875</xdr:rowOff>
    </xdr:to>
    <xdr:sp macro="" textlink="">
      <xdr:nvSpPr>
        <xdr:cNvPr id="375" name="AutoShape 1838" descr="Pittsburgh Penguin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2667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142875</xdr:colOff>
      <xdr:row>7</xdr:row>
      <xdr:rowOff>142875</xdr:rowOff>
    </xdr:to>
    <xdr:sp macro="" textlink="">
      <xdr:nvSpPr>
        <xdr:cNvPr id="376" name="AutoShape 1868" descr="San Jose Shark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2857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142875</xdr:colOff>
      <xdr:row>7</xdr:row>
      <xdr:rowOff>142875</xdr:rowOff>
    </xdr:to>
    <xdr:sp macro="" textlink="">
      <xdr:nvSpPr>
        <xdr:cNvPr id="377" name="AutoShape 1868" descr="San Jose Shark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2857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142875</xdr:colOff>
      <xdr:row>15</xdr:row>
      <xdr:rowOff>142875</xdr:rowOff>
    </xdr:to>
    <xdr:sp macro="" textlink="">
      <xdr:nvSpPr>
        <xdr:cNvPr id="378" name="AutoShape 1871" descr="San Jose Shark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3048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142875</xdr:colOff>
      <xdr:row>15</xdr:row>
      <xdr:rowOff>142875</xdr:rowOff>
    </xdr:to>
    <xdr:sp macro="" textlink="">
      <xdr:nvSpPr>
        <xdr:cNvPr id="379" name="AutoShape 1871" descr="San Jose Shark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3048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142875</xdr:colOff>
      <xdr:row>16</xdr:row>
      <xdr:rowOff>142875</xdr:rowOff>
    </xdr:to>
    <xdr:sp macro="" textlink="">
      <xdr:nvSpPr>
        <xdr:cNvPr id="380" name="AutoShape 747" descr="Boston Bruin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3429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142875</xdr:colOff>
      <xdr:row>16</xdr:row>
      <xdr:rowOff>142875</xdr:rowOff>
    </xdr:to>
    <xdr:sp macro="" textlink="">
      <xdr:nvSpPr>
        <xdr:cNvPr id="381" name="AutoShape 747" descr="Boston Bruin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3429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142875</xdr:colOff>
      <xdr:row>16</xdr:row>
      <xdr:rowOff>142875</xdr:rowOff>
    </xdr:to>
    <xdr:sp macro="" textlink="">
      <xdr:nvSpPr>
        <xdr:cNvPr id="382" name="AutoShape 768" descr="Buffalo Sabre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3619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142875</xdr:colOff>
      <xdr:row>16</xdr:row>
      <xdr:rowOff>142875</xdr:rowOff>
    </xdr:to>
    <xdr:sp macro="" textlink="">
      <xdr:nvSpPr>
        <xdr:cNvPr id="383" name="AutoShape 768" descr="Buffalo Sabre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3619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142875</xdr:colOff>
      <xdr:row>17</xdr:row>
      <xdr:rowOff>142875</xdr:rowOff>
    </xdr:to>
    <xdr:sp macro="" textlink="">
      <xdr:nvSpPr>
        <xdr:cNvPr id="384" name="AutoShape 855" descr="Colorado Avalanche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3810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142875</xdr:colOff>
      <xdr:row>17</xdr:row>
      <xdr:rowOff>142875</xdr:rowOff>
    </xdr:to>
    <xdr:sp macro="" textlink="">
      <xdr:nvSpPr>
        <xdr:cNvPr id="385" name="AutoShape 855" descr="Colorado Avalanche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3810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142875</xdr:colOff>
      <xdr:row>18</xdr:row>
      <xdr:rowOff>142875</xdr:rowOff>
    </xdr:to>
    <xdr:sp macro="" textlink="">
      <xdr:nvSpPr>
        <xdr:cNvPr id="386" name="AutoShape 873" descr="Dallas Star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4000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142875</xdr:colOff>
      <xdr:row>18</xdr:row>
      <xdr:rowOff>142875</xdr:rowOff>
    </xdr:to>
    <xdr:sp macro="" textlink="">
      <xdr:nvSpPr>
        <xdr:cNvPr id="387" name="AutoShape 873" descr="Dallas Star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4000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142875</xdr:colOff>
      <xdr:row>19</xdr:row>
      <xdr:rowOff>142875</xdr:rowOff>
    </xdr:to>
    <xdr:sp macro="" textlink="">
      <xdr:nvSpPr>
        <xdr:cNvPr id="388" name="AutoShape 921" descr="Edmonton Oiler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4191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142875</xdr:colOff>
      <xdr:row>19</xdr:row>
      <xdr:rowOff>142875</xdr:rowOff>
    </xdr:to>
    <xdr:sp macro="" textlink="">
      <xdr:nvSpPr>
        <xdr:cNvPr id="389" name="AutoShape 921" descr="Edmonton Oiler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4191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142875</xdr:colOff>
      <xdr:row>20</xdr:row>
      <xdr:rowOff>142875</xdr:rowOff>
    </xdr:to>
    <xdr:sp macro="" textlink="">
      <xdr:nvSpPr>
        <xdr:cNvPr id="390" name="AutoShape 1010" descr="Nashville Predator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438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142875</xdr:colOff>
      <xdr:row>20</xdr:row>
      <xdr:rowOff>142875</xdr:rowOff>
    </xdr:to>
    <xdr:sp macro="" textlink="">
      <xdr:nvSpPr>
        <xdr:cNvPr id="391" name="AutoShape 1010" descr="Nashville Predator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438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142875</xdr:colOff>
      <xdr:row>21</xdr:row>
      <xdr:rowOff>142875</xdr:rowOff>
    </xdr:to>
    <xdr:sp macro="" textlink="">
      <xdr:nvSpPr>
        <xdr:cNvPr id="392" name="AutoShape 1154" descr="Toronto Maple Leaf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4572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142875</xdr:colOff>
      <xdr:row>21</xdr:row>
      <xdr:rowOff>142875</xdr:rowOff>
    </xdr:to>
    <xdr:sp macro="" textlink="">
      <xdr:nvSpPr>
        <xdr:cNvPr id="393" name="AutoShape 1154" descr="Toronto Maple Leaf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4572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142875</xdr:colOff>
      <xdr:row>25</xdr:row>
      <xdr:rowOff>142875</xdr:rowOff>
    </xdr:to>
    <xdr:sp macro="" textlink="">
      <xdr:nvSpPr>
        <xdr:cNvPr id="394" name="AutoShape 261" descr="Arizona Coyote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4953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142875</xdr:colOff>
      <xdr:row>25</xdr:row>
      <xdr:rowOff>142875</xdr:rowOff>
    </xdr:to>
    <xdr:sp macro="" textlink="">
      <xdr:nvSpPr>
        <xdr:cNvPr id="395" name="AutoShape 261" descr="Arizona Coyote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4953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142875</xdr:colOff>
      <xdr:row>25</xdr:row>
      <xdr:rowOff>142875</xdr:rowOff>
    </xdr:to>
    <xdr:sp macro="" textlink="">
      <xdr:nvSpPr>
        <xdr:cNvPr id="396" name="AutoShape 397" descr="Pittsburgh Penguin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5143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142875</xdr:colOff>
      <xdr:row>25</xdr:row>
      <xdr:rowOff>142875</xdr:rowOff>
    </xdr:to>
    <xdr:sp macro="" textlink="">
      <xdr:nvSpPr>
        <xdr:cNvPr id="397" name="AutoShape 397" descr="Pittsburgh Penguin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5143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0</xdr:colOff>
      <xdr:row>24</xdr:row>
      <xdr:rowOff>0</xdr:rowOff>
    </xdr:from>
    <xdr:ext cx="142875" cy="142875"/>
    <xdr:sp macro="" textlink="">
      <xdr:nvSpPr>
        <xdr:cNvPr id="398" name="AutoShape 273" descr="Boston Bruin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4191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142875" cy="142875"/>
    <xdr:sp macro="" textlink="">
      <xdr:nvSpPr>
        <xdr:cNvPr id="399" name="AutoShape 1010" descr="Nashville Predator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4191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142875" cy="142875"/>
    <xdr:sp macro="" textlink="">
      <xdr:nvSpPr>
        <xdr:cNvPr id="400" name="AutoShape 1010" descr="Nashville Predator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4191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5124" name="AutoShape 4" descr="Oilers d'Edmonton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5125" name="AutoShape 5" descr="Oilers d'Edmonton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" name="AutoShape 101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" name="AutoShape 102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" name="AutoShape 103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" name="AutoShape 104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" name="AutoShape 105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" name="AutoShape 106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8" name="AutoShape 107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9" name="AutoShape 108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0" name="AutoShape 109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1" name="AutoShape 110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2" name="AutoShape 111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3" name="AutoShape 112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4" name="AutoShape 113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5" name="AutoShape 114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6" name="AutoShape 115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7" name="AutoShape 116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8" name="AutoShape 117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9" name="AutoShape 118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0" name="AutoShape 119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1" name="AutoShape 120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2" name="AutoShape 121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3" name="AutoShape 122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4" name="AutoShape 123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5" name="AutoShape 124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6" name="AutoShape 125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7" name="AutoShape 126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8" name="AutoShape 127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9" name="AutoShape 128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0" name="AutoShape 129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1" name="AutoShape 130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2" name="AutoShape 131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3" name="AutoShape 132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4" name="AutoShape 133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5" name="AutoShape 134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6" name="AutoShape 135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7" name="AutoShape 136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8" name="AutoShape 137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9" name="AutoShape 138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0" name="AutoShape 139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1" name="AutoShape 140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2" name="AutoShape 141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3" name="AutoShape 142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4" name="AutoShape 143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5" name="AutoShape 144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6" name="AutoShape 145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7" name="AutoShape 146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8" name="AutoShape 147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9" name="AutoShape 148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0" name="AutoShape 149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1" name="AutoShape 150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2" name="AutoShape 151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3" name="AutoShape 152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4" name="AutoShape 153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5" name="AutoShape 154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6" name="AutoShape 155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7" name="AutoShape 156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8" name="AutoShape 157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9" name="AutoShape 158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0" name="AutoShape 159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1" name="AutoShape 160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2" name="AutoShape 161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3" name="AutoShape 162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4" name="AutoShape 163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5" name="AutoShape 164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6" name="AutoShape 165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7" name="AutoShape 166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8" name="AutoShape 167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9" name="AutoShape 168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0" name="AutoShape 169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1" name="AutoShape 170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2" name="AutoShape 171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3" name="AutoShape 172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4" name="AutoShape 173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5" name="AutoShape 174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6" name="AutoShape 175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7" name="AutoShape 176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8" name="AutoShape 177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9" name="AutoShape 178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80" name="AutoShape 179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81" name="AutoShape 180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82" name="AutoShape 181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83" name="AutoShape 182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84" name="AutoShape 183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85" name="AutoShape 184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86" name="AutoShape 185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87" name="AutoShape 186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88" name="AutoShape 187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89" name="AutoShape 188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90" name="AutoShape 189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91" name="AutoShape 190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92" name="AutoShape 191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93" name="AutoShape 192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94" name="AutoShape 193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95" name="AutoShape 194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96" name="AutoShape 195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97" name="AutoShape 196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98" name="AutoShape 197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99" name="AutoShape 198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00" name="AutoShape 199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01" name="AutoShape 200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02" name="AutoShape 201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03" name="AutoShape 202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04" name="AutoShape 203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05" name="AutoShape 204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06" name="AutoShape 205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07" name="AutoShape 206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08" name="AutoShape 207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09" name="AutoShape 208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10" name="AutoShape 209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11" name="AutoShape 210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12" name="AutoShape 211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13" name="AutoShape 212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14" name="AutoShape 213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15" name="AutoShape 214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16" name="AutoShape 215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17" name="AutoShape 216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18" name="AutoShape 217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19" name="AutoShape 218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20" name="AutoShape 219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21" name="AutoShape 220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22" name="AutoShape 221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23" name="AutoShape 222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24" name="AutoShape 223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25" name="AutoShape 224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26" name="AutoShape 225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27" name="AutoShape 226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28" name="AutoShape 227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29" name="AutoShape 228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30" name="AutoShape 229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31" name="AutoShape 230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32" name="AutoShape 231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33" name="AutoShape 232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34" name="AutoShape 233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35" name="AutoShape 234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36" name="AutoShape 235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37" name="AutoShape 236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38" name="AutoShape 237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39" name="AutoShape 238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40" name="AutoShape 239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41" name="AutoShape 240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42" name="AutoShape 241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43" name="AutoShape 242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44" name="AutoShape 243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45" name="AutoShape 244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46" name="AutoShape 245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47" name="AutoShape 246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48" name="AutoShape 247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49" name="AutoShape 248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50" name="AutoShape 249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51" name="AutoShape 250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52" name="AutoShape 251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53" name="AutoShape 252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54" name="AutoShape 253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55" name="AutoShape 254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56" name="AutoShape 255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57" name="AutoShape 256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58" name="AutoShape 257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59" name="AutoShape 258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60" name="AutoShape 259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61" name="AutoShape 260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62" name="AutoShape 261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63" name="AutoShape 262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64" name="AutoShape 263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65" name="AutoShape 264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66" name="AutoShape 265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67" name="AutoShape 266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68" name="AutoShape 267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69" name="AutoShape 268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70" name="AutoShape 269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71" name="AutoShape 270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72" name="AutoShape 271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73" name="AutoShape 272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74" name="AutoShape 273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75" name="AutoShape 274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76" name="AutoShape 275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77" name="AutoShape 276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78" name="AutoShape 277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79" name="AutoShape 278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80" name="AutoShape 279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81" name="AutoShape 280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82" name="AutoShape 281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83" name="AutoShape 282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84" name="AutoShape 283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85" name="AutoShape 284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86" name="AutoShape 285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87" name="AutoShape 286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88" name="AutoShape 287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89" name="AutoShape 288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90" name="AutoShape 289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91" name="AutoShape 290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92" name="AutoShape 291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93" name="AutoShape 292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94" name="AutoShape 293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95" name="AutoShape 294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96" name="AutoShape 295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97" name="AutoShape 296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98" name="AutoShape 297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99" name="AutoShape 298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00" name="AutoShape 299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01" name="AutoShape 300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02" name="AutoShape 301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03" name="AutoShape 302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04" name="AutoShape 303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05" name="AutoShape 304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06" name="AutoShape 305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07" name="AutoShape 306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08" name="AutoShape 307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09" name="AutoShape 308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10" name="AutoShape 309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11" name="AutoShape 310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12" name="AutoShape 311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13" name="AutoShape 312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14" name="AutoShape 313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15" name="AutoShape 314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16" name="AutoShape 315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17" name="AutoShape 316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18" name="AutoShape 317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19" name="AutoShape 318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20" name="AutoShape 319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21" name="AutoShape 320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22" name="AutoShape 321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23" name="AutoShape 322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24" name="AutoShape 323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25" name="AutoShape 324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26" name="AutoShape 325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27" name="AutoShape 326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28" name="AutoShape 327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29" name="AutoShape 328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30" name="AutoShape 329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31" name="AutoShape 330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32" name="AutoShape 331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33" name="AutoShape 332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34" name="AutoShape 333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35" name="AutoShape 334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36" name="AutoShape 335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37" name="AutoShape 336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38" name="AutoShape 337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39" name="AutoShape 338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40" name="AutoShape 339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41" name="AutoShape 340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42" name="AutoShape 341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43" name="AutoShape 342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44" name="AutoShape 343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45" name="AutoShape 344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46" name="AutoShape 345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47" name="AutoShape 346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48" name="AutoShape 347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49" name="AutoShape 348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50" name="AutoShape 349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51" name="AutoShape 350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52" name="AutoShape 401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53" name="AutoShape 402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54" name="AutoShape 403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55" name="AutoShape 404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56" name="AutoShape 405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57" name="AutoShape 406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58" name="AutoShape 407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59" name="AutoShape 408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60" name="AutoShape 409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61" name="AutoShape 410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62" name="AutoShape 411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63" name="AutoShape 412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64" name="AutoShape 413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65" name="AutoShape 414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66" name="AutoShape 415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67" name="AutoShape 416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68" name="AutoShape 417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69" name="AutoShape 418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70" name="AutoShape 419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71" name="AutoShape 420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72" name="AutoShape 421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73" name="AutoShape 422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74" name="AutoShape 423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75" name="AutoShape 424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76" name="AutoShape 425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77" name="AutoShape 426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78" name="AutoShape 427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79" name="AutoShape 428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80" name="AutoShape 429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81" name="AutoShape 430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82" name="AutoShape 431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83" name="AutoShape 432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84" name="AutoShape 433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85" name="AutoShape 434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86" name="AutoShape 435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87" name="AutoShape 436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88" name="AutoShape 437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89" name="AutoShape 438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90" name="AutoShape 439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91" name="AutoShape 440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92" name="AutoShape 441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93" name="AutoShape 442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94" name="AutoShape 443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95" name="AutoShape 444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96" name="AutoShape 445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97" name="AutoShape 446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98" name="AutoShape 447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99" name="AutoShape 448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00" name="AutoShape 449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01" name="AutoShape 450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02" name="AutoShape 501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03" name="AutoShape 502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04" name="AutoShape 503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05" name="AutoShape 504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06" name="AutoShape 505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07" name="AutoShape 506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08" name="AutoShape 507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09" name="AutoShape 508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10" name="AutoShape 509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11" name="AutoShape 510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12" name="AutoShape 511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13" name="AutoShape 512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14" name="AutoShape 513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15" name="AutoShape 514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16" name="AutoShape 515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17" name="AutoShape 516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18" name="AutoShape 517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19" name="AutoShape 518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20" name="AutoShape 519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21" name="AutoShape 520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22" name="AutoShape 521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23" name="AutoShape 522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24" name="AutoShape 523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25" name="AutoShape 524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26" name="AutoShape 525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27" name="AutoShape 526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28" name="AutoShape 527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29" name="AutoShape 528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30" name="AutoShape 529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31" name="AutoShape 530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32" name="AutoShape 531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33" name="AutoShape 532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34" name="AutoShape 533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35" name="AutoShape 534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36" name="AutoShape 535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37" name="AutoShape 536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38" name="AutoShape 537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39" name="AutoShape 538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40" name="AutoShape 539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41" name="AutoShape 540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42" name="AutoShape 541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43" name="AutoShape 542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44" name="AutoShape 543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45" name="AutoShape 544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46" name="AutoShape 545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47" name="AutoShape 546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48" name="AutoShape 547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49" name="AutoShape 548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50" name="AutoShape 549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51" name="AutoShape 550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52" name="AutoShape 601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53" name="AutoShape 602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54" name="AutoShape 603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55" name="AutoShape 604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56" name="AutoShape 605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57" name="AutoShape 606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58" name="AutoShape 607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59" name="AutoShape 608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60" name="AutoShape 609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61" name="AutoShape 610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62" name="AutoShape 611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63" name="AutoShape 612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64" name="AutoShape 613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65" name="AutoShape 614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66" name="AutoShape 615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67" name="AutoShape 616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68" name="AutoShape 617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69" name="AutoShape 618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70" name="AutoShape 619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71" name="AutoShape 620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72" name="AutoShape 621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73" name="AutoShape 622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74" name="AutoShape 623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75" name="AutoShape 624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76" name="AutoShape 625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77" name="AutoShape 626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78" name="AutoShape 627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79" name="AutoShape 628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80" name="AutoShape 629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81" name="AutoShape 630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82" name="AutoShape 631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83" name="AutoShape 632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84" name="AutoShape 633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85" name="AutoShape 634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86" name="AutoShape 635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87" name="AutoShape 636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88" name="AutoShape 637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89" name="AutoShape 638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90" name="AutoShape 639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91" name="AutoShape 640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92" name="AutoShape 641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93" name="AutoShape 642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94" name="AutoShape 643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95" name="AutoShape 644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96" name="AutoShape 645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97" name="AutoShape 646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98" name="AutoShape 647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99" name="AutoShape 648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00" name="AutoShape 649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01" name="AutoShape 650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02" name="AutoShape 651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03" name="AutoShape 652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04" name="AutoShape 653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05" name="AutoShape 654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06" name="AutoShape 655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07" name="AutoShape 656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08" name="AutoShape 657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09" name="AutoShape 658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10" name="AutoShape 659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11" name="AutoShape 660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12" name="AutoShape 661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13" name="AutoShape 662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14" name="AutoShape 663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15" name="AutoShape 664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16" name="AutoShape 665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17" name="AutoShape 666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18" name="AutoShape 667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19" name="AutoShape 668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20" name="AutoShape 669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21" name="AutoShape 670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22" name="AutoShape 671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23" name="AutoShape 672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24" name="AutoShape 673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25" name="AutoShape 674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26" name="AutoShape 675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27" name="AutoShape 676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28" name="AutoShape 677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29" name="AutoShape 678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30" name="AutoShape 679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31" name="AutoShape 680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32" name="AutoShape 681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33" name="AutoShape 682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34" name="AutoShape 683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35" name="AutoShape 684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36" name="AutoShape 685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37" name="AutoShape 686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38" name="AutoShape 687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39" name="AutoShape 688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40" name="AutoShape 689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41" name="AutoShape 690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42" name="AutoShape 691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43" name="AutoShape 692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44" name="AutoShape 693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45" name="AutoShape 694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46" name="AutoShape 695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47" name="AutoShape 696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48" name="AutoShape 697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49" name="AutoShape 698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50" name="AutoShape 699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51" name="AutoShape 700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52" name="AutoShape 701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53" name="AutoShape 702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54" name="AutoShape 703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55" name="AutoShape 704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56" name="AutoShape 705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57" name="AutoShape 706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58" name="AutoShape 707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59" name="AutoShape 708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60" name="AutoShape 709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61" name="AutoShape 710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62" name="AutoShape 711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63" name="AutoShape 712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64" name="AutoShape 713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65" name="AutoShape 714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66" name="AutoShape 715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67" name="AutoShape 716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68" name="AutoShape 717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69" name="AutoShape 718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70" name="AutoShape 719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71" name="AutoShape 720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72" name="AutoShape 721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73" name="AutoShape 722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74" name="AutoShape 723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75" name="AutoShape 724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76" name="AutoShape 725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77" name="AutoShape 726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78" name="AutoShape 727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79" name="AutoShape 728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80" name="AutoShape 729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81" name="AutoShape 730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82" name="AutoShape 731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83" name="AutoShape 732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84" name="AutoShape 733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85" name="AutoShape 734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86" name="AutoShape 735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87" name="AutoShape 736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88" name="AutoShape 737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89" name="AutoShape 738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90" name="AutoShape 739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91" name="AutoShape 740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92" name="AutoShape 741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93" name="AutoShape 742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94" name="AutoShape 743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95" name="AutoShape 744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96" name="AutoShape 745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97" name="AutoShape 746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98" name="AutoShape 747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99" name="AutoShape 748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00" name="AutoShape 749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01" name="AutoShape 750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02" name="AutoShape 751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03" name="AutoShape 752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04" name="AutoShape 753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05" name="AutoShape 754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06" name="AutoShape 755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07" name="AutoShape 756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08" name="AutoShape 757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09" name="AutoShape 758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10" name="AutoShape 759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11" name="AutoShape 760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12" name="AutoShape 761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13" name="AutoShape 762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14" name="AutoShape 763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15" name="AutoShape 764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16" name="AutoShape 765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17" name="AutoShape 766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18" name="AutoShape 767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19" name="AutoShape 768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20" name="AutoShape 769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21" name="AutoShape 770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22" name="AutoShape 771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23" name="AutoShape 772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24" name="AutoShape 773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25" name="AutoShape 774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26" name="AutoShape 775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27" name="AutoShape 776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28" name="AutoShape 777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29" name="AutoShape 778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30" name="AutoShape 779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31" name="AutoShape 780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32" name="AutoShape 781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33" name="AutoShape 782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34" name="AutoShape 783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35" name="AutoShape 784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36" name="AutoShape 785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37" name="AutoShape 786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38" name="AutoShape 787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39" name="AutoShape 788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40" name="AutoShape 789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41" name="AutoShape 790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42" name="AutoShape 791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43" name="AutoShape 792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44" name="AutoShape 793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45" name="AutoShape 794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46" name="AutoShape 795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47" name="AutoShape 796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48" name="AutoShape 797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49" name="AutoShape 798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50" name="AutoShape 799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51" name="AutoShape 800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52" name="AutoShape 851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53" name="AutoShape 852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54" name="AutoShape 853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55" name="AutoShape 854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56" name="AutoShape 855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57" name="AutoShape 856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58" name="AutoShape 857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59" name="AutoShape 858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60" name="AutoShape 859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61" name="AutoShape 860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62" name="AutoShape 861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63" name="AutoShape 862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64" name="AutoShape 863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65" name="AutoShape 864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66" name="AutoShape 865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67" name="AutoShape 866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68" name="AutoShape 867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69" name="AutoShape 868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70" name="AutoShape 869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71" name="AutoShape 870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72" name="AutoShape 871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73" name="AutoShape 872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74" name="AutoShape 873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75" name="AutoShape 874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76" name="AutoShape 875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77" name="AutoShape 876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78" name="AutoShape 877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79" name="AutoShape 878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80" name="AutoShape 879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81" name="AutoShape 880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82" name="AutoShape 881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83" name="AutoShape 882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84" name="AutoShape 883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85" name="AutoShape 884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86" name="AutoShape 885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87" name="AutoShape 886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88" name="AutoShape 887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89" name="AutoShape 888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90" name="AutoShape 889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91" name="AutoShape 890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92" name="AutoShape 891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93" name="AutoShape 892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94" name="AutoShape 893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95" name="AutoShape 894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96" name="AutoShape 895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97" name="AutoShape 896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98" name="AutoShape 897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99" name="AutoShape 898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00" name="AutoShape 899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01" name="AutoShape 900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02" name="AutoShape 901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03" name="AutoShape 902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04" name="AutoShape 903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05" name="AutoShape 904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06" name="AutoShape 905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07" name="AutoShape 906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08" name="AutoShape 907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09" name="AutoShape 908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10" name="AutoShape 909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11" name="AutoShape 910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12" name="AutoShape 911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13" name="AutoShape 912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14" name="AutoShape 913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15" name="AutoShape 914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16" name="AutoShape 915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17" name="AutoShape 916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18" name="AutoShape 917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19" name="AutoShape 918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20" name="AutoShape 919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21" name="AutoShape 920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22" name="AutoShape 921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23" name="AutoShape 922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24" name="AutoShape 923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25" name="AutoShape 924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26" name="AutoShape 925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27" name="AutoShape 926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28" name="AutoShape 927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29" name="AutoShape 928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30" name="AutoShape 929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31" name="AutoShape 930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32" name="AutoShape 931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33" name="AutoShape 932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34" name="AutoShape 933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35" name="AutoShape 934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36" name="AutoShape 935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37" name="AutoShape 936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38" name="AutoShape 937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39" name="AutoShape 938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40" name="AutoShape 939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41" name="AutoShape 940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42" name="AutoShape 941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43" name="AutoShape 942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44" name="AutoShape 943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45" name="AutoShape 944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46" name="AutoShape 945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47" name="AutoShape 946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48" name="AutoShape 947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49" name="AutoShape 948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50" name="AutoShape 949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51" name="AutoShape 950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52" name="AutoShape 1001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53" name="AutoShape 1002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54" name="AutoShape 1003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55" name="AutoShape 1004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56" name="AutoShape 1005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57" name="AutoShape 1006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58" name="AutoShape 1007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59" name="AutoShape 1008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60" name="AutoShape 1009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61" name="AutoShape 1010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62" name="AutoShape 1011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63" name="AutoShape 1012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64" name="AutoShape 1013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65" name="AutoShape 1014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66" name="AutoShape 1015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67" name="AutoShape 1016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68" name="AutoShape 1017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69" name="AutoShape 1018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70" name="AutoShape 1019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71" name="AutoShape 1020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72" name="AutoShape 1021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73" name="AutoShape 1022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74" name="AutoShape 1023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75" name="AutoShape 1024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76" name="AutoShape 1025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77" name="AutoShape 1026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78" name="AutoShape 1027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79" name="AutoShape 1028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80" name="AutoShape 1029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81" name="AutoShape 1030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82" name="AutoShape 1031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83" name="AutoShape 1032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84" name="AutoShape 1033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85" name="AutoShape 1034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86" name="AutoShape 1035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87" name="AutoShape 1036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88" name="AutoShape 1037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89" name="AutoShape 1038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90" name="AutoShape 1039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91" name="AutoShape 1040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92" name="AutoShape 1041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93" name="AutoShape 1042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94" name="AutoShape 1043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95" name="AutoShape 1044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96" name="AutoShape 1045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97" name="AutoShape 1046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98" name="AutoShape 1047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99" name="AutoShape 1048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00" name="AutoShape 1049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01" name="AutoShape 1050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02" name="AutoShape 1051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03" name="AutoShape 1052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04" name="AutoShape 1053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05" name="AutoShape 1054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06" name="AutoShape 1055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07" name="AutoShape 1056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08" name="AutoShape 1057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09" name="AutoShape 1058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10" name="AutoShape 1059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11" name="AutoShape 1060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12" name="AutoShape 1061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13" name="AutoShape 1062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14" name="AutoShape 1063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15" name="AutoShape 1064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16" name="AutoShape 1065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17" name="AutoShape 1066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18" name="AutoShape 1067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19" name="AutoShape 1068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20" name="AutoShape 1069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21" name="AutoShape 1070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22" name="AutoShape 1071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23" name="AutoShape 1072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24" name="AutoShape 1073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25" name="AutoShape 1074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26" name="AutoShape 1075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27" name="AutoShape 1076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28" name="AutoShape 1077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29" name="AutoShape 1078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30" name="AutoShape 1079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31" name="AutoShape 1080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32" name="AutoShape 1081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33" name="AutoShape 1082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34" name="AutoShape 1083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35" name="AutoShape 1084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36" name="AutoShape 1085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37" name="AutoShape 1086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38" name="AutoShape 1087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39" name="AutoShape 1088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40" name="AutoShape 1089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41" name="AutoShape 1090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42" name="AutoShape 1091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43" name="AutoShape 1092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44" name="AutoShape 1093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45" name="AutoShape 1094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46" name="AutoShape 1095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47" name="AutoShape 1096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48" name="AutoShape 1097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49" name="AutoShape 1098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50" name="AutoShape 1099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51" name="AutoShape 1100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52" name="AutoShape 1101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53" name="AutoShape 1102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54" name="AutoShape 1103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55" name="AutoShape 1104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56" name="AutoShape 1105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57" name="AutoShape 1106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58" name="AutoShape 1107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59" name="AutoShape 1108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60" name="AutoShape 1109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61" name="AutoShape 1110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62" name="AutoShape 1111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63" name="AutoShape 1112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64" name="AutoShape 1113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65" name="AutoShape 1114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66" name="AutoShape 1115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67" name="AutoShape 1116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68" name="AutoShape 1117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69" name="AutoShape 1118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70" name="AutoShape 1119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71" name="AutoShape 1120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72" name="AutoShape 1121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73" name="AutoShape 1122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74" name="AutoShape 1123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75" name="AutoShape 1124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76" name="AutoShape 1125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77" name="AutoShape 1126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78" name="AutoShape 1127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79" name="AutoShape 1128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80" name="AutoShape 1129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81" name="AutoShape 1130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82" name="AutoShape 1131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83" name="AutoShape 1132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84" name="AutoShape 1133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85" name="AutoShape 1134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86" name="AutoShape 1135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87" name="AutoShape 1136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88" name="AutoShape 1137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89" name="AutoShape 1138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90" name="AutoShape 1139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91" name="AutoShape 1140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92" name="AutoShape 1144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793" name="AutoShape 1145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794" name="AutoShape 1146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762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795" name="AutoShape 1147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952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796" name="AutoShape 1148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1143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797" name="AutoShape 1149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1333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798" name="AutoShape 1150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1524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799" name="AutoShape 1151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1714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00" name="AutoShape 1152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1905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01" name="AutoShape 1153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2095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02" name="AutoShape 1154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2286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03" name="AutoShape 1155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2476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04" name="AutoShape 1156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2857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05" name="AutoShape 1157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3048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06" name="AutoShape 1158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3238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07" name="AutoShape 1159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3429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08" name="AutoShape 1160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3619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09" name="AutoShape 1161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3810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10" name="AutoShape 1162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4000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11" name="AutoShape 1163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438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12" name="AutoShape 1164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4572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13" name="AutoShape 1165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4762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14" name="AutoShape 1166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4953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15" name="AutoShape 1167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5143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16" name="AutoShape 1168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5334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17" name="AutoShape 1169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5524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18" name="AutoShape 1170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5524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19" name="AutoShape 1171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5524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20" name="AutoShape 1172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5524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21" name="AutoShape 1173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5524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22" name="AutoShape 1200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5715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23" name="AutoShape 1201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5905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24" name="AutoShape 1202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6096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25" name="AutoShape 1203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6286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26" name="AutoShape 1204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6477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27" name="AutoShape 1205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6667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28" name="AutoShape 1206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6858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29" name="AutoShape 1207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7048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30" name="AutoShape 1208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7239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31" name="AutoShape 1209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7429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32" name="AutoShape 1210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7620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33" name="AutoShape 1211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7810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34" name="AutoShape 1212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8001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35" name="AutoShape 1213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819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36" name="AutoShape 1214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8382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37" name="AutoShape 1215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8572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38" name="AutoShape 1216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8763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39" name="AutoShape 1217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8953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40" name="AutoShape 1218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9144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41" name="AutoShape 1219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9334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42" name="AutoShape 1220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9525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43" name="AutoShape 1221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9715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44" name="AutoShape 1222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9906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45" name="AutoShape 1223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10096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46" name="AutoShape 1224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10287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47" name="AutoShape 1225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10477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48" name="AutoShape 1226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10858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49" name="AutoShape 1227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11049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50" name="AutoShape 1228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11239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51" name="AutoShape 1229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11430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52" name="AutoShape 1230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11620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53" name="AutoShape 1231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11811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54" name="AutoShape 1232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1200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55" name="AutoShape 1233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12192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56" name="AutoShape 1234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12382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57" name="AutoShape 1235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12573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58" name="AutoShape 1236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12763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59" name="AutoShape 1237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12954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60" name="AutoShape 1238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13144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61" name="AutoShape 1239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13335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62" name="AutoShape 1240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13525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63" name="AutoShape 1241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13716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64" name="AutoShape 1242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13906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65" name="AutoShape 1243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14097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66" name="AutoShape 1244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14287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67" name="AutoShape 1245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14478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68" name="AutoShape 1246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14668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69" name="AutoShape 1247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14859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70" name="AutoShape 1248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15049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71" name="AutoShape 1249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15240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72" name="AutoShape 1250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15430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73" name="AutoShape 1251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15621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74" name="AutoShape 1252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1581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75" name="AutoShape 1253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16192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76" name="AutoShape 1254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16383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77" name="AutoShape 1255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16573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78" name="AutoShape 1256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16764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79" name="AutoShape 1257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16954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80" name="AutoShape 1258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17145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81" name="AutoShape 1259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17335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82" name="AutoShape 1260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17526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83" name="AutoShape 1261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17716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84" name="AutoShape 1262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17907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85" name="AutoShape 1263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18097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86" name="AutoShape 1264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18288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87" name="AutoShape 1265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18478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88" name="AutoShape 1266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18669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89" name="AutoShape 1267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18859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90" name="AutoShape 1268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19050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91" name="AutoShape 1269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19240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92" name="AutoShape 1270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19431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93" name="AutoShape 1271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1962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94" name="AutoShape 1272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19812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95" name="AutoShape 1273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20002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96" name="AutoShape 1274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20193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97" name="AutoShape 1275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20764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98" name="AutoShape 1276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20955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99" name="AutoShape 1277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21145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00" name="AutoShape 1278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21526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01" name="AutoShape 1279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21717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02" name="AutoShape 1280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21907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03" name="AutoShape 1281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22098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04" name="AutoShape 1282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22288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05" name="AutoShape 1283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22479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06" name="AutoShape 1284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22669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07" name="AutoShape 1285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22860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08" name="AutoShape 1286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23050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09" name="AutoShape 1287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23241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10" name="AutoShape 1288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2343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11" name="AutoShape 1289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23622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12" name="AutoShape 1290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23812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13" name="AutoShape 1291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24003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14" name="AutoShape 1292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24193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15" name="AutoShape 1293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24384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16" name="AutoShape 1294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24574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17" name="AutoShape 1295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24765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18" name="AutoShape 1296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24955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19" name="AutoShape 1297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25336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20" name="AutoShape 1298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25527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21" name="AutoShape 1299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25717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22" name="AutoShape 1300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25908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23" name="AutoShape 1301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26098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24" name="AutoShape 1302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26289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25" name="AutoShape 1303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26479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26" name="AutoShape 1304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26670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27" name="AutoShape 1305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26860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28" name="AutoShape 1306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27051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29" name="AutoShape 1307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2724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30" name="AutoShape 1308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27432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31" name="AutoShape 1309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27622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32" name="AutoShape 1310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27813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33" name="AutoShape 1311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28003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34" name="AutoShape 1312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28194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35" name="AutoShape 1313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28384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36" name="AutoShape 1314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28575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37" name="AutoShape 1315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28765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38" name="AutoShape 1316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28956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39" name="AutoShape 1317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29146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40" name="AutoShape 1318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29527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41" name="AutoShape 1319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29718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42" name="AutoShape 1320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29908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43" name="AutoShape 1321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30099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44" name="AutoShape 1322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30289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45" name="AutoShape 1323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30480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46" name="AutoShape 1324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30670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47" name="AutoShape 1325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30861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48" name="AutoShape 1326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3105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49" name="AutoShape 1327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31242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50" name="AutoShape 1328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31432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51" name="AutoShape 1329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31623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52" name="AutoShape 1330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31813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53" name="AutoShape 1331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32004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54" name="AutoShape 1332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32385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55" name="AutoShape 1333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32575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56" name="AutoShape 1334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32766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57" name="AutoShape 1335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33147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58" name="AutoShape 1336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33337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59" name="AutoShape 1337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33718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60" name="AutoShape 1338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33909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61" name="AutoShape 1339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34099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62" name="AutoShape 1340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34480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63" name="AutoShape 1341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34671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64" name="AutoShape 1342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3486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65" name="AutoShape 1343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35052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66" name="AutoShape 1344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35242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67" name="AutoShape 1345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35433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68" name="AutoShape 1346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35814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69" name="AutoShape 1347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36004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70" name="AutoShape 1348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36195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71" name="AutoShape 1349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36385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72" name="AutoShape 1350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36576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73" name="AutoShape 1351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36766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74" name="AutoShape 1352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36957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75" name="AutoShape 1353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37147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76" name="AutoShape 1354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37338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77" name="AutoShape 1355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37528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78" name="AutoShape 1356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37909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79" name="AutoShape 1357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38100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80" name="AutoShape 1358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38290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81" name="AutoShape 1359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386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82" name="AutoShape 1360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38862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83" name="AutoShape 1361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39052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84" name="AutoShape 1362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39243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85" name="AutoShape 1363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39433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86" name="AutoShape 1364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39624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87" name="AutoShape 1365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39814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88" name="AutoShape 1366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40005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89" name="AutoShape 1367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40386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90" name="AutoShape 1368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40576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91" name="AutoShape 1369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40767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92" name="AutoShape 1370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40957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93" name="AutoShape 1371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41148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94" name="AutoShape 1372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41529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95" name="AutoShape 1373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41719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96" name="AutoShape 1374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41910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97" name="AutoShape 1375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42100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98" name="AutoShape 1376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42291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99" name="AutoShape 1377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4248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00" name="AutoShape 1378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42672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01" name="AutoShape 1379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42862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02" name="AutoShape 1380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43053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03" name="AutoShape 1381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43243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04" name="AutoShape 1382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43434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05" name="AutoShape 1383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43624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06" name="AutoShape 1384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43815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07" name="AutoShape 1385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44005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08" name="AutoShape 1386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44196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09" name="AutoShape 1387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44386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10" name="AutoShape 1388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44577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11" name="AutoShape 1389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44958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12" name="AutoShape 1390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45148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13" name="AutoShape 1391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45339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14" name="AutoShape 1392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45529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15" name="AutoShape 1393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45720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16" name="AutoShape 1394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46101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17" name="AutoShape 1395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4629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18" name="AutoShape 1396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46482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19" name="AutoShape 1397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46672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20" name="AutoShape 1398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46863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21" name="AutoShape 1399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47053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22" name="AutoShape 1400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47244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23" name="AutoShape 1401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47434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24" name="AutoShape 1402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47625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25" name="AutoShape 1403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47815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26" name="AutoShape 1404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48006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27" name="AutoShape 1405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48196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28" name="AutoShape 1406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48387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29" name="AutoShape 1407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48577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30" name="AutoShape 1408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48768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31" name="AutoShape 1409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48958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32" name="AutoShape 1410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49149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33" name="AutoShape 1411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49339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34" name="AutoShape 1412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49530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35" name="AutoShape 1413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49720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36" name="AutoShape 1414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49911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37" name="AutoShape 1415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5010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38" name="AutoShape 1416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50292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39" name="AutoShape 1417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50482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40" name="AutoShape 1418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50673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41" name="AutoShape 1419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50863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42" name="AutoShape 1420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51054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43" name="AutoShape 1421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51244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44" name="AutoShape 1422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51625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45" name="AutoShape 1423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51816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46" name="AutoShape 1424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52006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47" name="AutoShape 1425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52197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48" name="AutoShape 1426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52387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49" name="AutoShape 1427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52578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50" name="AutoShape 1428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52768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51" name="AutoShape 1429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52959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52" name="AutoShape 1430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53340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53" name="AutoShape 1431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53530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54" name="AutoShape 1432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53721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55" name="AutoShape 1433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5391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56" name="AutoShape 1434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54102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57" name="AutoShape 1435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54292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58" name="AutoShape 1436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54483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59" name="AutoShape 1437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54673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60" name="AutoShape 1438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54864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61" name="AutoShape 1439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55054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62" name="AutoShape 1440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55435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63" name="AutoShape 1441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55816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64" name="AutoShape 1442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56007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65" name="AutoShape 1443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56197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66" name="AutoShape 1444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56388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67" name="AutoShape 1445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56578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68" name="AutoShape 1446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56769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69" name="AutoShape 1474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57150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70" name="AutoShape 1475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57340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71" name="AutoShape 1476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57531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72" name="AutoShape 1477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57912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73" name="AutoShape 1478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58102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74" name="AutoShape 1479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58293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75" name="AutoShape 1480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58483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76" name="AutoShape 1481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58674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77" name="AutoShape 1482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58864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78" name="AutoShape 1483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59055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79" name="AutoShape 1484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59245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80" name="AutoShape 1485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59436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81" name="AutoShape 1486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59626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82" name="AutoShape 1487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59817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83" name="AutoShape 1488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60007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84" name="AutoShape 1489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60198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85" name="AutoShape 1490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60388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86" name="AutoShape 1491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60579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87" name="AutoShape 1492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60769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88" name="AutoShape 1493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60960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89" name="AutoShape 1494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61150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90" name="AutoShape 1495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61341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91" name="AutoShape 1496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6153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92" name="AutoShape 1497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61722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93" name="AutoShape 1498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62103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94" name="AutoShape 1499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62293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95" name="AutoShape 1500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62484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96" name="AutoShape 1526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62865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97" name="AutoShape 1527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63055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98" name="AutoShape 1528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63436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99" name="AutoShape 1529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63627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00" name="AutoShape 1530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63817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01" name="AutoShape 1531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64008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02" name="AutoShape 1532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64198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03" name="AutoShape 1533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64389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04" name="AutoShape 1534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64579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05" name="AutoShape 1535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64770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06" name="AutoShape 1536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64960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07" name="AutoShape 1537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65151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08" name="AutoShape 1538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6534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09" name="AutoShape 1539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65532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10" name="AutoShape 1540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65722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11" name="AutoShape 1541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65913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12" name="AutoShape 1542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66103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13" name="AutoShape 1543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66294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14" name="AutoShape 1544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66484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15" name="AutoShape 1545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66675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16" name="AutoShape 1546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66865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17" name="AutoShape 1547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67056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18" name="AutoShape 1548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67246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19" name="AutoShape 1549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67437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20" name="AutoShape 1550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67627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21" name="AutoShape 1551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68008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22" name="AutoShape 1552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68199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23" name="AutoShape 1553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68389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24" name="AutoShape 1554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68580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25" name="AutoShape 1555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68770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26" name="AutoShape 1556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68961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27" name="AutoShape 1557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6915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28" name="AutoShape 1558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69342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29" name="AutoShape 1559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69532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30" name="AutoShape 1560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69723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31" name="AutoShape 1561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69913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32" name="AutoShape 1562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70104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33" name="AutoShape 1563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70294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34" name="AutoShape 1564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70485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35" name="AutoShape 1565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70675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36" name="AutoShape 1566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70866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37" name="AutoShape 1567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71056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38" name="AutoShape 1568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71247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39" name="AutoShape 1569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71437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40" name="AutoShape 1570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71628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41" name="AutoShape 1571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72009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42" name="AutoShape 1572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72199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43" name="AutoShape 1573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72390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44" name="AutoShape 1574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72580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45" name="AutoShape 1575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72771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46" name="AutoShape 1576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7296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47" name="AutoShape 1577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73152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48" name="AutoShape 1578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73533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49" name="AutoShape 1579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73723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50" name="AutoShape 1580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73914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51" name="AutoShape 1581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74295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52" name="AutoShape 1582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74485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53" name="AutoShape 1583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74676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54" name="AutoShape 1584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74866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55" name="AutoShape 1585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75057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56" name="AutoShape 1586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75247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57" name="AutoShape 1587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75438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58" name="AutoShape 1588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75628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59" name="AutoShape 1589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75819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60" name="AutoShape 1590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76009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61" name="AutoShape 1591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76200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62" name="AutoShape 1592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76581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63" name="AutoShape 1593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767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64" name="AutoShape 1594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76962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65" name="AutoShape 1595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77152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66" name="AutoShape 1596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77343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67" name="AutoShape 1597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77533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68" name="AutoShape 1598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77724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69" name="AutoShape 1599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77914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70" name="AutoShape 1600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78105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71" name="AutoShape 1601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78295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72" name="AutoShape 1602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78486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73" name="AutoShape 1603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78676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74" name="AutoShape 1604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78867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75" name="AutoShape 1605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79248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76" name="AutoShape 1606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79438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77" name="AutoShape 1607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79629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78" name="AutoShape 1608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79819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79" name="AutoShape 1609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80010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80" name="AutoShape 1610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80200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81" name="AutoShape 1611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80391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82" name="AutoShape 1612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8058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83" name="AutoShape 1613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80772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84" name="AutoShape 1614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80962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85" name="AutoShape 1615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81153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86" name="AutoShape 1616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81343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87" name="AutoShape 1617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81534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88" name="AutoShape 1618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81724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89" name="AutoShape 1619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81915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90" name="AutoShape 1620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82105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91" name="AutoShape 1621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82486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92" name="AutoShape 1622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82677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93" name="AutoShape 1623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82867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94" name="AutoShape 1624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83058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95" name="AutoShape 1625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83248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96" name="AutoShape 1626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83439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97" name="AutoShape 1627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83629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98" name="AutoShape 1628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83820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99" name="AutoShape 1629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84010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00" name="AutoShape 1630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84201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01" name="AutoShape 1631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8439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02" name="AutoShape 1632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84772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03" name="AutoShape 1633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84963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04" name="AutoShape 1634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85153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05" name="AutoShape 1635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85344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06" name="AutoShape 1636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85534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07" name="AutoShape 1637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85725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08" name="AutoShape 1638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85915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09" name="AutoShape 1639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86106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10" name="AutoShape 1640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86296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11" name="AutoShape 1641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86487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12" name="AutoShape 1642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86677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13" name="AutoShape 1643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86868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14" name="AutoShape 1644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87058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15" name="AutoShape 1645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87249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16" name="AutoShape 1646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87439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17" name="AutoShape 1647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87630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18" name="AutoShape 1648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87820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19" name="AutoShape 1649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88011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20" name="AutoShape 1650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8820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21" name="AutoShape 1651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88392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22" name="AutoShape 1652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88582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23" name="AutoShape 1653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88773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24" name="AutoShape 1654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88963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25" name="AutoShape 1655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89154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26" name="AutoShape 1680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89725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27" name="AutoShape 1681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89916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28" name="AutoShape 1682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90106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29" name="AutoShape 1683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90297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30" name="AutoShape 1684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90487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31" name="AutoShape 1685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90678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32" name="AutoShape 1686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90868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33" name="AutoShape 1687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91059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34" name="AutoShape 1688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91249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35" name="AutoShape 1689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91440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36" name="AutoShape 1690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91821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37" name="AutoShape 1691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9201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38" name="AutoShape 1692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92202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39" name="AutoShape 1693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92392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40" name="AutoShape 1694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92583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41" name="AutoShape 1695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92964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42" name="AutoShape 1696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93154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43" name="AutoShape 1697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93345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44" name="AutoShape 1698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93535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45" name="AutoShape 1699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93726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46" name="AutoShape 1700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93916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47" name="AutoShape 1701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94107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48" name="AutoShape 1702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94297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49" name="AutoShape 1703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94488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50" name="AutoShape 1704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94869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51" name="AutoShape 1705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95059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52" name="AutoShape 1706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95250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53" name="AutoShape 1707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95440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54" name="AutoShape 1708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95631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55" name="AutoShape 1709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9582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56" name="AutoShape 1710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96012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57" name="AutoShape 1711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96202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58" name="AutoShape 1712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96393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59" name="AutoShape 1713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96583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60" name="AutoShape 1714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96774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61" name="AutoShape 1715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96964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62" name="AutoShape 1716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97155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63" name="AutoShape 1717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97345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64" name="AutoShape 1718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97536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65" name="AutoShape 1719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97726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66" name="AutoShape 1720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97917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67" name="AutoShape 1721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98107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68" name="AutoShape 1722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98298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69" name="AutoShape 1723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98488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70" name="AutoShape 1724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98679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71" name="AutoShape 1725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98869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72" name="AutoShape 1726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99060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73" name="AutoShape 1727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99250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74" name="AutoShape 1728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9963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75" name="AutoShape 1729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99822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76" name="AutoShape 1730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100012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77" name="AutoShape 1731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100203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78" name="AutoShape 1732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100584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79" name="AutoShape 1733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100774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80" name="AutoShape 1734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100965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81" name="AutoShape 1735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101155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82" name="AutoShape 1736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101346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83" name="AutoShape 1737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101536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84" name="AutoShape 1738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101727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85" name="AutoShape 1739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101917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86" name="AutoShape 1740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102108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87" name="AutoShape 1741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102298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88" name="AutoShape 1742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102489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89" name="AutoShape 1743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102679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90" name="AutoShape 1744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102870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91" name="AutoShape 1745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103060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92" name="AutoShape 1746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103251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93" name="AutoShape 1747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10344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94" name="AutoShape 1748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103632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95" name="AutoShape 1749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103822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96" name="AutoShape 1750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104013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97" name="AutoShape 1751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104203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98" name="AutoShape 1752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104394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99" name="AutoShape 1782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104965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00" name="AutoShape 1783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105156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01" name="AutoShape 1784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105346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02" name="AutoShape 1785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105537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03" name="AutoShape 1786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105727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04" name="AutoShape 1787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105918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05" name="AutoShape 1788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106299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06" name="AutoShape 1789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106489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07" name="AutoShape 1790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106680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08" name="AutoShape 1791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107061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09" name="AutoShape 1792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10725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10" name="AutoShape 1793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107442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11" name="AutoShape 1794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107632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12" name="AutoShape 1795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107823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13" name="AutoShape 1796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108013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14" name="AutoShape 1797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108204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15" name="AutoShape 1798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108394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16" name="AutoShape 1799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108775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17" name="AutoShape 1800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108966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18" name="AutoShape 1801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109156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19" name="AutoShape 1802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109347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20" name="AutoShape 1803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109537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21" name="AutoShape 1804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109728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22" name="AutoShape 1805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109918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23" name="AutoShape 1806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110109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24" name="AutoShape 1807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110299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25" name="AutoShape 1808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110490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26" name="AutoShape 1809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110680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27" name="AutoShape 1810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110871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28" name="AutoShape 1811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111252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29" name="AutoShape 1812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111442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30" name="AutoShape 1813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111633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31" name="AutoShape 1814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111823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32" name="AutoShape 1815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112204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33" name="AutoShape 1816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112395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34" name="AutoShape 1817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112585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35" name="AutoShape 1818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112776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36" name="AutoShape 1819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112966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37" name="AutoShape 1820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113157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38" name="AutoShape 1821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113347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39" name="AutoShape 1822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113728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40" name="AutoShape 1823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113919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41" name="AutoShape 1824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114109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42" name="AutoShape 1825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114300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43" name="AutoShape 1826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114490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44" name="AutoShape 1827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114681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45" name="AutoShape 1828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1148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46" name="AutoShape 1829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115062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47" name="AutoShape 1830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115252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48" name="AutoShape 1831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115443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49" name="AutoShape 1832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115633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50" name="AutoShape 1833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115824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51" name="AutoShape 1834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116014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52" name="AutoShape 1835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116395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53" name="AutoShape 1836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116776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54" name="AutoShape 1837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116967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55" name="AutoShape 1838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117157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56" name="AutoShape 1839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117348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57" name="AutoShape 1840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117538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58" name="AutoShape 1841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117729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59" name="AutoShape 1842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117919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60" name="AutoShape 1843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118110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61" name="AutoShape 1844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118300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62" name="AutoShape 1845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118491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63" name="AutoShape 1846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11868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64" name="AutoShape 1847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118872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65" name="AutoShape 1848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119062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66" name="AutoShape 1849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119253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67" name="AutoShape 1850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119443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68" name="AutoShape 1851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119634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69" name="AutoShape 1852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119824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70" name="AutoShape 1853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120015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71" name="AutoShape 1854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120205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72" name="AutoShape 1855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120396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73" name="AutoShape 1856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120586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74" name="AutoShape 1857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120777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75" name="AutoShape 1858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120967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76" name="AutoShape 1859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121158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77" name="AutoShape 1860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121539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78" name="AutoShape 1861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121729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79" name="AutoShape 1862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121920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80" name="AutoShape 1863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122110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81" name="AutoShape 1864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122301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82" name="AutoShape 1865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122682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83" name="AutoShape 1866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122872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84" name="AutoShape 1867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123063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85" name="AutoShape 1868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123253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86" name="AutoShape 1869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123444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87" name="AutoShape 1870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123634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88" name="AutoShape 1871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123825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89" name="AutoShape 1872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124015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90" name="AutoShape 1873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124206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91" name="AutoShape 1874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124396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92" name="AutoShape 1875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124587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93" name="AutoShape 1876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124777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94" name="AutoShape 1877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124968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95" name="AutoShape 1878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125158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96" name="AutoShape 1879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125539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97" name="AutoShape 1880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125920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98" name="AutoShape 1881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126111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99" name="AutoShape 1882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12630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00" name="AutoShape 1883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126492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01" name="AutoShape 1884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126682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02" name="AutoShape 1885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126873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03" name="AutoShape 1886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127254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04" name="AutoShape 1887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127444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05" name="AutoShape 1888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127635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06" name="AutoShape 1889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127825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07" name="AutoShape 1890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128016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08" name="AutoShape 1891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128206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09" name="AutoShape 1892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128397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10" name="AutoShape 1893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128778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11" name="AutoShape 1894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128968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12" name="AutoShape 1895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129159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13" name="AutoShape 1896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129349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14" name="AutoShape 1897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129540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15" name="AutoShape 1898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129730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16" name="AutoShape 1899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129921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17" name="AutoShape 1900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13011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18" name="AutoShape 1901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130302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19" name="AutoShape 1902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130492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20" name="AutoShape 1903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130683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21" name="AutoShape 1904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130873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22" name="AutoShape 1905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131064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23" name="AutoShape 1906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131254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24" name="AutoShape 1907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131445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25" name="AutoShape 1908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131635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26" name="AutoShape 1909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132016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27" name="AutoShape 1910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132207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28" name="AutoShape 1911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132588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29" name="AutoShape 1912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132778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30" name="AutoShape 1913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132969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31" name="AutoShape 1914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133159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32" name="AutoShape 1915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133350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33" name="AutoShape 1916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133540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34" name="AutoShape 1917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133731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35" name="AutoShape 1918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13392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36" name="AutoShape 1947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134493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37" name="AutoShape 1948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134683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38" name="AutoShape 1949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134874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39" name="AutoShape 1950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135064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40" name="AutoShape 1951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135255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41" name="AutoShape 1952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135445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42" name="AutoShape 1953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136017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43" name="AutoShape 1954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136207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44" name="AutoShape 1955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136398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45" name="AutoShape 1956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136588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46" name="AutoShape 1957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136779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47" name="AutoShape 1958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136969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48" name="AutoShape 1959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137160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49" name="AutoShape 1960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137350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50" name="AutoShape 1961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137541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51" name="AutoShape 1962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13773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52" name="AutoShape 1963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137922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53" name="AutoShape 1964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138112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54" name="AutoShape 1965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138303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55" name="AutoShape 1966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138493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56" name="AutoShape 1967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138684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57" name="AutoShape 1968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138874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58" name="AutoShape 1969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139065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59" name="AutoShape 1970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139255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60" name="AutoShape 1971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139446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61" name="AutoShape 1972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139636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62" name="AutoShape 1973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139827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63" name="AutoShape 1974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140017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64" name="AutoShape 1975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140398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65" name="AutoShape 1976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140589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66" name="AutoShape 1977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140779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67" name="AutoShape 1978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140970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68" name="AutoShape 1979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141160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69" name="AutoShape 1980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141351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70" name="AutoShape 1981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14154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71" name="AutoShape 1982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141732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72" name="AutoShape 1983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141922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73" name="AutoShape 1984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142113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74" name="AutoShape 1985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142303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75" name="AutoShape 1986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142684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76" name="AutoShape 1987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142875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77" name="AutoShape 1988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143256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78" name="AutoShape 1989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143446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79" name="AutoShape 1990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143637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80" name="AutoShape 1991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143827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81" name="AutoShape 1992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144018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82" name="AutoShape 1993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144208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83" name="AutoShape 1994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144399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84" name="AutoShape 1995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144589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85" name="AutoShape 1996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144780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86" name="AutoShape 1997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144970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87" name="AutoShape 1998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14535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88" name="AutoShape 1999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145542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89" name="AutoShape 2000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145923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90" name="AutoShape 2001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146113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91" name="AutoShape 2002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146304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92" name="AutoShape 2003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146494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93" name="AutoShape 2004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146685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94" name="AutoShape 2005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146875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95" name="AutoShape 2006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147066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96" name="AutoShape 2007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147256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97" name="AutoShape 2008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147447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98" name="AutoShape 2009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147637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99" name="AutoShape 2010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147828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00" name="AutoShape 2011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148018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01" name="AutoShape 2012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148209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02" name="AutoShape 2013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148399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03" name="AutoShape 2014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148590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04" name="AutoShape 2015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148780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05" name="AutoShape 2016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148971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06" name="AutoShape 2017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14916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07" name="AutoShape 2018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149352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08" name="AutoShape 2019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149542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09" name="AutoShape 2020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149733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10" name="AutoShape 2021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149923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11" name="AutoShape 2022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150304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12" name="AutoShape 2023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150495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13" name="AutoShape 2024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150685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14" name="AutoShape 2025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150876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15" name="AutoShape 2026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151066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16" name="AutoShape 2027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151257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17" name="AutoShape 2028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151447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18" name="AutoShape 2029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151828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19" name="AutoShape 2030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152019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20" name="AutoShape 2031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152209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21" name="AutoShape 2032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152400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22" name="AutoShape 2033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152590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23" name="AutoShape 2034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152781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24" name="AutoShape 2035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1529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25" name="AutoShape 2036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153162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26" name="AutoShape 2037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153352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27" name="AutoShape 2038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153543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28" name="AutoShape 2039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153733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29" name="AutoShape 2040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153924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30" name="AutoShape 2041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154114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31" name="AutoShape 2042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154305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32" name="AutoShape 2043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154495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33" name="AutoShape 2044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154686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34" name="AutoShape 2045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154876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35" name="AutoShape 2046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155067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36" name="AutoShape 2047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155257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37" name="AutoShape 2048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155448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38" name="AutoShape 2049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155829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39" name="AutoShape 2050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156019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40" name="AutoShape 2051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156210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41" name="AutoShape 2052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156400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42" name="AutoShape 2053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156591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43" name="AutoShape 2054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15678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44" name="AutoShape 2055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156972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45" name="AutoShape 2056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157162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46" name="AutoShape 2057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157353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47" name="AutoShape 2058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157543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48" name="AutoShape 2059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157734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49" name="AutoShape 2060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157924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50" name="AutoShape 2061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158115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51" name="AutoShape 2062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158496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52" name="AutoShape 2063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158686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53" name="AutoShape 2064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158877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54" name="AutoShape 2065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159067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55" name="AutoShape 2066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159258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56" name="AutoShape 2067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159448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57" name="AutoShape 2068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159639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58" name="AutoShape 2069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159829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59" name="AutoShape 2070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160020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60" name="AutoShape 2071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160210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61" name="AutoShape 2072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160401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62" name="AutoShape 2073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16059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63" name="AutoShape 2074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160782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64" name="AutoShape 2075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160972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65" name="AutoShape 2076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161353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66" name="AutoShape 2077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161544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67" name="AutoShape 2078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162115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68" name="AutoShape 2079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162306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69" name="AutoShape 2080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162496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70" name="AutoShape 2081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162687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71" name="AutoShape 2082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162877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72" name="AutoShape 2083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163068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73" name="AutoShape 2084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163258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74" name="AutoShape 2085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163449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75" name="AutoShape 2086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163639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76" name="AutoShape 2087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163830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77" name="AutoShape 2088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164020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78" name="AutoShape 2089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164211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79" name="AutoShape 2090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16440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80" name="AutoShape 2091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164592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81" name="AutoShape 2092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164782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82" name="AutoShape 2093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164973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83" name="AutoShape 2094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165163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84" name="AutoShape 2095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165354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85" name="AutoShape 1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161353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86" name="AutoShape 2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161544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87" name="AutoShape 3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162115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88" name="AutoShape 4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162306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89" name="AutoShape 5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162496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90" name="AutoShape 6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162687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91" name="AutoShape 7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162877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92" name="AutoShape 8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163068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93" name="AutoShape 9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163258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94" name="AutoShape 10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163449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95" name="AutoShape 11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163639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96" name="AutoShape 12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163830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97" name="AutoShape 13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164020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98" name="AutoShape 14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164211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99" name="AutoShape 15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16440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600" name="AutoShape 16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164592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601" name="AutoShape 17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164782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602" name="AutoShape 18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164973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603" name="AutoShape 19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165163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604" name="AutoShape 20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165354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605" name="AutoShape 21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165544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606" name="AutoShape 24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38481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607" name="AutoShape 26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142494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608" name="AutoShape 29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135636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609" name="AutoShape 30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135826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610" name="AutoShape 31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161734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611" name="AutoShape 32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161925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612" name="AutoShape 34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145732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613" name="AutoShape 35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41148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614" name="AutoShape 36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21336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615" name="AutoShape 1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106870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616" name="AutoShape 2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1135380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617" name="AutoShape 4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91630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618" name="AutoShape 5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112204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619" name="AutoShape 7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74104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1620" name="AutoShape 73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1621" name="AutoShape 74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1622" name="AutoShape 75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95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1623" name="AutoShape 76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11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1624" name="AutoShape 77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13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1625" name="AutoShape 78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152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1626" name="AutoShape 79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171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1627" name="AutoShape 80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19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1628" name="AutoShape 81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20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1629" name="AutoShape 82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228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1630" name="AutoShape 83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24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1631" name="AutoShape 84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285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1632" name="AutoShape 85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1633" name="AutoShape 86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323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1634" name="AutoShape 87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342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1635" name="AutoShape 88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361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1636" name="AutoShape 89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381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1637" name="AutoShape 90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1638" name="AutoShape 91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438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1639" name="AutoShape 92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457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1640" name="AutoShape 93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476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1641" name="AutoShape 94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495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1642" name="AutoShape 95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1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1643" name="AutoShape 96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33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6193" name="AutoShape 49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194" name="AutoShape 50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6195" name="AutoShape 51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95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6196" name="AutoShape 52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11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6197" name="AutoShape 53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13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6198" name="AutoShape 54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152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6199" name="AutoShape 55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171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6200" name="AutoShape 56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19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6201" name="AutoShape 57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20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6202" name="AutoShape 58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228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6203" name="AutoShape 59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24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6204" name="AutoShape 60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266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6205" name="AutoShape 61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285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6206" name="AutoShape 62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6207" name="AutoShape 63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323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6208" name="AutoShape 64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342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6209" name="AutoShape 65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361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18</xdr:row>
      <xdr:rowOff>304800</xdr:rowOff>
    </xdr:to>
    <xdr:sp macro="" textlink="">
      <xdr:nvSpPr>
        <xdr:cNvPr id="6210" name="AutoShape 66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381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6211" name="AutoShape 67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6212" name="AutoShape 68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438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6213" name="AutoShape 69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457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6214" name="AutoShape 70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476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6215" name="AutoShape 71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495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6216" name="AutoShape 72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1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6217" name="AutoShape 73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33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6218" name="AutoShape 74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52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6219" name="AutoShape 75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71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6220" name="AutoShape 76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9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6221" name="AutoShape 77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609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6222" name="AutoShape 78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31</xdr:row>
      <xdr:rowOff>304800</xdr:rowOff>
    </xdr:to>
    <xdr:sp macro="" textlink="">
      <xdr:nvSpPr>
        <xdr:cNvPr id="6223" name="AutoShape 79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6224" name="AutoShape 80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6225" name="AutoShape 81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704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6226" name="AutoShape 82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72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6227" name="AutoShape 83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742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6228" name="AutoShape 84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6229" name="AutoShape 85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781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6230" name="AutoShape 86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80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6231" name="AutoShape 87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819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6232" name="AutoShape 88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83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6233" name="AutoShape 89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85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6234" name="AutoShape 90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87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6235" name="AutoShape 91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89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6236" name="AutoShape 92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914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6237" name="AutoShape 93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93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6238" name="AutoShape 94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95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6239" name="AutoShape 95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971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6240" name="AutoShape 96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6241" name="AutoShape 97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6242" name="AutoShape 98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04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6243" name="AutoShape 99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6244" name="AutoShape 100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085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6245" name="AutoShape 101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104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6246" name="AutoShape 102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123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6247" name="AutoShape 103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143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57</xdr:row>
      <xdr:rowOff>304800</xdr:rowOff>
    </xdr:to>
    <xdr:sp macro="" textlink="">
      <xdr:nvSpPr>
        <xdr:cNvPr id="6248" name="AutoShape 104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16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6249" name="AutoShape 105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200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6250" name="AutoShape 106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219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6251" name="AutoShape 107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238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6252" name="AutoShape 108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257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6253" name="AutoShape 109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276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6254" name="AutoShape 110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295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6255" name="AutoShape 111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314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6256" name="AutoShape 112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333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6257" name="AutoShape 113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352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6258" name="AutoShape 114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371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6259" name="AutoShape 115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390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6260" name="AutoShape 116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409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6261" name="AutoShape 117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428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6262" name="AutoShape 118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447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6263" name="AutoShape 119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466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6264" name="AutoShape 120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485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6265" name="AutoShape 121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504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6266" name="AutoShape 122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524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76</xdr:row>
      <xdr:rowOff>304800</xdr:rowOff>
    </xdr:to>
    <xdr:sp macro="" textlink="">
      <xdr:nvSpPr>
        <xdr:cNvPr id="6267" name="AutoShape 123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543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6268" name="AutoShape 124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581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6269" name="AutoShape 125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600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6270" name="AutoShape 126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61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6271" name="AutoShape 127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638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6272" name="AutoShape 128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657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82</xdr:row>
      <xdr:rowOff>304800</xdr:rowOff>
    </xdr:to>
    <xdr:sp macro="" textlink="">
      <xdr:nvSpPr>
        <xdr:cNvPr id="6273" name="AutoShape 129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676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6274" name="AutoShape 130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714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6275" name="AutoShape 131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733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6276" name="AutoShape 132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752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6277" name="AutoShape 133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771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6278" name="AutoShape 134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790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6279" name="AutoShape 135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809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6280" name="AutoShape 136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82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6281" name="AutoShape 137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847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6282" name="AutoShape 138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866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6283" name="AutoShape 139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885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6284" name="AutoShape 140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905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6285" name="AutoShape 141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924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6144" name="AutoShape 49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286" name="AutoShape 50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6287" name="AutoShape 51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95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6288" name="AutoShape 52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11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6289" name="AutoShape 53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13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6290" name="AutoShape 54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152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6291" name="AutoShape 55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171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6292" name="AutoShape 56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19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6293" name="AutoShape 57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20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6294" name="AutoShape 58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228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6295" name="AutoShape 59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24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6296" name="AutoShape 60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266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6297" name="AutoShape 61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285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6298" name="AutoShape 62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6299" name="AutoShape 63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323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6300" name="AutoShape 64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342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6301" name="AutoShape 65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361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18</xdr:row>
      <xdr:rowOff>304800</xdr:rowOff>
    </xdr:to>
    <xdr:sp macro="" textlink="">
      <xdr:nvSpPr>
        <xdr:cNvPr id="6302" name="AutoShape 66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381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6303" name="AutoShape 67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6304" name="AutoShape 68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438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6305" name="AutoShape 69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457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6306" name="AutoShape 70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476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6307" name="AutoShape 71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495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6308" name="AutoShape 72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1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6309" name="AutoShape 73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33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6310" name="AutoShape 74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52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6311" name="AutoShape 75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71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6312" name="AutoShape 76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9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6313" name="AutoShape 77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609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6314" name="AutoShape 78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31</xdr:row>
      <xdr:rowOff>304800</xdr:rowOff>
    </xdr:to>
    <xdr:sp macro="" textlink="">
      <xdr:nvSpPr>
        <xdr:cNvPr id="6315" name="AutoShape 79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6316" name="AutoShape 80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68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6317" name="AutoShape 81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704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6318" name="AutoShape 82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72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6319" name="AutoShape 83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742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6320" name="AutoShape 84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6321" name="AutoShape 85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781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6322" name="AutoShape 86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80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6323" name="AutoShape 87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819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6324" name="AutoShape 88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83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6325" name="AutoShape 89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85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6326" name="AutoShape 90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87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6327" name="AutoShape 91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89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6328" name="AutoShape 92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914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6329" name="AutoShape 93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93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6330" name="AutoShape 94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95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6331" name="AutoShape 95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971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6332" name="AutoShape 96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6358" name="AutoShape 142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6359" name="AutoShape 143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04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6360" name="AutoShape 144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6361" name="AutoShape 145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085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6362" name="AutoShape 146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104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6363" name="AutoShape 147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123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6364" name="AutoShape 148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143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57</xdr:row>
      <xdr:rowOff>304800</xdr:rowOff>
    </xdr:to>
    <xdr:sp macro="" textlink="">
      <xdr:nvSpPr>
        <xdr:cNvPr id="6365" name="AutoShape 149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16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6366" name="AutoShape 150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200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6367" name="AutoShape 151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219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6368" name="AutoShape 152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238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6369" name="AutoShape 153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257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6370" name="AutoShape 154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276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6371" name="AutoShape 155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295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6372" name="AutoShape 156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314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6373" name="AutoShape 157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333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6374" name="AutoShape 158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352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6375" name="AutoShape 159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371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6376" name="AutoShape 160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390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6377" name="AutoShape 161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409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6378" name="AutoShape 162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428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6379" name="AutoShape 163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447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6380" name="AutoShape 164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466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6381" name="AutoShape 165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485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6382" name="AutoShape 166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504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6383" name="AutoShape 167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524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76</xdr:row>
      <xdr:rowOff>304800</xdr:rowOff>
    </xdr:to>
    <xdr:sp macro="" textlink="">
      <xdr:nvSpPr>
        <xdr:cNvPr id="6384" name="AutoShape 168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543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6385" name="AutoShape 169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581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6386" name="AutoShape 170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600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6387" name="AutoShape 171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61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6388" name="AutoShape 172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638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6389" name="AutoShape 173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657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82</xdr:row>
      <xdr:rowOff>304800</xdr:rowOff>
    </xdr:to>
    <xdr:sp macro="" textlink="">
      <xdr:nvSpPr>
        <xdr:cNvPr id="6390" name="AutoShape 174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676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6391" name="AutoShape 175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714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6392" name="AutoShape 176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733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6393" name="AutoShape 177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752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6394" name="AutoShape 178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771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6395" name="AutoShape 179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790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6396" name="AutoShape 180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809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6397" name="AutoShape 181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82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6398" name="AutoShape 182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847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6399" name="AutoShape 183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866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6400" name="AutoShape 184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885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6401" name="AutoShape 185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905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6402" name="AutoShape 186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924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6403" name="AutoShape 187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1962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6404" name="AutoShape 188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1981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6405" name="AutoShape 189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000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6406" name="AutoShape 190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019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6407" name="AutoShape 191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038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6408" name="AutoShape 192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6409" name="AutoShape 193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076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6410" name="AutoShape 194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095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6411" name="AutoShape 195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114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6412" name="AutoShape 196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133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6413" name="AutoShape 197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152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6414" name="AutoShape 198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171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6415" name="AutoShape 199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190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6416" name="AutoShape 200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6417" name="AutoShape 201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228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6418" name="AutoShape 202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247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6419" name="AutoShape 203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266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6420" name="AutoShape 204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286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6421" name="AutoShape 205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305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6422" name="AutoShape 206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324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6423" name="AutoShape 207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343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6424" name="AutoShape 208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362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6425" name="AutoShape 209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381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6426" name="AutoShape 210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400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6427" name="AutoShape 211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419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6428" name="AutoShape 212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438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6429" name="AutoShape 213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457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6430" name="AutoShape 214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476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6431" name="AutoShape 215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495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6432" name="AutoShape 216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514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304800</xdr:colOff>
      <xdr:row>127</xdr:row>
      <xdr:rowOff>114300</xdr:rowOff>
    </xdr:to>
    <xdr:sp macro="" textlink="">
      <xdr:nvSpPr>
        <xdr:cNvPr id="6433" name="AutoShape 217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533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304800</xdr:colOff>
      <xdr:row>128</xdr:row>
      <xdr:rowOff>114300</xdr:rowOff>
    </xdr:to>
    <xdr:sp macro="" textlink="">
      <xdr:nvSpPr>
        <xdr:cNvPr id="6434" name="AutoShape 218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552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304800</xdr:colOff>
      <xdr:row>129</xdr:row>
      <xdr:rowOff>114300</xdr:rowOff>
    </xdr:to>
    <xdr:sp macro="" textlink="">
      <xdr:nvSpPr>
        <xdr:cNvPr id="6435" name="AutoShape 219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571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114300</xdr:rowOff>
    </xdr:to>
    <xdr:sp macro="" textlink="">
      <xdr:nvSpPr>
        <xdr:cNvPr id="6436" name="AutoShape 220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590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114300</xdr:rowOff>
    </xdr:to>
    <xdr:sp macro="" textlink="">
      <xdr:nvSpPr>
        <xdr:cNvPr id="6437" name="AutoShape 221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609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304800</xdr:colOff>
      <xdr:row>132</xdr:row>
      <xdr:rowOff>114300</xdr:rowOff>
    </xdr:to>
    <xdr:sp macro="" textlink="">
      <xdr:nvSpPr>
        <xdr:cNvPr id="6438" name="AutoShape 222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628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304800</xdr:colOff>
      <xdr:row>133</xdr:row>
      <xdr:rowOff>114300</xdr:rowOff>
    </xdr:to>
    <xdr:sp macro="" textlink="">
      <xdr:nvSpPr>
        <xdr:cNvPr id="6439" name="AutoShape 223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647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304800</xdr:colOff>
      <xdr:row>134</xdr:row>
      <xdr:rowOff>114300</xdr:rowOff>
    </xdr:to>
    <xdr:sp macro="" textlink="">
      <xdr:nvSpPr>
        <xdr:cNvPr id="6440" name="AutoShape 224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667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304800</xdr:colOff>
      <xdr:row>135</xdr:row>
      <xdr:rowOff>114300</xdr:rowOff>
    </xdr:to>
    <xdr:sp macro="" textlink="">
      <xdr:nvSpPr>
        <xdr:cNvPr id="6441" name="AutoShape 225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686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304800</xdr:colOff>
      <xdr:row>136</xdr:row>
      <xdr:rowOff>114300</xdr:rowOff>
    </xdr:to>
    <xdr:sp macro="" textlink="">
      <xdr:nvSpPr>
        <xdr:cNvPr id="6442" name="AutoShape 226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705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304800</xdr:colOff>
      <xdr:row>137</xdr:row>
      <xdr:rowOff>114300</xdr:rowOff>
    </xdr:to>
    <xdr:sp macro="" textlink="">
      <xdr:nvSpPr>
        <xdr:cNvPr id="6443" name="AutoShape 227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724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304800</xdr:colOff>
      <xdr:row>138</xdr:row>
      <xdr:rowOff>114300</xdr:rowOff>
    </xdr:to>
    <xdr:sp macro="" textlink="">
      <xdr:nvSpPr>
        <xdr:cNvPr id="6444" name="AutoShape 228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743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304800</xdr:colOff>
      <xdr:row>139</xdr:row>
      <xdr:rowOff>114300</xdr:rowOff>
    </xdr:to>
    <xdr:sp macro="" textlink="">
      <xdr:nvSpPr>
        <xdr:cNvPr id="6445" name="AutoShape 229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762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304800</xdr:colOff>
      <xdr:row>140</xdr:row>
      <xdr:rowOff>114300</xdr:rowOff>
    </xdr:to>
    <xdr:sp macro="" textlink="">
      <xdr:nvSpPr>
        <xdr:cNvPr id="6446" name="AutoShape 230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781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304800</xdr:colOff>
      <xdr:row>141</xdr:row>
      <xdr:rowOff>114300</xdr:rowOff>
    </xdr:to>
    <xdr:sp macro="" textlink="">
      <xdr:nvSpPr>
        <xdr:cNvPr id="6447" name="AutoShape 231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800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304800</xdr:colOff>
      <xdr:row>143</xdr:row>
      <xdr:rowOff>114300</xdr:rowOff>
    </xdr:to>
    <xdr:sp macro="" textlink="">
      <xdr:nvSpPr>
        <xdr:cNvPr id="6448" name="AutoShape 232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304800</xdr:colOff>
      <xdr:row>144</xdr:row>
      <xdr:rowOff>114300</xdr:rowOff>
    </xdr:to>
    <xdr:sp macro="" textlink="">
      <xdr:nvSpPr>
        <xdr:cNvPr id="6449" name="AutoShape 233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2857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144</xdr:row>
      <xdr:rowOff>0</xdr:rowOff>
    </xdr:from>
    <xdr:to>
      <xdr:col>1</xdr:col>
      <xdr:colOff>304800</xdr:colOff>
      <xdr:row>145</xdr:row>
      <xdr:rowOff>114300</xdr:rowOff>
    </xdr:to>
    <xdr:sp macro="" textlink="">
      <xdr:nvSpPr>
        <xdr:cNvPr id="6450" name="AutoShape 234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304800</xdr:colOff>
      <xdr:row>146</xdr:row>
      <xdr:rowOff>114300</xdr:rowOff>
    </xdr:to>
    <xdr:sp macro="" textlink="">
      <xdr:nvSpPr>
        <xdr:cNvPr id="6451" name="AutoShape 235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2895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304800</xdr:colOff>
      <xdr:row>147</xdr:row>
      <xdr:rowOff>114300</xdr:rowOff>
    </xdr:to>
    <xdr:sp macro="" textlink="">
      <xdr:nvSpPr>
        <xdr:cNvPr id="6452" name="AutoShape 236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2914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304800</xdr:colOff>
      <xdr:row>148</xdr:row>
      <xdr:rowOff>114300</xdr:rowOff>
    </xdr:to>
    <xdr:sp macro="" textlink="">
      <xdr:nvSpPr>
        <xdr:cNvPr id="6453" name="AutoShape 237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2933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304800</xdr:colOff>
      <xdr:row>149</xdr:row>
      <xdr:rowOff>114300</xdr:rowOff>
    </xdr:to>
    <xdr:sp macro="" textlink="">
      <xdr:nvSpPr>
        <xdr:cNvPr id="6454" name="AutoShape 238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2952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149</xdr:row>
      <xdr:rowOff>0</xdr:rowOff>
    </xdr:from>
    <xdr:to>
      <xdr:col>1</xdr:col>
      <xdr:colOff>304800</xdr:colOff>
      <xdr:row>150</xdr:row>
      <xdr:rowOff>114300</xdr:rowOff>
    </xdr:to>
    <xdr:sp macro="" textlink="">
      <xdr:nvSpPr>
        <xdr:cNvPr id="6455" name="AutoShape 239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2971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304800</xdr:colOff>
      <xdr:row>151</xdr:row>
      <xdr:rowOff>114300</xdr:rowOff>
    </xdr:to>
    <xdr:sp macro="" textlink="">
      <xdr:nvSpPr>
        <xdr:cNvPr id="6456" name="AutoShape 240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2990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151</xdr:row>
      <xdr:rowOff>0</xdr:rowOff>
    </xdr:from>
    <xdr:to>
      <xdr:col>1</xdr:col>
      <xdr:colOff>304800</xdr:colOff>
      <xdr:row>151</xdr:row>
      <xdr:rowOff>304800</xdr:rowOff>
    </xdr:to>
    <xdr:sp macro="" textlink="">
      <xdr:nvSpPr>
        <xdr:cNvPr id="6457" name="AutoShape 241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3009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152</xdr:row>
      <xdr:rowOff>0</xdr:rowOff>
    </xdr:from>
    <xdr:to>
      <xdr:col>1</xdr:col>
      <xdr:colOff>304800</xdr:colOff>
      <xdr:row>153</xdr:row>
      <xdr:rowOff>114300</xdr:rowOff>
    </xdr:to>
    <xdr:sp macro="" textlink="">
      <xdr:nvSpPr>
        <xdr:cNvPr id="6458" name="AutoShape 242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3048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153</xdr:row>
      <xdr:rowOff>0</xdr:rowOff>
    </xdr:from>
    <xdr:to>
      <xdr:col>1</xdr:col>
      <xdr:colOff>304800</xdr:colOff>
      <xdr:row>154</xdr:row>
      <xdr:rowOff>114300</xdr:rowOff>
    </xdr:to>
    <xdr:sp macro="" textlink="">
      <xdr:nvSpPr>
        <xdr:cNvPr id="6459" name="AutoShape 243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3067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154</xdr:row>
      <xdr:rowOff>0</xdr:rowOff>
    </xdr:from>
    <xdr:to>
      <xdr:col>1</xdr:col>
      <xdr:colOff>304800</xdr:colOff>
      <xdr:row>155</xdr:row>
      <xdr:rowOff>114300</xdr:rowOff>
    </xdr:to>
    <xdr:sp macro="" textlink="">
      <xdr:nvSpPr>
        <xdr:cNvPr id="6460" name="AutoShape 244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3086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155</xdr:row>
      <xdr:rowOff>0</xdr:rowOff>
    </xdr:from>
    <xdr:to>
      <xdr:col>1</xdr:col>
      <xdr:colOff>304800</xdr:colOff>
      <xdr:row>156</xdr:row>
      <xdr:rowOff>114300</xdr:rowOff>
    </xdr:to>
    <xdr:sp macro="" textlink="">
      <xdr:nvSpPr>
        <xdr:cNvPr id="6461" name="AutoShape 245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3105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156</xdr:row>
      <xdr:rowOff>0</xdr:rowOff>
    </xdr:from>
    <xdr:to>
      <xdr:col>1</xdr:col>
      <xdr:colOff>304800</xdr:colOff>
      <xdr:row>157</xdr:row>
      <xdr:rowOff>114300</xdr:rowOff>
    </xdr:to>
    <xdr:sp macro="" textlink="">
      <xdr:nvSpPr>
        <xdr:cNvPr id="6462" name="AutoShape 246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3124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157</xdr:row>
      <xdr:rowOff>0</xdr:rowOff>
    </xdr:from>
    <xdr:to>
      <xdr:col>1</xdr:col>
      <xdr:colOff>304800</xdr:colOff>
      <xdr:row>158</xdr:row>
      <xdr:rowOff>114300</xdr:rowOff>
    </xdr:to>
    <xdr:sp macro="" textlink="">
      <xdr:nvSpPr>
        <xdr:cNvPr id="6463" name="AutoShape 247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3143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158</xdr:row>
      <xdr:rowOff>0</xdr:rowOff>
    </xdr:from>
    <xdr:to>
      <xdr:col>1</xdr:col>
      <xdr:colOff>304800</xdr:colOff>
      <xdr:row>158</xdr:row>
      <xdr:rowOff>304800</xdr:rowOff>
    </xdr:to>
    <xdr:sp macro="" textlink="">
      <xdr:nvSpPr>
        <xdr:cNvPr id="6464" name="AutoShape 248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3162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159</xdr:row>
      <xdr:rowOff>0</xdr:rowOff>
    </xdr:from>
    <xdr:to>
      <xdr:col>1</xdr:col>
      <xdr:colOff>304800</xdr:colOff>
      <xdr:row>160</xdr:row>
      <xdr:rowOff>114300</xdr:rowOff>
    </xdr:to>
    <xdr:sp macro="" textlink="">
      <xdr:nvSpPr>
        <xdr:cNvPr id="6465" name="AutoShape 249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3200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160</xdr:row>
      <xdr:rowOff>0</xdr:rowOff>
    </xdr:from>
    <xdr:to>
      <xdr:col>1</xdr:col>
      <xdr:colOff>304800</xdr:colOff>
      <xdr:row>161</xdr:row>
      <xdr:rowOff>114300</xdr:rowOff>
    </xdr:to>
    <xdr:sp macro="" textlink="">
      <xdr:nvSpPr>
        <xdr:cNvPr id="6466" name="AutoShape 250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3219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161</xdr:row>
      <xdr:rowOff>0</xdr:rowOff>
    </xdr:from>
    <xdr:to>
      <xdr:col>1</xdr:col>
      <xdr:colOff>304800</xdr:colOff>
      <xdr:row>162</xdr:row>
      <xdr:rowOff>114300</xdr:rowOff>
    </xdr:to>
    <xdr:sp macro="" textlink="">
      <xdr:nvSpPr>
        <xdr:cNvPr id="6467" name="AutoShape 251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3238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162</xdr:row>
      <xdr:rowOff>0</xdr:rowOff>
    </xdr:from>
    <xdr:to>
      <xdr:col>1</xdr:col>
      <xdr:colOff>304800</xdr:colOff>
      <xdr:row>163</xdr:row>
      <xdr:rowOff>114300</xdr:rowOff>
    </xdr:to>
    <xdr:sp macro="" textlink="">
      <xdr:nvSpPr>
        <xdr:cNvPr id="6468" name="AutoShape 252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3257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163</xdr:row>
      <xdr:rowOff>0</xdr:rowOff>
    </xdr:from>
    <xdr:to>
      <xdr:col>1</xdr:col>
      <xdr:colOff>304800</xdr:colOff>
      <xdr:row>163</xdr:row>
      <xdr:rowOff>304800</xdr:rowOff>
    </xdr:to>
    <xdr:sp macro="" textlink="">
      <xdr:nvSpPr>
        <xdr:cNvPr id="6469" name="AutoShape 253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327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164</xdr:row>
      <xdr:rowOff>0</xdr:rowOff>
    </xdr:from>
    <xdr:to>
      <xdr:col>1</xdr:col>
      <xdr:colOff>304800</xdr:colOff>
      <xdr:row>165</xdr:row>
      <xdr:rowOff>114300</xdr:rowOff>
    </xdr:to>
    <xdr:sp macro="" textlink="">
      <xdr:nvSpPr>
        <xdr:cNvPr id="6470" name="AutoShape 254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3314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165</xdr:row>
      <xdr:rowOff>0</xdr:rowOff>
    </xdr:from>
    <xdr:to>
      <xdr:col>1</xdr:col>
      <xdr:colOff>304800</xdr:colOff>
      <xdr:row>166</xdr:row>
      <xdr:rowOff>114300</xdr:rowOff>
    </xdr:to>
    <xdr:sp macro="" textlink="">
      <xdr:nvSpPr>
        <xdr:cNvPr id="6471" name="AutoShape 255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3333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166</xdr:row>
      <xdr:rowOff>0</xdr:rowOff>
    </xdr:from>
    <xdr:to>
      <xdr:col>1</xdr:col>
      <xdr:colOff>304800</xdr:colOff>
      <xdr:row>167</xdr:row>
      <xdr:rowOff>114300</xdr:rowOff>
    </xdr:to>
    <xdr:sp macro="" textlink="">
      <xdr:nvSpPr>
        <xdr:cNvPr id="6472" name="AutoShape 256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3352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167</xdr:row>
      <xdr:rowOff>0</xdr:rowOff>
    </xdr:from>
    <xdr:to>
      <xdr:col>1</xdr:col>
      <xdr:colOff>304800</xdr:colOff>
      <xdr:row>168</xdr:row>
      <xdr:rowOff>114300</xdr:rowOff>
    </xdr:to>
    <xdr:sp macro="" textlink="">
      <xdr:nvSpPr>
        <xdr:cNvPr id="6473" name="AutoShape 257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3371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168</xdr:row>
      <xdr:rowOff>0</xdr:rowOff>
    </xdr:from>
    <xdr:to>
      <xdr:col>1</xdr:col>
      <xdr:colOff>304800</xdr:colOff>
      <xdr:row>168</xdr:row>
      <xdr:rowOff>304800</xdr:rowOff>
    </xdr:to>
    <xdr:sp macro="" textlink="">
      <xdr:nvSpPr>
        <xdr:cNvPr id="6474" name="AutoShape 258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3390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304800</xdr:colOff>
      <xdr:row>170</xdr:row>
      <xdr:rowOff>114300</xdr:rowOff>
    </xdr:to>
    <xdr:sp macro="" textlink="">
      <xdr:nvSpPr>
        <xdr:cNvPr id="6475" name="AutoShape 259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3429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304800</xdr:colOff>
      <xdr:row>171</xdr:row>
      <xdr:rowOff>114300</xdr:rowOff>
    </xdr:to>
    <xdr:sp macro="" textlink="">
      <xdr:nvSpPr>
        <xdr:cNvPr id="6476" name="AutoShape 260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3448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304800</xdr:colOff>
      <xdr:row>172</xdr:row>
      <xdr:rowOff>114300</xdr:rowOff>
    </xdr:to>
    <xdr:sp macro="" textlink="">
      <xdr:nvSpPr>
        <xdr:cNvPr id="6477" name="AutoShape 261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3467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172</xdr:row>
      <xdr:rowOff>0</xdr:rowOff>
    </xdr:from>
    <xdr:to>
      <xdr:col>1</xdr:col>
      <xdr:colOff>304800</xdr:colOff>
      <xdr:row>173</xdr:row>
      <xdr:rowOff>114300</xdr:rowOff>
    </xdr:to>
    <xdr:sp macro="" textlink="">
      <xdr:nvSpPr>
        <xdr:cNvPr id="6478" name="AutoShape 262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3486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304800</xdr:colOff>
      <xdr:row>174</xdr:row>
      <xdr:rowOff>114300</xdr:rowOff>
    </xdr:to>
    <xdr:sp macro="" textlink="">
      <xdr:nvSpPr>
        <xdr:cNvPr id="6479" name="AutoShape 263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3505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174</xdr:row>
      <xdr:rowOff>0</xdr:rowOff>
    </xdr:from>
    <xdr:to>
      <xdr:col>1</xdr:col>
      <xdr:colOff>304800</xdr:colOff>
      <xdr:row>175</xdr:row>
      <xdr:rowOff>114300</xdr:rowOff>
    </xdr:to>
    <xdr:sp macro="" textlink="">
      <xdr:nvSpPr>
        <xdr:cNvPr id="6480" name="AutoShape 264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3524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175</xdr:row>
      <xdr:rowOff>0</xdr:rowOff>
    </xdr:from>
    <xdr:to>
      <xdr:col>1</xdr:col>
      <xdr:colOff>304800</xdr:colOff>
      <xdr:row>176</xdr:row>
      <xdr:rowOff>114300</xdr:rowOff>
    </xdr:to>
    <xdr:sp macro="" textlink="">
      <xdr:nvSpPr>
        <xdr:cNvPr id="6481" name="AutoShape 265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3543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176</xdr:row>
      <xdr:rowOff>0</xdr:rowOff>
    </xdr:from>
    <xdr:to>
      <xdr:col>1</xdr:col>
      <xdr:colOff>304800</xdr:colOff>
      <xdr:row>177</xdr:row>
      <xdr:rowOff>114300</xdr:rowOff>
    </xdr:to>
    <xdr:sp macro="" textlink="">
      <xdr:nvSpPr>
        <xdr:cNvPr id="6482" name="AutoShape 266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3562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177</xdr:row>
      <xdr:rowOff>0</xdr:rowOff>
    </xdr:from>
    <xdr:to>
      <xdr:col>1</xdr:col>
      <xdr:colOff>304800</xdr:colOff>
      <xdr:row>178</xdr:row>
      <xdr:rowOff>114300</xdr:rowOff>
    </xdr:to>
    <xdr:sp macro="" textlink="">
      <xdr:nvSpPr>
        <xdr:cNvPr id="6483" name="AutoShape 267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3581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178</xdr:row>
      <xdr:rowOff>0</xdr:rowOff>
    </xdr:from>
    <xdr:to>
      <xdr:col>1</xdr:col>
      <xdr:colOff>304800</xdr:colOff>
      <xdr:row>179</xdr:row>
      <xdr:rowOff>114300</xdr:rowOff>
    </xdr:to>
    <xdr:sp macro="" textlink="">
      <xdr:nvSpPr>
        <xdr:cNvPr id="6484" name="AutoShape 268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3600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179</xdr:row>
      <xdr:rowOff>0</xdr:rowOff>
    </xdr:from>
    <xdr:to>
      <xdr:col>1</xdr:col>
      <xdr:colOff>304800</xdr:colOff>
      <xdr:row>180</xdr:row>
      <xdr:rowOff>114300</xdr:rowOff>
    </xdr:to>
    <xdr:sp macro="" textlink="">
      <xdr:nvSpPr>
        <xdr:cNvPr id="6485" name="AutoShape 269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3619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180</xdr:row>
      <xdr:rowOff>0</xdr:rowOff>
    </xdr:from>
    <xdr:to>
      <xdr:col>1</xdr:col>
      <xdr:colOff>304800</xdr:colOff>
      <xdr:row>181</xdr:row>
      <xdr:rowOff>114300</xdr:rowOff>
    </xdr:to>
    <xdr:sp macro="" textlink="">
      <xdr:nvSpPr>
        <xdr:cNvPr id="6486" name="AutoShape 270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3638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181</xdr:row>
      <xdr:rowOff>0</xdr:rowOff>
    </xdr:from>
    <xdr:to>
      <xdr:col>1</xdr:col>
      <xdr:colOff>304800</xdr:colOff>
      <xdr:row>182</xdr:row>
      <xdr:rowOff>114300</xdr:rowOff>
    </xdr:to>
    <xdr:sp macro="" textlink="">
      <xdr:nvSpPr>
        <xdr:cNvPr id="6487" name="AutoShape 271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3657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182</xdr:row>
      <xdr:rowOff>0</xdr:rowOff>
    </xdr:from>
    <xdr:to>
      <xdr:col>1</xdr:col>
      <xdr:colOff>304800</xdr:colOff>
      <xdr:row>183</xdr:row>
      <xdr:rowOff>114300</xdr:rowOff>
    </xdr:to>
    <xdr:sp macro="" textlink="">
      <xdr:nvSpPr>
        <xdr:cNvPr id="6488" name="AutoShape 272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3676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184</xdr:row>
      <xdr:rowOff>0</xdr:rowOff>
    </xdr:from>
    <xdr:to>
      <xdr:col>1</xdr:col>
      <xdr:colOff>304800</xdr:colOff>
      <xdr:row>185</xdr:row>
      <xdr:rowOff>114300</xdr:rowOff>
    </xdr:to>
    <xdr:sp macro="" textlink="">
      <xdr:nvSpPr>
        <xdr:cNvPr id="6489" name="AutoShape 273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3714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185</xdr:row>
      <xdr:rowOff>0</xdr:rowOff>
    </xdr:from>
    <xdr:to>
      <xdr:col>1</xdr:col>
      <xdr:colOff>304800</xdr:colOff>
      <xdr:row>186</xdr:row>
      <xdr:rowOff>114300</xdr:rowOff>
    </xdr:to>
    <xdr:sp macro="" textlink="">
      <xdr:nvSpPr>
        <xdr:cNvPr id="6490" name="AutoShape 274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3733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186</xdr:row>
      <xdr:rowOff>0</xdr:rowOff>
    </xdr:from>
    <xdr:to>
      <xdr:col>1</xdr:col>
      <xdr:colOff>304800</xdr:colOff>
      <xdr:row>187</xdr:row>
      <xdr:rowOff>114300</xdr:rowOff>
    </xdr:to>
    <xdr:sp macro="" textlink="">
      <xdr:nvSpPr>
        <xdr:cNvPr id="6491" name="AutoShape 275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375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187</xdr:row>
      <xdr:rowOff>0</xdr:rowOff>
    </xdr:from>
    <xdr:to>
      <xdr:col>1</xdr:col>
      <xdr:colOff>304800</xdr:colOff>
      <xdr:row>188</xdr:row>
      <xdr:rowOff>114300</xdr:rowOff>
    </xdr:to>
    <xdr:sp macro="" textlink="">
      <xdr:nvSpPr>
        <xdr:cNvPr id="6492" name="AutoShape 276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3771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188</xdr:row>
      <xdr:rowOff>0</xdr:rowOff>
    </xdr:from>
    <xdr:to>
      <xdr:col>1</xdr:col>
      <xdr:colOff>304800</xdr:colOff>
      <xdr:row>189</xdr:row>
      <xdr:rowOff>114300</xdr:rowOff>
    </xdr:to>
    <xdr:sp macro="" textlink="">
      <xdr:nvSpPr>
        <xdr:cNvPr id="6493" name="AutoShape 277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3790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189</xdr:row>
      <xdr:rowOff>0</xdr:rowOff>
    </xdr:from>
    <xdr:to>
      <xdr:col>1</xdr:col>
      <xdr:colOff>304800</xdr:colOff>
      <xdr:row>190</xdr:row>
      <xdr:rowOff>114300</xdr:rowOff>
    </xdr:to>
    <xdr:sp macro="" textlink="">
      <xdr:nvSpPr>
        <xdr:cNvPr id="6494" name="AutoShape 278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3810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190</xdr:row>
      <xdr:rowOff>0</xdr:rowOff>
    </xdr:from>
    <xdr:to>
      <xdr:col>1</xdr:col>
      <xdr:colOff>304800</xdr:colOff>
      <xdr:row>191</xdr:row>
      <xdr:rowOff>114300</xdr:rowOff>
    </xdr:to>
    <xdr:sp macro="" textlink="">
      <xdr:nvSpPr>
        <xdr:cNvPr id="6495" name="AutoShape 279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3829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191</xdr:row>
      <xdr:rowOff>0</xdr:rowOff>
    </xdr:from>
    <xdr:to>
      <xdr:col>1</xdr:col>
      <xdr:colOff>304800</xdr:colOff>
      <xdr:row>192</xdr:row>
      <xdr:rowOff>114300</xdr:rowOff>
    </xdr:to>
    <xdr:sp macro="" textlink="">
      <xdr:nvSpPr>
        <xdr:cNvPr id="6496" name="AutoShape 280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384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192</xdr:row>
      <xdr:rowOff>0</xdr:rowOff>
    </xdr:from>
    <xdr:to>
      <xdr:col>1</xdr:col>
      <xdr:colOff>304800</xdr:colOff>
      <xdr:row>193</xdr:row>
      <xdr:rowOff>114300</xdr:rowOff>
    </xdr:to>
    <xdr:sp macro="" textlink="">
      <xdr:nvSpPr>
        <xdr:cNvPr id="6497" name="AutoShape 281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386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193</xdr:row>
      <xdr:rowOff>0</xdr:rowOff>
    </xdr:from>
    <xdr:to>
      <xdr:col>1</xdr:col>
      <xdr:colOff>304800</xdr:colOff>
      <xdr:row>194</xdr:row>
      <xdr:rowOff>114300</xdr:rowOff>
    </xdr:to>
    <xdr:sp macro="" textlink="">
      <xdr:nvSpPr>
        <xdr:cNvPr id="6498" name="AutoShape 282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388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194</xdr:row>
      <xdr:rowOff>0</xdr:rowOff>
    </xdr:from>
    <xdr:to>
      <xdr:col>1</xdr:col>
      <xdr:colOff>304800</xdr:colOff>
      <xdr:row>195</xdr:row>
      <xdr:rowOff>114300</xdr:rowOff>
    </xdr:to>
    <xdr:sp macro="" textlink="">
      <xdr:nvSpPr>
        <xdr:cNvPr id="6499" name="AutoShape 283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3905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195</xdr:row>
      <xdr:rowOff>0</xdr:rowOff>
    </xdr:from>
    <xdr:to>
      <xdr:col>1</xdr:col>
      <xdr:colOff>304800</xdr:colOff>
      <xdr:row>196</xdr:row>
      <xdr:rowOff>114300</xdr:rowOff>
    </xdr:to>
    <xdr:sp macro="" textlink="">
      <xdr:nvSpPr>
        <xdr:cNvPr id="6500" name="AutoShape 284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392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196</xdr:row>
      <xdr:rowOff>0</xdr:rowOff>
    </xdr:from>
    <xdr:to>
      <xdr:col>1</xdr:col>
      <xdr:colOff>304800</xdr:colOff>
      <xdr:row>196</xdr:row>
      <xdr:rowOff>304800</xdr:rowOff>
    </xdr:to>
    <xdr:sp macro="" textlink="">
      <xdr:nvSpPr>
        <xdr:cNvPr id="6501" name="AutoShape 285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394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197</xdr:row>
      <xdr:rowOff>0</xdr:rowOff>
    </xdr:from>
    <xdr:to>
      <xdr:col>1</xdr:col>
      <xdr:colOff>304800</xdr:colOff>
      <xdr:row>198</xdr:row>
      <xdr:rowOff>114300</xdr:rowOff>
    </xdr:to>
    <xdr:sp macro="" textlink="">
      <xdr:nvSpPr>
        <xdr:cNvPr id="6502" name="AutoShape 286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3981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198</xdr:row>
      <xdr:rowOff>0</xdr:rowOff>
    </xdr:from>
    <xdr:to>
      <xdr:col>1</xdr:col>
      <xdr:colOff>304800</xdr:colOff>
      <xdr:row>199</xdr:row>
      <xdr:rowOff>114300</xdr:rowOff>
    </xdr:to>
    <xdr:sp macro="" textlink="">
      <xdr:nvSpPr>
        <xdr:cNvPr id="6503" name="AutoShape 287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400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199</xdr:row>
      <xdr:rowOff>0</xdr:rowOff>
    </xdr:from>
    <xdr:to>
      <xdr:col>1</xdr:col>
      <xdr:colOff>304800</xdr:colOff>
      <xdr:row>200</xdr:row>
      <xdr:rowOff>114300</xdr:rowOff>
    </xdr:to>
    <xdr:sp macro="" textlink="">
      <xdr:nvSpPr>
        <xdr:cNvPr id="6504" name="AutoShape 288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401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200</xdr:row>
      <xdr:rowOff>0</xdr:rowOff>
    </xdr:from>
    <xdr:to>
      <xdr:col>1</xdr:col>
      <xdr:colOff>304800</xdr:colOff>
      <xdr:row>201</xdr:row>
      <xdr:rowOff>114300</xdr:rowOff>
    </xdr:to>
    <xdr:sp macro="" textlink="">
      <xdr:nvSpPr>
        <xdr:cNvPr id="6505" name="AutoShape 289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4038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304800</xdr:colOff>
      <xdr:row>202</xdr:row>
      <xdr:rowOff>114300</xdr:rowOff>
    </xdr:to>
    <xdr:sp macro="" textlink="">
      <xdr:nvSpPr>
        <xdr:cNvPr id="6506" name="AutoShape 290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405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202</xdr:row>
      <xdr:rowOff>0</xdr:rowOff>
    </xdr:from>
    <xdr:to>
      <xdr:col>1</xdr:col>
      <xdr:colOff>304800</xdr:colOff>
      <xdr:row>203</xdr:row>
      <xdr:rowOff>114300</xdr:rowOff>
    </xdr:to>
    <xdr:sp macro="" textlink="">
      <xdr:nvSpPr>
        <xdr:cNvPr id="6507" name="AutoShape 291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4076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203</xdr:row>
      <xdr:rowOff>0</xdr:rowOff>
    </xdr:from>
    <xdr:to>
      <xdr:col>1</xdr:col>
      <xdr:colOff>304800</xdr:colOff>
      <xdr:row>203</xdr:row>
      <xdr:rowOff>304800</xdr:rowOff>
    </xdr:to>
    <xdr:sp macro="" textlink="">
      <xdr:nvSpPr>
        <xdr:cNvPr id="6508" name="AutoShape 292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4095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204</xdr:row>
      <xdr:rowOff>0</xdr:rowOff>
    </xdr:from>
    <xdr:to>
      <xdr:col>1</xdr:col>
      <xdr:colOff>304800</xdr:colOff>
      <xdr:row>205</xdr:row>
      <xdr:rowOff>114300</xdr:rowOff>
    </xdr:to>
    <xdr:sp macro="" textlink="">
      <xdr:nvSpPr>
        <xdr:cNvPr id="6509" name="AutoShape 293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4133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205</xdr:row>
      <xdr:rowOff>0</xdr:rowOff>
    </xdr:from>
    <xdr:to>
      <xdr:col>1</xdr:col>
      <xdr:colOff>304800</xdr:colOff>
      <xdr:row>206</xdr:row>
      <xdr:rowOff>114300</xdr:rowOff>
    </xdr:to>
    <xdr:sp macro="" textlink="">
      <xdr:nvSpPr>
        <xdr:cNvPr id="6510" name="AutoShape 294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4152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206</xdr:row>
      <xdr:rowOff>0</xdr:rowOff>
    </xdr:from>
    <xdr:to>
      <xdr:col>1</xdr:col>
      <xdr:colOff>304800</xdr:colOff>
      <xdr:row>207</xdr:row>
      <xdr:rowOff>114300</xdr:rowOff>
    </xdr:to>
    <xdr:sp macro="" textlink="">
      <xdr:nvSpPr>
        <xdr:cNvPr id="6511" name="AutoShape 295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4171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207</xdr:row>
      <xdr:rowOff>0</xdr:rowOff>
    </xdr:from>
    <xdr:to>
      <xdr:col>1</xdr:col>
      <xdr:colOff>304800</xdr:colOff>
      <xdr:row>208</xdr:row>
      <xdr:rowOff>114300</xdr:rowOff>
    </xdr:to>
    <xdr:sp macro="" textlink="">
      <xdr:nvSpPr>
        <xdr:cNvPr id="6512" name="AutoShape 296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4191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208</xdr:row>
      <xdr:rowOff>0</xdr:rowOff>
    </xdr:from>
    <xdr:to>
      <xdr:col>1</xdr:col>
      <xdr:colOff>304800</xdr:colOff>
      <xdr:row>209</xdr:row>
      <xdr:rowOff>114300</xdr:rowOff>
    </xdr:to>
    <xdr:sp macro="" textlink="">
      <xdr:nvSpPr>
        <xdr:cNvPr id="6513" name="AutoShape 297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421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209</xdr:row>
      <xdr:rowOff>0</xdr:rowOff>
    </xdr:from>
    <xdr:to>
      <xdr:col>1</xdr:col>
      <xdr:colOff>304800</xdr:colOff>
      <xdr:row>210</xdr:row>
      <xdr:rowOff>114300</xdr:rowOff>
    </xdr:to>
    <xdr:sp macro="" textlink="">
      <xdr:nvSpPr>
        <xdr:cNvPr id="6514" name="AutoShape 298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422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304800</xdr:colOff>
      <xdr:row>211</xdr:row>
      <xdr:rowOff>114300</xdr:rowOff>
    </xdr:to>
    <xdr:sp macro="" textlink="">
      <xdr:nvSpPr>
        <xdr:cNvPr id="6515" name="AutoShape 299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4248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211</xdr:row>
      <xdr:rowOff>0</xdr:rowOff>
    </xdr:from>
    <xdr:to>
      <xdr:col>1</xdr:col>
      <xdr:colOff>304800</xdr:colOff>
      <xdr:row>212</xdr:row>
      <xdr:rowOff>114300</xdr:rowOff>
    </xdr:to>
    <xdr:sp macro="" textlink="">
      <xdr:nvSpPr>
        <xdr:cNvPr id="6516" name="AutoShape 300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4267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212</xdr:row>
      <xdr:rowOff>0</xdr:rowOff>
    </xdr:from>
    <xdr:to>
      <xdr:col>1</xdr:col>
      <xdr:colOff>304800</xdr:colOff>
      <xdr:row>213</xdr:row>
      <xdr:rowOff>114300</xdr:rowOff>
    </xdr:to>
    <xdr:sp macro="" textlink="">
      <xdr:nvSpPr>
        <xdr:cNvPr id="6517" name="AutoShape 301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4286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213</xdr:row>
      <xdr:rowOff>0</xdr:rowOff>
    </xdr:from>
    <xdr:to>
      <xdr:col>1</xdr:col>
      <xdr:colOff>304800</xdr:colOff>
      <xdr:row>214</xdr:row>
      <xdr:rowOff>114300</xdr:rowOff>
    </xdr:to>
    <xdr:sp macro="" textlink="">
      <xdr:nvSpPr>
        <xdr:cNvPr id="6518" name="AutoShape 302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4305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214</xdr:row>
      <xdr:rowOff>0</xdr:rowOff>
    </xdr:from>
    <xdr:to>
      <xdr:col>1</xdr:col>
      <xdr:colOff>304800</xdr:colOff>
      <xdr:row>215</xdr:row>
      <xdr:rowOff>114300</xdr:rowOff>
    </xdr:to>
    <xdr:sp macro="" textlink="">
      <xdr:nvSpPr>
        <xdr:cNvPr id="6519" name="AutoShape 303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432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215</xdr:row>
      <xdr:rowOff>0</xdr:rowOff>
    </xdr:from>
    <xdr:to>
      <xdr:col>1</xdr:col>
      <xdr:colOff>304800</xdr:colOff>
      <xdr:row>216</xdr:row>
      <xdr:rowOff>114300</xdr:rowOff>
    </xdr:to>
    <xdr:sp macro="" textlink="">
      <xdr:nvSpPr>
        <xdr:cNvPr id="6520" name="AutoShape 304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4343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216</xdr:row>
      <xdr:rowOff>0</xdr:rowOff>
    </xdr:from>
    <xdr:to>
      <xdr:col>1</xdr:col>
      <xdr:colOff>304800</xdr:colOff>
      <xdr:row>217</xdr:row>
      <xdr:rowOff>114300</xdr:rowOff>
    </xdr:to>
    <xdr:sp macro="" textlink="">
      <xdr:nvSpPr>
        <xdr:cNvPr id="6521" name="AutoShape 305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4362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217</xdr:row>
      <xdr:rowOff>0</xdr:rowOff>
    </xdr:from>
    <xdr:to>
      <xdr:col>1</xdr:col>
      <xdr:colOff>304800</xdr:colOff>
      <xdr:row>218</xdr:row>
      <xdr:rowOff>114300</xdr:rowOff>
    </xdr:to>
    <xdr:sp macro="" textlink="">
      <xdr:nvSpPr>
        <xdr:cNvPr id="6522" name="AutoShape 306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4381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218</xdr:row>
      <xdr:rowOff>0</xdr:rowOff>
    </xdr:from>
    <xdr:to>
      <xdr:col>1</xdr:col>
      <xdr:colOff>304800</xdr:colOff>
      <xdr:row>219</xdr:row>
      <xdr:rowOff>114300</xdr:rowOff>
    </xdr:to>
    <xdr:sp macro="" textlink="">
      <xdr:nvSpPr>
        <xdr:cNvPr id="6523" name="AutoShape 307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440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304800</xdr:colOff>
      <xdr:row>220</xdr:row>
      <xdr:rowOff>114300</xdr:rowOff>
    </xdr:to>
    <xdr:sp macro="" textlink="">
      <xdr:nvSpPr>
        <xdr:cNvPr id="6524" name="AutoShape 308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4419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220</xdr:row>
      <xdr:rowOff>0</xdr:rowOff>
    </xdr:from>
    <xdr:to>
      <xdr:col>1</xdr:col>
      <xdr:colOff>304800</xdr:colOff>
      <xdr:row>221</xdr:row>
      <xdr:rowOff>114300</xdr:rowOff>
    </xdr:to>
    <xdr:sp macro="" textlink="">
      <xdr:nvSpPr>
        <xdr:cNvPr id="6525" name="AutoShape 309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443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304800</xdr:colOff>
      <xdr:row>222</xdr:row>
      <xdr:rowOff>114300</xdr:rowOff>
    </xdr:to>
    <xdr:sp macro="" textlink="">
      <xdr:nvSpPr>
        <xdr:cNvPr id="6526" name="AutoShape 310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304800</xdr:colOff>
      <xdr:row>223</xdr:row>
      <xdr:rowOff>114300</xdr:rowOff>
    </xdr:to>
    <xdr:sp macro="" textlink="">
      <xdr:nvSpPr>
        <xdr:cNvPr id="6527" name="AutoShape 311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447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223</xdr:row>
      <xdr:rowOff>0</xdr:rowOff>
    </xdr:from>
    <xdr:to>
      <xdr:col>1</xdr:col>
      <xdr:colOff>304800</xdr:colOff>
      <xdr:row>224</xdr:row>
      <xdr:rowOff>114300</xdr:rowOff>
    </xdr:to>
    <xdr:sp macro="" textlink="">
      <xdr:nvSpPr>
        <xdr:cNvPr id="6528" name="AutoShape 312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449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224</xdr:row>
      <xdr:rowOff>0</xdr:rowOff>
    </xdr:from>
    <xdr:to>
      <xdr:col>1</xdr:col>
      <xdr:colOff>304800</xdr:colOff>
      <xdr:row>225</xdr:row>
      <xdr:rowOff>114300</xdr:rowOff>
    </xdr:to>
    <xdr:sp macro="" textlink="">
      <xdr:nvSpPr>
        <xdr:cNvPr id="6529" name="AutoShape 313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4514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225</xdr:row>
      <xdr:rowOff>0</xdr:rowOff>
    </xdr:from>
    <xdr:to>
      <xdr:col>1</xdr:col>
      <xdr:colOff>304800</xdr:colOff>
      <xdr:row>226</xdr:row>
      <xdr:rowOff>114300</xdr:rowOff>
    </xdr:to>
    <xdr:sp macro="" textlink="">
      <xdr:nvSpPr>
        <xdr:cNvPr id="6530" name="AutoShape 314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226</xdr:row>
      <xdr:rowOff>0</xdr:rowOff>
    </xdr:from>
    <xdr:to>
      <xdr:col>1</xdr:col>
      <xdr:colOff>304800</xdr:colOff>
      <xdr:row>227</xdr:row>
      <xdr:rowOff>114300</xdr:rowOff>
    </xdr:to>
    <xdr:sp macro="" textlink="">
      <xdr:nvSpPr>
        <xdr:cNvPr id="6531" name="AutoShape 315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4552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304800</xdr:colOff>
      <xdr:row>228</xdr:row>
      <xdr:rowOff>114300</xdr:rowOff>
    </xdr:to>
    <xdr:sp macro="" textlink="">
      <xdr:nvSpPr>
        <xdr:cNvPr id="6532" name="AutoShape 316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457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228</xdr:row>
      <xdr:rowOff>0</xdr:rowOff>
    </xdr:from>
    <xdr:to>
      <xdr:col>1</xdr:col>
      <xdr:colOff>304800</xdr:colOff>
      <xdr:row>229</xdr:row>
      <xdr:rowOff>114300</xdr:rowOff>
    </xdr:to>
    <xdr:sp macro="" textlink="">
      <xdr:nvSpPr>
        <xdr:cNvPr id="6533" name="AutoShape 317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4591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229</xdr:row>
      <xdr:rowOff>0</xdr:rowOff>
    </xdr:from>
    <xdr:to>
      <xdr:col>1</xdr:col>
      <xdr:colOff>304800</xdr:colOff>
      <xdr:row>230</xdr:row>
      <xdr:rowOff>114300</xdr:rowOff>
    </xdr:to>
    <xdr:sp macro="" textlink="">
      <xdr:nvSpPr>
        <xdr:cNvPr id="6534" name="AutoShape 318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461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230</xdr:row>
      <xdr:rowOff>0</xdr:rowOff>
    </xdr:from>
    <xdr:to>
      <xdr:col>1</xdr:col>
      <xdr:colOff>304800</xdr:colOff>
      <xdr:row>231</xdr:row>
      <xdr:rowOff>114300</xdr:rowOff>
    </xdr:to>
    <xdr:sp macro="" textlink="">
      <xdr:nvSpPr>
        <xdr:cNvPr id="6535" name="AutoShape 319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4629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304800</xdr:colOff>
      <xdr:row>233</xdr:row>
      <xdr:rowOff>114300</xdr:rowOff>
    </xdr:to>
    <xdr:sp macro="" textlink="">
      <xdr:nvSpPr>
        <xdr:cNvPr id="6586" name="AutoShape 370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466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233</xdr:row>
      <xdr:rowOff>0</xdr:rowOff>
    </xdr:from>
    <xdr:to>
      <xdr:col>1</xdr:col>
      <xdr:colOff>304800</xdr:colOff>
      <xdr:row>234</xdr:row>
      <xdr:rowOff>114300</xdr:rowOff>
    </xdr:to>
    <xdr:sp macro="" textlink="">
      <xdr:nvSpPr>
        <xdr:cNvPr id="6587" name="AutoShape 371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468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234</xdr:row>
      <xdr:rowOff>0</xdr:rowOff>
    </xdr:from>
    <xdr:to>
      <xdr:col>1</xdr:col>
      <xdr:colOff>304800</xdr:colOff>
      <xdr:row>235</xdr:row>
      <xdr:rowOff>114300</xdr:rowOff>
    </xdr:to>
    <xdr:sp macro="" textlink="">
      <xdr:nvSpPr>
        <xdr:cNvPr id="6588" name="AutoShape 372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470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235</xdr:row>
      <xdr:rowOff>0</xdr:rowOff>
    </xdr:from>
    <xdr:to>
      <xdr:col>1</xdr:col>
      <xdr:colOff>304800</xdr:colOff>
      <xdr:row>236</xdr:row>
      <xdr:rowOff>114300</xdr:rowOff>
    </xdr:to>
    <xdr:sp macro="" textlink="">
      <xdr:nvSpPr>
        <xdr:cNvPr id="6589" name="AutoShape 373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4724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236</xdr:row>
      <xdr:rowOff>0</xdr:rowOff>
    </xdr:from>
    <xdr:to>
      <xdr:col>1</xdr:col>
      <xdr:colOff>304800</xdr:colOff>
      <xdr:row>237</xdr:row>
      <xdr:rowOff>114300</xdr:rowOff>
    </xdr:to>
    <xdr:sp macro="" textlink="">
      <xdr:nvSpPr>
        <xdr:cNvPr id="6590" name="AutoShape 374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474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304800</xdr:colOff>
      <xdr:row>238</xdr:row>
      <xdr:rowOff>114300</xdr:rowOff>
    </xdr:to>
    <xdr:sp macro="" textlink="">
      <xdr:nvSpPr>
        <xdr:cNvPr id="6591" name="AutoShape 375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476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238</xdr:row>
      <xdr:rowOff>0</xdr:rowOff>
    </xdr:from>
    <xdr:to>
      <xdr:col>1</xdr:col>
      <xdr:colOff>304800</xdr:colOff>
      <xdr:row>239</xdr:row>
      <xdr:rowOff>114300</xdr:rowOff>
    </xdr:to>
    <xdr:sp macro="" textlink="">
      <xdr:nvSpPr>
        <xdr:cNvPr id="6592" name="AutoShape 376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4781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239</xdr:row>
      <xdr:rowOff>0</xdr:rowOff>
    </xdr:from>
    <xdr:to>
      <xdr:col>1</xdr:col>
      <xdr:colOff>304800</xdr:colOff>
      <xdr:row>240</xdr:row>
      <xdr:rowOff>114300</xdr:rowOff>
    </xdr:to>
    <xdr:sp macro="" textlink="">
      <xdr:nvSpPr>
        <xdr:cNvPr id="6593" name="AutoShape 377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480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304800</xdr:colOff>
      <xdr:row>241</xdr:row>
      <xdr:rowOff>114300</xdr:rowOff>
    </xdr:to>
    <xdr:sp macro="" textlink="">
      <xdr:nvSpPr>
        <xdr:cNvPr id="6594" name="AutoShape 378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481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241</xdr:row>
      <xdr:rowOff>0</xdr:rowOff>
    </xdr:from>
    <xdr:to>
      <xdr:col>1</xdr:col>
      <xdr:colOff>304800</xdr:colOff>
      <xdr:row>242</xdr:row>
      <xdr:rowOff>114300</xdr:rowOff>
    </xdr:to>
    <xdr:sp macro="" textlink="">
      <xdr:nvSpPr>
        <xdr:cNvPr id="6595" name="AutoShape 379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483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304800</xdr:colOff>
      <xdr:row>243</xdr:row>
      <xdr:rowOff>114300</xdr:rowOff>
    </xdr:to>
    <xdr:sp macro="" textlink="">
      <xdr:nvSpPr>
        <xdr:cNvPr id="6596" name="AutoShape 380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485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243</xdr:row>
      <xdr:rowOff>0</xdr:rowOff>
    </xdr:from>
    <xdr:to>
      <xdr:col>1</xdr:col>
      <xdr:colOff>304800</xdr:colOff>
      <xdr:row>244</xdr:row>
      <xdr:rowOff>114300</xdr:rowOff>
    </xdr:to>
    <xdr:sp macro="" textlink="">
      <xdr:nvSpPr>
        <xdr:cNvPr id="6597" name="AutoShape 381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487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244</xdr:row>
      <xdr:rowOff>0</xdr:rowOff>
    </xdr:from>
    <xdr:to>
      <xdr:col>1</xdr:col>
      <xdr:colOff>304800</xdr:colOff>
      <xdr:row>245</xdr:row>
      <xdr:rowOff>114300</xdr:rowOff>
    </xdr:to>
    <xdr:sp macro="" textlink="">
      <xdr:nvSpPr>
        <xdr:cNvPr id="6598" name="AutoShape 382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4895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245</xdr:row>
      <xdr:rowOff>0</xdr:rowOff>
    </xdr:from>
    <xdr:to>
      <xdr:col>1</xdr:col>
      <xdr:colOff>304800</xdr:colOff>
      <xdr:row>246</xdr:row>
      <xdr:rowOff>114300</xdr:rowOff>
    </xdr:to>
    <xdr:sp macro="" textlink="">
      <xdr:nvSpPr>
        <xdr:cNvPr id="6599" name="AutoShape 383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4914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246</xdr:row>
      <xdr:rowOff>0</xdr:rowOff>
    </xdr:from>
    <xdr:to>
      <xdr:col>1</xdr:col>
      <xdr:colOff>304800</xdr:colOff>
      <xdr:row>247</xdr:row>
      <xdr:rowOff>114300</xdr:rowOff>
    </xdr:to>
    <xdr:sp macro="" textlink="">
      <xdr:nvSpPr>
        <xdr:cNvPr id="6600" name="AutoShape 384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4933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247</xdr:row>
      <xdr:rowOff>0</xdr:rowOff>
    </xdr:from>
    <xdr:to>
      <xdr:col>1</xdr:col>
      <xdr:colOff>304800</xdr:colOff>
      <xdr:row>248</xdr:row>
      <xdr:rowOff>114300</xdr:rowOff>
    </xdr:to>
    <xdr:sp macro="" textlink="">
      <xdr:nvSpPr>
        <xdr:cNvPr id="6601" name="AutoShape 385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4953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248</xdr:row>
      <xdr:rowOff>0</xdr:rowOff>
    </xdr:from>
    <xdr:to>
      <xdr:col>1</xdr:col>
      <xdr:colOff>304800</xdr:colOff>
      <xdr:row>249</xdr:row>
      <xdr:rowOff>114300</xdr:rowOff>
    </xdr:to>
    <xdr:sp macro="" textlink="">
      <xdr:nvSpPr>
        <xdr:cNvPr id="6602" name="AutoShape 386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497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249</xdr:row>
      <xdr:rowOff>0</xdr:rowOff>
    </xdr:from>
    <xdr:to>
      <xdr:col>1</xdr:col>
      <xdr:colOff>304800</xdr:colOff>
      <xdr:row>250</xdr:row>
      <xdr:rowOff>114300</xdr:rowOff>
    </xdr:to>
    <xdr:sp macro="" textlink="">
      <xdr:nvSpPr>
        <xdr:cNvPr id="6603" name="AutoShape 387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499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250</xdr:row>
      <xdr:rowOff>0</xdr:rowOff>
    </xdr:from>
    <xdr:to>
      <xdr:col>1</xdr:col>
      <xdr:colOff>304800</xdr:colOff>
      <xdr:row>251</xdr:row>
      <xdr:rowOff>114300</xdr:rowOff>
    </xdr:to>
    <xdr:sp macro="" textlink="">
      <xdr:nvSpPr>
        <xdr:cNvPr id="6604" name="AutoShape 388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5010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251</xdr:row>
      <xdr:rowOff>0</xdr:rowOff>
    </xdr:from>
    <xdr:to>
      <xdr:col>1</xdr:col>
      <xdr:colOff>304800</xdr:colOff>
      <xdr:row>252</xdr:row>
      <xdr:rowOff>114300</xdr:rowOff>
    </xdr:to>
    <xdr:sp macro="" textlink="">
      <xdr:nvSpPr>
        <xdr:cNvPr id="6605" name="AutoShape 389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5029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304800</xdr:colOff>
      <xdr:row>253</xdr:row>
      <xdr:rowOff>114300</xdr:rowOff>
    </xdr:to>
    <xdr:sp macro="" textlink="">
      <xdr:nvSpPr>
        <xdr:cNvPr id="6606" name="AutoShape 390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5048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253</xdr:row>
      <xdr:rowOff>0</xdr:rowOff>
    </xdr:from>
    <xdr:to>
      <xdr:col>1</xdr:col>
      <xdr:colOff>304800</xdr:colOff>
      <xdr:row>254</xdr:row>
      <xdr:rowOff>114300</xdr:rowOff>
    </xdr:to>
    <xdr:sp macro="" textlink="">
      <xdr:nvSpPr>
        <xdr:cNvPr id="6607" name="AutoShape 391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5067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254</xdr:row>
      <xdr:rowOff>0</xdr:rowOff>
    </xdr:from>
    <xdr:to>
      <xdr:col>1</xdr:col>
      <xdr:colOff>304800</xdr:colOff>
      <xdr:row>255</xdr:row>
      <xdr:rowOff>114300</xdr:rowOff>
    </xdr:to>
    <xdr:sp macro="" textlink="">
      <xdr:nvSpPr>
        <xdr:cNvPr id="6608" name="AutoShape 392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5086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255</xdr:row>
      <xdr:rowOff>0</xdr:rowOff>
    </xdr:from>
    <xdr:to>
      <xdr:col>1</xdr:col>
      <xdr:colOff>304800</xdr:colOff>
      <xdr:row>256</xdr:row>
      <xdr:rowOff>114300</xdr:rowOff>
    </xdr:to>
    <xdr:sp macro="" textlink="">
      <xdr:nvSpPr>
        <xdr:cNvPr id="6609" name="AutoShape 393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5105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256</xdr:row>
      <xdr:rowOff>0</xdr:rowOff>
    </xdr:from>
    <xdr:to>
      <xdr:col>1</xdr:col>
      <xdr:colOff>304800</xdr:colOff>
      <xdr:row>257</xdr:row>
      <xdr:rowOff>114300</xdr:rowOff>
    </xdr:to>
    <xdr:sp macro="" textlink="">
      <xdr:nvSpPr>
        <xdr:cNvPr id="6610" name="AutoShape 394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5124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304800</xdr:colOff>
      <xdr:row>258</xdr:row>
      <xdr:rowOff>114300</xdr:rowOff>
    </xdr:to>
    <xdr:sp macro="" textlink="">
      <xdr:nvSpPr>
        <xdr:cNvPr id="6611" name="AutoShape 395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5143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258</xdr:row>
      <xdr:rowOff>0</xdr:rowOff>
    </xdr:from>
    <xdr:to>
      <xdr:col>1</xdr:col>
      <xdr:colOff>304800</xdr:colOff>
      <xdr:row>259</xdr:row>
      <xdr:rowOff>114300</xdr:rowOff>
    </xdr:to>
    <xdr:sp macro="" textlink="">
      <xdr:nvSpPr>
        <xdr:cNvPr id="6612" name="AutoShape 396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5162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259</xdr:row>
      <xdr:rowOff>0</xdr:rowOff>
    </xdr:from>
    <xdr:to>
      <xdr:col>1</xdr:col>
      <xdr:colOff>304800</xdr:colOff>
      <xdr:row>260</xdr:row>
      <xdr:rowOff>114300</xdr:rowOff>
    </xdr:to>
    <xdr:sp macro="" textlink="">
      <xdr:nvSpPr>
        <xdr:cNvPr id="6613" name="AutoShape 397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5181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260</xdr:row>
      <xdr:rowOff>0</xdr:rowOff>
    </xdr:from>
    <xdr:to>
      <xdr:col>1</xdr:col>
      <xdr:colOff>304800</xdr:colOff>
      <xdr:row>261</xdr:row>
      <xdr:rowOff>114300</xdr:rowOff>
    </xdr:to>
    <xdr:sp macro="" textlink="">
      <xdr:nvSpPr>
        <xdr:cNvPr id="6614" name="AutoShape 398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5200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261</xdr:row>
      <xdr:rowOff>0</xdr:rowOff>
    </xdr:from>
    <xdr:to>
      <xdr:col>1</xdr:col>
      <xdr:colOff>304800</xdr:colOff>
      <xdr:row>262</xdr:row>
      <xdr:rowOff>114300</xdr:rowOff>
    </xdr:to>
    <xdr:sp macro="" textlink="">
      <xdr:nvSpPr>
        <xdr:cNvPr id="6615" name="AutoShape 399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5219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262</xdr:row>
      <xdr:rowOff>0</xdr:rowOff>
    </xdr:from>
    <xdr:to>
      <xdr:col>1</xdr:col>
      <xdr:colOff>304800</xdr:colOff>
      <xdr:row>263</xdr:row>
      <xdr:rowOff>114300</xdr:rowOff>
    </xdr:to>
    <xdr:sp macro="" textlink="">
      <xdr:nvSpPr>
        <xdr:cNvPr id="6616" name="AutoShape 400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5238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263</xdr:row>
      <xdr:rowOff>0</xdr:rowOff>
    </xdr:from>
    <xdr:to>
      <xdr:col>1</xdr:col>
      <xdr:colOff>304800</xdr:colOff>
      <xdr:row>264</xdr:row>
      <xdr:rowOff>114300</xdr:rowOff>
    </xdr:to>
    <xdr:sp macro="" textlink="">
      <xdr:nvSpPr>
        <xdr:cNvPr id="6617" name="AutoShape 401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5257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264</xdr:row>
      <xdr:rowOff>0</xdr:rowOff>
    </xdr:from>
    <xdr:to>
      <xdr:col>1</xdr:col>
      <xdr:colOff>304800</xdr:colOff>
      <xdr:row>265</xdr:row>
      <xdr:rowOff>114300</xdr:rowOff>
    </xdr:to>
    <xdr:sp macro="" textlink="">
      <xdr:nvSpPr>
        <xdr:cNvPr id="6618" name="AutoShape 402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5276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265</xdr:row>
      <xdr:rowOff>0</xdr:rowOff>
    </xdr:from>
    <xdr:to>
      <xdr:col>1</xdr:col>
      <xdr:colOff>304800</xdr:colOff>
      <xdr:row>266</xdr:row>
      <xdr:rowOff>114300</xdr:rowOff>
    </xdr:to>
    <xdr:sp macro="" textlink="">
      <xdr:nvSpPr>
        <xdr:cNvPr id="6619" name="AutoShape 403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5295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266</xdr:row>
      <xdr:rowOff>0</xdr:rowOff>
    </xdr:from>
    <xdr:to>
      <xdr:col>1</xdr:col>
      <xdr:colOff>304800</xdr:colOff>
      <xdr:row>267</xdr:row>
      <xdr:rowOff>114300</xdr:rowOff>
    </xdr:to>
    <xdr:sp macro="" textlink="">
      <xdr:nvSpPr>
        <xdr:cNvPr id="6620" name="AutoShape 404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5314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267</xdr:row>
      <xdr:rowOff>0</xdr:rowOff>
    </xdr:from>
    <xdr:to>
      <xdr:col>1</xdr:col>
      <xdr:colOff>304800</xdr:colOff>
      <xdr:row>268</xdr:row>
      <xdr:rowOff>114300</xdr:rowOff>
    </xdr:to>
    <xdr:sp macro="" textlink="">
      <xdr:nvSpPr>
        <xdr:cNvPr id="6621" name="AutoShape 405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5334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268</xdr:row>
      <xdr:rowOff>0</xdr:rowOff>
    </xdr:from>
    <xdr:to>
      <xdr:col>1</xdr:col>
      <xdr:colOff>304800</xdr:colOff>
      <xdr:row>269</xdr:row>
      <xdr:rowOff>114300</xdr:rowOff>
    </xdr:to>
    <xdr:sp macro="" textlink="">
      <xdr:nvSpPr>
        <xdr:cNvPr id="6622" name="AutoShape 406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5353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269</xdr:row>
      <xdr:rowOff>0</xdr:rowOff>
    </xdr:from>
    <xdr:to>
      <xdr:col>1</xdr:col>
      <xdr:colOff>304800</xdr:colOff>
      <xdr:row>270</xdr:row>
      <xdr:rowOff>114300</xdr:rowOff>
    </xdr:to>
    <xdr:sp macro="" textlink="">
      <xdr:nvSpPr>
        <xdr:cNvPr id="6623" name="AutoShape 407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5372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270</xdr:row>
      <xdr:rowOff>0</xdr:rowOff>
    </xdr:from>
    <xdr:to>
      <xdr:col>1</xdr:col>
      <xdr:colOff>304800</xdr:colOff>
      <xdr:row>271</xdr:row>
      <xdr:rowOff>114300</xdr:rowOff>
    </xdr:to>
    <xdr:sp macro="" textlink="">
      <xdr:nvSpPr>
        <xdr:cNvPr id="6624" name="AutoShape 408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5391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271</xdr:row>
      <xdr:rowOff>0</xdr:rowOff>
    </xdr:from>
    <xdr:to>
      <xdr:col>1</xdr:col>
      <xdr:colOff>304800</xdr:colOff>
      <xdr:row>272</xdr:row>
      <xdr:rowOff>114300</xdr:rowOff>
    </xdr:to>
    <xdr:sp macro="" textlink="">
      <xdr:nvSpPr>
        <xdr:cNvPr id="6625" name="AutoShape 409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5410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272</xdr:row>
      <xdr:rowOff>0</xdr:rowOff>
    </xdr:from>
    <xdr:to>
      <xdr:col>1</xdr:col>
      <xdr:colOff>304800</xdr:colOff>
      <xdr:row>273</xdr:row>
      <xdr:rowOff>114300</xdr:rowOff>
    </xdr:to>
    <xdr:sp macro="" textlink="">
      <xdr:nvSpPr>
        <xdr:cNvPr id="6626" name="AutoShape 410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542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304800</xdr:colOff>
      <xdr:row>274</xdr:row>
      <xdr:rowOff>114300</xdr:rowOff>
    </xdr:to>
    <xdr:sp macro="" textlink="">
      <xdr:nvSpPr>
        <xdr:cNvPr id="6627" name="AutoShape 411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5448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304800</xdr:colOff>
      <xdr:row>275</xdr:row>
      <xdr:rowOff>114300</xdr:rowOff>
    </xdr:to>
    <xdr:sp macro="" textlink="">
      <xdr:nvSpPr>
        <xdr:cNvPr id="6628" name="AutoShape 412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5467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275</xdr:row>
      <xdr:rowOff>0</xdr:rowOff>
    </xdr:from>
    <xdr:to>
      <xdr:col>1</xdr:col>
      <xdr:colOff>304800</xdr:colOff>
      <xdr:row>276</xdr:row>
      <xdr:rowOff>114300</xdr:rowOff>
    </xdr:to>
    <xdr:sp macro="" textlink="">
      <xdr:nvSpPr>
        <xdr:cNvPr id="6629" name="AutoShape 413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5486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276</xdr:row>
      <xdr:rowOff>0</xdr:rowOff>
    </xdr:from>
    <xdr:to>
      <xdr:col>1</xdr:col>
      <xdr:colOff>304800</xdr:colOff>
      <xdr:row>277</xdr:row>
      <xdr:rowOff>114300</xdr:rowOff>
    </xdr:to>
    <xdr:sp macro="" textlink="">
      <xdr:nvSpPr>
        <xdr:cNvPr id="6630" name="AutoShape 414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5505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277</xdr:row>
      <xdr:rowOff>0</xdr:rowOff>
    </xdr:from>
    <xdr:to>
      <xdr:col>1</xdr:col>
      <xdr:colOff>304800</xdr:colOff>
      <xdr:row>278</xdr:row>
      <xdr:rowOff>114300</xdr:rowOff>
    </xdr:to>
    <xdr:sp macro="" textlink="">
      <xdr:nvSpPr>
        <xdr:cNvPr id="6631" name="AutoShape 415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5524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278</xdr:row>
      <xdr:rowOff>0</xdr:rowOff>
    </xdr:from>
    <xdr:to>
      <xdr:col>1</xdr:col>
      <xdr:colOff>304800</xdr:colOff>
      <xdr:row>279</xdr:row>
      <xdr:rowOff>114300</xdr:rowOff>
    </xdr:to>
    <xdr:sp macro="" textlink="">
      <xdr:nvSpPr>
        <xdr:cNvPr id="6632" name="AutoShape 416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5543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279</xdr:row>
      <xdr:rowOff>0</xdr:rowOff>
    </xdr:from>
    <xdr:to>
      <xdr:col>1</xdr:col>
      <xdr:colOff>304800</xdr:colOff>
      <xdr:row>280</xdr:row>
      <xdr:rowOff>114300</xdr:rowOff>
    </xdr:to>
    <xdr:sp macro="" textlink="">
      <xdr:nvSpPr>
        <xdr:cNvPr id="6633" name="AutoShape 417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5562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280</xdr:row>
      <xdr:rowOff>0</xdr:rowOff>
    </xdr:from>
    <xdr:to>
      <xdr:col>1</xdr:col>
      <xdr:colOff>304800</xdr:colOff>
      <xdr:row>281</xdr:row>
      <xdr:rowOff>114300</xdr:rowOff>
    </xdr:to>
    <xdr:sp macro="" textlink="">
      <xdr:nvSpPr>
        <xdr:cNvPr id="6634" name="AutoShape 418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5581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281</xdr:row>
      <xdr:rowOff>0</xdr:rowOff>
    </xdr:from>
    <xdr:to>
      <xdr:col>1</xdr:col>
      <xdr:colOff>304800</xdr:colOff>
      <xdr:row>282</xdr:row>
      <xdr:rowOff>114300</xdr:rowOff>
    </xdr:to>
    <xdr:sp macro="" textlink="">
      <xdr:nvSpPr>
        <xdr:cNvPr id="6635" name="AutoShape 419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5600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283</xdr:row>
      <xdr:rowOff>0</xdr:rowOff>
    </xdr:from>
    <xdr:to>
      <xdr:col>1</xdr:col>
      <xdr:colOff>304800</xdr:colOff>
      <xdr:row>284</xdr:row>
      <xdr:rowOff>114300</xdr:rowOff>
    </xdr:to>
    <xdr:sp macro="" textlink="">
      <xdr:nvSpPr>
        <xdr:cNvPr id="6636" name="AutoShape 420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563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284</xdr:row>
      <xdr:rowOff>0</xdr:rowOff>
    </xdr:from>
    <xdr:to>
      <xdr:col>1</xdr:col>
      <xdr:colOff>304800</xdr:colOff>
      <xdr:row>285</xdr:row>
      <xdr:rowOff>114300</xdr:rowOff>
    </xdr:to>
    <xdr:sp macro="" textlink="">
      <xdr:nvSpPr>
        <xdr:cNvPr id="6637" name="AutoShape 421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5657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285</xdr:row>
      <xdr:rowOff>0</xdr:rowOff>
    </xdr:from>
    <xdr:to>
      <xdr:col>1</xdr:col>
      <xdr:colOff>304800</xdr:colOff>
      <xdr:row>286</xdr:row>
      <xdr:rowOff>114300</xdr:rowOff>
    </xdr:to>
    <xdr:sp macro="" textlink="">
      <xdr:nvSpPr>
        <xdr:cNvPr id="6638" name="AutoShape 422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5676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286</xdr:row>
      <xdr:rowOff>0</xdr:rowOff>
    </xdr:from>
    <xdr:to>
      <xdr:col>1</xdr:col>
      <xdr:colOff>304800</xdr:colOff>
      <xdr:row>287</xdr:row>
      <xdr:rowOff>114300</xdr:rowOff>
    </xdr:to>
    <xdr:sp macro="" textlink="">
      <xdr:nvSpPr>
        <xdr:cNvPr id="6639" name="AutoShape 423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5695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287</xdr:row>
      <xdr:rowOff>0</xdr:rowOff>
    </xdr:from>
    <xdr:to>
      <xdr:col>1</xdr:col>
      <xdr:colOff>304800</xdr:colOff>
      <xdr:row>288</xdr:row>
      <xdr:rowOff>114300</xdr:rowOff>
    </xdr:to>
    <xdr:sp macro="" textlink="">
      <xdr:nvSpPr>
        <xdr:cNvPr id="6640" name="AutoShape 424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5715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288</xdr:row>
      <xdr:rowOff>0</xdr:rowOff>
    </xdr:from>
    <xdr:to>
      <xdr:col>1</xdr:col>
      <xdr:colOff>304800</xdr:colOff>
      <xdr:row>289</xdr:row>
      <xdr:rowOff>114300</xdr:rowOff>
    </xdr:to>
    <xdr:sp macro="" textlink="">
      <xdr:nvSpPr>
        <xdr:cNvPr id="6641" name="AutoShape 425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5734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289</xdr:row>
      <xdr:rowOff>0</xdr:rowOff>
    </xdr:from>
    <xdr:to>
      <xdr:col>1</xdr:col>
      <xdr:colOff>304800</xdr:colOff>
      <xdr:row>290</xdr:row>
      <xdr:rowOff>114300</xdr:rowOff>
    </xdr:to>
    <xdr:sp macro="" textlink="">
      <xdr:nvSpPr>
        <xdr:cNvPr id="6642" name="AutoShape 426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5753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290</xdr:row>
      <xdr:rowOff>0</xdr:rowOff>
    </xdr:from>
    <xdr:to>
      <xdr:col>1</xdr:col>
      <xdr:colOff>304800</xdr:colOff>
      <xdr:row>291</xdr:row>
      <xdr:rowOff>114300</xdr:rowOff>
    </xdr:to>
    <xdr:sp macro="" textlink="">
      <xdr:nvSpPr>
        <xdr:cNvPr id="6643" name="AutoShape 427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5772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291</xdr:row>
      <xdr:rowOff>0</xdr:rowOff>
    </xdr:from>
    <xdr:to>
      <xdr:col>1</xdr:col>
      <xdr:colOff>304800</xdr:colOff>
      <xdr:row>292</xdr:row>
      <xdr:rowOff>114300</xdr:rowOff>
    </xdr:to>
    <xdr:sp macro="" textlink="">
      <xdr:nvSpPr>
        <xdr:cNvPr id="6644" name="AutoShape 428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5791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292</xdr:row>
      <xdr:rowOff>0</xdr:rowOff>
    </xdr:from>
    <xdr:to>
      <xdr:col>1</xdr:col>
      <xdr:colOff>304800</xdr:colOff>
      <xdr:row>293</xdr:row>
      <xdr:rowOff>114300</xdr:rowOff>
    </xdr:to>
    <xdr:sp macro="" textlink="">
      <xdr:nvSpPr>
        <xdr:cNvPr id="6645" name="AutoShape 429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5810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293</xdr:row>
      <xdr:rowOff>0</xdr:rowOff>
    </xdr:from>
    <xdr:to>
      <xdr:col>1</xdr:col>
      <xdr:colOff>304800</xdr:colOff>
      <xdr:row>294</xdr:row>
      <xdr:rowOff>114300</xdr:rowOff>
    </xdr:to>
    <xdr:sp macro="" textlink="">
      <xdr:nvSpPr>
        <xdr:cNvPr id="6646" name="AutoShape 430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5829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294</xdr:row>
      <xdr:rowOff>0</xdr:rowOff>
    </xdr:from>
    <xdr:to>
      <xdr:col>1</xdr:col>
      <xdr:colOff>304800</xdr:colOff>
      <xdr:row>295</xdr:row>
      <xdr:rowOff>114300</xdr:rowOff>
    </xdr:to>
    <xdr:sp macro="" textlink="">
      <xdr:nvSpPr>
        <xdr:cNvPr id="6647" name="AutoShape 431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5848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295</xdr:row>
      <xdr:rowOff>0</xdr:rowOff>
    </xdr:from>
    <xdr:to>
      <xdr:col>1</xdr:col>
      <xdr:colOff>304800</xdr:colOff>
      <xdr:row>296</xdr:row>
      <xdr:rowOff>114300</xdr:rowOff>
    </xdr:to>
    <xdr:sp macro="" textlink="">
      <xdr:nvSpPr>
        <xdr:cNvPr id="6648" name="AutoShape 432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586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296</xdr:row>
      <xdr:rowOff>0</xdr:rowOff>
    </xdr:from>
    <xdr:to>
      <xdr:col>1</xdr:col>
      <xdr:colOff>304800</xdr:colOff>
      <xdr:row>297</xdr:row>
      <xdr:rowOff>114300</xdr:rowOff>
    </xdr:to>
    <xdr:sp macro="" textlink="">
      <xdr:nvSpPr>
        <xdr:cNvPr id="6649" name="AutoShape 433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5886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297</xdr:row>
      <xdr:rowOff>0</xdr:rowOff>
    </xdr:from>
    <xdr:to>
      <xdr:col>1</xdr:col>
      <xdr:colOff>304800</xdr:colOff>
      <xdr:row>298</xdr:row>
      <xdr:rowOff>114300</xdr:rowOff>
    </xdr:to>
    <xdr:sp macro="" textlink="">
      <xdr:nvSpPr>
        <xdr:cNvPr id="6650" name="AutoShape 434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5905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298</xdr:row>
      <xdr:rowOff>0</xdr:rowOff>
    </xdr:from>
    <xdr:to>
      <xdr:col>1</xdr:col>
      <xdr:colOff>304800</xdr:colOff>
      <xdr:row>299</xdr:row>
      <xdr:rowOff>114300</xdr:rowOff>
    </xdr:to>
    <xdr:sp macro="" textlink="">
      <xdr:nvSpPr>
        <xdr:cNvPr id="6651" name="AutoShape 435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5924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299</xdr:row>
      <xdr:rowOff>0</xdr:rowOff>
    </xdr:from>
    <xdr:to>
      <xdr:col>1</xdr:col>
      <xdr:colOff>304800</xdr:colOff>
      <xdr:row>300</xdr:row>
      <xdr:rowOff>114300</xdr:rowOff>
    </xdr:to>
    <xdr:sp macro="" textlink="">
      <xdr:nvSpPr>
        <xdr:cNvPr id="6652" name="AutoShape 436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5943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300</xdr:row>
      <xdr:rowOff>0</xdr:rowOff>
    </xdr:from>
    <xdr:to>
      <xdr:col>1</xdr:col>
      <xdr:colOff>304800</xdr:colOff>
      <xdr:row>301</xdr:row>
      <xdr:rowOff>114300</xdr:rowOff>
    </xdr:to>
    <xdr:sp macro="" textlink="">
      <xdr:nvSpPr>
        <xdr:cNvPr id="6653" name="AutoShape 437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5962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301</xdr:row>
      <xdr:rowOff>0</xdr:rowOff>
    </xdr:from>
    <xdr:to>
      <xdr:col>1</xdr:col>
      <xdr:colOff>304800</xdr:colOff>
      <xdr:row>302</xdr:row>
      <xdr:rowOff>114300</xdr:rowOff>
    </xdr:to>
    <xdr:sp macro="" textlink="">
      <xdr:nvSpPr>
        <xdr:cNvPr id="6654" name="AutoShape 438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5981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302</xdr:row>
      <xdr:rowOff>0</xdr:rowOff>
    </xdr:from>
    <xdr:to>
      <xdr:col>1</xdr:col>
      <xdr:colOff>304800</xdr:colOff>
      <xdr:row>303</xdr:row>
      <xdr:rowOff>114300</xdr:rowOff>
    </xdr:to>
    <xdr:sp macro="" textlink="">
      <xdr:nvSpPr>
        <xdr:cNvPr id="6655" name="AutoShape 439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6000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303</xdr:row>
      <xdr:rowOff>0</xdr:rowOff>
    </xdr:from>
    <xdr:to>
      <xdr:col>1</xdr:col>
      <xdr:colOff>304800</xdr:colOff>
      <xdr:row>304</xdr:row>
      <xdr:rowOff>114300</xdr:rowOff>
    </xdr:to>
    <xdr:sp macro="" textlink="">
      <xdr:nvSpPr>
        <xdr:cNvPr id="6656" name="AutoShape 440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601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304</xdr:row>
      <xdr:rowOff>0</xdr:rowOff>
    </xdr:from>
    <xdr:to>
      <xdr:col>1</xdr:col>
      <xdr:colOff>304800</xdr:colOff>
      <xdr:row>305</xdr:row>
      <xdr:rowOff>114300</xdr:rowOff>
    </xdr:to>
    <xdr:sp macro="" textlink="">
      <xdr:nvSpPr>
        <xdr:cNvPr id="6657" name="AutoShape 441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6038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305</xdr:row>
      <xdr:rowOff>0</xdr:rowOff>
    </xdr:from>
    <xdr:to>
      <xdr:col>1</xdr:col>
      <xdr:colOff>304800</xdr:colOff>
      <xdr:row>306</xdr:row>
      <xdr:rowOff>114300</xdr:rowOff>
    </xdr:to>
    <xdr:sp macro="" textlink="">
      <xdr:nvSpPr>
        <xdr:cNvPr id="6658" name="AutoShape 442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6057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304800</xdr:colOff>
      <xdr:row>307</xdr:row>
      <xdr:rowOff>114300</xdr:rowOff>
    </xdr:to>
    <xdr:sp macro="" textlink="">
      <xdr:nvSpPr>
        <xdr:cNvPr id="6659" name="AutoShape 443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6076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307</xdr:row>
      <xdr:rowOff>0</xdr:rowOff>
    </xdr:from>
    <xdr:to>
      <xdr:col>1</xdr:col>
      <xdr:colOff>304800</xdr:colOff>
      <xdr:row>308</xdr:row>
      <xdr:rowOff>114300</xdr:rowOff>
    </xdr:to>
    <xdr:sp macro="" textlink="">
      <xdr:nvSpPr>
        <xdr:cNvPr id="6660" name="AutoShape 444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6096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308</xdr:row>
      <xdr:rowOff>0</xdr:rowOff>
    </xdr:from>
    <xdr:to>
      <xdr:col>1</xdr:col>
      <xdr:colOff>304800</xdr:colOff>
      <xdr:row>309</xdr:row>
      <xdr:rowOff>114300</xdr:rowOff>
    </xdr:to>
    <xdr:sp macro="" textlink="">
      <xdr:nvSpPr>
        <xdr:cNvPr id="6661" name="AutoShape 445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6115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309</xdr:row>
      <xdr:rowOff>0</xdr:rowOff>
    </xdr:from>
    <xdr:to>
      <xdr:col>1</xdr:col>
      <xdr:colOff>304800</xdr:colOff>
      <xdr:row>310</xdr:row>
      <xdr:rowOff>114300</xdr:rowOff>
    </xdr:to>
    <xdr:sp macro="" textlink="">
      <xdr:nvSpPr>
        <xdr:cNvPr id="6662" name="AutoShape 446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6134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310</xdr:row>
      <xdr:rowOff>0</xdr:rowOff>
    </xdr:from>
    <xdr:to>
      <xdr:col>1</xdr:col>
      <xdr:colOff>304800</xdr:colOff>
      <xdr:row>311</xdr:row>
      <xdr:rowOff>114300</xdr:rowOff>
    </xdr:to>
    <xdr:sp macro="" textlink="">
      <xdr:nvSpPr>
        <xdr:cNvPr id="6663" name="AutoShape 447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6153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311</xdr:row>
      <xdr:rowOff>0</xdr:rowOff>
    </xdr:from>
    <xdr:to>
      <xdr:col>1</xdr:col>
      <xdr:colOff>304800</xdr:colOff>
      <xdr:row>312</xdr:row>
      <xdr:rowOff>114300</xdr:rowOff>
    </xdr:to>
    <xdr:sp macro="" textlink="">
      <xdr:nvSpPr>
        <xdr:cNvPr id="6664" name="AutoShape 448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6172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312</xdr:row>
      <xdr:rowOff>0</xdr:rowOff>
    </xdr:from>
    <xdr:to>
      <xdr:col>1</xdr:col>
      <xdr:colOff>304800</xdr:colOff>
      <xdr:row>312</xdr:row>
      <xdr:rowOff>304800</xdr:rowOff>
    </xdr:to>
    <xdr:sp macro="" textlink="">
      <xdr:nvSpPr>
        <xdr:cNvPr id="6665" name="AutoShape 449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6191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313</xdr:row>
      <xdr:rowOff>0</xdr:rowOff>
    </xdr:from>
    <xdr:to>
      <xdr:col>1</xdr:col>
      <xdr:colOff>304800</xdr:colOff>
      <xdr:row>314</xdr:row>
      <xdr:rowOff>114300</xdr:rowOff>
    </xdr:to>
    <xdr:sp macro="" textlink="">
      <xdr:nvSpPr>
        <xdr:cNvPr id="6666" name="AutoShape 450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6229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314</xdr:row>
      <xdr:rowOff>0</xdr:rowOff>
    </xdr:from>
    <xdr:to>
      <xdr:col>1</xdr:col>
      <xdr:colOff>304800</xdr:colOff>
      <xdr:row>315</xdr:row>
      <xdr:rowOff>114300</xdr:rowOff>
    </xdr:to>
    <xdr:sp macro="" textlink="">
      <xdr:nvSpPr>
        <xdr:cNvPr id="6667" name="AutoShape 451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6248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315</xdr:row>
      <xdr:rowOff>0</xdr:rowOff>
    </xdr:from>
    <xdr:to>
      <xdr:col>1</xdr:col>
      <xdr:colOff>304800</xdr:colOff>
      <xdr:row>316</xdr:row>
      <xdr:rowOff>114300</xdr:rowOff>
    </xdr:to>
    <xdr:sp macro="" textlink="">
      <xdr:nvSpPr>
        <xdr:cNvPr id="6668" name="AutoShape 452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6267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316</xdr:row>
      <xdr:rowOff>0</xdr:rowOff>
    </xdr:from>
    <xdr:to>
      <xdr:col>1</xdr:col>
      <xdr:colOff>304800</xdr:colOff>
      <xdr:row>317</xdr:row>
      <xdr:rowOff>114300</xdr:rowOff>
    </xdr:to>
    <xdr:sp macro="" textlink="">
      <xdr:nvSpPr>
        <xdr:cNvPr id="6669" name="AutoShape 453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6286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317</xdr:row>
      <xdr:rowOff>0</xdr:rowOff>
    </xdr:from>
    <xdr:to>
      <xdr:col>1</xdr:col>
      <xdr:colOff>304800</xdr:colOff>
      <xdr:row>318</xdr:row>
      <xdr:rowOff>114300</xdr:rowOff>
    </xdr:to>
    <xdr:sp macro="" textlink="">
      <xdr:nvSpPr>
        <xdr:cNvPr id="6670" name="AutoShape 454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6305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318</xdr:row>
      <xdr:rowOff>0</xdr:rowOff>
    </xdr:from>
    <xdr:to>
      <xdr:col>1</xdr:col>
      <xdr:colOff>304800</xdr:colOff>
      <xdr:row>319</xdr:row>
      <xdr:rowOff>114300</xdr:rowOff>
    </xdr:to>
    <xdr:sp macro="" textlink="">
      <xdr:nvSpPr>
        <xdr:cNvPr id="6671" name="AutoShape 455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6324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319</xdr:row>
      <xdr:rowOff>0</xdr:rowOff>
    </xdr:from>
    <xdr:to>
      <xdr:col>1</xdr:col>
      <xdr:colOff>304800</xdr:colOff>
      <xdr:row>320</xdr:row>
      <xdr:rowOff>114300</xdr:rowOff>
    </xdr:to>
    <xdr:sp macro="" textlink="">
      <xdr:nvSpPr>
        <xdr:cNvPr id="6672" name="AutoShape 456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6343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320</xdr:row>
      <xdr:rowOff>0</xdr:rowOff>
    </xdr:from>
    <xdr:to>
      <xdr:col>1</xdr:col>
      <xdr:colOff>304800</xdr:colOff>
      <xdr:row>321</xdr:row>
      <xdr:rowOff>114300</xdr:rowOff>
    </xdr:to>
    <xdr:sp macro="" textlink="">
      <xdr:nvSpPr>
        <xdr:cNvPr id="6673" name="AutoShape 457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6362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321</xdr:row>
      <xdr:rowOff>0</xdr:rowOff>
    </xdr:from>
    <xdr:to>
      <xdr:col>1</xdr:col>
      <xdr:colOff>304800</xdr:colOff>
      <xdr:row>322</xdr:row>
      <xdr:rowOff>114300</xdr:rowOff>
    </xdr:to>
    <xdr:sp macro="" textlink="">
      <xdr:nvSpPr>
        <xdr:cNvPr id="6674" name="AutoShape 458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6381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322</xdr:row>
      <xdr:rowOff>0</xdr:rowOff>
    </xdr:from>
    <xdr:to>
      <xdr:col>1</xdr:col>
      <xdr:colOff>304800</xdr:colOff>
      <xdr:row>323</xdr:row>
      <xdr:rowOff>114300</xdr:rowOff>
    </xdr:to>
    <xdr:sp macro="" textlink="">
      <xdr:nvSpPr>
        <xdr:cNvPr id="6675" name="AutoShape 459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6400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323</xdr:row>
      <xdr:rowOff>0</xdr:rowOff>
    </xdr:from>
    <xdr:to>
      <xdr:col>1</xdr:col>
      <xdr:colOff>304800</xdr:colOff>
      <xdr:row>324</xdr:row>
      <xdr:rowOff>114300</xdr:rowOff>
    </xdr:to>
    <xdr:sp macro="" textlink="">
      <xdr:nvSpPr>
        <xdr:cNvPr id="6676" name="AutoShape 460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6419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324</xdr:row>
      <xdr:rowOff>0</xdr:rowOff>
    </xdr:from>
    <xdr:to>
      <xdr:col>1</xdr:col>
      <xdr:colOff>304800</xdr:colOff>
      <xdr:row>325</xdr:row>
      <xdr:rowOff>114300</xdr:rowOff>
    </xdr:to>
    <xdr:sp macro="" textlink="">
      <xdr:nvSpPr>
        <xdr:cNvPr id="6677" name="AutoShape 461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6438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325</xdr:row>
      <xdr:rowOff>0</xdr:rowOff>
    </xdr:from>
    <xdr:to>
      <xdr:col>1</xdr:col>
      <xdr:colOff>304800</xdr:colOff>
      <xdr:row>325</xdr:row>
      <xdr:rowOff>304800</xdr:rowOff>
    </xdr:to>
    <xdr:sp macro="" textlink="">
      <xdr:nvSpPr>
        <xdr:cNvPr id="6678" name="AutoShape 462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6457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326</xdr:row>
      <xdr:rowOff>0</xdr:rowOff>
    </xdr:from>
    <xdr:to>
      <xdr:col>1</xdr:col>
      <xdr:colOff>304800</xdr:colOff>
      <xdr:row>326</xdr:row>
      <xdr:rowOff>304800</xdr:rowOff>
    </xdr:to>
    <xdr:sp macro="" textlink="">
      <xdr:nvSpPr>
        <xdr:cNvPr id="6679" name="AutoShape 463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6496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327</xdr:row>
      <xdr:rowOff>0</xdr:rowOff>
    </xdr:from>
    <xdr:to>
      <xdr:col>1</xdr:col>
      <xdr:colOff>304800</xdr:colOff>
      <xdr:row>328</xdr:row>
      <xdr:rowOff>114300</xdr:rowOff>
    </xdr:to>
    <xdr:sp macro="" textlink="">
      <xdr:nvSpPr>
        <xdr:cNvPr id="6680" name="AutoShape 464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6534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329</xdr:row>
      <xdr:rowOff>0</xdr:rowOff>
    </xdr:from>
    <xdr:to>
      <xdr:col>1</xdr:col>
      <xdr:colOff>304800</xdr:colOff>
      <xdr:row>330</xdr:row>
      <xdr:rowOff>114300</xdr:rowOff>
    </xdr:to>
    <xdr:sp macro="" textlink="">
      <xdr:nvSpPr>
        <xdr:cNvPr id="6681" name="AutoShape 465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6572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330</xdr:row>
      <xdr:rowOff>0</xdr:rowOff>
    </xdr:from>
    <xdr:to>
      <xdr:col>1</xdr:col>
      <xdr:colOff>304800</xdr:colOff>
      <xdr:row>331</xdr:row>
      <xdr:rowOff>114300</xdr:rowOff>
    </xdr:to>
    <xdr:sp macro="" textlink="">
      <xdr:nvSpPr>
        <xdr:cNvPr id="6682" name="AutoShape 466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6591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331</xdr:row>
      <xdr:rowOff>0</xdr:rowOff>
    </xdr:from>
    <xdr:to>
      <xdr:col>1</xdr:col>
      <xdr:colOff>304800</xdr:colOff>
      <xdr:row>332</xdr:row>
      <xdr:rowOff>114300</xdr:rowOff>
    </xdr:to>
    <xdr:sp macro="" textlink="">
      <xdr:nvSpPr>
        <xdr:cNvPr id="6683" name="AutoShape 467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6610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332</xdr:row>
      <xdr:rowOff>0</xdr:rowOff>
    </xdr:from>
    <xdr:to>
      <xdr:col>1</xdr:col>
      <xdr:colOff>304800</xdr:colOff>
      <xdr:row>333</xdr:row>
      <xdr:rowOff>114300</xdr:rowOff>
    </xdr:to>
    <xdr:sp macro="" textlink="">
      <xdr:nvSpPr>
        <xdr:cNvPr id="6684" name="AutoShape 468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662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333</xdr:row>
      <xdr:rowOff>0</xdr:rowOff>
    </xdr:from>
    <xdr:to>
      <xdr:col>1</xdr:col>
      <xdr:colOff>304800</xdr:colOff>
      <xdr:row>334</xdr:row>
      <xdr:rowOff>114300</xdr:rowOff>
    </xdr:to>
    <xdr:sp macro="" textlink="">
      <xdr:nvSpPr>
        <xdr:cNvPr id="6685" name="AutoShape 469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664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334</xdr:row>
      <xdr:rowOff>0</xdr:rowOff>
    </xdr:from>
    <xdr:to>
      <xdr:col>1</xdr:col>
      <xdr:colOff>304800</xdr:colOff>
      <xdr:row>335</xdr:row>
      <xdr:rowOff>114300</xdr:rowOff>
    </xdr:to>
    <xdr:sp macro="" textlink="">
      <xdr:nvSpPr>
        <xdr:cNvPr id="6686" name="AutoShape 470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6667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335</xdr:row>
      <xdr:rowOff>0</xdr:rowOff>
    </xdr:from>
    <xdr:to>
      <xdr:col>1</xdr:col>
      <xdr:colOff>304800</xdr:colOff>
      <xdr:row>336</xdr:row>
      <xdr:rowOff>114300</xdr:rowOff>
    </xdr:to>
    <xdr:sp macro="" textlink="">
      <xdr:nvSpPr>
        <xdr:cNvPr id="6687" name="AutoShape 471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668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336</xdr:row>
      <xdr:rowOff>0</xdr:rowOff>
    </xdr:from>
    <xdr:to>
      <xdr:col>1</xdr:col>
      <xdr:colOff>304800</xdr:colOff>
      <xdr:row>337</xdr:row>
      <xdr:rowOff>114300</xdr:rowOff>
    </xdr:to>
    <xdr:sp macro="" textlink="">
      <xdr:nvSpPr>
        <xdr:cNvPr id="6688" name="AutoShape 472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6705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337</xdr:row>
      <xdr:rowOff>0</xdr:rowOff>
    </xdr:from>
    <xdr:to>
      <xdr:col>1</xdr:col>
      <xdr:colOff>304800</xdr:colOff>
      <xdr:row>338</xdr:row>
      <xdr:rowOff>114300</xdr:rowOff>
    </xdr:to>
    <xdr:sp macro="" textlink="">
      <xdr:nvSpPr>
        <xdr:cNvPr id="6689" name="AutoShape 473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6724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338</xdr:row>
      <xdr:rowOff>0</xdr:rowOff>
    </xdr:from>
    <xdr:to>
      <xdr:col>1</xdr:col>
      <xdr:colOff>304800</xdr:colOff>
      <xdr:row>339</xdr:row>
      <xdr:rowOff>114300</xdr:rowOff>
    </xdr:to>
    <xdr:sp macro="" textlink="">
      <xdr:nvSpPr>
        <xdr:cNvPr id="6690" name="AutoShape 474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6743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339</xdr:row>
      <xdr:rowOff>0</xdr:rowOff>
    </xdr:from>
    <xdr:to>
      <xdr:col>1</xdr:col>
      <xdr:colOff>304800</xdr:colOff>
      <xdr:row>340</xdr:row>
      <xdr:rowOff>114300</xdr:rowOff>
    </xdr:to>
    <xdr:sp macro="" textlink="">
      <xdr:nvSpPr>
        <xdr:cNvPr id="6691" name="AutoShape 475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6762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340</xdr:row>
      <xdr:rowOff>0</xdr:rowOff>
    </xdr:from>
    <xdr:to>
      <xdr:col>1</xdr:col>
      <xdr:colOff>304800</xdr:colOff>
      <xdr:row>341</xdr:row>
      <xdr:rowOff>114300</xdr:rowOff>
    </xdr:to>
    <xdr:sp macro="" textlink="">
      <xdr:nvSpPr>
        <xdr:cNvPr id="6692" name="AutoShape 476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6781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341</xdr:row>
      <xdr:rowOff>0</xdr:rowOff>
    </xdr:from>
    <xdr:to>
      <xdr:col>1</xdr:col>
      <xdr:colOff>304800</xdr:colOff>
      <xdr:row>342</xdr:row>
      <xdr:rowOff>114300</xdr:rowOff>
    </xdr:to>
    <xdr:sp macro="" textlink="">
      <xdr:nvSpPr>
        <xdr:cNvPr id="6693" name="AutoShape 477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6800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342</xdr:row>
      <xdr:rowOff>0</xdr:rowOff>
    </xdr:from>
    <xdr:to>
      <xdr:col>1</xdr:col>
      <xdr:colOff>304800</xdr:colOff>
      <xdr:row>343</xdr:row>
      <xdr:rowOff>114300</xdr:rowOff>
    </xdr:to>
    <xdr:sp macro="" textlink="">
      <xdr:nvSpPr>
        <xdr:cNvPr id="6694" name="AutoShape 478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6819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343</xdr:row>
      <xdr:rowOff>0</xdr:rowOff>
    </xdr:from>
    <xdr:to>
      <xdr:col>1</xdr:col>
      <xdr:colOff>304800</xdr:colOff>
      <xdr:row>344</xdr:row>
      <xdr:rowOff>114300</xdr:rowOff>
    </xdr:to>
    <xdr:sp macro="" textlink="">
      <xdr:nvSpPr>
        <xdr:cNvPr id="6695" name="AutoShape 479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683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344</xdr:row>
      <xdr:rowOff>0</xdr:rowOff>
    </xdr:from>
    <xdr:to>
      <xdr:col>1</xdr:col>
      <xdr:colOff>304800</xdr:colOff>
      <xdr:row>345</xdr:row>
      <xdr:rowOff>114300</xdr:rowOff>
    </xdr:to>
    <xdr:sp macro="" textlink="">
      <xdr:nvSpPr>
        <xdr:cNvPr id="6696" name="AutoShape 480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6858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345</xdr:row>
      <xdr:rowOff>0</xdr:rowOff>
    </xdr:from>
    <xdr:to>
      <xdr:col>1</xdr:col>
      <xdr:colOff>304800</xdr:colOff>
      <xdr:row>346</xdr:row>
      <xdr:rowOff>114300</xdr:rowOff>
    </xdr:to>
    <xdr:sp macro="" textlink="">
      <xdr:nvSpPr>
        <xdr:cNvPr id="6697" name="AutoShape 481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6877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346</xdr:row>
      <xdr:rowOff>0</xdr:rowOff>
    </xdr:from>
    <xdr:to>
      <xdr:col>1</xdr:col>
      <xdr:colOff>304800</xdr:colOff>
      <xdr:row>347</xdr:row>
      <xdr:rowOff>114300</xdr:rowOff>
    </xdr:to>
    <xdr:sp macro="" textlink="">
      <xdr:nvSpPr>
        <xdr:cNvPr id="6698" name="AutoShape 482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6896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347</xdr:row>
      <xdr:rowOff>0</xdr:rowOff>
    </xdr:from>
    <xdr:to>
      <xdr:col>1</xdr:col>
      <xdr:colOff>304800</xdr:colOff>
      <xdr:row>348</xdr:row>
      <xdr:rowOff>114300</xdr:rowOff>
    </xdr:to>
    <xdr:sp macro="" textlink="">
      <xdr:nvSpPr>
        <xdr:cNvPr id="6699" name="AutoShape 483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6915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348</xdr:row>
      <xdr:rowOff>0</xdr:rowOff>
    </xdr:from>
    <xdr:to>
      <xdr:col>1</xdr:col>
      <xdr:colOff>304800</xdr:colOff>
      <xdr:row>349</xdr:row>
      <xdr:rowOff>114300</xdr:rowOff>
    </xdr:to>
    <xdr:sp macro="" textlink="">
      <xdr:nvSpPr>
        <xdr:cNvPr id="6700" name="AutoShape 484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6934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349</xdr:row>
      <xdr:rowOff>0</xdr:rowOff>
    </xdr:from>
    <xdr:to>
      <xdr:col>1</xdr:col>
      <xdr:colOff>304800</xdr:colOff>
      <xdr:row>350</xdr:row>
      <xdr:rowOff>114300</xdr:rowOff>
    </xdr:to>
    <xdr:sp macro="" textlink="">
      <xdr:nvSpPr>
        <xdr:cNvPr id="6701" name="AutoShape 485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6953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350</xdr:row>
      <xdr:rowOff>0</xdr:rowOff>
    </xdr:from>
    <xdr:to>
      <xdr:col>1</xdr:col>
      <xdr:colOff>304800</xdr:colOff>
      <xdr:row>351</xdr:row>
      <xdr:rowOff>114300</xdr:rowOff>
    </xdr:to>
    <xdr:sp macro="" textlink="">
      <xdr:nvSpPr>
        <xdr:cNvPr id="6702" name="AutoShape 486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6972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351</xdr:row>
      <xdr:rowOff>0</xdr:rowOff>
    </xdr:from>
    <xdr:to>
      <xdr:col>1</xdr:col>
      <xdr:colOff>304800</xdr:colOff>
      <xdr:row>352</xdr:row>
      <xdr:rowOff>114300</xdr:rowOff>
    </xdr:to>
    <xdr:sp macro="" textlink="">
      <xdr:nvSpPr>
        <xdr:cNvPr id="6703" name="AutoShape 487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6991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352</xdr:row>
      <xdr:rowOff>0</xdr:rowOff>
    </xdr:from>
    <xdr:to>
      <xdr:col>1</xdr:col>
      <xdr:colOff>304800</xdr:colOff>
      <xdr:row>353</xdr:row>
      <xdr:rowOff>114300</xdr:rowOff>
    </xdr:to>
    <xdr:sp macro="" textlink="">
      <xdr:nvSpPr>
        <xdr:cNvPr id="6704" name="AutoShape 488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7010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304800</xdr:colOff>
      <xdr:row>354</xdr:row>
      <xdr:rowOff>114300</xdr:rowOff>
    </xdr:to>
    <xdr:sp macro="" textlink="">
      <xdr:nvSpPr>
        <xdr:cNvPr id="6705" name="AutoShape 489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7029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354</xdr:row>
      <xdr:rowOff>0</xdr:rowOff>
    </xdr:from>
    <xdr:to>
      <xdr:col>1</xdr:col>
      <xdr:colOff>304800</xdr:colOff>
      <xdr:row>355</xdr:row>
      <xdr:rowOff>114300</xdr:rowOff>
    </xdr:to>
    <xdr:sp macro="" textlink="">
      <xdr:nvSpPr>
        <xdr:cNvPr id="6706" name="AutoShape 490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7048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355</xdr:row>
      <xdr:rowOff>0</xdr:rowOff>
    </xdr:from>
    <xdr:to>
      <xdr:col>1</xdr:col>
      <xdr:colOff>304800</xdr:colOff>
      <xdr:row>356</xdr:row>
      <xdr:rowOff>114300</xdr:rowOff>
    </xdr:to>
    <xdr:sp macro="" textlink="">
      <xdr:nvSpPr>
        <xdr:cNvPr id="6707" name="AutoShape 491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7067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356</xdr:row>
      <xdr:rowOff>0</xdr:rowOff>
    </xdr:from>
    <xdr:to>
      <xdr:col>1</xdr:col>
      <xdr:colOff>304800</xdr:colOff>
      <xdr:row>357</xdr:row>
      <xdr:rowOff>114300</xdr:rowOff>
    </xdr:to>
    <xdr:sp macro="" textlink="">
      <xdr:nvSpPr>
        <xdr:cNvPr id="6708" name="AutoShape 492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708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357</xdr:row>
      <xdr:rowOff>0</xdr:rowOff>
    </xdr:from>
    <xdr:to>
      <xdr:col>1</xdr:col>
      <xdr:colOff>304800</xdr:colOff>
      <xdr:row>358</xdr:row>
      <xdr:rowOff>114300</xdr:rowOff>
    </xdr:to>
    <xdr:sp macro="" textlink="">
      <xdr:nvSpPr>
        <xdr:cNvPr id="6709" name="AutoShape 493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710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304800</xdr:colOff>
      <xdr:row>359</xdr:row>
      <xdr:rowOff>114300</xdr:rowOff>
    </xdr:to>
    <xdr:sp macro="" textlink="">
      <xdr:nvSpPr>
        <xdr:cNvPr id="6710" name="AutoShape 494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7124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359</xdr:row>
      <xdr:rowOff>0</xdr:rowOff>
    </xdr:from>
    <xdr:to>
      <xdr:col>1</xdr:col>
      <xdr:colOff>304800</xdr:colOff>
      <xdr:row>360</xdr:row>
      <xdr:rowOff>114300</xdr:rowOff>
    </xdr:to>
    <xdr:sp macro="" textlink="">
      <xdr:nvSpPr>
        <xdr:cNvPr id="6711" name="AutoShape 495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7143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360</xdr:row>
      <xdr:rowOff>0</xdr:rowOff>
    </xdr:from>
    <xdr:to>
      <xdr:col>1</xdr:col>
      <xdr:colOff>304800</xdr:colOff>
      <xdr:row>361</xdr:row>
      <xdr:rowOff>114300</xdr:rowOff>
    </xdr:to>
    <xdr:sp macro="" textlink="">
      <xdr:nvSpPr>
        <xdr:cNvPr id="6712" name="AutoShape 496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7162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361</xdr:row>
      <xdr:rowOff>0</xdr:rowOff>
    </xdr:from>
    <xdr:to>
      <xdr:col>1</xdr:col>
      <xdr:colOff>304800</xdr:colOff>
      <xdr:row>362</xdr:row>
      <xdr:rowOff>114300</xdr:rowOff>
    </xdr:to>
    <xdr:sp macro="" textlink="">
      <xdr:nvSpPr>
        <xdr:cNvPr id="6713" name="AutoShape 497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7181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362</xdr:row>
      <xdr:rowOff>0</xdr:rowOff>
    </xdr:from>
    <xdr:to>
      <xdr:col>1</xdr:col>
      <xdr:colOff>304800</xdr:colOff>
      <xdr:row>363</xdr:row>
      <xdr:rowOff>114300</xdr:rowOff>
    </xdr:to>
    <xdr:sp macro="" textlink="">
      <xdr:nvSpPr>
        <xdr:cNvPr id="6714" name="AutoShape 498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7200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363</xdr:row>
      <xdr:rowOff>0</xdr:rowOff>
    </xdr:from>
    <xdr:to>
      <xdr:col>1</xdr:col>
      <xdr:colOff>304800</xdr:colOff>
      <xdr:row>364</xdr:row>
      <xdr:rowOff>114300</xdr:rowOff>
    </xdr:to>
    <xdr:sp macro="" textlink="">
      <xdr:nvSpPr>
        <xdr:cNvPr id="6715" name="AutoShape 499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7219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304800</xdr:colOff>
      <xdr:row>365</xdr:row>
      <xdr:rowOff>114300</xdr:rowOff>
    </xdr:to>
    <xdr:sp macro="" textlink="">
      <xdr:nvSpPr>
        <xdr:cNvPr id="6716" name="AutoShape 500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7239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365</xdr:row>
      <xdr:rowOff>0</xdr:rowOff>
    </xdr:from>
    <xdr:to>
      <xdr:col>1</xdr:col>
      <xdr:colOff>304800</xdr:colOff>
      <xdr:row>366</xdr:row>
      <xdr:rowOff>114300</xdr:rowOff>
    </xdr:to>
    <xdr:sp macro="" textlink="">
      <xdr:nvSpPr>
        <xdr:cNvPr id="6717" name="AutoShape 501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7258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366</xdr:row>
      <xdr:rowOff>0</xdr:rowOff>
    </xdr:from>
    <xdr:to>
      <xdr:col>1</xdr:col>
      <xdr:colOff>304800</xdr:colOff>
      <xdr:row>367</xdr:row>
      <xdr:rowOff>114300</xdr:rowOff>
    </xdr:to>
    <xdr:sp macro="" textlink="">
      <xdr:nvSpPr>
        <xdr:cNvPr id="6718" name="AutoShape 502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7277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367</xdr:row>
      <xdr:rowOff>0</xdr:rowOff>
    </xdr:from>
    <xdr:to>
      <xdr:col>1</xdr:col>
      <xdr:colOff>304800</xdr:colOff>
      <xdr:row>368</xdr:row>
      <xdr:rowOff>114300</xdr:rowOff>
    </xdr:to>
    <xdr:sp macro="" textlink="">
      <xdr:nvSpPr>
        <xdr:cNvPr id="6719" name="AutoShape 503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7296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368</xdr:row>
      <xdr:rowOff>0</xdr:rowOff>
    </xdr:from>
    <xdr:to>
      <xdr:col>1</xdr:col>
      <xdr:colOff>304800</xdr:colOff>
      <xdr:row>369</xdr:row>
      <xdr:rowOff>114300</xdr:rowOff>
    </xdr:to>
    <xdr:sp macro="" textlink="">
      <xdr:nvSpPr>
        <xdr:cNvPr id="6720" name="AutoShape 504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7315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304800</xdr:colOff>
      <xdr:row>370</xdr:row>
      <xdr:rowOff>114300</xdr:rowOff>
    </xdr:to>
    <xdr:sp macro="" textlink="">
      <xdr:nvSpPr>
        <xdr:cNvPr id="6721" name="AutoShape 505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7334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370</xdr:row>
      <xdr:rowOff>0</xdr:rowOff>
    </xdr:from>
    <xdr:to>
      <xdr:col>1</xdr:col>
      <xdr:colOff>304800</xdr:colOff>
      <xdr:row>371</xdr:row>
      <xdr:rowOff>114300</xdr:rowOff>
    </xdr:to>
    <xdr:sp macro="" textlink="">
      <xdr:nvSpPr>
        <xdr:cNvPr id="6722" name="AutoShape 506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7353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304800</xdr:colOff>
      <xdr:row>372</xdr:row>
      <xdr:rowOff>114300</xdr:rowOff>
    </xdr:to>
    <xdr:sp macro="" textlink="">
      <xdr:nvSpPr>
        <xdr:cNvPr id="6723" name="AutoShape 507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7372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372</xdr:row>
      <xdr:rowOff>0</xdr:rowOff>
    </xdr:from>
    <xdr:to>
      <xdr:col>1</xdr:col>
      <xdr:colOff>304800</xdr:colOff>
      <xdr:row>373</xdr:row>
      <xdr:rowOff>114300</xdr:rowOff>
    </xdr:to>
    <xdr:sp macro="" textlink="">
      <xdr:nvSpPr>
        <xdr:cNvPr id="6724" name="AutoShape 508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7391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374</xdr:row>
      <xdr:rowOff>0</xdr:rowOff>
    </xdr:from>
    <xdr:to>
      <xdr:col>1</xdr:col>
      <xdr:colOff>304800</xdr:colOff>
      <xdr:row>375</xdr:row>
      <xdr:rowOff>114300</xdr:rowOff>
    </xdr:to>
    <xdr:sp macro="" textlink="">
      <xdr:nvSpPr>
        <xdr:cNvPr id="6725" name="AutoShape 509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429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375</xdr:row>
      <xdr:rowOff>0</xdr:rowOff>
    </xdr:from>
    <xdr:to>
      <xdr:col>1</xdr:col>
      <xdr:colOff>304800</xdr:colOff>
      <xdr:row>376</xdr:row>
      <xdr:rowOff>114300</xdr:rowOff>
    </xdr:to>
    <xdr:sp macro="" textlink="">
      <xdr:nvSpPr>
        <xdr:cNvPr id="6726" name="AutoShape 510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448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376</xdr:row>
      <xdr:rowOff>0</xdr:rowOff>
    </xdr:from>
    <xdr:to>
      <xdr:col>1</xdr:col>
      <xdr:colOff>304800</xdr:colOff>
      <xdr:row>377</xdr:row>
      <xdr:rowOff>114300</xdr:rowOff>
    </xdr:to>
    <xdr:sp macro="" textlink="">
      <xdr:nvSpPr>
        <xdr:cNvPr id="6727" name="AutoShape 511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467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377</xdr:row>
      <xdr:rowOff>0</xdr:rowOff>
    </xdr:from>
    <xdr:to>
      <xdr:col>1</xdr:col>
      <xdr:colOff>304800</xdr:colOff>
      <xdr:row>378</xdr:row>
      <xdr:rowOff>114300</xdr:rowOff>
    </xdr:to>
    <xdr:sp macro="" textlink="">
      <xdr:nvSpPr>
        <xdr:cNvPr id="6728" name="AutoShape 512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486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378</xdr:row>
      <xdr:rowOff>0</xdr:rowOff>
    </xdr:from>
    <xdr:to>
      <xdr:col>1</xdr:col>
      <xdr:colOff>304800</xdr:colOff>
      <xdr:row>379</xdr:row>
      <xdr:rowOff>114300</xdr:rowOff>
    </xdr:to>
    <xdr:sp macro="" textlink="">
      <xdr:nvSpPr>
        <xdr:cNvPr id="6729" name="AutoShape 513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505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379</xdr:row>
      <xdr:rowOff>0</xdr:rowOff>
    </xdr:from>
    <xdr:to>
      <xdr:col>1</xdr:col>
      <xdr:colOff>304800</xdr:colOff>
      <xdr:row>380</xdr:row>
      <xdr:rowOff>114300</xdr:rowOff>
    </xdr:to>
    <xdr:sp macro="" textlink="">
      <xdr:nvSpPr>
        <xdr:cNvPr id="6730" name="AutoShape 514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524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380</xdr:row>
      <xdr:rowOff>0</xdr:rowOff>
    </xdr:from>
    <xdr:to>
      <xdr:col>1</xdr:col>
      <xdr:colOff>304800</xdr:colOff>
      <xdr:row>381</xdr:row>
      <xdr:rowOff>114300</xdr:rowOff>
    </xdr:to>
    <xdr:sp macro="" textlink="">
      <xdr:nvSpPr>
        <xdr:cNvPr id="6731" name="AutoShape 515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543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381</xdr:row>
      <xdr:rowOff>0</xdr:rowOff>
    </xdr:from>
    <xdr:to>
      <xdr:col>1</xdr:col>
      <xdr:colOff>304800</xdr:colOff>
      <xdr:row>382</xdr:row>
      <xdr:rowOff>114300</xdr:rowOff>
    </xdr:to>
    <xdr:sp macro="" textlink="">
      <xdr:nvSpPr>
        <xdr:cNvPr id="6732" name="AutoShape 516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56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382</xdr:row>
      <xdr:rowOff>0</xdr:rowOff>
    </xdr:from>
    <xdr:to>
      <xdr:col>1</xdr:col>
      <xdr:colOff>304800</xdr:colOff>
      <xdr:row>383</xdr:row>
      <xdr:rowOff>114300</xdr:rowOff>
    </xdr:to>
    <xdr:sp macro="" textlink="">
      <xdr:nvSpPr>
        <xdr:cNvPr id="6733" name="AutoShape 517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581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383</xdr:row>
      <xdr:rowOff>0</xdr:rowOff>
    </xdr:from>
    <xdr:to>
      <xdr:col>1</xdr:col>
      <xdr:colOff>304800</xdr:colOff>
      <xdr:row>384</xdr:row>
      <xdr:rowOff>114300</xdr:rowOff>
    </xdr:to>
    <xdr:sp macro="" textlink="">
      <xdr:nvSpPr>
        <xdr:cNvPr id="6734" name="AutoShape 518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600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384</xdr:row>
      <xdr:rowOff>0</xdr:rowOff>
    </xdr:from>
    <xdr:to>
      <xdr:col>1</xdr:col>
      <xdr:colOff>304800</xdr:colOff>
      <xdr:row>385</xdr:row>
      <xdr:rowOff>114300</xdr:rowOff>
    </xdr:to>
    <xdr:sp macro="" textlink="">
      <xdr:nvSpPr>
        <xdr:cNvPr id="6735" name="AutoShape 519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620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385</xdr:row>
      <xdr:rowOff>0</xdr:rowOff>
    </xdr:from>
    <xdr:to>
      <xdr:col>1</xdr:col>
      <xdr:colOff>304800</xdr:colOff>
      <xdr:row>386</xdr:row>
      <xdr:rowOff>114300</xdr:rowOff>
    </xdr:to>
    <xdr:sp macro="" textlink="">
      <xdr:nvSpPr>
        <xdr:cNvPr id="6736" name="AutoShape 520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639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304800</xdr:colOff>
      <xdr:row>387</xdr:row>
      <xdr:rowOff>114300</xdr:rowOff>
    </xdr:to>
    <xdr:sp macro="" textlink="">
      <xdr:nvSpPr>
        <xdr:cNvPr id="6737" name="AutoShape 521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65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387</xdr:row>
      <xdr:rowOff>0</xdr:rowOff>
    </xdr:from>
    <xdr:to>
      <xdr:col>1</xdr:col>
      <xdr:colOff>304800</xdr:colOff>
      <xdr:row>388</xdr:row>
      <xdr:rowOff>114300</xdr:rowOff>
    </xdr:to>
    <xdr:sp macro="" textlink="">
      <xdr:nvSpPr>
        <xdr:cNvPr id="6738" name="AutoShape 522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67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388</xdr:row>
      <xdr:rowOff>0</xdr:rowOff>
    </xdr:from>
    <xdr:to>
      <xdr:col>1</xdr:col>
      <xdr:colOff>304800</xdr:colOff>
      <xdr:row>389</xdr:row>
      <xdr:rowOff>114300</xdr:rowOff>
    </xdr:to>
    <xdr:sp macro="" textlink="">
      <xdr:nvSpPr>
        <xdr:cNvPr id="6739" name="AutoShape 523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69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304800</xdr:colOff>
      <xdr:row>390</xdr:row>
      <xdr:rowOff>114300</xdr:rowOff>
    </xdr:to>
    <xdr:sp macro="" textlink="">
      <xdr:nvSpPr>
        <xdr:cNvPr id="6740" name="AutoShape 524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715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390</xdr:row>
      <xdr:rowOff>0</xdr:rowOff>
    </xdr:from>
    <xdr:to>
      <xdr:col>1</xdr:col>
      <xdr:colOff>304800</xdr:colOff>
      <xdr:row>391</xdr:row>
      <xdr:rowOff>114300</xdr:rowOff>
    </xdr:to>
    <xdr:sp macro="" textlink="">
      <xdr:nvSpPr>
        <xdr:cNvPr id="6741" name="AutoShape 525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73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391</xdr:row>
      <xdr:rowOff>0</xdr:rowOff>
    </xdr:from>
    <xdr:to>
      <xdr:col>1</xdr:col>
      <xdr:colOff>304800</xdr:colOff>
      <xdr:row>392</xdr:row>
      <xdr:rowOff>114300</xdr:rowOff>
    </xdr:to>
    <xdr:sp macro="" textlink="">
      <xdr:nvSpPr>
        <xdr:cNvPr id="6742" name="AutoShape 526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75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392</xdr:row>
      <xdr:rowOff>0</xdr:rowOff>
    </xdr:from>
    <xdr:to>
      <xdr:col>1</xdr:col>
      <xdr:colOff>304800</xdr:colOff>
      <xdr:row>393</xdr:row>
      <xdr:rowOff>114300</xdr:rowOff>
    </xdr:to>
    <xdr:sp macro="" textlink="">
      <xdr:nvSpPr>
        <xdr:cNvPr id="6743" name="AutoShape 527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772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393</xdr:row>
      <xdr:rowOff>0</xdr:rowOff>
    </xdr:from>
    <xdr:to>
      <xdr:col>1</xdr:col>
      <xdr:colOff>304800</xdr:colOff>
      <xdr:row>394</xdr:row>
      <xdr:rowOff>114300</xdr:rowOff>
    </xdr:to>
    <xdr:sp macro="" textlink="">
      <xdr:nvSpPr>
        <xdr:cNvPr id="6744" name="AutoShape 528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791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394</xdr:row>
      <xdr:rowOff>0</xdr:rowOff>
    </xdr:from>
    <xdr:to>
      <xdr:col>1</xdr:col>
      <xdr:colOff>304800</xdr:colOff>
      <xdr:row>395</xdr:row>
      <xdr:rowOff>114300</xdr:rowOff>
    </xdr:to>
    <xdr:sp macro="" textlink="">
      <xdr:nvSpPr>
        <xdr:cNvPr id="6745" name="AutoShape 529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81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395</xdr:row>
      <xdr:rowOff>0</xdr:rowOff>
    </xdr:from>
    <xdr:to>
      <xdr:col>1</xdr:col>
      <xdr:colOff>304800</xdr:colOff>
      <xdr:row>396</xdr:row>
      <xdr:rowOff>114300</xdr:rowOff>
    </xdr:to>
    <xdr:sp macro="" textlink="">
      <xdr:nvSpPr>
        <xdr:cNvPr id="6746" name="AutoShape 530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82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396</xdr:row>
      <xdr:rowOff>0</xdr:rowOff>
    </xdr:from>
    <xdr:to>
      <xdr:col>1</xdr:col>
      <xdr:colOff>304800</xdr:colOff>
      <xdr:row>397</xdr:row>
      <xdr:rowOff>114300</xdr:rowOff>
    </xdr:to>
    <xdr:sp macro="" textlink="">
      <xdr:nvSpPr>
        <xdr:cNvPr id="6747" name="AutoShape 531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848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397</xdr:row>
      <xdr:rowOff>0</xdr:rowOff>
    </xdr:from>
    <xdr:to>
      <xdr:col>1</xdr:col>
      <xdr:colOff>304800</xdr:colOff>
      <xdr:row>398</xdr:row>
      <xdr:rowOff>114300</xdr:rowOff>
    </xdr:to>
    <xdr:sp macro="" textlink="">
      <xdr:nvSpPr>
        <xdr:cNvPr id="6748" name="AutoShape 532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86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398</xdr:row>
      <xdr:rowOff>0</xdr:rowOff>
    </xdr:from>
    <xdr:to>
      <xdr:col>1</xdr:col>
      <xdr:colOff>304800</xdr:colOff>
      <xdr:row>399</xdr:row>
      <xdr:rowOff>114300</xdr:rowOff>
    </xdr:to>
    <xdr:sp macro="" textlink="">
      <xdr:nvSpPr>
        <xdr:cNvPr id="6749" name="AutoShape 533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886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399</xdr:row>
      <xdr:rowOff>0</xdr:rowOff>
    </xdr:from>
    <xdr:to>
      <xdr:col>1</xdr:col>
      <xdr:colOff>304800</xdr:colOff>
      <xdr:row>400</xdr:row>
      <xdr:rowOff>114300</xdr:rowOff>
    </xdr:to>
    <xdr:sp macro="" textlink="">
      <xdr:nvSpPr>
        <xdr:cNvPr id="6750" name="AutoShape 534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905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400</xdr:row>
      <xdr:rowOff>0</xdr:rowOff>
    </xdr:from>
    <xdr:to>
      <xdr:col>1</xdr:col>
      <xdr:colOff>304800</xdr:colOff>
      <xdr:row>401</xdr:row>
      <xdr:rowOff>114300</xdr:rowOff>
    </xdr:to>
    <xdr:sp macro="" textlink="">
      <xdr:nvSpPr>
        <xdr:cNvPr id="6751" name="AutoShape 535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92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401</xdr:row>
      <xdr:rowOff>0</xdr:rowOff>
    </xdr:from>
    <xdr:to>
      <xdr:col>1</xdr:col>
      <xdr:colOff>304800</xdr:colOff>
      <xdr:row>402</xdr:row>
      <xdr:rowOff>114300</xdr:rowOff>
    </xdr:to>
    <xdr:sp macro="" textlink="">
      <xdr:nvSpPr>
        <xdr:cNvPr id="6752" name="AutoShape 536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943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402</xdr:row>
      <xdr:rowOff>0</xdr:rowOff>
    </xdr:from>
    <xdr:to>
      <xdr:col>1</xdr:col>
      <xdr:colOff>304800</xdr:colOff>
      <xdr:row>403</xdr:row>
      <xdr:rowOff>114300</xdr:rowOff>
    </xdr:to>
    <xdr:sp macro="" textlink="">
      <xdr:nvSpPr>
        <xdr:cNvPr id="6753" name="AutoShape 537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962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403</xdr:row>
      <xdr:rowOff>0</xdr:rowOff>
    </xdr:from>
    <xdr:to>
      <xdr:col>1</xdr:col>
      <xdr:colOff>304800</xdr:colOff>
      <xdr:row>404</xdr:row>
      <xdr:rowOff>114300</xdr:rowOff>
    </xdr:to>
    <xdr:sp macro="" textlink="">
      <xdr:nvSpPr>
        <xdr:cNvPr id="6754" name="AutoShape 538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981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404</xdr:row>
      <xdr:rowOff>0</xdr:rowOff>
    </xdr:from>
    <xdr:to>
      <xdr:col>1</xdr:col>
      <xdr:colOff>304800</xdr:colOff>
      <xdr:row>405</xdr:row>
      <xdr:rowOff>114300</xdr:rowOff>
    </xdr:to>
    <xdr:sp macro="" textlink="">
      <xdr:nvSpPr>
        <xdr:cNvPr id="6755" name="AutoShape 539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8001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405</xdr:row>
      <xdr:rowOff>0</xdr:rowOff>
    </xdr:from>
    <xdr:to>
      <xdr:col>1</xdr:col>
      <xdr:colOff>304800</xdr:colOff>
      <xdr:row>406</xdr:row>
      <xdr:rowOff>114300</xdr:rowOff>
    </xdr:to>
    <xdr:sp macro="" textlink="">
      <xdr:nvSpPr>
        <xdr:cNvPr id="6756" name="AutoShape 540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802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406</xdr:row>
      <xdr:rowOff>0</xdr:rowOff>
    </xdr:from>
    <xdr:to>
      <xdr:col>1</xdr:col>
      <xdr:colOff>304800</xdr:colOff>
      <xdr:row>406</xdr:row>
      <xdr:rowOff>304800</xdr:rowOff>
    </xdr:to>
    <xdr:sp macro="" textlink="">
      <xdr:nvSpPr>
        <xdr:cNvPr id="6757" name="AutoShape 541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803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407</xdr:row>
      <xdr:rowOff>0</xdr:rowOff>
    </xdr:from>
    <xdr:to>
      <xdr:col>1</xdr:col>
      <xdr:colOff>304800</xdr:colOff>
      <xdr:row>408</xdr:row>
      <xdr:rowOff>114300</xdr:rowOff>
    </xdr:to>
    <xdr:sp macro="" textlink="">
      <xdr:nvSpPr>
        <xdr:cNvPr id="6758" name="AutoShape 542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8077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304800</xdr:colOff>
      <xdr:row>409</xdr:row>
      <xdr:rowOff>114300</xdr:rowOff>
    </xdr:to>
    <xdr:sp macro="" textlink="">
      <xdr:nvSpPr>
        <xdr:cNvPr id="6759" name="AutoShape 543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8096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409</xdr:row>
      <xdr:rowOff>0</xdr:rowOff>
    </xdr:from>
    <xdr:to>
      <xdr:col>1</xdr:col>
      <xdr:colOff>304800</xdr:colOff>
      <xdr:row>410</xdr:row>
      <xdr:rowOff>114300</xdr:rowOff>
    </xdr:to>
    <xdr:sp macro="" textlink="">
      <xdr:nvSpPr>
        <xdr:cNvPr id="6760" name="AutoShape 544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8115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410</xdr:row>
      <xdr:rowOff>0</xdr:rowOff>
    </xdr:from>
    <xdr:to>
      <xdr:col>1</xdr:col>
      <xdr:colOff>304800</xdr:colOff>
      <xdr:row>411</xdr:row>
      <xdr:rowOff>114300</xdr:rowOff>
    </xdr:to>
    <xdr:sp macro="" textlink="">
      <xdr:nvSpPr>
        <xdr:cNvPr id="6761" name="AutoShape 545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813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411</xdr:row>
      <xdr:rowOff>0</xdr:rowOff>
    </xdr:from>
    <xdr:to>
      <xdr:col>1</xdr:col>
      <xdr:colOff>304800</xdr:colOff>
      <xdr:row>412</xdr:row>
      <xdr:rowOff>114300</xdr:rowOff>
    </xdr:to>
    <xdr:sp macro="" textlink="">
      <xdr:nvSpPr>
        <xdr:cNvPr id="6762" name="AutoShape 546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8153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412</xdr:row>
      <xdr:rowOff>0</xdr:rowOff>
    </xdr:from>
    <xdr:to>
      <xdr:col>1</xdr:col>
      <xdr:colOff>304800</xdr:colOff>
      <xdr:row>413</xdr:row>
      <xdr:rowOff>114300</xdr:rowOff>
    </xdr:to>
    <xdr:sp macro="" textlink="">
      <xdr:nvSpPr>
        <xdr:cNvPr id="6763" name="AutoShape 547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8172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413</xdr:row>
      <xdr:rowOff>0</xdr:rowOff>
    </xdr:from>
    <xdr:to>
      <xdr:col>1</xdr:col>
      <xdr:colOff>304800</xdr:colOff>
      <xdr:row>414</xdr:row>
      <xdr:rowOff>114300</xdr:rowOff>
    </xdr:to>
    <xdr:sp macro="" textlink="">
      <xdr:nvSpPr>
        <xdr:cNvPr id="6764" name="AutoShape 548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8191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414</xdr:row>
      <xdr:rowOff>0</xdr:rowOff>
    </xdr:from>
    <xdr:to>
      <xdr:col>1</xdr:col>
      <xdr:colOff>304800</xdr:colOff>
      <xdr:row>415</xdr:row>
      <xdr:rowOff>114300</xdr:rowOff>
    </xdr:to>
    <xdr:sp macro="" textlink="">
      <xdr:nvSpPr>
        <xdr:cNvPr id="6765" name="AutoShape 549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821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415</xdr:row>
      <xdr:rowOff>0</xdr:rowOff>
    </xdr:from>
    <xdr:to>
      <xdr:col>1</xdr:col>
      <xdr:colOff>304800</xdr:colOff>
      <xdr:row>416</xdr:row>
      <xdr:rowOff>114300</xdr:rowOff>
    </xdr:to>
    <xdr:sp macro="" textlink="">
      <xdr:nvSpPr>
        <xdr:cNvPr id="6766" name="AutoShape 550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8229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416</xdr:row>
      <xdr:rowOff>0</xdr:rowOff>
    </xdr:from>
    <xdr:to>
      <xdr:col>1</xdr:col>
      <xdr:colOff>304800</xdr:colOff>
      <xdr:row>417</xdr:row>
      <xdr:rowOff>114300</xdr:rowOff>
    </xdr:to>
    <xdr:sp macro="" textlink="">
      <xdr:nvSpPr>
        <xdr:cNvPr id="6767" name="AutoShape 551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824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417</xdr:row>
      <xdr:rowOff>0</xdr:rowOff>
    </xdr:from>
    <xdr:to>
      <xdr:col>1</xdr:col>
      <xdr:colOff>304800</xdr:colOff>
      <xdr:row>418</xdr:row>
      <xdr:rowOff>114300</xdr:rowOff>
    </xdr:to>
    <xdr:sp macro="" textlink="">
      <xdr:nvSpPr>
        <xdr:cNvPr id="6768" name="AutoShape 552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826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419</xdr:row>
      <xdr:rowOff>0</xdr:rowOff>
    </xdr:from>
    <xdr:to>
      <xdr:col>1</xdr:col>
      <xdr:colOff>304800</xdr:colOff>
      <xdr:row>420</xdr:row>
      <xdr:rowOff>114300</xdr:rowOff>
    </xdr:to>
    <xdr:sp macro="" textlink="">
      <xdr:nvSpPr>
        <xdr:cNvPr id="6816" name="AutoShape 600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30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304800</xdr:colOff>
      <xdr:row>421</xdr:row>
      <xdr:rowOff>114300</xdr:rowOff>
    </xdr:to>
    <xdr:sp macro="" textlink="">
      <xdr:nvSpPr>
        <xdr:cNvPr id="6817" name="AutoShape 601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324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421</xdr:row>
      <xdr:rowOff>0</xdr:rowOff>
    </xdr:from>
    <xdr:to>
      <xdr:col>1</xdr:col>
      <xdr:colOff>304800</xdr:colOff>
      <xdr:row>422</xdr:row>
      <xdr:rowOff>114300</xdr:rowOff>
    </xdr:to>
    <xdr:sp macro="" textlink="">
      <xdr:nvSpPr>
        <xdr:cNvPr id="6818" name="AutoShape 602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34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422</xdr:row>
      <xdr:rowOff>0</xdr:rowOff>
    </xdr:from>
    <xdr:to>
      <xdr:col>1</xdr:col>
      <xdr:colOff>304800</xdr:colOff>
      <xdr:row>423</xdr:row>
      <xdr:rowOff>114300</xdr:rowOff>
    </xdr:to>
    <xdr:sp macro="" textlink="">
      <xdr:nvSpPr>
        <xdr:cNvPr id="6819" name="AutoShape 603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362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423</xdr:row>
      <xdr:rowOff>0</xdr:rowOff>
    </xdr:from>
    <xdr:to>
      <xdr:col>1</xdr:col>
      <xdr:colOff>304800</xdr:colOff>
      <xdr:row>424</xdr:row>
      <xdr:rowOff>114300</xdr:rowOff>
    </xdr:to>
    <xdr:sp macro="" textlink="">
      <xdr:nvSpPr>
        <xdr:cNvPr id="6820" name="AutoShape 604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38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424</xdr:row>
      <xdr:rowOff>0</xdr:rowOff>
    </xdr:from>
    <xdr:to>
      <xdr:col>1</xdr:col>
      <xdr:colOff>304800</xdr:colOff>
      <xdr:row>425</xdr:row>
      <xdr:rowOff>114300</xdr:rowOff>
    </xdr:to>
    <xdr:sp macro="" textlink="">
      <xdr:nvSpPr>
        <xdr:cNvPr id="6821" name="AutoShape 605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401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425</xdr:row>
      <xdr:rowOff>0</xdr:rowOff>
    </xdr:from>
    <xdr:to>
      <xdr:col>1</xdr:col>
      <xdr:colOff>304800</xdr:colOff>
      <xdr:row>426</xdr:row>
      <xdr:rowOff>114300</xdr:rowOff>
    </xdr:to>
    <xdr:sp macro="" textlink="">
      <xdr:nvSpPr>
        <xdr:cNvPr id="6822" name="AutoShape 606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42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426</xdr:row>
      <xdr:rowOff>0</xdr:rowOff>
    </xdr:from>
    <xdr:to>
      <xdr:col>1</xdr:col>
      <xdr:colOff>304800</xdr:colOff>
      <xdr:row>427</xdr:row>
      <xdr:rowOff>114300</xdr:rowOff>
    </xdr:to>
    <xdr:sp macro="" textlink="">
      <xdr:nvSpPr>
        <xdr:cNvPr id="6823" name="AutoShape 607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439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427</xdr:row>
      <xdr:rowOff>0</xdr:rowOff>
    </xdr:from>
    <xdr:to>
      <xdr:col>1</xdr:col>
      <xdr:colOff>304800</xdr:colOff>
      <xdr:row>428</xdr:row>
      <xdr:rowOff>114300</xdr:rowOff>
    </xdr:to>
    <xdr:sp macro="" textlink="">
      <xdr:nvSpPr>
        <xdr:cNvPr id="6824" name="AutoShape 608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45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428</xdr:row>
      <xdr:rowOff>0</xdr:rowOff>
    </xdr:from>
    <xdr:to>
      <xdr:col>1</xdr:col>
      <xdr:colOff>304800</xdr:colOff>
      <xdr:row>429</xdr:row>
      <xdr:rowOff>114300</xdr:rowOff>
    </xdr:to>
    <xdr:sp macro="" textlink="">
      <xdr:nvSpPr>
        <xdr:cNvPr id="6825" name="AutoShape 609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47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429</xdr:row>
      <xdr:rowOff>0</xdr:rowOff>
    </xdr:from>
    <xdr:to>
      <xdr:col>1</xdr:col>
      <xdr:colOff>304800</xdr:colOff>
      <xdr:row>430</xdr:row>
      <xdr:rowOff>114300</xdr:rowOff>
    </xdr:to>
    <xdr:sp macro="" textlink="">
      <xdr:nvSpPr>
        <xdr:cNvPr id="6826" name="AutoShape 610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49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430</xdr:row>
      <xdr:rowOff>0</xdr:rowOff>
    </xdr:from>
    <xdr:to>
      <xdr:col>1</xdr:col>
      <xdr:colOff>304800</xdr:colOff>
      <xdr:row>431</xdr:row>
      <xdr:rowOff>114300</xdr:rowOff>
    </xdr:to>
    <xdr:sp macro="" textlink="">
      <xdr:nvSpPr>
        <xdr:cNvPr id="6827" name="AutoShape 611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51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431</xdr:row>
      <xdr:rowOff>0</xdr:rowOff>
    </xdr:from>
    <xdr:to>
      <xdr:col>1</xdr:col>
      <xdr:colOff>304800</xdr:colOff>
      <xdr:row>432</xdr:row>
      <xdr:rowOff>114300</xdr:rowOff>
    </xdr:to>
    <xdr:sp macro="" textlink="">
      <xdr:nvSpPr>
        <xdr:cNvPr id="6828" name="AutoShape 612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534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432</xdr:row>
      <xdr:rowOff>0</xdr:rowOff>
    </xdr:from>
    <xdr:to>
      <xdr:col>1</xdr:col>
      <xdr:colOff>304800</xdr:colOff>
      <xdr:row>433</xdr:row>
      <xdr:rowOff>114300</xdr:rowOff>
    </xdr:to>
    <xdr:sp macro="" textlink="">
      <xdr:nvSpPr>
        <xdr:cNvPr id="6829" name="AutoShape 613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55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433</xdr:row>
      <xdr:rowOff>0</xdr:rowOff>
    </xdr:from>
    <xdr:to>
      <xdr:col>1</xdr:col>
      <xdr:colOff>304800</xdr:colOff>
      <xdr:row>434</xdr:row>
      <xdr:rowOff>114300</xdr:rowOff>
    </xdr:to>
    <xdr:sp macro="" textlink="">
      <xdr:nvSpPr>
        <xdr:cNvPr id="6830" name="AutoShape 614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57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434</xdr:row>
      <xdr:rowOff>0</xdr:rowOff>
    </xdr:from>
    <xdr:to>
      <xdr:col>1</xdr:col>
      <xdr:colOff>304800</xdr:colOff>
      <xdr:row>435</xdr:row>
      <xdr:rowOff>114300</xdr:rowOff>
    </xdr:to>
    <xdr:sp macro="" textlink="">
      <xdr:nvSpPr>
        <xdr:cNvPr id="6831" name="AutoShape 615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591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435</xdr:row>
      <xdr:rowOff>0</xdr:rowOff>
    </xdr:from>
    <xdr:to>
      <xdr:col>1</xdr:col>
      <xdr:colOff>304800</xdr:colOff>
      <xdr:row>436</xdr:row>
      <xdr:rowOff>114300</xdr:rowOff>
    </xdr:to>
    <xdr:sp macro="" textlink="">
      <xdr:nvSpPr>
        <xdr:cNvPr id="6832" name="AutoShape 616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436</xdr:row>
      <xdr:rowOff>0</xdr:rowOff>
    </xdr:from>
    <xdr:to>
      <xdr:col>1</xdr:col>
      <xdr:colOff>304800</xdr:colOff>
      <xdr:row>437</xdr:row>
      <xdr:rowOff>114300</xdr:rowOff>
    </xdr:to>
    <xdr:sp macro="" textlink="">
      <xdr:nvSpPr>
        <xdr:cNvPr id="6833" name="AutoShape 617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304800</xdr:colOff>
      <xdr:row>438</xdr:row>
      <xdr:rowOff>114300</xdr:rowOff>
    </xdr:to>
    <xdr:sp macro="" textlink="">
      <xdr:nvSpPr>
        <xdr:cNvPr id="6834" name="AutoShape 618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64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438</xdr:row>
      <xdr:rowOff>0</xdr:rowOff>
    </xdr:from>
    <xdr:to>
      <xdr:col>1</xdr:col>
      <xdr:colOff>304800</xdr:colOff>
      <xdr:row>439</xdr:row>
      <xdr:rowOff>114300</xdr:rowOff>
    </xdr:to>
    <xdr:sp macro="" textlink="">
      <xdr:nvSpPr>
        <xdr:cNvPr id="6835" name="AutoShape 619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66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439</xdr:row>
      <xdr:rowOff>0</xdr:rowOff>
    </xdr:from>
    <xdr:to>
      <xdr:col>1</xdr:col>
      <xdr:colOff>304800</xdr:colOff>
      <xdr:row>440</xdr:row>
      <xdr:rowOff>114300</xdr:rowOff>
    </xdr:to>
    <xdr:sp macro="" textlink="">
      <xdr:nvSpPr>
        <xdr:cNvPr id="6836" name="AutoShape 620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68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440</xdr:row>
      <xdr:rowOff>0</xdr:rowOff>
    </xdr:from>
    <xdr:to>
      <xdr:col>1</xdr:col>
      <xdr:colOff>304800</xdr:colOff>
      <xdr:row>441</xdr:row>
      <xdr:rowOff>114300</xdr:rowOff>
    </xdr:to>
    <xdr:sp macro="" textlink="">
      <xdr:nvSpPr>
        <xdr:cNvPr id="6837" name="AutoShape 621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705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441</xdr:row>
      <xdr:rowOff>0</xdr:rowOff>
    </xdr:from>
    <xdr:to>
      <xdr:col>1</xdr:col>
      <xdr:colOff>304800</xdr:colOff>
      <xdr:row>442</xdr:row>
      <xdr:rowOff>114300</xdr:rowOff>
    </xdr:to>
    <xdr:sp macro="" textlink="">
      <xdr:nvSpPr>
        <xdr:cNvPr id="6838" name="AutoShape 622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724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304800</xdr:colOff>
      <xdr:row>443</xdr:row>
      <xdr:rowOff>114300</xdr:rowOff>
    </xdr:to>
    <xdr:sp macro="" textlink="">
      <xdr:nvSpPr>
        <xdr:cNvPr id="6839" name="AutoShape 623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743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443</xdr:row>
      <xdr:rowOff>0</xdr:rowOff>
    </xdr:from>
    <xdr:to>
      <xdr:col>1</xdr:col>
      <xdr:colOff>304800</xdr:colOff>
      <xdr:row>444</xdr:row>
      <xdr:rowOff>114300</xdr:rowOff>
    </xdr:to>
    <xdr:sp macro="" textlink="">
      <xdr:nvSpPr>
        <xdr:cNvPr id="6840" name="AutoShape 624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763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444</xdr:row>
      <xdr:rowOff>0</xdr:rowOff>
    </xdr:from>
    <xdr:to>
      <xdr:col>1</xdr:col>
      <xdr:colOff>304800</xdr:colOff>
      <xdr:row>445</xdr:row>
      <xdr:rowOff>114300</xdr:rowOff>
    </xdr:to>
    <xdr:sp macro="" textlink="">
      <xdr:nvSpPr>
        <xdr:cNvPr id="6841" name="AutoShape 625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78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445</xdr:row>
      <xdr:rowOff>0</xdr:rowOff>
    </xdr:from>
    <xdr:to>
      <xdr:col>1</xdr:col>
      <xdr:colOff>304800</xdr:colOff>
      <xdr:row>446</xdr:row>
      <xdr:rowOff>114300</xdr:rowOff>
    </xdr:to>
    <xdr:sp macro="" textlink="">
      <xdr:nvSpPr>
        <xdr:cNvPr id="6842" name="AutoShape 626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80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446</xdr:row>
      <xdr:rowOff>0</xdr:rowOff>
    </xdr:from>
    <xdr:to>
      <xdr:col>1</xdr:col>
      <xdr:colOff>304800</xdr:colOff>
      <xdr:row>447</xdr:row>
      <xdr:rowOff>114300</xdr:rowOff>
    </xdr:to>
    <xdr:sp macro="" textlink="">
      <xdr:nvSpPr>
        <xdr:cNvPr id="6843" name="AutoShape 627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820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447</xdr:row>
      <xdr:rowOff>0</xdr:rowOff>
    </xdr:from>
    <xdr:to>
      <xdr:col>1</xdr:col>
      <xdr:colOff>304800</xdr:colOff>
      <xdr:row>448</xdr:row>
      <xdr:rowOff>114300</xdr:rowOff>
    </xdr:to>
    <xdr:sp macro="" textlink="">
      <xdr:nvSpPr>
        <xdr:cNvPr id="6844" name="AutoShape 628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839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448</xdr:row>
      <xdr:rowOff>0</xdr:rowOff>
    </xdr:from>
    <xdr:to>
      <xdr:col>1</xdr:col>
      <xdr:colOff>304800</xdr:colOff>
      <xdr:row>449</xdr:row>
      <xdr:rowOff>114300</xdr:rowOff>
    </xdr:to>
    <xdr:sp macro="" textlink="">
      <xdr:nvSpPr>
        <xdr:cNvPr id="6845" name="AutoShape 629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858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449</xdr:row>
      <xdr:rowOff>0</xdr:rowOff>
    </xdr:from>
    <xdr:to>
      <xdr:col>1</xdr:col>
      <xdr:colOff>304800</xdr:colOff>
      <xdr:row>450</xdr:row>
      <xdr:rowOff>114300</xdr:rowOff>
    </xdr:to>
    <xdr:sp macro="" textlink="">
      <xdr:nvSpPr>
        <xdr:cNvPr id="6846" name="AutoShape 630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877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304800</xdr:colOff>
      <xdr:row>450</xdr:row>
      <xdr:rowOff>304800</xdr:rowOff>
    </xdr:to>
    <xdr:sp macro="" textlink="">
      <xdr:nvSpPr>
        <xdr:cNvPr id="6847" name="AutoShape 631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896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304800</xdr:colOff>
      <xdr:row>452</xdr:row>
      <xdr:rowOff>114300</xdr:rowOff>
    </xdr:to>
    <xdr:sp macro="" textlink="">
      <xdr:nvSpPr>
        <xdr:cNvPr id="6848" name="AutoShape 632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934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452</xdr:row>
      <xdr:rowOff>0</xdr:rowOff>
    </xdr:from>
    <xdr:to>
      <xdr:col>1</xdr:col>
      <xdr:colOff>304800</xdr:colOff>
      <xdr:row>453</xdr:row>
      <xdr:rowOff>114300</xdr:rowOff>
    </xdr:to>
    <xdr:sp macro="" textlink="">
      <xdr:nvSpPr>
        <xdr:cNvPr id="6849" name="AutoShape 633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953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453</xdr:row>
      <xdr:rowOff>0</xdr:rowOff>
    </xdr:from>
    <xdr:to>
      <xdr:col>1</xdr:col>
      <xdr:colOff>304800</xdr:colOff>
      <xdr:row>454</xdr:row>
      <xdr:rowOff>114300</xdr:rowOff>
    </xdr:to>
    <xdr:sp macro="" textlink="">
      <xdr:nvSpPr>
        <xdr:cNvPr id="6850" name="AutoShape 634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972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454</xdr:row>
      <xdr:rowOff>0</xdr:rowOff>
    </xdr:from>
    <xdr:to>
      <xdr:col>1</xdr:col>
      <xdr:colOff>304800</xdr:colOff>
      <xdr:row>455</xdr:row>
      <xdr:rowOff>114300</xdr:rowOff>
    </xdr:to>
    <xdr:sp macro="" textlink="">
      <xdr:nvSpPr>
        <xdr:cNvPr id="6851" name="AutoShape 635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991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304800</xdr:colOff>
      <xdr:row>456</xdr:row>
      <xdr:rowOff>114300</xdr:rowOff>
    </xdr:to>
    <xdr:sp macro="" textlink="">
      <xdr:nvSpPr>
        <xdr:cNvPr id="6852" name="AutoShape 636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9010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304800</xdr:colOff>
      <xdr:row>457</xdr:row>
      <xdr:rowOff>114300</xdr:rowOff>
    </xdr:to>
    <xdr:sp macro="" textlink="">
      <xdr:nvSpPr>
        <xdr:cNvPr id="6853" name="AutoShape 637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9029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304800</xdr:colOff>
      <xdr:row>458</xdr:row>
      <xdr:rowOff>114300</xdr:rowOff>
    </xdr:to>
    <xdr:sp macro="" textlink="">
      <xdr:nvSpPr>
        <xdr:cNvPr id="6854" name="AutoShape 638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9048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304800</xdr:colOff>
      <xdr:row>459</xdr:row>
      <xdr:rowOff>114300</xdr:rowOff>
    </xdr:to>
    <xdr:sp macro="" textlink="">
      <xdr:nvSpPr>
        <xdr:cNvPr id="6855" name="AutoShape 639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9067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304800</xdr:colOff>
      <xdr:row>460</xdr:row>
      <xdr:rowOff>114300</xdr:rowOff>
    </xdr:to>
    <xdr:sp macro="" textlink="">
      <xdr:nvSpPr>
        <xdr:cNvPr id="6856" name="AutoShape 640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9086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304800</xdr:colOff>
      <xdr:row>461</xdr:row>
      <xdr:rowOff>114300</xdr:rowOff>
    </xdr:to>
    <xdr:sp macro="" textlink="">
      <xdr:nvSpPr>
        <xdr:cNvPr id="6857" name="AutoShape 641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9105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304800</xdr:colOff>
      <xdr:row>462</xdr:row>
      <xdr:rowOff>114300</xdr:rowOff>
    </xdr:to>
    <xdr:sp macro="" textlink="">
      <xdr:nvSpPr>
        <xdr:cNvPr id="6858" name="AutoShape 642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9124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304800</xdr:colOff>
      <xdr:row>463</xdr:row>
      <xdr:rowOff>114300</xdr:rowOff>
    </xdr:to>
    <xdr:sp macro="" textlink="">
      <xdr:nvSpPr>
        <xdr:cNvPr id="6859" name="AutoShape 643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9144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463</xdr:row>
      <xdr:rowOff>0</xdr:rowOff>
    </xdr:from>
    <xdr:to>
      <xdr:col>1</xdr:col>
      <xdr:colOff>304800</xdr:colOff>
      <xdr:row>464</xdr:row>
      <xdr:rowOff>114300</xdr:rowOff>
    </xdr:to>
    <xdr:sp macro="" textlink="">
      <xdr:nvSpPr>
        <xdr:cNvPr id="6860" name="AutoShape 644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9163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464</xdr:row>
      <xdr:rowOff>0</xdr:rowOff>
    </xdr:from>
    <xdr:to>
      <xdr:col>1</xdr:col>
      <xdr:colOff>304800</xdr:colOff>
      <xdr:row>465</xdr:row>
      <xdr:rowOff>114300</xdr:rowOff>
    </xdr:to>
    <xdr:sp macro="" textlink="">
      <xdr:nvSpPr>
        <xdr:cNvPr id="6861" name="AutoShape 645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9182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465</xdr:row>
      <xdr:rowOff>0</xdr:rowOff>
    </xdr:from>
    <xdr:to>
      <xdr:col>1</xdr:col>
      <xdr:colOff>304800</xdr:colOff>
      <xdr:row>466</xdr:row>
      <xdr:rowOff>114300</xdr:rowOff>
    </xdr:to>
    <xdr:sp macro="" textlink="">
      <xdr:nvSpPr>
        <xdr:cNvPr id="6862" name="AutoShape 646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9201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467</xdr:row>
      <xdr:rowOff>0</xdr:rowOff>
    </xdr:from>
    <xdr:to>
      <xdr:col>1</xdr:col>
      <xdr:colOff>304800</xdr:colOff>
      <xdr:row>468</xdr:row>
      <xdr:rowOff>114300</xdr:rowOff>
    </xdr:to>
    <xdr:sp macro="" textlink="">
      <xdr:nvSpPr>
        <xdr:cNvPr id="6863" name="AutoShape 647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23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468</xdr:row>
      <xdr:rowOff>0</xdr:rowOff>
    </xdr:from>
    <xdr:to>
      <xdr:col>1</xdr:col>
      <xdr:colOff>304800</xdr:colOff>
      <xdr:row>469</xdr:row>
      <xdr:rowOff>114300</xdr:rowOff>
    </xdr:to>
    <xdr:sp macro="" textlink="">
      <xdr:nvSpPr>
        <xdr:cNvPr id="6864" name="AutoShape 648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258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469</xdr:row>
      <xdr:rowOff>0</xdr:rowOff>
    </xdr:from>
    <xdr:to>
      <xdr:col>1</xdr:col>
      <xdr:colOff>304800</xdr:colOff>
      <xdr:row>470</xdr:row>
      <xdr:rowOff>114300</xdr:rowOff>
    </xdr:to>
    <xdr:sp macro="" textlink="">
      <xdr:nvSpPr>
        <xdr:cNvPr id="6865" name="AutoShape 649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277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470</xdr:row>
      <xdr:rowOff>0</xdr:rowOff>
    </xdr:from>
    <xdr:to>
      <xdr:col>1</xdr:col>
      <xdr:colOff>304800</xdr:colOff>
      <xdr:row>471</xdr:row>
      <xdr:rowOff>114300</xdr:rowOff>
    </xdr:to>
    <xdr:sp macro="" textlink="">
      <xdr:nvSpPr>
        <xdr:cNvPr id="6866" name="AutoShape 650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296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471</xdr:row>
      <xdr:rowOff>0</xdr:rowOff>
    </xdr:from>
    <xdr:to>
      <xdr:col>1</xdr:col>
      <xdr:colOff>304800</xdr:colOff>
      <xdr:row>472</xdr:row>
      <xdr:rowOff>114300</xdr:rowOff>
    </xdr:to>
    <xdr:sp macro="" textlink="">
      <xdr:nvSpPr>
        <xdr:cNvPr id="6867" name="AutoShape 651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315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472</xdr:row>
      <xdr:rowOff>0</xdr:rowOff>
    </xdr:from>
    <xdr:to>
      <xdr:col>1</xdr:col>
      <xdr:colOff>304800</xdr:colOff>
      <xdr:row>473</xdr:row>
      <xdr:rowOff>114300</xdr:rowOff>
    </xdr:to>
    <xdr:sp macro="" textlink="">
      <xdr:nvSpPr>
        <xdr:cNvPr id="6868" name="AutoShape 652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334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473</xdr:row>
      <xdr:rowOff>0</xdr:rowOff>
    </xdr:from>
    <xdr:to>
      <xdr:col>1</xdr:col>
      <xdr:colOff>304800</xdr:colOff>
      <xdr:row>474</xdr:row>
      <xdr:rowOff>114300</xdr:rowOff>
    </xdr:to>
    <xdr:sp macro="" textlink="">
      <xdr:nvSpPr>
        <xdr:cNvPr id="6869" name="AutoShape 653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353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474</xdr:row>
      <xdr:rowOff>0</xdr:rowOff>
    </xdr:from>
    <xdr:to>
      <xdr:col>1</xdr:col>
      <xdr:colOff>304800</xdr:colOff>
      <xdr:row>475</xdr:row>
      <xdr:rowOff>114300</xdr:rowOff>
    </xdr:to>
    <xdr:sp macro="" textlink="">
      <xdr:nvSpPr>
        <xdr:cNvPr id="6870" name="AutoShape 654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372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475</xdr:row>
      <xdr:rowOff>0</xdr:rowOff>
    </xdr:from>
    <xdr:to>
      <xdr:col>1</xdr:col>
      <xdr:colOff>304800</xdr:colOff>
      <xdr:row>476</xdr:row>
      <xdr:rowOff>114300</xdr:rowOff>
    </xdr:to>
    <xdr:sp macro="" textlink="">
      <xdr:nvSpPr>
        <xdr:cNvPr id="6871" name="AutoShape 655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391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304800</xdr:colOff>
      <xdr:row>477</xdr:row>
      <xdr:rowOff>114300</xdr:rowOff>
    </xdr:to>
    <xdr:sp macro="" textlink="">
      <xdr:nvSpPr>
        <xdr:cNvPr id="6872" name="AutoShape 656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410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477</xdr:row>
      <xdr:rowOff>0</xdr:rowOff>
    </xdr:from>
    <xdr:to>
      <xdr:col>1</xdr:col>
      <xdr:colOff>304800</xdr:colOff>
      <xdr:row>478</xdr:row>
      <xdr:rowOff>114300</xdr:rowOff>
    </xdr:to>
    <xdr:sp macro="" textlink="">
      <xdr:nvSpPr>
        <xdr:cNvPr id="6873" name="AutoShape 657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429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478</xdr:row>
      <xdr:rowOff>0</xdr:rowOff>
    </xdr:from>
    <xdr:to>
      <xdr:col>1</xdr:col>
      <xdr:colOff>304800</xdr:colOff>
      <xdr:row>478</xdr:row>
      <xdr:rowOff>304800</xdr:rowOff>
    </xdr:to>
    <xdr:sp macro="" textlink="">
      <xdr:nvSpPr>
        <xdr:cNvPr id="6874" name="AutoShape 658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44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479</xdr:row>
      <xdr:rowOff>0</xdr:rowOff>
    </xdr:from>
    <xdr:to>
      <xdr:col>1</xdr:col>
      <xdr:colOff>304800</xdr:colOff>
      <xdr:row>480</xdr:row>
      <xdr:rowOff>114300</xdr:rowOff>
    </xdr:to>
    <xdr:sp macro="" textlink="">
      <xdr:nvSpPr>
        <xdr:cNvPr id="6875" name="AutoShape 659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486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480</xdr:row>
      <xdr:rowOff>0</xdr:rowOff>
    </xdr:from>
    <xdr:to>
      <xdr:col>1</xdr:col>
      <xdr:colOff>304800</xdr:colOff>
      <xdr:row>481</xdr:row>
      <xdr:rowOff>114300</xdr:rowOff>
    </xdr:to>
    <xdr:sp macro="" textlink="">
      <xdr:nvSpPr>
        <xdr:cNvPr id="6876" name="AutoShape 660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505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481</xdr:row>
      <xdr:rowOff>0</xdr:rowOff>
    </xdr:from>
    <xdr:to>
      <xdr:col>1</xdr:col>
      <xdr:colOff>304800</xdr:colOff>
      <xdr:row>481</xdr:row>
      <xdr:rowOff>304800</xdr:rowOff>
    </xdr:to>
    <xdr:sp macro="" textlink="">
      <xdr:nvSpPr>
        <xdr:cNvPr id="6877" name="AutoShape 661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525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482</xdr:row>
      <xdr:rowOff>0</xdr:rowOff>
    </xdr:from>
    <xdr:to>
      <xdr:col>1</xdr:col>
      <xdr:colOff>304800</xdr:colOff>
      <xdr:row>483</xdr:row>
      <xdr:rowOff>114300</xdr:rowOff>
    </xdr:to>
    <xdr:sp macro="" textlink="">
      <xdr:nvSpPr>
        <xdr:cNvPr id="6878" name="AutoShape 662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563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483</xdr:row>
      <xdr:rowOff>0</xdr:rowOff>
    </xdr:from>
    <xdr:to>
      <xdr:col>1</xdr:col>
      <xdr:colOff>304800</xdr:colOff>
      <xdr:row>484</xdr:row>
      <xdr:rowOff>114300</xdr:rowOff>
    </xdr:to>
    <xdr:sp macro="" textlink="">
      <xdr:nvSpPr>
        <xdr:cNvPr id="6879" name="AutoShape 663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582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484</xdr:row>
      <xdr:rowOff>0</xdr:rowOff>
    </xdr:from>
    <xdr:to>
      <xdr:col>1</xdr:col>
      <xdr:colOff>304800</xdr:colOff>
      <xdr:row>485</xdr:row>
      <xdr:rowOff>114300</xdr:rowOff>
    </xdr:to>
    <xdr:sp macro="" textlink="">
      <xdr:nvSpPr>
        <xdr:cNvPr id="6880" name="AutoShape 664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601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485</xdr:row>
      <xdr:rowOff>0</xdr:rowOff>
    </xdr:from>
    <xdr:to>
      <xdr:col>1</xdr:col>
      <xdr:colOff>304800</xdr:colOff>
      <xdr:row>486</xdr:row>
      <xdr:rowOff>114300</xdr:rowOff>
    </xdr:to>
    <xdr:sp macro="" textlink="">
      <xdr:nvSpPr>
        <xdr:cNvPr id="6881" name="AutoShape 665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620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486</xdr:row>
      <xdr:rowOff>0</xdr:rowOff>
    </xdr:from>
    <xdr:to>
      <xdr:col>1</xdr:col>
      <xdr:colOff>304800</xdr:colOff>
      <xdr:row>487</xdr:row>
      <xdr:rowOff>114300</xdr:rowOff>
    </xdr:to>
    <xdr:sp macro="" textlink="">
      <xdr:nvSpPr>
        <xdr:cNvPr id="6882" name="AutoShape 666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639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487</xdr:row>
      <xdr:rowOff>0</xdr:rowOff>
    </xdr:from>
    <xdr:to>
      <xdr:col>1</xdr:col>
      <xdr:colOff>304800</xdr:colOff>
      <xdr:row>488</xdr:row>
      <xdr:rowOff>114300</xdr:rowOff>
    </xdr:to>
    <xdr:sp macro="" textlink="">
      <xdr:nvSpPr>
        <xdr:cNvPr id="6883" name="AutoShape 667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658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304800</xdr:colOff>
      <xdr:row>489</xdr:row>
      <xdr:rowOff>114300</xdr:rowOff>
    </xdr:to>
    <xdr:sp macro="" textlink="">
      <xdr:nvSpPr>
        <xdr:cNvPr id="6884" name="AutoShape 668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67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304800</xdr:colOff>
      <xdr:row>490</xdr:row>
      <xdr:rowOff>114300</xdr:rowOff>
    </xdr:to>
    <xdr:sp macro="" textlink="">
      <xdr:nvSpPr>
        <xdr:cNvPr id="6885" name="AutoShape 669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696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490</xdr:row>
      <xdr:rowOff>0</xdr:rowOff>
    </xdr:from>
    <xdr:to>
      <xdr:col>1</xdr:col>
      <xdr:colOff>304800</xdr:colOff>
      <xdr:row>491</xdr:row>
      <xdr:rowOff>114300</xdr:rowOff>
    </xdr:to>
    <xdr:sp macro="" textlink="">
      <xdr:nvSpPr>
        <xdr:cNvPr id="6886" name="AutoShape 670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715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492</xdr:row>
      <xdr:rowOff>114300</xdr:rowOff>
    </xdr:to>
    <xdr:sp macro="" textlink="">
      <xdr:nvSpPr>
        <xdr:cNvPr id="6887" name="AutoShape 671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734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492</xdr:row>
      <xdr:rowOff>0</xdr:rowOff>
    </xdr:from>
    <xdr:to>
      <xdr:col>1</xdr:col>
      <xdr:colOff>304800</xdr:colOff>
      <xdr:row>493</xdr:row>
      <xdr:rowOff>114300</xdr:rowOff>
    </xdr:to>
    <xdr:sp macro="" textlink="">
      <xdr:nvSpPr>
        <xdr:cNvPr id="6888" name="AutoShape 672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753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493</xdr:row>
      <xdr:rowOff>0</xdr:rowOff>
    </xdr:from>
    <xdr:to>
      <xdr:col>1</xdr:col>
      <xdr:colOff>304800</xdr:colOff>
      <xdr:row>494</xdr:row>
      <xdr:rowOff>114300</xdr:rowOff>
    </xdr:to>
    <xdr:sp macro="" textlink="">
      <xdr:nvSpPr>
        <xdr:cNvPr id="6889" name="AutoShape 673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772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494</xdr:row>
      <xdr:rowOff>0</xdr:rowOff>
    </xdr:from>
    <xdr:to>
      <xdr:col>1</xdr:col>
      <xdr:colOff>304800</xdr:colOff>
      <xdr:row>495</xdr:row>
      <xdr:rowOff>114300</xdr:rowOff>
    </xdr:to>
    <xdr:sp macro="" textlink="">
      <xdr:nvSpPr>
        <xdr:cNvPr id="6890" name="AutoShape 674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791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495</xdr:row>
      <xdr:rowOff>0</xdr:rowOff>
    </xdr:from>
    <xdr:to>
      <xdr:col>1</xdr:col>
      <xdr:colOff>304800</xdr:colOff>
      <xdr:row>496</xdr:row>
      <xdr:rowOff>114300</xdr:rowOff>
    </xdr:to>
    <xdr:sp macro="" textlink="">
      <xdr:nvSpPr>
        <xdr:cNvPr id="6891" name="AutoShape 675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810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304800</xdr:colOff>
      <xdr:row>497</xdr:row>
      <xdr:rowOff>114300</xdr:rowOff>
    </xdr:to>
    <xdr:sp macro="" textlink="">
      <xdr:nvSpPr>
        <xdr:cNvPr id="6892" name="AutoShape 676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82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497</xdr:row>
      <xdr:rowOff>0</xdr:rowOff>
    </xdr:from>
    <xdr:to>
      <xdr:col>1</xdr:col>
      <xdr:colOff>304800</xdr:colOff>
      <xdr:row>498</xdr:row>
      <xdr:rowOff>114300</xdr:rowOff>
    </xdr:to>
    <xdr:sp macro="" textlink="">
      <xdr:nvSpPr>
        <xdr:cNvPr id="6893" name="AutoShape 677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848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498</xdr:row>
      <xdr:rowOff>0</xdr:rowOff>
    </xdr:from>
    <xdr:to>
      <xdr:col>1</xdr:col>
      <xdr:colOff>304800</xdr:colOff>
      <xdr:row>499</xdr:row>
      <xdr:rowOff>114300</xdr:rowOff>
    </xdr:to>
    <xdr:sp macro="" textlink="">
      <xdr:nvSpPr>
        <xdr:cNvPr id="6894" name="AutoShape 678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867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499</xdr:row>
      <xdr:rowOff>0</xdr:rowOff>
    </xdr:from>
    <xdr:to>
      <xdr:col>1</xdr:col>
      <xdr:colOff>304800</xdr:colOff>
      <xdr:row>500</xdr:row>
      <xdr:rowOff>114300</xdr:rowOff>
    </xdr:to>
    <xdr:sp macro="" textlink="">
      <xdr:nvSpPr>
        <xdr:cNvPr id="6895" name="AutoShape 679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886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500</xdr:row>
      <xdr:rowOff>0</xdr:rowOff>
    </xdr:from>
    <xdr:to>
      <xdr:col>1</xdr:col>
      <xdr:colOff>304800</xdr:colOff>
      <xdr:row>501</xdr:row>
      <xdr:rowOff>114300</xdr:rowOff>
    </xdr:to>
    <xdr:sp macro="" textlink="">
      <xdr:nvSpPr>
        <xdr:cNvPr id="6896" name="AutoShape 680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906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501</xdr:row>
      <xdr:rowOff>0</xdr:rowOff>
    </xdr:from>
    <xdr:to>
      <xdr:col>1</xdr:col>
      <xdr:colOff>304800</xdr:colOff>
      <xdr:row>502</xdr:row>
      <xdr:rowOff>114300</xdr:rowOff>
    </xdr:to>
    <xdr:sp macro="" textlink="">
      <xdr:nvSpPr>
        <xdr:cNvPr id="6897" name="AutoShape 681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925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502</xdr:row>
      <xdr:rowOff>0</xdr:rowOff>
    </xdr:from>
    <xdr:to>
      <xdr:col>1</xdr:col>
      <xdr:colOff>304800</xdr:colOff>
      <xdr:row>503</xdr:row>
      <xdr:rowOff>114300</xdr:rowOff>
    </xdr:to>
    <xdr:sp macro="" textlink="">
      <xdr:nvSpPr>
        <xdr:cNvPr id="6898" name="AutoShape 682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944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503</xdr:row>
      <xdr:rowOff>0</xdr:rowOff>
    </xdr:from>
    <xdr:to>
      <xdr:col>1</xdr:col>
      <xdr:colOff>304800</xdr:colOff>
      <xdr:row>504</xdr:row>
      <xdr:rowOff>114300</xdr:rowOff>
    </xdr:to>
    <xdr:sp macro="" textlink="">
      <xdr:nvSpPr>
        <xdr:cNvPr id="6899" name="AutoShape 683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963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504</xdr:row>
      <xdr:rowOff>0</xdr:rowOff>
    </xdr:from>
    <xdr:to>
      <xdr:col>1</xdr:col>
      <xdr:colOff>304800</xdr:colOff>
      <xdr:row>505</xdr:row>
      <xdr:rowOff>114300</xdr:rowOff>
    </xdr:to>
    <xdr:sp macro="" textlink="">
      <xdr:nvSpPr>
        <xdr:cNvPr id="6900" name="AutoShape 684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982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505</xdr:row>
      <xdr:rowOff>0</xdr:rowOff>
    </xdr:from>
    <xdr:to>
      <xdr:col>1</xdr:col>
      <xdr:colOff>304800</xdr:colOff>
      <xdr:row>506</xdr:row>
      <xdr:rowOff>114300</xdr:rowOff>
    </xdr:to>
    <xdr:sp macro="" textlink="">
      <xdr:nvSpPr>
        <xdr:cNvPr id="6901" name="AutoShape 685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10001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506</xdr:row>
      <xdr:rowOff>0</xdr:rowOff>
    </xdr:from>
    <xdr:to>
      <xdr:col>1</xdr:col>
      <xdr:colOff>304800</xdr:colOff>
      <xdr:row>507</xdr:row>
      <xdr:rowOff>114300</xdr:rowOff>
    </xdr:to>
    <xdr:sp macro="" textlink="">
      <xdr:nvSpPr>
        <xdr:cNvPr id="6902" name="AutoShape 686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10020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507</xdr:row>
      <xdr:rowOff>0</xdr:rowOff>
    </xdr:from>
    <xdr:to>
      <xdr:col>1</xdr:col>
      <xdr:colOff>304800</xdr:colOff>
      <xdr:row>508</xdr:row>
      <xdr:rowOff>114300</xdr:rowOff>
    </xdr:to>
    <xdr:sp macro="" textlink="">
      <xdr:nvSpPr>
        <xdr:cNvPr id="6903" name="AutoShape 687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10039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508</xdr:row>
      <xdr:rowOff>0</xdr:rowOff>
    </xdr:from>
    <xdr:to>
      <xdr:col>1</xdr:col>
      <xdr:colOff>304800</xdr:colOff>
      <xdr:row>509</xdr:row>
      <xdr:rowOff>114300</xdr:rowOff>
    </xdr:to>
    <xdr:sp macro="" textlink="">
      <xdr:nvSpPr>
        <xdr:cNvPr id="6904" name="AutoShape 688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10058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509</xdr:row>
      <xdr:rowOff>0</xdr:rowOff>
    </xdr:from>
    <xdr:to>
      <xdr:col>1</xdr:col>
      <xdr:colOff>304800</xdr:colOff>
      <xdr:row>510</xdr:row>
      <xdr:rowOff>114300</xdr:rowOff>
    </xdr:to>
    <xdr:sp macro="" textlink="">
      <xdr:nvSpPr>
        <xdr:cNvPr id="6905" name="AutoShape 689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10077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510</xdr:row>
      <xdr:rowOff>0</xdr:rowOff>
    </xdr:from>
    <xdr:to>
      <xdr:col>1</xdr:col>
      <xdr:colOff>304800</xdr:colOff>
      <xdr:row>511</xdr:row>
      <xdr:rowOff>114300</xdr:rowOff>
    </xdr:to>
    <xdr:sp macro="" textlink="">
      <xdr:nvSpPr>
        <xdr:cNvPr id="6906" name="AutoShape 690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10096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512</xdr:row>
      <xdr:rowOff>0</xdr:rowOff>
    </xdr:from>
    <xdr:to>
      <xdr:col>1</xdr:col>
      <xdr:colOff>304800</xdr:colOff>
      <xdr:row>513</xdr:row>
      <xdr:rowOff>114300</xdr:rowOff>
    </xdr:to>
    <xdr:sp macro="" textlink="">
      <xdr:nvSpPr>
        <xdr:cNvPr id="6907" name="AutoShape 691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134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513</xdr:row>
      <xdr:rowOff>0</xdr:rowOff>
    </xdr:from>
    <xdr:to>
      <xdr:col>1</xdr:col>
      <xdr:colOff>304800</xdr:colOff>
      <xdr:row>514</xdr:row>
      <xdr:rowOff>114300</xdr:rowOff>
    </xdr:to>
    <xdr:sp macro="" textlink="">
      <xdr:nvSpPr>
        <xdr:cNvPr id="6908" name="AutoShape 692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153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514</xdr:row>
      <xdr:rowOff>0</xdr:rowOff>
    </xdr:from>
    <xdr:to>
      <xdr:col>1</xdr:col>
      <xdr:colOff>304800</xdr:colOff>
      <xdr:row>515</xdr:row>
      <xdr:rowOff>114300</xdr:rowOff>
    </xdr:to>
    <xdr:sp macro="" textlink="">
      <xdr:nvSpPr>
        <xdr:cNvPr id="6909" name="AutoShape 693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172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515</xdr:row>
      <xdr:rowOff>0</xdr:rowOff>
    </xdr:from>
    <xdr:to>
      <xdr:col>1</xdr:col>
      <xdr:colOff>304800</xdr:colOff>
      <xdr:row>516</xdr:row>
      <xdr:rowOff>114300</xdr:rowOff>
    </xdr:to>
    <xdr:sp macro="" textlink="">
      <xdr:nvSpPr>
        <xdr:cNvPr id="6910" name="AutoShape 694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191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516</xdr:row>
      <xdr:rowOff>0</xdr:rowOff>
    </xdr:from>
    <xdr:to>
      <xdr:col>1</xdr:col>
      <xdr:colOff>304800</xdr:colOff>
      <xdr:row>517</xdr:row>
      <xdr:rowOff>114300</xdr:rowOff>
    </xdr:to>
    <xdr:sp macro="" textlink="">
      <xdr:nvSpPr>
        <xdr:cNvPr id="6911" name="AutoShape 695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210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517</xdr:row>
      <xdr:rowOff>0</xdr:rowOff>
    </xdr:from>
    <xdr:to>
      <xdr:col>1</xdr:col>
      <xdr:colOff>304800</xdr:colOff>
      <xdr:row>517</xdr:row>
      <xdr:rowOff>304800</xdr:rowOff>
    </xdr:to>
    <xdr:sp macro="" textlink="">
      <xdr:nvSpPr>
        <xdr:cNvPr id="6912" name="AutoShape 696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229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518</xdr:row>
      <xdr:rowOff>0</xdr:rowOff>
    </xdr:from>
    <xdr:to>
      <xdr:col>1</xdr:col>
      <xdr:colOff>304800</xdr:colOff>
      <xdr:row>519</xdr:row>
      <xdr:rowOff>114300</xdr:rowOff>
    </xdr:to>
    <xdr:sp macro="" textlink="">
      <xdr:nvSpPr>
        <xdr:cNvPr id="6913" name="AutoShape 697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267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519</xdr:row>
      <xdr:rowOff>0</xdr:rowOff>
    </xdr:from>
    <xdr:to>
      <xdr:col>1</xdr:col>
      <xdr:colOff>304800</xdr:colOff>
      <xdr:row>520</xdr:row>
      <xdr:rowOff>114300</xdr:rowOff>
    </xdr:to>
    <xdr:sp macro="" textlink="">
      <xdr:nvSpPr>
        <xdr:cNvPr id="6914" name="AutoShape 698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287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520</xdr:row>
      <xdr:rowOff>0</xdr:rowOff>
    </xdr:from>
    <xdr:to>
      <xdr:col>1</xdr:col>
      <xdr:colOff>304800</xdr:colOff>
      <xdr:row>521</xdr:row>
      <xdr:rowOff>114300</xdr:rowOff>
    </xdr:to>
    <xdr:sp macro="" textlink="">
      <xdr:nvSpPr>
        <xdr:cNvPr id="6915" name="AutoShape 699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306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521</xdr:row>
      <xdr:rowOff>0</xdr:rowOff>
    </xdr:from>
    <xdr:to>
      <xdr:col>1</xdr:col>
      <xdr:colOff>304800</xdr:colOff>
      <xdr:row>522</xdr:row>
      <xdr:rowOff>114300</xdr:rowOff>
    </xdr:to>
    <xdr:sp macro="" textlink="">
      <xdr:nvSpPr>
        <xdr:cNvPr id="6916" name="AutoShape 700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325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522</xdr:row>
      <xdr:rowOff>0</xdr:rowOff>
    </xdr:from>
    <xdr:to>
      <xdr:col>1</xdr:col>
      <xdr:colOff>304800</xdr:colOff>
      <xdr:row>523</xdr:row>
      <xdr:rowOff>114300</xdr:rowOff>
    </xdr:to>
    <xdr:sp macro="" textlink="">
      <xdr:nvSpPr>
        <xdr:cNvPr id="6917" name="AutoShape 701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344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523</xdr:row>
      <xdr:rowOff>0</xdr:rowOff>
    </xdr:from>
    <xdr:to>
      <xdr:col>1</xdr:col>
      <xdr:colOff>304800</xdr:colOff>
      <xdr:row>524</xdr:row>
      <xdr:rowOff>114300</xdr:rowOff>
    </xdr:to>
    <xdr:sp macro="" textlink="">
      <xdr:nvSpPr>
        <xdr:cNvPr id="6918" name="AutoShape 702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363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524</xdr:row>
      <xdr:rowOff>0</xdr:rowOff>
    </xdr:from>
    <xdr:to>
      <xdr:col>1</xdr:col>
      <xdr:colOff>304800</xdr:colOff>
      <xdr:row>525</xdr:row>
      <xdr:rowOff>114300</xdr:rowOff>
    </xdr:to>
    <xdr:sp macro="" textlink="">
      <xdr:nvSpPr>
        <xdr:cNvPr id="6919" name="AutoShape 703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382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525</xdr:row>
      <xdr:rowOff>0</xdr:rowOff>
    </xdr:from>
    <xdr:to>
      <xdr:col>1</xdr:col>
      <xdr:colOff>304800</xdr:colOff>
      <xdr:row>526</xdr:row>
      <xdr:rowOff>114300</xdr:rowOff>
    </xdr:to>
    <xdr:sp macro="" textlink="">
      <xdr:nvSpPr>
        <xdr:cNvPr id="6920" name="AutoShape 704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401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526</xdr:row>
      <xdr:rowOff>0</xdr:rowOff>
    </xdr:from>
    <xdr:to>
      <xdr:col>1</xdr:col>
      <xdr:colOff>304800</xdr:colOff>
      <xdr:row>527</xdr:row>
      <xdr:rowOff>114300</xdr:rowOff>
    </xdr:to>
    <xdr:sp macro="" textlink="">
      <xdr:nvSpPr>
        <xdr:cNvPr id="6921" name="AutoShape 705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420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527</xdr:row>
      <xdr:rowOff>0</xdr:rowOff>
    </xdr:from>
    <xdr:to>
      <xdr:col>1</xdr:col>
      <xdr:colOff>304800</xdr:colOff>
      <xdr:row>528</xdr:row>
      <xdr:rowOff>114300</xdr:rowOff>
    </xdr:to>
    <xdr:sp macro="" textlink="">
      <xdr:nvSpPr>
        <xdr:cNvPr id="6922" name="AutoShape 706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43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528</xdr:row>
      <xdr:rowOff>0</xdr:rowOff>
    </xdr:from>
    <xdr:to>
      <xdr:col>1</xdr:col>
      <xdr:colOff>304800</xdr:colOff>
      <xdr:row>529</xdr:row>
      <xdr:rowOff>114300</xdr:rowOff>
    </xdr:to>
    <xdr:sp macro="" textlink="">
      <xdr:nvSpPr>
        <xdr:cNvPr id="6923" name="AutoShape 707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45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529</xdr:row>
      <xdr:rowOff>0</xdr:rowOff>
    </xdr:from>
    <xdr:to>
      <xdr:col>1</xdr:col>
      <xdr:colOff>304800</xdr:colOff>
      <xdr:row>530</xdr:row>
      <xdr:rowOff>114300</xdr:rowOff>
    </xdr:to>
    <xdr:sp macro="" textlink="">
      <xdr:nvSpPr>
        <xdr:cNvPr id="6924" name="AutoShape 708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477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530</xdr:row>
      <xdr:rowOff>0</xdr:rowOff>
    </xdr:from>
    <xdr:to>
      <xdr:col>1</xdr:col>
      <xdr:colOff>304800</xdr:colOff>
      <xdr:row>531</xdr:row>
      <xdr:rowOff>114300</xdr:rowOff>
    </xdr:to>
    <xdr:sp macro="" textlink="">
      <xdr:nvSpPr>
        <xdr:cNvPr id="6925" name="AutoShape 709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49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531</xdr:row>
      <xdr:rowOff>0</xdr:rowOff>
    </xdr:from>
    <xdr:to>
      <xdr:col>1</xdr:col>
      <xdr:colOff>304800</xdr:colOff>
      <xdr:row>532</xdr:row>
      <xdr:rowOff>114300</xdr:rowOff>
    </xdr:to>
    <xdr:sp macro="" textlink="">
      <xdr:nvSpPr>
        <xdr:cNvPr id="6926" name="AutoShape 710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515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532</xdr:row>
      <xdr:rowOff>0</xdr:rowOff>
    </xdr:from>
    <xdr:to>
      <xdr:col>1</xdr:col>
      <xdr:colOff>304800</xdr:colOff>
      <xdr:row>533</xdr:row>
      <xdr:rowOff>114300</xdr:rowOff>
    </xdr:to>
    <xdr:sp macro="" textlink="">
      <xdr:nvSpPr>
        <xdr:cNvPr id="6927" name="AutoShape 711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534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533</xdr:row>
      <xdr:rowOff>0</xdr:rowOff>
    </xdr:from>
    <xdr:to>
      <xdr:col>1</xdr:col>
      <xdr:colOff>304800</xdr:colOff>
      <xdr:row>534</xdr:row>
      <xdr:rowOff>114300</xdr:rowOff>
    </xdr:to>
    <xdr:sp macro="" textlink="">
      <xdr:nvSpPr>
        <xdr:cNvPr id="6928" name="AutoShape 712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553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304800</xdr:colOff>
      <xdr:row>535</xdr:row>
      <xdr:rowOff>114300</xdr:rowOff>
    </xdr:to>
    <xdr:sp macro="" textlink="">
      <xdr:nvSpPr>
        <xdr:cNvPr id="6929" name="AutoShape 713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572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304800</xdr:colOff>
      <xdr:row>536</xdr:row>
      <xdr:rowOff>114300</xdr:rowOff>
    </xdr:to>
    <xdr:sp macro="" textlink="">
      <xdr:nvSpPr>
        <xdr:cNvPr id="6930" name="AutoShape 714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591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536</xdr:row>
      <xdr:rowOff>0</xdr:rowOff>
    </xdr:from>
    <xdr:to>
      <xdr:col>1</xdr:col>
      <xdr:colOff>304800</xdr:colOff>
      <xdr:row>537</xdr:row>
      <xdr:rowOff>114300</xdr:rowOff>
    </xdr:to>
    <xdr:sp macro="" textlink="">
      <xdr:nvSpPr>
        <xdr:cNvPr id="6931" name="AutoShape 715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610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537</xdr:row>
      <xdr:rowOff>0</xdr:rowOff>
    </xdr:from>
    <xdr:to>
      <xdr:col>1</xdr:col>
      <xdr:colOff>304800</xdr:colOff>
      <xdr:row>538</xdr:row>
      <xdr:rowOff>114300</xdr:rowOff>
    </xdr:to>
    <xdr:sp macro="" textlink="">
      <xdr:nvSpPr>
        <xdr:cNvPr id="6932" name="AutoShape 716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629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538</xdr:row>
      <xdr:rowOff>0</xdr:rowOff>
    </xdr:from>
    <xdr:to>
      <xdr:col>1</xdr:col>
      <xdr:colOff>304800</xdr:colOff>
      <xdr:row>539</xdr:row>
      <xdr:rowOff>114300</xdr:rowOff>
    </xdr:to>
    <xdr:sp macro="" textlink="">
      <xdr:nvSpPr>
        <xdr:cNvPr id="6933" name="AutoShape 717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64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539</xdr:row>
      <xdr:rowOff>0</xdr:rowOff>
    </xdr:from>
    <xdr:to>
      <xdr:col>1</xdr:col>
      <xdr:colOff>304800</xdr:colOff>
      <xdr:row>540</xdr:row>
      <xdr:rowOff>114300</xdr:rowOff>
    </xdr:to>
    <xdr:sp macro="" textlink="">
      <xdr:nvSpPr>
        <xdr:cNvPr id="6934" name="AutoShape 718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668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304800</xdr:colOff>
      <xdr:row>541</xdr:row>
      <xdr:rowOff>114300</xdr:rowOff>
    </xdr:to>
    <xdr:sp macro="" textlink="">
      <xdr:nvSpPr>
        <xdr:cNvPr id="6935" name="AutoShape 719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687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304800</xdr:colOff>
      <xdr:row>542</xdr:row>
      <xdr:rowOff>114300</xdr:rowOff>
    </xdr:to>
    <xdr:sp macro="" textlink="">
      <xdr:nvSpPr>
        <xdr:cNvPr id="6936" name="AutoShape 720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706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542</xdr:row>
      <xdr:rowOff>0</xdr:rowOff>
    </xdr:from>
    <xdr:to>
      <xdr:col>1</xdr:col>
      <xdr:colOff>304800</xdr:colOff>
      <xdr:row>543</xdr:row>
      <xdr:rowOff>114300</xdr:rowOff>
    </xdr:to>
    <xdr:sp macro="" textlink="">
      <xdr:nvSpPr>
        <xdr:cNvPr id="6937" name="AutoShape 721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725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543</xdr:row>
      <xdr:rowOff>0</xdr:rowOff>
    </xdr:from>
    <xdr:to>
      <xdr:col>1</xdr:col>
      <xdr:colOff>304800</xdr:colOff>
      <xdr:row>543</xdr:row>
      <xdr:rowOff>304800</xdr:rowOff>
    </xdr:to>
    <xdr:sp macro="" textlink="">
      <xdr:nvSpPr>
        <xdr:cNvPr id="6938" name="AutoShape 722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744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544</xdr:row>
      <xdr:rowOff>0</xdr:rowOff>
    </xdr:from>
    <xdr:to>
      <xdr:col>1</xdr:col>
      <xdr:colOff>304800</xdr:colOff>
      <xdr:row>545</xdr:row>
      <xdr:rowOff>114300</xdr:rowOff>
    </xdr:to>
    <xdr:sp macro="" textlink="">
      <xdr:nvSpPr>
        <xdr:cNvPr id="6939" name="AutoShape 723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782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545</xdr:row>
      <xdr:rowOff>0</xdr:rowOff>
    </xdr:from>
    <xdr:to>
      <xdr:col>1</xdr:col>
      <xdr:colOff>304800</xdr:colOff>
      <xdr:row>546</xdr:row>
      <xdr:rowOff>114300</xdr:rowOff>
    </xdr:to>
    <xdr:sp macro="" textlink="">
      <xdr:nvSpPr>
        <xdr:cNvPr id="6940" name="AutoShape 724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801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546</xdr:row>
      <xdr:rowOff>0</xdr:rowOff>
    </xdr:from>
    <xdr:to>
      <xdr:col>1</xdr:col>
      <xdr:colOff>304800</xdr:colOff>
      <xdr:row>547</xdr:row>
      <xdr:rowOff>114300</xdr:rowOff>
    </xdr:to>
    <xdr:sp macro="" textlink="">
      <xdr:nvSpPr>
        <xdr:cNvPr id="6941" name="AutoShape 725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820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547</xdr:row>
      <xdr:rowOff>0</xdr:rowOff>
    </xdr:from>
    <xdr:to>
      <xdr:col>1</xdr:col>
      <xdr:colOff>304800</xdr:colOff>
      <xdr:row>548</xdr:row>
      <xdr:rowOff>114300</xdr:rowOff>
    </xdr:to>
    <xdr:sp macro="" textlink="">
      <xdr:nvSpPr>
        <xdr:cNvPr id="6942" name="AutoShape 726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839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548</xdr:row>
      <xdr:rowOff>0</xdr:rowOff>
    </xdr:from>
    <xdr:to>
      <xdr:col>1</xdr:col>
      <xdr:colOff>304800</xdr:colOff>
      <xdr:row>549</xdr:row>
      <xdr:rowOff>114300</xdr:rowOff>
    </xdr:to>
    <xdr:sp macro="" textlink="">
      <xdr:nvSpPr>
        <xdr:cNvPr id="6943" name="AutoShape 727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858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304800</xdr:colOff>
      <xdr:row>550</xdr:row>
      <xdr:rowOff>114300</xdr:rowOff>
    </xdr:to>
    <xdr:sp macro="" textlink="">
      <xdr:nvSpPr>
        <xdr:cNvPr id="6944" name="AutoShape 728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877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550</xdr:row>
      <xdr:rowOff>0</xdr:rowOff>
    </xdr:from>
    <xdr:to>
      <xdr:col>1</xdr:col>
      <xdr:colOff>304800</xdr:colOff>
      <xdr:row>551</xdr:row>
      <xdr:rowOff>114300</xdr:rowOff>
    </xdr:to>
    <xdr:sp macro="" textlink="">
      <xdr:nvSpPr>
        <xdr:cNvPr id="6945" name="AutoShape 729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89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551</xdr:row>
      <xdr:rowOff>0</xdr:rowOff>
    </xdr:from>
    <xdr:to>
      <xdr:col>1</xdr:col>
      <xdr:colOff>304800</xdr:colOff>
      <xdr:row>552</xdr:row>
      <xdr:rowOff>114300</xdr:rowOff>
    </xdr:to>
    <xdr:sp macro="" textlink="">
      <xdr:nvSpPr>
        <xdr:cNvPr id="6946" name="AutoShape 730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91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552</xdr:row>
      <xdr:rowOff>0</xdr:rowOff>
    </xdr:from>
    <xdr:to>
      <xdr:col>1</xdr:col>
      <xdr:colOff>304800</xdr:colOff>
      <xdr:row>553</xdr:row>
      <xdr:rowOff>114300</xdr:rowOff>
    </xdr:to>
    <xdr:sp macro="" textlink="">
      <xdr:nvSpPr>
        <xdr:cNvPr id="6947" name="AutoShape 731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934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553</xdr:row>
      <xdr:rowOff>0</xdr:rowOff>
    </xdr:from>
    <xdr:to>
      <xdr:col>1</xdr:col>
      <xdr:colOff>304800</xdr:colOff>
      <xdr:row>554</xdr:row>
      <xdr:rowOff>114300</xdr:rowOff>
    </xdr:to>
    <xdr:sp macro="" textlink="">
      <xdr:nvSpPr>
        <xdr:cNvPr id="6948" name="AutoShape 732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953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554</xdr:row>
      <xdr:rowOff>0</xdr:rowOff>
    </xdr:from>
    <xdr:to>
      <xdr:col>1</xdr:col>
      <xdr:colOff>304800</xdr:colOff>
      <xdr:row>555</xdr:row>
      <xdr:rowOff>114300</xdr:rowOff>
    </xdr:to>
    <xdr:sp macro="" textlink="">
      <xdr:nvSpPr>
        <xdr:cNvPr id="6949" name="AutoShape 733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972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556</xdr:row>
      <xdr:rowOff>0</xdr:rowOff>
    </xdr:from>
    <xdr:to>
      <xdr:col>1</xdr:col>
      <xdr:colOff>304800</xdr:colOff>
      <xdr:row>557</xdr:row>
      <xdr:rowOff>114300</xdr:rowOff>
    </xdr:to>
    <xdr:sp macro="" textlink="">
      <xdr:nvSpPr>
        <xdr:cNvPr id="6950" name="AutoShape 734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010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557</xdr:row>
      <xdr:rowOff>0</xdr:rowOff>
    </xdr:from>
    <xdr:to>
      <xdr:col>1</xdr:col>
      <xdr:colOff>304800</xdr:colOff>
      <xdr:row>558</xdr:row>
      <xdr:rowOff>114300</xdr:rowOff>
    </xdr:to>
    <xdr:sp macro="" textlink="">
      <xdr:nvSpPr>
        <xdr:cNvPr id="6951" name="AutoShape 735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029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558</xdr:row>
      <xdr:rowOff>0</xdr:rowOff>
    </xdr:from>
    <xdr:to>
      <xdr:col>1</xdr:col>
      <xdr:colOff>304800</xdr:colOff>
      <xdr:row>559</xdr:row>
      <xdr:rowOff>114300</xdr:rowOff>
    </xdr:to>
    <xdr:sp macro="" textlink="">
      <xdr:nvSpPr>
        <xdr:cNvPr id="6952" name="AutoShape 736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049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559</xdr:row>
      <xdr:rowOff>0</xdr:rowOff>
    </xdr:from>
    <xdr:to>
      <xdr:col>1</xdr:col>
      <xdr:colOff>304800</xdr:colOff>
      <xdr:row>559</xdr:row>
      <xdr:rowOff>304800</xdr:rowOff>
    </xdr:to>
    <xdr:sp macro="" textlink="">
      <xdr:nvSpPr>
        <xdr:cNvPr id="6953" name="AutoShape 737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068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560</xdr:row>
      <xdr:rowOff>0</xdr:rowOff>
    </xdr:from>
    <xdr:to>
      <xdr:col>1</xdr:col>
      <xdr:colOff>304800</xdr:colOff>
      <xdr:row>561</xdr:row>
      <xdr:rowOff>114300</xdr:rowOff>
    </xdr:to>
    <xdr:sp macro="" textlink="">
      <xdr:nvSpPr>
        <xdr:cNvPr id="6954" name="AutoShape 738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106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561</xdr:row>
      <xdr:rowOff>0</xdr:rowOff>
    </xdr:from>
    <xdr:to>
      <xdr:col>1</xdr:col>
      <xdr:colOff>304800</xdr:colOff>
      <xdr:row>562</xdr:row>
      <xdr:rowOff>114300</xdr:rowOff>
    </xdr:to>
    <xdr:sp macro="" textlink="">
      <xdr:nvSpPr>
        <xdr:cNvPr id="6955" name="AutoShape 739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125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562</xdr:row>
      <xdr:rowOff>0</xdr:rowOff>
    </xdr:from>
    <xdr:to>
      <xdr:col>1</xdr:col>
      <xdr:colOff>304800</xdr:colOff>
      <xdr:row>563</xdr:row>
      <xdr:rowOff>114300</xdr:rowOff>
    </xdr:to>
    <xdr:sp macro="" textlink="">
      <xdr:nvSpPr>
        <xdr:cNvPr id="6956" name="AutoShape 740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144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563</xdr:row>
      <xdr:rowOff>0</xdr:rowOff>
    </xdr:from>
    <xdr:to>
      <xdr:col>1</xdr:col>
      <xdr:colOff>304800</xdr:colOff>
      <xdr:row>564</xdr:row>
      <xdr:rowOff>114300</xdr:rowOff>
    </xdr:to>
    <xdr:sp macro="" textlink="">
      <xdr:nvSpPr>
        <xdr:cNvPr id="6957" name="AutoShape 741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163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564</xdr:row>
      <xdr:rowOff>0</xdr:rowOff>
    </xdr:from>
    <xdr:to>
      <xdr:col>1</xdr:col>
      <xdr:colOff>304800</xdr:colOff>
      <xdr:row>565</xdr:row>
      <xdr:rowOff>114300</xdr:rowOff>
    </xdr:to>
    <xdr:sp macro="" textlink="">
      <xdr:nvSpPr>
        <xdr:cNvPr id="6958" name="AutoShape 742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182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565</xdr:row>
      <xdr:rowOff>0</xdr:rowOff>
    </xdr:from>
    <xdr:to>
      <xdr:col>1</xdr:col>
      <xdr:colOff>304800</xdr:colOff>
      <xdr:row>566</xdr:row>
      <xdr:rowOff>114300</xdr:rowOff>
    </xdr:to>
    <xdr:sp macro="" textlink="">
      <xdr:nvSpPr>
        <xdr:cNvPr id="6959" name="AutoShape 743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201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566</xdr:row>
      <xdr:rowOff>0</xdr:rowOff>
    </xdr:from>
    <xdr:to>
      <xdr:col>1</xdr:col>
      <xdr:colOff>304800</xdr:colOff>
      <xdr:row>567</xdr:row>
      <xdr:rowOff>114300</xdr:rowOff>
    </xdr:to>
    <xdr:sp macro="" textlink="">
      <xdr:nvSpPr>
        <xdr:cNvPr id="6960" name="AutoShape 744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220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567</xdr:row>
      <xdr:rowOff>0</xdr:rowOff>
    </xdr:from>
    <xdr:to>
      <xdr:col>1</xdr:col>
      <xdr:colOff>304800</xdr:colOff>
      <xdr:row>568</xdr:row>
      <xdr:rowOff>114300</xdr:rowOff>
    </xdr:to>
    <xdr:sp macro="" textlink="">
      <xdr:nvSpPr>
        <xdr:cNvPr id="6961" name="AutoShape 745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239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568</xdr:row>
      <xdr:rowOff>0</xdr:rowOff>
    </xdr:from>
    <xdr:to>
      <xdr:col>1</xdr:col>
      <xdr:colOff>304800</xdr:colOff>
      <xdr:row>569</xdr:row>
      <xdr:rowOff>114300</xdr:rowOff>
    </xdr:to>
    <xdr:sp macro="" textlink="">
      <xdr:nvSpPr>
        <xdr:cNvPr id="6962" name="AutoShape 746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258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569</xdr:row>
      <xdr:rowOff>0</xdr:rowOff>
    </xdr:from>
    <xdr:to>
      <xdr:col>1</xdr:col>
      <xdr:colOff>304800</xdr:colOff>
      <xdr:row>570</xdr:row>
      <xdr:rowOff>114300</xdr:rowOff>
    </xdr:to>
    <xdr:sp macro="" textlink="">
      <xdr:nvSpPr>
        <xdr:cNvPr id="6963" name="AutoShape 747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277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570</xdr:row>
      <xdr:rowOff>0</xdr:rowOff>
    </xdr:from>
    <xdr:to>
      <xdr:col>1</xdr:col>
      <xdr:colOff>304800</xdr:colOff>
      <xdr:row>571</xdr:row>
      <xdr:rowOff>114300</xdr:rowOff>
    </xdr:to>
    <xdr:sp macro="" textlink="">
      <xdr:nvSpPr>
        <xdr:cNvPr id="6964" name="AutoShape 748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296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571</xdr:row>
      <xdr:rowOff>0</xdr:rowOff>
    </xdr:from>
    <xdr:to>
      <xdr:col>1</xdr:col>
      <xdr:colOff>304800</xdr:colOff>
      <xdr:row>572</xdr:row>
      <xdr:rowOff>114300</xdr:rowOff>
    </xdr:to>
    <xdr:sp macro="" textlink="">
      <xdr:nvSpPr>
        <xdr:cNvPr id="6965" name="AutoShape 749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315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572</xdr:row>
      <xdr:rowOff>0</xdr:rowOff>
    </xdr:from>
    <xdr:to>
      <xdr:col>1</xdr:col>
      <xdr:colOff>304800</xdr:colOff>
      <xdr:row>573</xdr:row>
      <xdr:rowOff>114300</xdr:rowOff>
    </xdr:to>
    <xdr:sp macro="" textlink="">
      <xdr:nvSpPr>
        <xdr:cNvPr id="6966" name="AutoShape 750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334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573</xdr:row>
      <xdr:rowOff>0</xdr:rowOff>
    </xdr:from>
    <xdr:to>
      <xdr:col>1</xdr:col>
      <xdr:colOff>304800</xdr:colOff>
      <xdr:row>574</xdr:row>
      <xdr:rowOff>114300</xdr:rowOff>
    </xdr:to>
    <xdr:sp macro="" textlink="">
      <xdr:nvSpPr>
        <xdr:cNvPr id="6967" name="AutoShape 751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353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574</xdr:row>
      <xdr:rowOff>0</xdr:rowOff>
    </xdr:from>
    <xdr:to>
      <xdr:col>1</xdr:col>
      <xdr:colOff>304800</xdr:colOff>
      <xdr:row>575</xdr:row>
      <xdr:rowOff>114300</xdr:rowOff>
    </xdr:to>
    <xdr:sp macro="" textlink="">
      <xdr:nvSpPr>
        <xdr:cNvPr id="6968" name="AutoShape 752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37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575</xdr:row>
      <xdr:rowOff>0</xdr:rowOff>
    </xdr:from>
    <xdr:to>
      <xdr:col>1</xdr:col>
      <xdr:colOff>304800</xdr:colOff>
      <xdr:row>576</xdr:row>
      <xdr:rowOff>114300</xdr:rowOff>
    </xdr:to>
    <xdr:sp macro="" textlink="">
      <xdr:nvSpPr>
        <xdr:cNvPr id="6969" name="AutoShape 753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391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576</xdr:row>
      <xdr:rowOff>0</xdr:rowOff>
    </xdr:from>
    <xdr:to>
      <xdr:col>1</xdr:col>
      <xdr:colOff>304800</xdr:colOff>
      <xdr:row>577</xdr:row>
      <xdr:rowOff>114300</xdr:rowOff>
    </xdr:to>
    <xdr:sp macro="" textlink="">
      <xdr:nvSpPr>
        <xdr:cNvPr id="6970" name="AutoShape 754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410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577</xdr:row>
      <xdr:rowOff>0</xdr:rowOff>
    </xdr:from>
    <xdr:to>
      <xdr:col>1</xdr:col>
      <xdr:colOff>304800</xdr:colOff>
      <xdr:row>578</xdr:row>
      <xdr:rowOff>114300</xdr:rowOff>
    </xdr:to>
    <xdr:sp macro="" textlink="">
      <xdr:nvSpPr>
        <xdr:cNvPr id="6971" name="AutoShape 755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430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578</xdr:row>
      <xdr:rowOff>0</xdr:rowOff>
    </xdr:from>
    <xdr:to>
      <xdr:col>1</xdr:col>
      <xdr:colOff>304800</xdr:colOff>
      <xdr:row>579</xdr:row>
      <xdr:rowOff>114300</xdr:rowOff>
    </xdr:to>
    <xdr:sp macro="" textlink="">
      <xdr:nvSpPr>
        <xdr:cNvPr id="6972" name="AutoShape 756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449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579</xdr:row>
      <xdr:rowOff>0</xdr:rowOff>
    </xdr:from>
    <xdr:to>
      <xdr:col>1</xdr:col>
      <xdr:colOff>304800</xdr:colOff>
      <xdr:row>580</xdr:row>
      <xdr:rowOff>114300</xdr:rowOff>
    </xdr:to>
    <xdr:sp macro="" textlink="">
      <xdr:nvSpPr>
        <xdr:cNvPr id="6973" name="AutoShape 757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46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580</xdr:row>
      <xdr:rowOff>0</xdr:rowOff>
    </xdr:from>
    <xdr:to>
      <xdr:col>1</xdr:col>
      <xdr:colOff>304800</xdr:colOff>
      <xdr:row>581</xdr:row>
      <xdr:rowOff>114300</xdr:rowOff>
    </xdr:to>
    <xdr:sp macro="" textlink="">
      <xdr:nvSpPr>
        <xdr:cNvPr id="6974" name="AutoShape 758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48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581</xdr:row>
      <xdr:rowOff>0</xdr:rowOff>
    </xdr:from>
    <xdr:to>
      <xdr:col>1</xdr:col>
      <xdr:colOff>304800</xdr:colOff>
      <xdr:row>582</xdr:row>
      <xdr:rowOff>114300</xdr:rowOff>
    </xdr:to>
    <xdr:sp macro="" textlink="">
      <xdr:nvSpPr>
        <xdr:cNvPr id="6975" name="AutoShape 759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50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582</xdr:row>
      <xdr:rowOff>0</xdr:rowOff>
    </xdr:from>
    <xdr:to>
      <xdr:col>1</xdr:col>
      <xdr:colOff>304800</xdr:colOff>
      <xdr:row>583</xdr:row>
      <xdr:rowOff>114300</xdr:rowOff>
    </xdr:to>
    <xdr:sp macro="" textlink="">
      <xdr:nvSpPr>
        <xdr:cNvPr id="6976" name="AutoShape 760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525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583</xdr:row>
      <xdr:rowOff>0</xdr:rowOff>
    </xdr:from>
    <xdr:to>
      <xdr:col>1</xdr:col>
      <xdr:colOff>304800</xdr:colOff>
      <xdr:row>584</xdr:row>
      <xdr:rowOff>114300</xdr:rowOff>
    </xdr:to>
    <xdr:sp macro="" textlink="">
      <xdr:nvSpPr>
        <xdr:cNvPr id="6977" name="AutoShape 761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54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584</xdr:row>
      <xdr:rowOff>0</xdr:rowOff>
    </xdr:from>
    <xdr:to>
      <xdr:col>1</xdr:col>
      <xdr:colOff>304800</xdr:colOff>
      <xdr:row>585</xdr:row>
      <xdr:rowOff>114300</xdr:rowOff>
    </xdr:to>
    <xdr:sp macro="" textlink="">
      <xdr:nvSpPr>
        <xdr:cNvPr id="6978" name="AutoShape 762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56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585</xdr:row>
      <xdr:rowOff>0</xdr:rowOff>
    </xdr:from>
    <xdr:to>
      <xdr:col>1</xdr:col>
      <xdr:colOff>304800</xdr:colOff>
      <xdr:row>586</xdr:row>
      <xdr:rowOff>114300</xdr:rowOff>
    </xdr:to>
    <xdr:sp macro="" textlink="">
      <xdr:nvSpPr>
        <xdr:cNvPr id="6979" name="AutoShape 763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582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586</xdr:row>
      <xdr:rowOff>0</xdr:rowOff>
    </xdr:from>
    <xdr:to>
      <xdr:col>1</xdr:col>
      <xdr:colOff>304800</xdr:colOff>
      <xdr:row>587</xdr:row>
      <xdr:rowOff>114300</xdr:rowOff>
    </xdr:to>
    <xdr:sp macro="" textlink="">
      <xdr:nvSpPr>
        <xdr:cNvPr id="6980" name="AutoShape 764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601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587</xdr:row>
      <xdr:rowOff>0</xdr:rowOff>
    </xdr:from>
    <xdr:to>
      <xdr:col>1</xdr:col>
      <xdr:colOff>304800</xdr:colOff>
      <xdr:row>588</xdr:row>
      <xdr:rowOff>114300</xdr:rowOff>
    </xdr:to>
    <xdr:sp macro="" textlink="">
      <xdr:nvSpPr>
        <xdr:cNvPr id="6981" name="AutoShape 765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62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588</xdr:row>
      <xdr:rowOff>0</xdr:rowOff>
    </xdr:from>
    <xdr:to>
      <xdr:col>1</xdr:col>
      <xdr:colOff>304800</xdr:colOff>
      <xdr:row>589</xdr:row>
      <xdr:rowOff>114300</xdr:rowOff>
    </xdr:to>
    <xdr:sp macro="" textlink="">
      <xdr:nvSpPr>
        <xdr:cNvPr id="6982" name="AutoShape 766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63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589</xdr:row>
      <xdr:rowOff>0</xdr:rowOff>
    </xdr:from>
    <xdr:to>
      <xdr:col>1</xdr:col>
      <xdr:colOff>304800</xdr:colOff>
      <xdr:row>590</xdr:row>
      <xdr:rowOff>114300</xdr:rowOff>
    </xdr:to>
    <xdr:sp macro="" textlink="">
      <xdr:nvSpPr>
        <xdr:cNvPr id="6983" name="AutoShape 767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658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590</xdr:row>
      <xdr:rowOff>0</xdr:rowOff>
    </xdr:from>
    <xdr:to>
      <xdr:col>1</xdr:col>
      <xdr:colOff>304800</xdr:colOff>
      <xdr:row>591</xdr:row>
      <xdr:rowOff>114300</xdr:rowOff>
    </xdr:to>
    <xdr:sp macro="" textlink="">
      <xdr:nvSpPr>
        <xdr:cNvPr id="6984" name="AutoShape 768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67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591</xdr:row>
      <xdr:rowOff>0</xdr:rowOff>
    </xdr:from>
    <xdr:to>
      <xdr:col>1</xdr:col>
      <xdr:colOff>304800</xdr:colOff>
      <xdr:row>592</xdr:row>
      <xdr:rowOff>114300</xdr:rowOff>
    </xdr:to>
    <xdr:sp macro="" textlink="">
      <xdr:nvSpPr>
        <xdr:cNvPr id="6985" name="AutoShape 769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696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592</xdr:row>
      <xdr:rowOff>0</xdr:rowOff>
    </xdr:from>
    <xdr:to>
      <xdr:col>1</xdr:col>
      <xdr:colOff>304800</xdr:colOff>
      <xdr:row>592</xdr:row>
      <xdr:rowOff>304800</xdr:rowOff>
    </xdr:to>
    <xdr:sp macro="" textlink="">
      <xdr:nvSpPr>
        <xdr:cNvPr id="6986" name="AutoShape 770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715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593</xdr:row>
      <xdr:rowOff>0</xdr:rowOff>
    </xdr:from>
    <xdr:to>
      <xdr:col>1</xdr:col>
      <xdr:colOff>304800</xdr:colOff>
      <xdr:row>594</xdr:row>
      <xdr:rowOff>114300</xdr:rowOff>
    </xdr:to>
    <xdr:sp macro="" textlink="">
      <xdr:nvSpPr>
        <xdr:cNvPr id="6987" name="AutoShape 771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753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594</xdr:row>
      <xdr:rowOff>0</xdr:rowOff>
    </xdr:from>
    <xdr:to>
      <xdr:col>1</xdr:col>
      <xdr:colOff>304800</xdr:colOff>
      <xdr:row>595</xdr:row>
      <xdr:rowOff>114300</xdr:rowOff>
    </xdr:to>
    <xdr:sp macro="" textlink="">
      <xdr:nvSpPr>
        <xdr:cNvPr id="6988" name="AutoShape 772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772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595</xdr:row>
      <xdr:rowOff>0</xdr:rowOff>
    </xdr:from>
    <xdr:to>
      <xdr:col>1</xdr:col>
      <xdr:colOff>304800</xdr:colOff>
      <xdr:row>595</xdr:row>
      <xdr:rowOff>304800</xdr:rowOff>
    </xdr:to>
    <xdr:sp macro="" textlink="">
      <xdr:nvSpPr>
        <xdr:cNvPr id="6989" name="AutoShape 773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791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596</xdr:row>
      <xdr:rowOff>0</xdr:rowOff>
    </xdr:from>
    <xdr:to>
      <xdr:col>1</xdr:col>
      <xdr:colOff>304800</xdr:colOff>
      <xdr:row>597</xdr:row>
      <xdr:rowOff>114300</xdr:rowOff>
    </xdr:to>
    <xdr:sp macro="" textlink="">
      <xdr:nvSpPr>
        <xdr:cNvPr id="6990" name="AutoShape 774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83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598</xdr:row>
      <xdr:rowOff>0</xdr:rowOff>
    </xdr:from>
    <xdr:to>
      <xdr:col>1</xdr:col>
      <xdr:colOff>304800</xdr:colOff>
      <xdr:row>599</xdr:row>
      <xdr:rowOff>114300</xdr:rowOff>
    </xdr:to>
    <xdr:sp macro="" textlink="">
      <xdr:nvSpPr>
        <xdr:cNvPr id="6991" name="AutoShape 775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1868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599</xdr:row>
      <xdr:rowOff>0</xdr:rowOff>
    </xdr:from>
    <xdr:to>
      <xdr:col>1</xdr:col>
      <xdr:colOff>304800</xdr:colOff>
      <xdr:row>600</xdr:row>
      <xdr:rowOff>114300</xdr:rowOff>
    </xdr:to>
    <xdr:sp macro="" textlink="">
      <xdr:nvSpPr>
        <xdr:cNvPr id="6992" name="AutoShape 776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1887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600</xdr:row>
      <xdr:rowOff>0</xdr:rowOff>
    </xdr:from>
    <xdr:to>
      <xdr:col>1</xdr:col>
      <xdr:colOff>304800</xdr:colOff>
      <xdr:row>601</xdr:row>
      <xdr:rowOff>114300</xdr:rowOff>
    </xdr:to>
    <xdr:sp macro="" textlink="">
      <xdr:nvSpPr>
        <xdr:cNvPr id="6993" name="AutoShape 777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1906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601</xdr:row>
      <xdr:rowOff>0</xdr:rowOff>
    </xdr:from>
    <xdr:to>
      <xdr:col>1</xdr:col>
      <xdr:colOff>304800</xdr:colOff>
      <xdr:row>602</xdr:row>
      <xdr:rowOff>114300</xdr:rowOff>
    </xdr:to>
    <xdr:sp macro="" textlink="">
      <xdr:nvSpPr>
        <xdr:cNvPr id="6994" name="AutoShape 778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1925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602</xdr:row>
      <xdr:rowOff>0</xdr:rowOff>
    </xdr:from>
    <xdr:to>
      <xdr:col>1</xdr:col>
      <xdr:colOff>304800</xdr:colOff>
      <xdr:row>603</xdr:row>
      <xdr:rowOff>114300</xdr:rowOff>
    </xdr:to>
    <xdr:sp macro="" textlink="">
      <xdr:nvSpPr>
        <xdr:cNvPr id="6995" name="AutoShape 779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194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603</xdr:row>
      <xdr:rowOff>0</xdr:rowOff>
    </xdr:from>
    <xdr:to>
      <xdr:col>1</xdr:col>
      <xdr:colOff>304800</xdr:colOff>
      <xdr:row>604</xdr:row>
      <xdr:rowOff>114300</xdr:rowOff>
    </xdr:to>
    <xdr:sp macro="" textlink="">
      <xdr:nvSpPr>
        <xdr:cNvPr id="6996" name="AutoShape 780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1963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604</xdr:row>
      <xdr:rowOff>0</xdr:rowOff>
    </xdr:from>
    <xdr:to>
      <xdr:col>1</xdr:col>
      <xdr:colOff>304800</xdr:colOff>
      <xdr:row>605</xdr:row>
      <xdr:rowOff>114300</xdr:rowOff>
    </xdr:to>
    <xdr:sp macro="" textlink="">
      <xdr:nvSpPr>
        <xdr:cNvPr id="6997" name="AutoShape 781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1982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605</xdr:row>
      <xdr:rowOff>0</xdr:rowOff>
    </xdr:from>
    <xdr:to>
      <xdr:col>1</xdr:col>
      <xdr:colOff>304800</xdr:colOff>
      <xdr:row>606</xdr:row>
      <xdr:rowOff>114300</xdr:rowOff>
    </xdr:to>
    <xdr:sp macro="" textlink="">
      <xdr:nvSpPr>
        <xdr:cNvPr id="6998" name="AutoShape 782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001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606</xdr:row>
      <xdr:rowOff>0</xdr:rowOff>
    </xdr:from>
    <xdr:to>
      <xdr:col>1</xdr:col>
      <xdr:colOff>304800</xdr:colOff>
      <xdr:row>607</xdr:row>
      <xdr:rowOff>114300</xdr:rowOff>
    </xdr:to>
    <xdr:sp macro="" textlink="">
      <xdr:nvSpPr>
        <xdr:cNvPr id="6999" name="AutoShape 783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02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607</xdr:row>
      <xdr:rowOff>0</xdr:rowOff>
    </xdr:from>
    <xdr:to>
      <xdr:col>1</xdr:col>
      <xdr:colOff>304800</xdr:colOff>
      <xdr:row>608</xdr:row>
      <xdr:rowOff>114300</xdr:rowOff>
    </xdr:to>
    <xdr:sp macro="" textlink="">
      <xdr:nvSpPr>
        <xdr:cNvPr id="7000" name="AutoShape 784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039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608</xdr:row>
      <xdr:rowOff>0</xdr:rowOff>
    </xdr:from>
    <xdr:to>
      <xdr:col>1</xdr:col>
      <xdr:colOff>304800</xdr:colOff>
      <xdr:row>608</xdr:row>
      <xdr:rowOff>304800</xdr:rowOff>
    </xdr:to>
    <xdr:sp macro="" textlink="">
      <xdr:nvSpPr>
        <xdr:cNvPr id="7001" name="AutoShape 785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05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609</xdr:row>
      <xdr:rowOff>0</xdr:rowOff>
    </xdr:from>
    <xdr:to>
      <xdr:col>1</xdr:col>
      <xdr:colOff>304800</xdr:colOff>
      <xdr:row>610</xdr:row>
      <xdr:rowOff>114300</xdr:rowOff>
    </xdr:to>
    <xdr:sp macro="" textlink="">
      <xdr:nvSpPr>
        <xdr:cNvPr id="7002" name="AutoShape 786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09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610</xdr:row>
      <xdr:rowOff>0</xdr:rowOff>
    </xdr:from>
    <xdr:to>
      <xdr:col>1</xdr:col>
      <xdr:colOff>304800</xdr:colOff>
      <xdr:row>611</xdr:row>
      <xdr:rowOff>114300</xdr:rowOff>
    </xdr:to>
    <xdr:sp macro="" textlink="">
      <xdr:nvSpPr>
        <xdr:cNvPr id="7003" name="AutoShape 787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11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611</xdr:row>
      <xdr:rowOff>0</xdr:rowOff>
    </xdr:from>
    <xdr:to>
      <xdr:col>1</xdr:col>
      <xdr:colOff>304800</xdr:colOff>
      <xdr:row>612</xdr:row>
      <xdr:rowOff>114300</xdr:rowOff>
    </xdr:to>
    <xdr:sp macro="" textlink="">
      <xdr:nvSpPr>
        <xdr:cNvPr id="7004" name="AutoShape 788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134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612</xdr:row>
      <xdr:rowOff>0</xdr:rowOff>
    </xdr:from>
    <xdr:to>
      <xdr:col>1</xdr:col>
      <xdr:colOff>304800</xdr:colOff>
      <xdr:row>613</xdr:row>
      <xdr:rowOff>114300</xdr:rowOff>
    </xdr:to>
    <xdr:sp macro="" textlink="">
      <xdr:nvSpPr>
        <xdr:cNvPr id="7005" name="AutoShape 789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15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613</xdr:row>
      <xdr:rowOff>0</xdr:rowOff>
    </xdr:from>
    <xdr:to>
      <xdr:col>1</xdr:col>
      <xdr:colOff>304800</xdr:colOff>
      <xdr:row>614</xdr:row>
      <xdr:rowOff>114300</xdr:rowOff>
    </xdr:to>
    <xdr:sp macro="" textlink="">
      <xdr:nvSpPr>
        <xdr:cNvPr id="7006" name="AutoShape 790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172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614</xdr:row>
      <xdr:rowOff>0</xdr:rowOff>
    </xdr:from>
    <xdr:to>
      <xdr:col>1</xdr:col>
      <xdr:colOff>304800</xdr:colOff>
      <xdr:row>615</xdr:row>
      <xdr:rowOff>114300</xdr:rowOff>
    </xdr:to>
    <xdr:sp macro="" textlink="">
      <xdr:nvSpPr>
        <xdr:cNvPr id="7007" name="AutoShape 791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19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615</xdr:row>
      <xdr:rowOff>0</xdr:rowOff>
    </xdr:from>
    <xdr:to>
      <xdr:col>1</xdr:col>
      <xdr:colOff>304800</xdr:colOff>
      <xdr:row>616</xdr:row>
      <xdr:rowOff>114300</xdr:rowOff>
    </xdr:to>
    <xdr:sp macro="" textlink="">
      <xdr:nvSpPr>
        <xdr:cNvPr id="7008" name="AutoShape 792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211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616</xdr:row>
      <xdr:rowOff>0</xdr:rowOff>
    </xdr:from>
    <xdr:to>
      <xdr:col>1</xdr:col>
      <xdr:colOff>304800</xdr:colOff>
      <xdr:row>617</xdr:row>
      <xdr:rowOff>114300</xdr:rowOff>
    </xdr:to>
    <xdr:sp macro="" textlink="">
      <xdr:nvSpPr>
        <xdr:cNvPr id="7009" name="AutoShape 793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23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617</xdr:row>
      <xdr:rowOff>0</xdr:rowOff>
    </xdr:from>
    <xdr:to>
      <xdr:col>1</xdr:col>
      <xdr:colOff>304800</xdr:colOff>
      <xdr:row>618</xdr:row>
      <xdr:rowOff>114300</xdr:rowOff>
    </xdr:to>
    <xdr:sp macro="" textlink="">
      <xdr:nvSpPr>
        <xdr:cNvPr id="7010" name="AutoShape 794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249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618</xdr:row>
      <xdr:rowOff>0</xdr:rowOff>
    </xdr:from>
    <xdr:to>
      <xdr:col>1</xdr:col>
      <xdr:colOff>304800</xdr:colOff>
      <xdr:row>619</xdr:row>
      <xdr:rowOff>114300</xdr:rowOff>
    </xdr:to>
    <xdr:sp macro="" textlink="">
      <xdr:nvSpPr>
        <xdr:cNvPr id="7011" name="AutoShape 795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26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619</xdr:row>
      <xdr:rowOff>0</xdr:rowOff>
    </xdr:from>
    <xdr:to>
      <xdr:col>1</xdr:col>
      <xdr:colOff>304800</xdr:colOff>
      <xdr:row>620</xdr:row>
      <xdr:rowOff>114300</xdr:rowOff>
    </xdr:to>
    <xdr:sp macro="" textlink="">
      <xdr:nvSpPr>
        <xdr:cNvPr id="7012" name="AutoShape 796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28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620</xdr:row>
      <xdr:rowOff>0</xdr:rowOff>
    </xdr:from>
    <xdr:to>
      <xdr:col>1</xdr:col>
      <xdr:colOff>304800</xdr:colOff>
      <xdr:row>621</xdr:row>
      <xdr:rowOff>114300</xdr:rowOff>
    </xdr:to>
    <xdr:sp macro="" textlink="">
      <xdr:nvSpPr>
        <xdr:cNvPr id="7013" name="AutoShape 797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30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621</xdr:row>
      <xdr:rowOff>0</xdr:rowOff>
    </xdr:from>
    <xdr:to>
      <xdr:col>1</xdr:col>
      <xdr:colOff>304800</xdr:colOff>
      <xdr:row>622</xdr:row>
      <xdr:rowOff>114300</xdr:rowOff>
    </xdr:to>
    <xdr:sp macro="" textlink="">
      <xdr:nvSpPr>
        <xdr:cNvPr id="7014" name="AutoShape 798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32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622</xdr:row>
      <xdr:rowOff>0</xdr:rowOff>
    </xdr:from>
    <xdr:to>
      <xdr:col>1</xdr:col>
      <xdr:colOff>304800</xdr:colOff>
      <xdr:row>623</xdr:row>
      <xdr:rowOff>114300</xdr:rowOff>
    </xdr:to>
    <xdr:sp macro="" textlink="">
      <xdr:nvSpPr>
        <xdr:cNvPr id="7015" name="AutoShape 799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344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623</xdr:row>
      <xdr:rowOff>0</xdr:rowOff>
    </xdr:from>
    <xdr:to>
      <xdr:col>1</xdr:col>
      <xdr:colOff>304800</xdr:colOff>
      <xdr:row>624</xdr:row>
      <xdr:rowOff>114300</xdr:rowOff>
    </xdr:to>
    <xdr:sp macro="" textlink="">
      <xdr:nvSpPr>
        <xdr:cNvPr id="7016" name="AutoShape 800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36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624</xdr:row>
      <xdr:rowOff>0</xdr:rowOff>
    </xdr:from>
    <xdr:to>
      <xdr:col>1</xdr:col>
      <xdr:colOff>304800</xdr:colOff>
      <xdr:row>625</xdr:row>
      <xdr:rowOff>114300</xdr:rowOff>
    </xdr:to>
    <xdr:sp macro="" textlink="">
      <xdr:nvSpPr>
        <xdr:cNvPr id="7017" name="AutoShape 801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38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625</xdr:row>
      <xdr:rowOff>0</xdr:rowOff>
    </xdr:from>
    <xdr:to>
      <xdr:col>1</xdr:col>
      <xdr:colOff>304800</xdr:colOff>
      <xdr:row>626</xdr:row>
      <xdr:rowOff>114300</xdr:rowOff>
    </xdr:to>
    <xdr:sp macro="" textlink="">
      <xdr:nvSpPr>
        <xdr:cNvPr id="7018" name="AutoShape 802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401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626</xdr:row>
      <xdr:rowOff>0</xdr:rowOff>
    </xdr:from>
    <xdr:to>
      <xdr:col>1</xdr:col>
      <xdr:colOff>304800</xdr:colOff>
      <xdr:row>627</xdr:row>
      <xdr:rowOff>114300</xdr:rowOff>
    </xdr:to>
    <xdr:sp macro="" textlink="">
      <xdr:nvSpPr>
        <xdr:cNvPr id="7019" name="AutoShape 803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42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627</xdr:row>
      <xdr:rowOff>0</xdr:rowOff>
    </xdr:from>
    <xdr:to>
      <xdr:col>1</xdr:col>
      <xdr:colOff>304800</xdr:colOff>
      <xdr:row>628</xdr:row>
      <xdr:rowOff>114300</xdr:rowOff>
    </xdr:to>
    <xdr:sp macro="" textlink="">
      <xdr:nvSpPr>
        <xdr:cNvPr id="7020" name="AutoShape 804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43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628</xdr:row>
      <xdr:rowOff>0</xdr:rowOff>
    </xdr:from>
    <xdr:to>
      <xdr:col>1</xdr:col>
      <xdr:colOff>304800</xdr:colOff>
      <xdr:row>629</xdr:row>
      <xdr:rowOff>114300</xdr:rowOff>
    </xdr:to>
    <xdr:sp macro="" textlink="">
      <xdr:nvSpPr>
        <xdr:cNvPr id="7021" name="AutoShape 805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45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629</xdr:row>
      <xdr:rowOff>0</xdr:rowOff>
    </xdr:from>
    <xdr:to>
      <xdr:col>1</xdr:col>
      <xdr:colOff>304800</xdr:colOff>
      <xdr:row>630</xdr:row>
      <xdr:rowOff>114300</xdr:rowOff>
    </xdr:to>
    <xdr:sp macro="" textlink="">
      <xdr:nvSpPr>
        <xdr:cNvPr id="7022" name="AutoShape 806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47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630</xdr:row>
      <xdr:rowOff>0</xdr:rowOff>
    </xdr:from>
    <xdr:to>
      <xdr:col>1</xdr:col>
      <xdr:colOff>304800</xdr:colOff>
      <xdr:row>631</xdr:row>
      <xdr:rowOff>114300</xdr:rowOff>
    </xdr:to>
    <xdr:sp macro="" textlink="">
      <xdr:nvSpPr>
        <xdr:cNvPr id="7023" name="AutoShape 807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49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631</xdr:row>
      <xdr:rowOff>0</xdr:rowOff>
    </xdr:from>
    <xdr:to>
      <xdr:col>1</xdr:col>
      <xdr:colOff>304800</xdr:colOff>
      <xdr:row>632</xdr:row>
      <xdr:rowOff>114300</xdr:rowOff>
    </xdr:to>
    <xdr:sp macro="" textlink="">
      <xdr:nvSpPr>
        <xdr:cNvPr id="7024" name="AutoShape 808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515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632</xdr:row>
      <xdr:rowOff>0</xdr:rowOff>
    </xdr:from>
    <xdr:to>
      <xdr:col>1</xdr:col>
      <xdr:colOff>304800</xdr:colOff>
      <xdr:row>633</xdr:row>
      <xdr:rowOff>114300</xdr:rowOff>
    </xdr:to>
    <xdr:sp macro="" textlink="">
      <xdr:nvSpPr>
        <xdr:cNvPr id="7025" name="AutoShape 809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534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633</xdr:row>
      <xdr:rowOff>0</xdr:rowOff>
    </xdr:from>
    <xdr:to>
      <xdr:col>1</xdr:col>
      <xdr:colOff>304800</xdr:colOff>
      <xdr:row>634</xdr:row>
      <xdr:rowOff>114300</xdr:rowOff>
    </xdr:to>
    <xdr:sp macro="" textlink="">
      <xdr:nvSpPr>
        <xdr:cNvPr id="7026" name="AutoShape 810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553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634</xdr:row>
      <xdr:rowOff>0</xdr:rowOff>
    </xdr:from>
    <xdr:to>
      <xdr:col>1</xdr:col>
      <xdr:colOff>304800</xdr:colOff>
      <xdr:row>635</xdr:row>
      <xdr:rowOff>114300</xdr:rowOff>
    </xdr:to>
    <xdr:sp macro="" textlink="">
      <xdr:nvSpPr>
        <xdr:cNvPr id="7027" name="AutoShape 811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573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635</xdr:row>
      <xdr:rowOff>0</xdr:rowOff>
    </xdr:from>
    <xdr:to>
      <xdr:col>1</xdr:col>
      <xdr:colOff>304800</xdr:colOff>
      <xdr:row>636</xdr:row>
      <xdr:rowOff>114300</xdr:rowOff>
    </xdr:to>
    <xdr:sp macro="" textlink="">
      <xdr:nvSpPr>
        <xdr:cNvPr id="7028" name="AutoShape 812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636</xdr:row>
      <xdr:rowOff>0</xdr:rowOff>
    </xdr:from>
    <xdr:to>
      <xdr:col>1</xdr:col>
      <xdr:colOff>304800</xdr:colOff>
      <xdr:row>637</xdr:row>
      <xdr:rowOff>114300</xdr:rowOff>
    </xdr:to>
    <xdr:sp macro="" textlink="">
      <xdr:nvSpPr>
        <xdr:cNvPr id="7029" name="AutoShape 813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637</xdr:row>
      <xdr:rowOff>0</xdr:rowOff>
    </xdr:from>
    <xdr:to>
      <xdr:col>1</xdr:col>
      <xdr:colOff>304800</xdr:colOff>
      <xdr:row>638</xdr:row>
      <xdr:rowOff>114300</xdr:rowOff>
    </xdr:to>
    <xdr:sp macro="" textlink="">
      <xdr:nvSpPr>
        <xdr:cNvPr id="7030" name="AutoShape 814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630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638</xdr:row>
      <xdr:rowOff>0</xdr:rowOff>
    </xdr:from>
    <xdr:to>
      <xdr:col>1</xdr:col>
      <xdr:colOff>304800</xdr:colOff>
      <xdr:row>639</xdr:row>
      <xdr:rowOff>114300</xdr:rowOff>
    </xdr:to>
    <xdr:sp macro="" textlink="">
      <xdr:nvSpPr>
        <xdr:cNvPr id="7031" name="AutoShape 815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649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639</xdr:row>
      <xdr:rowOff>0</xdr:rowOff>
    </xdr:from>
    <xdr:to>
      <xdr:col>1</xdr:col>
      <xdr:colOff>304800</xdr:colOff>
      <xdr:row>640</xdr:row>
      <xdr:rowOff>114300</xdr:rowOff>
    </xdr:to>
    <xdr:sp macro="" textlink="">
      <xdr:nvSpPr>
        <xdr:cNvPr id="7032" name="AutoShape 816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668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640</xdr:row>
      <xdr:rowOff>0</xdr:rowOff>
    </xdr:from>
    <xdr:to>
      <xdr:col>1</xdr:col>
      <xdr:colOff>304800</xdr:colOff>
      <xdr:row>641</xdr:row>
      <xdr:rowOff>114300</xdr:rowOff>
    </xdr:to>
    <xdr:sp macro="" textlink="">
      <xdr:nvSpPr>
        <xdr:cNvPr id="7033" name="AutoShape 817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687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641</xdr:row>
      <xdr:rowOff>0</xdr:rowOff>
    </xdr:from>
    <xdr:to>
      <xdr:col>1</xdr:col>
      <xdr:colOff>304800</xdr:colOff>
      <xdr:row>642</xdr:row>
      <xdr:rowOff>114300</xdr:rowOff>
    </xdr:to>
    <xdr:sp macro="" textlink="">
      <xdr:nvSpPr>
        <xdr:cNvPr id="7034" name="AutoShape 818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706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642</xdr:row>
      <xdr:rowOff>0</xdr:rowOff>
    </xdr:from>
    <xdr:to>
      <xdr:col>1</xdr:col>
      <xdr:colOff>304800</xdr:colOff>
      <xdr:row>643</xdr:row>
      <xdr:rowOff>114300</xdr:rowOff>
    </xdr:to>
    <xdr:sp macro="" textlink="">
      <xdr:nvSpPr>
        <xdr:cNvPr id="7035" name="AutoShape 819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725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643</xdr:row>
      <xdr:rowOff>0</xdr:rowOff>
    </xdr:from>
    <xdr:to>
      <xdr:col>1</xdr:col>
      <xdr:colOff>304800</xdr:colOff>
      <xdr:row>644</xdr:row>
      <xdr:rowOff>114300</xdr:rowOff>
    </xdr:to>
    <xdr:sp macro="" textlink="">
      <xdr:nvSpPr>
        <xdr:cNvPr id="7036" name="AutoShape 820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744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644</xdr:row>
      <xdr:rowOff>0</xdr:rowOff>
    </xdr:from>
    <xdr:to>
      <xdr:col>1</xdr:col>
      <xdr:colOff>304800</xdr:colOff>
      <xdr:row>645</xdr:row>
      <xdr:rowOff>114300</xdr:rowOff>
    </xdr:to>
    <xdr:sp macro="" textlink="">
      <xdr:nvSpPr>
        <xdr:cNvPr id="7037" name="AutoShape 821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763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645</xdr:row>
      <xdr:rowOff>0</xdr:rowOff>
    </xdr:from>
    <xdr:to>
      <xdr:col>1</xdr:col>
      <xdr:colOff>304800</xdr:colOff>
      <xdr:row>645</xdr:row>
      <xdr:rowOff>304800</xdr:rowOff>
    </xdr:to>
    <xdr:sp macro="" textlink="">
      <xdr:nvSpPr>
        <xdr:cNvPr id="7038" name="AutoShape 822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782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646</xdr:row>
      <xdr:rowOff>0</xdr:rowOff>
    </xdr:from>
    <xdr:to>
      <xdr:col>1</xdr:col>
      <xdr:colOff>304800</xdr:colOff>
      <xdr:row>647</xdr:row>
      <xdr:rowOff>114300</xdr:rowOff>
    </xdr:to>
    <xdr:sp macro="" textlink="">
      <xdr:nvSpPr>
        <xdr:cNvPr id="7039" name="AutoShape 823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820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647</xdr:row>
      <xdr:rowOff>0</xdr:rowOff>
    </xdr:from>
    <xdr:to>
      <xdr:col>1</xdr:col>
      <xdr:colOff>304800</xdr:colOff>
      <xdr:row>648</xdr:row>
      <xdr:rowOff>114300</xdr:rowOff>
    </xdr:to>
    <xdr:sp macro="" textlink="">
      <xdr:nvSpPr>
        <xdr:cNvPr id="7040" name="AutoShape 824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839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649</xdr:row>
      <xdr:rowOff>0</xdr:rowOff>
    </xdr:from>
    <xdr:to>
      <xdr:col>1</xdr:col>
      <xdr:colOff>304800</xdr:colOff>
      <xdr:row>650</xdr:row>
      <xdr:rowOff>114300</xdr:rowOff>
    </xdr:to>
    <xdr:sp macro="" textlink="">
      <xdr:nvSpPr>
        <xdr:cNvPr id="7041" name="AutoShape 825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2877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650</xdr:row>
      <xdr:rowOff>0</xdr:rowOff>
    </xdr:from>
    <xdr:to>
      <xdr:col>1</xdr:col>
      <xdr:colOff>304800</xdr:colOff>
      <xdr:row>651</xdr:row>
      <xdr:rowOff>114300</xdr:rowOff>
    </xdr:to>
    <xdr:sp macro="" textlink="">
      <xdr:nvSpPr>
        <xdr:cNvPr id="7042" name="AutoShape 826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2896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651</xdr:row>
      <xdr:rowOff>0</xdr:rowOff>
    </xdr:from>
    <xdr:to>
      <xdr:col>1</xdr:col>
      <xdr:colOff>304800</xdr:colOff>
      <xdr:row>652</xdr:row>
      <xdr:rowOff>114300</xdr:rowOff>
    </xdr:to>
    <xdr:sp macro="" textlink="">
      <xdr:nvSpPr>
        <xdr:cNvPr id="7043" name="AutoShape 827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2915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652</xdr:row>
      <xdr:rowOff>0</xdr:rowOff>
    </xdr:from>
    <xdr:to>
      <xdr:col>1</xdr:col>
      <xdr:colOff>304800</xdr:colOff>
      <xdr:row>653</xdr:row>
      <xdr:rowOff>114300</xdr:rowOff>
    </xdr:to>
    <xdr:sp macro="" textlink="">
      <xdr:nvSpPr>
        <xdr:cNvPr id="7044" name="AutoShape 828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2934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653</xdr:row>
      <xdr:rowOff>0</xdr:rowOff>
    </xdr:from>
    <xdr:to>
      <xdr:col>1</xdr:col>
      <xdr:colOff>304800</xdr:colOff>
      <xdr:row>654</xdr:row>
      <xdr:rowOff>114300</xdr:rowOff>
    </xdr:to>
    <xdr:sp macro="" textlink="">
      <xdr:nvSpPr>
        <xdr:cNvPr id="7045" name="AutoShape 829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2954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654</xdr:row>
      <xdr:rowOff>0</xdr:rowOff>
    </xdr:from>
    <xdr:to>
      <xdr:col>1</xdr:col>
      <xdr:colOff>304800</xdr:colOff>
      <xdr:row>655</xdr:row>
      <xdr:rowOff>114300</xdr:rowOff>
    </xdr:to>
    <xdr:sp macro="" textlink="">
      <xdr:nvSpPr>
        <xdr:cNvPr id="7046" name="AutoShape 830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2973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655</xdr:row>
      <xdr:rowOff>0</xdr:rowOff>
    </xdr:from>
    <xdr:to>
      <xdr:col>1</xdr:col>
      <xdr:colOff>304800</xdr:colOff>
      <xdr:row>656</xdr:row>
      <xdr:rowOff>114300</xdr:rowOff>
    </xdr:to>
    <xdr:sp macro="" textlink="">
      <xdr:nvSpPr>
        <xdr:cNvPr id="7047" name="AutoShape 831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2992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656</xdr:row>
      <xdr:rowOff>0</xdr:rowOff>
    </xdr:from>
    <xdr:to>
      <xdr:col>1</xdr:col>
      <xdr:colOff>304800</xdr:colOff>
      <xdr:row>657</xdr:row>
      <xdr:rowOff>114300</xdr:rowOff>
    </xdr:to>
    <xdr:sp macro="" textlink="">
      <xdr:nvSpPr>
        <xdr:cNvPr id="7048" name="AutoShape 832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011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657</xdr:row>
      <xdr:rowOff>0</xdr:rowOff>
    </xdr:from>
    <xdr:to>
      <xdr:col>1</xdr:col>
      <xdr:colOff>304800</xdr:colOff>
      <xdr:row>658</xdr:row>
      <xdr:rowOff>114300</xdr:rowOff>
    </xdr:to>
    <xdr:sp macro="" textlink="">
      <xdr:nvSpPr>
        <xdr:cNvPr id="7049" name="AutoShape 833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030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658</xdr:row>
      <xdr:rowOff>0</xdr:rowOff>
    </xdr:from>
    <xdr:to>
      <xdr:col>1</xdr:col>
      <xdr:colOff>304800</xdr:colOff>
      <xdr:row>659</xdr:row>
      <xdr:rowOff>114300</xdr:rowOff>
    </xdr:to>
    <xdr:sp macro="" textlink="">
      <xdr:nvSpPr>
        <xdr:cNvPr id="7050" name="AutoShape 834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04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659</xdr:row>
      <xdr:rowOff>0</xdr:rowOff>
    </xdr:from>
    <xdr:to>
      <xdr:col>1</xdr:col>
      <xdr:colOff>304800</xdr:colOff>
      <xdr:row>660</xdr:row>
      <xdr:rowOff>114300</xdr:rowOff>
    </xdr:to>
    <xdr:sp macro="" textlink="">
      <xdr:nvSpPr>
        <xdr:cNvPr id="7051" name="AutoShape 835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068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660</xdr:row>
      <xdr:rowOff>0</xdr:rowOff>
    </xdr:from>
    <xdr:to>
      <xdr:col>1</xdr:col>
      <xdr:colOff>304800</xdr:colOff>
      <xdr:row>661</xdr:row>
      <xdr:rowOff>114300</xdr:rowOff>
    </xdr:to>
    <xdr:sp macro="" textlink="">
      <xdr:nvSpPr>
        <xdr:cNvPr id="7052" name="AutoShape 836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087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661</xdr:row>
      <xdr:rowOff>0</xdr:rowOff>
    </xdr:from>
    <xdr:to>
      <xdr:col>1</xdr:col>
      <xdr:colOff>304800</xdr:colOff>
      <xdr:row>662</xdr:row>
      <xdr:rowOff>114300</xdr:rowOff>
    </xdr:to>
    <xdr:sp macro="" textlink="">
      <xdr:nvSpPr>
        <xdr:cNvPr id="7053" name="AutoShape 837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106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662</xdr:row>
      <xdr:rowOff>0</xdr:rowOff>
    </xdr:from>
    <xdr:to>
      <xdr:col>1</xdr:col>
      <xdr:colOff>304800</xdr:colOff>
      <xdr:row>662</xdr:row>
      <xdr:rowOff>304800</xdr:rowOff>
    </xdr:to>
    <xdr:sp macro="" textlink="">
      <xdr:nvSpPr>
        <xdr:cNvPr id="7054" name="AutoShape 838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125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663</xdr:row>
      <xdr:rowOff>0</xdr:rowOff>
    </xdr:from>
    <xdr:to>
      <xdr:col>1</xdr:col>
      <xdr:colOff>304800</xdr:colOff>
      <xdr:row>664</xdr:row>
      <xdr:rowOff>114300</xdr:rowOff>
    </xdr:to>
    <xdr:sp macro="" textlink="">
      <xdr:nvSpPr>
        <xdr:cNvPr id="7055" name="AutoShape 839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163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664</xdr:row>
      <xdr:rowOff>0</xdr:rowOff>
    </xdr:from>
    <xdr:to>
      <xdr:col>1</xdr:col>
      <xdr:colOff>304800</xdr:colOff>
      <xdr:row>665</xdr:row>
      <xdr:rowOff>114300</xdr:rowOff>
    </xdr:to>
    <xdr:sp macro="" textlink="">
      <xdr:nvSpPr>
        <xdr:cNvPr id="7056" name="AutoShape 840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182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665</xdr:row>
      <xdr:rowOff>0</xdr:rowOff>
    </xdr:from>
    <xdr:to>
      <xdr:col>1</xdr:col>
      <xdr:colOff>304800</xdr:colOff>
      <xdr:row>666</xdr:row>
      <xdr:rowOff>114300</xdr:rowOff>
    </xdr:to>
    <xdr:sp macro="" textlink="">
      <xdr:nvSpPr>
        <xdr:cNvPr id="7057" name="AutoShape 841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201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666</xdr:row>
      <xdr:rowOff>0</xdr:rowOff>
    </xdr:from>
    <xdr:to>
      <xdr:col>1</xdr:col>
      <xdr:colOff>304800</xdr:colOff>
      <xdr:row>667</xdr:row>
      <xdr:rowOff>114300</xdr:rowOff>
    </xdr:to>
    <xdr:sp macro="" textlink="">
      <xdr:nvSpPr>
        <xdr:cNvPr id="7058" name="AutoShape 842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220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667</xdr:row>
      <xdr:rowOff>0</xdr:rowOff>
    </xdr:from>
    <xdr:to>
      <xdr:col>1</xdr:col>
      <xdr:colOff>304800</xdr:colOff>
      <xdr:row>668</xdr:row>
      <xdr:rowOff>114300</xdr:rowOff>
    </xdr:to>
    <xdr:sp macro="" textlink="">
      <xdr:nvSpPr>
        <xdr:cNvPr id="7059" name="AutoShape 843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239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668</xdr:row>
      <xdr:rowOff>0</xdr:rowOff>
    </xdr:from>
    <xdr:to>
      <xdr:col>1</xdr:col>
      <xdr:colOff>304800</xdr:colOff>
      <xdr:row>669</xdr:row>
      <xdr:rowOff>114300</xdr:rowOff>
    </xdr:to>
    <xdr:sp macro="" textlink="">
      <xdr:nvSpPr>
        <xdr:cNvPr id="7060" name="AutoShape 844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2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669</xdr:row>
      <xdr:rowOff>0</xdr:rowOff>
    </xdr:from>
    <xdr:to>
      <xdr:col>1</xdr:col>
      <xdr:colOff>304800</xdr:colOff>
      <xdr:row>670</xdr:row>
      <xdr:rowOff>114300</xdr:rowOff>
    </xdr:to>
    <xdr:sp macro="" textlink="">
      <xdr:nvSpPr>
        <xdr:cNvPr id="7061" name="AutoShape 845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277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670</xdr:row>
      <xdr:rowOff>0</xdr:rowOff>
    </xdr:from>
    <xdr:to>
      <xdr:col>1</xdr:col>
      <xdr:colOff>304800</xdr:colOff>
      <xdr:row>671</xdr:row>
      <xdr:rowOff>114300</xdr:rowOff>
    </xdr:to>
    <xdr:sp macro="" textlink="">
      <xdr:nvSpPr>
        <xdr:cNvPr id="7062" name="AutoShape 846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296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671</xdr:row>
      <xdr:rowOff>0</xdr:rowOff>
    </xdr:from>
    <xdr:to>
      <xdr:col>1</xdr:col>
      <xdr:colOff>304800</xdr:colOff>
      <xdr:row>672</xdr:row>
      <xdr:rowOff>114300</xdr:rowOff>
    </xdr:to>
    <xdr:sp macro="" textlink="">
      <xdr:nvSpPr>
        <xdr:cNvPr id="7063" name="AutoShape 847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315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672</xdr:row>
      <xdr:rowOff>0</xdr:rowOff>
    </xdr:from>
    <xdr:to>
      <xdr:col>1</xdr:col>
      <xdr:colOff>304800</xdr:colOff>
      <xdr:row>673</xdr:row>
      <xdr:rowOff>114300</xdr:rowOff>
    </xdr:to>
    <xdr:sp macro="" textlink="">
      <xdr:nvSpPr>
        <xdr:cNvPr id="7064" name="AutoShape 848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335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673</xdr:row>
      <xdr:rowOff>0</xdr:rowOff>
    </xdr:from>
    <xdr:to>
      <xdr:col>1</xdr:col>
      <xdr:colOff>304800</xdr:colOff>
      <xdr:row>674</xdr:row>
      <xdr:rowOff>114300</xdr:rowOff>
    </xdr:to>
    <xdr:sp macro="" textlink="">
      <xdr:nvSpPr>
        <xdr:cNvPr id="7065" name="AutoShape 849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354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674</xdr:row>
      <xdr:rowOff>0</xdr:rowOff>
    </xdr:from>
    <xdr:to>
      <xdr:col>1</xdr:col>
      <xdr:colOff>304800</xdr:colOff>
      <xdr:row>675</xdr:row>
      <xdr:rowOff>114300</xdr:rowOff>
    </xdr:to>
    <xdr:sp macro="" textlink="">
      <xdr:nvSpPr>
        <xdr:cNvPr id="7066" name="AutoShape 850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373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675</xdr:row>
      <xdr:rowOff>0</xdr:rowOff>
    </xdr:from>
    <xdr:to>
      <xdr:col>1</xdr:col>
      <xdr:colOff>304800</xdr:colOff>
      <xdr:row>676</xdr:row>
      <xdr:rowOff>114300</xdr:rowOff>
    </xdr:to>
    <xdr:sp macro="" textlink="">
      <xdr:nvSpPr>
        <xdr:cNvPr id="7067" name="AutoShape 851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392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676</xdr:row>
      <xdr:rowOff>0</xdr:rowOff>
    </xdr:from>
    <xdr:to>
      <xdr:col>1</xdr:col>
      <xdr:colOff>304800</xdr:colOff>
      <xdr:row>677</xdr:row>
      <xdr:rowOff>114300</xdr:rowOff>
    </xdr:to>
    <xdr:sp macro="" textlink="">
      <xdr:nvSpPr>
        <xdr:cNvPr id="7068" name="AutoShape 852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411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677</xdr:row>
      <xdr:rowOff>0</xdr:rowOff>
    </xdr:from>
    <xdr:to>
      <xdr:col>1</xdr:col>
      <xdr:colOff>304800</xdr:colOff>
      <xdr:row>678</xdr:row>
      <xdr:rowOff>114300</xdr:rowOff>
    </xdr:to>
    <xdr:sp macro="" textlink="">
      <xdr:nvSpPr>
        <xdr:cNvPr id="7069" name="AutoShape 853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430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678</xdr:row>
      <xdr:rowOff>0</xdr:rowOff>
    </xdr:from>
    <xdr:to>
      <xdr:col>1</xdr:col>
      <xdr:colOff>304800</xdr:colOff>
      <xdr:row>678</xdr:row>
      <xdr:rowOff>304800</xdr:rowOff>
    </xdr:to>
    <xdr:sp macro="" textlink="">
      <xdr:nvSpPr>
        <xdr:cNvPr id="7070" name="AutoShape 854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449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679</xdr:row>
      <xdr:rowOff>0</xdr:rowOff>
    </xdr:from>
    <xdr:to>
      <xdr:col>1</xdr:col>
      <xdr:colOff>304800</xdr:colOff>
      <xdr:row>680</xdr:row>
      <xdr:rowOff>114300</xdr:rowOff>
    </xdr:to>
    <xdr:sp macro="" textlink="">
      <xdr:nvSpPr>
        <xdr:cNvPr id="7071" name="AutoShape 855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48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680</xdr:row>
      <xdr:rowOff>0</xdr:rowOff>
    </xdr:from>
    <xdr:to>
      <xdr:col>1</xdr:col>
      <xdr:colOff>304800</xdr:colOff>
      <xdr:row>681</xdr:row>
      <xdr:rowOff>114300</xdr:rowOff>
    </xdr:to>
    <xdr:sp macro="" textlink="">
      <xdr:nvSpPr>
        <xdr:cNvPr id="7072" name="AutoShape 856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506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681</xdr:row>
      <xdr:rowOff>0</xdr:rowOff>
    </xdr:from>
    <xdr:to>
      <xdr:col>1</xdr:col>
      <xdr:colOff>304800</xdr:colOff>
      <xdr:row>682</xdr:row>
      <xdr:rowOff>114300</xdr:rowOff>
    </xdr:to>
    <xdr:sp macro="" textlink="">
      <xdr:nvSpPr>
        <xdr:cNvPr id="7073" name="AutoShape 857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525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682</xdr:row>
      <xdr:rowOff>0</xdr:rowOff>
    </xdr:from>
    <xdr:to>
      <xdr:col>1</xdr:col>
      <xdr:colOff>304800</xdr:colOff>
      <xdr:row>683</xdr:row>
      <xdr:rowOff>114300</xdr:rowOff>
    </xdr:to>
    <xdr:sp macro="" textlink="">
      <xdr:nvSpPr>
        <xdr:cNvPr id="7074" name="AutoShape 858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544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683</xdr:row>
      <xdr:rowOff>0</xdr:rowOff>
    </xdr:from>
    <xdr:to>
      <xdr:col>1</xdr:col>
      <xdr:colOff>304800</xdr:colOff>
      <xdr:row>684</xdr:row>
      <xdr:rowOff>114300</xdr:rowOff>
    </xdr:to>
    <xdr:sp macro="" textlink="">
      <xdr:nvSpPr>
        <xdr:cNvPr id="7075" name="AutoShape 859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563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684</xdr:row>
      <xdr:rowOff>0</xdr:rowOff>
    </xdr:from>
    <xdr:to>
      <xdr:col>1</xdr:col>
      <xdr:colOff>304800</xdr:colOff>
      <xdr:row>685</xdr:row>
      <xdr:rowOff>114300</xdr:rowOff>
    </xdr:to>
    <xdr:sp macro="" textlink="">
      <xdr:nvSpPr>
        <xdr:cNvPr id="7076" name="AutoShape 860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582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685</xdr:row>
      <xdr:rowOff>0</xdr:rowOff>
    </xdr:from>
    <xdr:to>
      <xdr:col>1</xdr:col>
      <xdr:colOff>304800</xdr:colOff>
      <xdr:row>686</xdr:row>
      <xdr:rowOff>114300</xdr:rowOff>
    </xdr:to>
    <xdr:sp macro="" textlink="">
      <xdr:nvSpPr>
        <xdr:cNvPr id="7077" name="AutoShape 861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601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686</xdr:row>
      <xdr:rowOff>0</xdr:rowOff>
    </xdr:from>
    <xdr:to>
      <xdr:col>1</xdr:col>
      <xdr:colOff>304800</xdr:colOff>
      <xdr:row>687</xdr:row>
      <xdr:rowOff>114300</xdr:rowOff>
    </xdr:to>
    <xdr:sp macro="" textlink="">
      <xdr:nvSpPr>
        <xdr:cNvPr id="7078" name="AutoShape 862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620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687</xdr:row>
      <xdr:rowOff>0</xdr:rowOff>
    </xdr:from>
    <xdr:to>
      <xdr:col>1</xdr:col>
      <xdr:colOff>304800</xdr:colOff>
      <xdr:row>687</xdr:row>
      <xdr:rowOff>304800</xdr:rowOff>
    </xdr:to>
    <xdr:sp macro="" textlink="">
      <xdr:nvSpPr>
        <xdr:cNvPr id="7079" name="AutoShape 863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63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688</xdr:row>
      <xdr:rowOff>0</xdr:rowOff>
    </xdr:from>
    <xdr:to>
      <xdr:col>1</xdr:col>
      <xdr:colOff>304800</xdr:colOff>
      <xdr:row>689</xdr:row>
      <xdr:rowOff>114300</xdr:rowOff>
    </xdr:to>
    <xdr:sp macro="" textlink="">
      <xdr:nvSpPr>
        <xdr:cNvPr id="7080" name="AutoShape 864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677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689</xdr:row>
      <xdr:rowOff>0</xdr:rowOff>
    </xdr:from>
    <xdr:to>
      <xdr:col>1</xdr:col>
      <xdr:colOff>304800</xdr:colOff>
      <xdr:row>690</xdr:row>
      <xdr:rowOff>114300</xdr:rowOff>
    </xdr:to>
    <xdr:sp macro="" textlink="">
      <xdr:nvSpPr>
        <xdr:cNvPr id="7081" name="AutoShape 865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696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690</xdr:row>
      <xdr:rowOff>0</xdr:rowOff>
    </xdr:from>
    <xdr:to>
      <xdr:col>1</xdr:col>
      <xdr:colOff>304800</xdr:colOff>
      <xdr:row>691</xdr:row>
      <xdr:rowOff>114300</xdr:rowOff>
    </xdr:to>
    <xdr:sp macro="" textlink="">
      <xdr:nvSpPr>
        <xdr:cNvPr id="7082" name="AutoShape 866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716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691</xdr:row>
      <xdr:rowOff>0</xdr:rowOff>
    </xdr:from>
    <xdr:to>
      <xdr:col>1</xdr:col>
      <xdr:colOff>304800</xdr:colOff>
      <xdr:row>692</xdr:row>
      <xdr:rowOff>114300</xdr:rowOff>
    </xdr:to>
    <xdr:sp macro="" textlink="">
      <xdr:nvSpPr>
        <xdr:cNvPr id="7083" name="AutoShape 867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735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692</xdr:row>
      <xdr:rowOff>0</xdr:rowOff>
    </xdr:from>
    <xdr:to>
      <xdr:col>1</xdr:col>
      <xdr:colOff>304800</xdr:colOff>
      <xdr:row>693</xdr:row>
      <xdr:rowOff>114300</xdr:rowOff>
    </xdr:to>
    <xdr:sp macro="" textlink="">
      <xdr:nvSpPr>
        <xdr:cNvPr id="7084" name="AutoShape 868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754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693</xdr:row>
      <xdr:rowOff>0</xdr:rowOff>
    </xdr:from>
    <xdr:to>
      <xdr:col>1</xdr:col>
      <xdr:colOff>304800</xdr:colOff>
      <xdr:row>694</xdr:row>
      <xdr:rowOff>114300</xdr:rowOff>
    </xdr:to>
    <xdr:sp macro="" textlink="">
      <xdr:nvSpPr>
        <xdr:cNvPr id="7085" name="AutoShape 869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773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694</xdr:row>
      <xdr:rowOff>0</xdr:rowOff>
    </xdr:from>
    <xdr:to>
      <xdr:col>1</xdr:col>
      <xdr:colOff>304800</xdr:colOff>
      <xdr:row>695</xdr:row>
      <xdr:rowOff>114300</xdr:rowOff>
    </xdr:to>
    <xdr:sp macro="" textlink="">
      <xdr:nvSpPr>
        <xdr:cNvPr id="7086" name="AutoShape 870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792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696</xdr:row>
      <xdr:rowOff>0</xdr:rowOff>
    </xdr:from>
    <xdr:to>
      <xdr:col>1</xdr:col>
      <xdr:colOff>304800</xdr:colOff>
      <xdr:row>697</xdr:row>
      <xdr:rowOff>114300</xdr:rowOff>
    </xdr:to>
    <xdr:sp macro="" textlink="">
      <xdr:nvSpPr>
        <xdr:cNvPr id="7087" name="AutoShape 871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3830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697</xdr:row>
      <xdr:rowOff>0</xdr:rowOff>
    </xdr:from>
    <xdr:to>
      <xdr:col>1</xdr:col>
      <xdr:colOff>304800</xdr:colOff>
      <xdr:row>698</xdr:row>
      <xdr:rowOff>114300</xdr:rowOff>
    </xdr:to>
    <xdr:sp macro="" textlink="">
      <xdr:nvSpPr>
        <xdr:cNvPr id="7088" name="AutoShape 872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3849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698</xdr:row>
      <xdr:rowOff>0</xdr:rowOff>
    </xdr:from>
    <xdr:to>
      <xdr:col>1</xdr:col>
      <xdr:colOff>304800</xdr:colOff>
      <xdr:row>699</xdr:row>
      <xdr:rowOff>114300</xdr:rowOff>
    </xdr:to>
    <xdr:sp macro="" textlink="">
      <xdr:nvSpPr>
        <xdr:cNvPr id="7089" name="AutoShape 873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3868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699</xdr:row>
      <xdr:rowOff>0</xdr:rowOff>
    </xdr:from>
    <xdr:to>
      <xdr:col>1</xdr:col>
      <xdr:colOff>304800</xdr:colOff>
      <xdr:row>700</xdr:row>
      <xdr:rowOff>114300</xdr:rowOff>
    </xdr:to>
    <xdr:sp macro="" textlink="">
      <xdr:nvSpPr>
        <xdr:cNvPr id="7090" name="AutoShape 874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3887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700</xdr:row>
      <xdr:rowOff>0</xdr:rowOff>
    </xdr:from>
    <xdr:to>
      <xdr:col>1</xdr:col>
      <xdr:colOff>304800</xdr:colOff>
      <xdr:row>701</xdr:row>
      <xdr:rowOff>114300</xdr:rowOff>
    </xdr:to>
    <xdr:sp macro="" textlink="">
      <xdr:nvSpPr>
        <xdr:cNvPr id="7091" name="AutoShape 875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3906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701</xdr:row>
      <xdr:rowOff>0</xdr:rowOff>
    </xdr:from>
    <xdr:to>
      <xdr:col>1</xdr:col>
      <xdr:colOff>304800</xdr:colOff>
      <xdr:row>702</xdr:row>
      <xdr:rowOff>114300</xdr:rowOff>
    </xdr:to>
    <xdr:sp macro="" textlink="">
      <xdr:nvSpPr>
        <xdr:cNvPr id="7092" name="AutoShape 876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3925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702</xdr:row>
      <xdr:rowOff>0</xdr:rowOff>
    </xdr:from>
    <xdr:to>
      <xdr:col>1</xdr:col>
      <xdr:colOff>304800</xdr:colOff>
      <xdr:row>703</xdr:row>
      <xdr:rowOff>114300</xdr:rowOff>
    </xdr:to>
    <xdr:sp macro="" textlink="">
      <xdr:nvSpPr>
        <xdr:cNvPr id="7093" name="AutoShape 877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3944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703</xdr:row>
      <xdr:rowOff>0</xdr:rowOff>
    </xdr:from>
    <xdr:to>
      <xdr:col>1</xdr:col>
      <xdr:colOff>304800</xdr:colOff>
      <xdr:row>704</xdr:row>
      <xdr:rowOff>114300</xdr:rowOff>
    </xdr:to>
    <xdr:sp macro="" textlink="">
      <xdr:nvSpPr>
        <xdr:cNvPr id="7094" name="AutoShape 878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3963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704</xdr:row>
      <xdr:rowOff>0</xdr:rowOff>
    </xdr:from>
    <xdr:to>
      <xdr:col>1</xdr:col>
      <xdr:colOff>304800</xdr:colOff>
      <xdr:row>705</xdr:row>
      <xdr:rowOff>114300</xdr:rowOff>
    </xdr:to>
    <xdr:sp macro="" textlink="">
      <xdr:nvSpPr>
        <xdr:cNvPr id="7095" name="AutoShape 879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3982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705</xdr:row>
      <xdr:rowOff>0</xdr:rowOff>
    </xdr:from>
    <xdr:to>
      <xdr:col>1</xdr:col>
      <xdr:colOff>304800</xdr:colOff>
      <xdr:row>706</xdr:row>
      <xdr:rowOff>114300</xdr:rowOff>
    </xdr:to>
    <xdr:sp macro="" textlink="">
      <xdr:nvSpPr>
        <xdr:cNvPr id="7096" name="AutoShape 880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4001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706</xdr:row>
      <xdr:rowOff>0</xdr:rowOff>
    </xdr:from>
    <xdr:to>
      <xdr:col>1</xdr:col>
      <xdr:colOff>304800</xdr:colOff>
      <xdr:row>707</xdr:row>
      <xdr:rowOff>114300</xdr:rowOff>
    </xdr:to>
    <xdr:sp macro="" textlink="">
      <xdr:nvSpPr>
        <xdr:cNvPr id="7097" name="AutoShape 881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4020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707</xdr:row>
      <xdr:rowOff>0</xdr:rowOff>
    </xdr:from>
    <xdr:to>
      <xdr:col>1</xdr:col>
      <xdr:colOff>304800</xdr:colOff>
      <xdr:row>708</xdr:row>
      <xdr:rowOff>114300</xdr:rowOff>
    </xdr:to>
    <xdr:sp macro="" textlink="">
      <xdr:nvSpPr>
        <xdr:cNvPr id="7098" name="AutoShape 882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4039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708</xdr:row>
      <xdr:rowOff>0</xdr:rowOff>
    </xdr:from>
    <xdr:to>
      <xdr:col>1</xdr:col>
      <xdr:colOff>304800</xdr:colOff>
      <xdr:row>709</xdr:row>
      <xdr:rowOff>114300</xdr:rowOff>
    </xdr:to>
    <xdr:sp macro="" textlink="">
      <xdr:nvSpPr>
        <xdr:cNvPr id="7099" name="AutoShape 883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4058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709</xdr:row>
      <xdr:rowOff>0</xdr:rowOff>
    </xdr:from>
    <xdr:to>
      <xdr:col>1</xdr:col>
      <xdr:colOff>304800</xdr:colOff>
      <xdr:row>710</xdr:row>
      <xdr:rowOff>114300</xdr:rowOff>
    </xdr:to>
    <xdr:sp macro="" textlink="">
      <xdr:nvSpPr>
        <xdr:cNvPr id="7100" name="AutoShape 884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4077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710</xdr:row>
      <xdr:rowOff>0</xdr:rowOff>
    </xdr:from>
    <xdr:to>
      <xdr:col>1</xdr:col>
      <xdr:colOff>304800</xdr:colOff>
      <xdr:row>711</xdr:row>
      <xdr:rowOff>114300</xdr:rowOff>
    </xdr:to>
    <xdr:sp macro="" textlink="">
      <xdr:nvSpPr>
        <xdr:cNvPr id="7101" name="AutoShape 885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4097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711</xdr:row>
      <xdr:rowOff>0</xdr:rowOff>
    </xdr:from>
    <xdr:to>
      <xdr:col>1</xdr:col>
      <xdr:colOff>304800</xdr:colOff>
      <xdr:row>712</xdr:row>
      <xdr:rowOff>114300</xdr:rowOff>
    </xdr:to>
    <xdr:sp macro="" textlink="">
      <xdr:nvSpPr>
        <xdr:cNvPr id="7102" name="AutoShape 886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4116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712</xdr:row>
      <xdr:rowOff>0</xdr:rowOff>
    </xdr:from>
    <xdr:to>
      <xdr:col>1</xdr:col>
      <xdr:colOff>304800</xdr:colOff>
      <xdr:row>713</xdr:row>
      <xdr:rowOff>114300</xdr:rowOff>
    </xdr:to>
    <xdr:sp macro="" textlink="">
      <xdr:nvSpPr>
        <xdr:cNvPr id="7103" name="AutoShape 887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4135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713</xdr:row>
      <xdr:rowOff>0</xdr:rowOff>
    </xdr:from>
    <xdr:to>
      <xdr:col>1</xdr:col>
      <xdr:colOff>304800</xdr:colOff>
      <xdr:row>714</xdr:row>
      <xdr:rowOff>114300</xdr:rowOff>
    </xdr:to>
    <xdr:sp macro="" textlink="">
      <xdr:nvSpPr>
        <xdr:cNvPr id="7104" name="AutoShape 888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4154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714</xdr:row>
      <xdr:rowOff>0</xdr:rowOff>
    </xdr:from>
    <xdr:to>
      <xdr:col>1</xdr:col>
      <xdr:colOff>304800</xdr:colOff>
      <xdr:row>715</xdr:row>
      <xdr:rowOff>114300</xdr:rowOff>
    </xdr:to>
    <xdr:sp macro="" textlink="">
      <xdr:nvSpPr>
        <xdr:cNvPr id="7105" name="AutoShape 889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4173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715</xdr:row>
      <xdr:rowOff>0</xdr:rowOff>
    </xdr:from>
    <xdr:to>
      <xdr:col>1</xdr:col>
      <xdr:colOff>304800</xdr:colOff>
      <xdr:row>716</xdr:row>
      <xdr:rowOff>114300</xdr:rowOff>
    </xdr:to>
    <xdr:sp macro="" textlink="">
      <xdr:nvSpPr>
        <xdr:cNvPr id="7106" name="AutoShape 890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4192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716</xdr:row>
      <xdr:rowOff>0</xdr:rowOff>
    </xdr:from>
    <xdr:to>
      <xdr:col>1</xdr:col>
      <xdr:colOff>304800</xdr:colOff>
      <xdr:row>716</xdr:row>
      <xdr:rowOff>304800</xdr:rowOff>
    </xdr:to>
    <xdr:sp macro="" textlink="">
      <xdr:nvSpPr>
        <xdr:cNvPr id="7107" name="AutoShape 891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4211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717</xdr:row>
      <xdr:rowOff>0</xdr:rowOff>
    </xdr:from>
    <xdr:to>
      <xdr:col>1</xdr:col>
      <xdr:colOff>304800</xdr:colOff>
      <xdr:row>718</xdr:row>
      <xdr:rowOff>114300</xdr:rowOff>
    </xdr:to>
    <xdr:sp macro="" textlink="">
      <xdr:nvSpPr>
        <xdr:cNvPr id="7108" name="AutoShape 892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424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718</xdr:row>
      <xdr:rowOff>0</xdr:rowOff>
    </xdr:from>
    <xdr:to>
      <xdr:col>1</xdr:col>
      <xdr:colOff>304800</xdr:colOff>
      <xdr:row>719</xdr:row>
      <xdr:rowOff>114300</xdr:rowOff>
    </xdr:to>
    <xdr:sp macro="" textlink="">
      <xdr:nvSpPr>
        <xdr:cNvPr id="7109" name="AutoShape 893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426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719</xdr:row>
      <xdr:rowOff>0</xdr:rowOff>
    </xdr:from>
    <xdr:to>
      <xdr:col>1</xdr:col>
      <xdr:colOff>304800</xdr:colOff>
      <xdr:row>720</xdr:row>
      <xdr:rowOff>114300</xdr:rowOff>
    </xdr:to>
    <xdr:sp macro="" textlink="">
      <xdr:nvSpPr>
        <xdr:cNvPr id="7110" name="AutoShape 894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4287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720</xdr:row>
      <xdr:rowOff>0</xdr:rowOff>
    </xdr:from>
    <xdr:to>
      <xdr:col>1</xdr:col>
      <xdr:colOff>304800</xdr:colOff>
      <xdr:row>721</xdr:row>
      <xdr:rowOff>114300</xdr:rowOff>
    </xdr:to>
    <xdr:sp macro="" textlink="">
      <xdr:nvSpPr>
        <xdr:cNvPr id="7111" name="AutoShape 895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430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721</xdr:row>
      <xdr:rowOff>0</xdr:rowOff>
    </xdr:from>
    <xdr:to>
      <xdr:col>1</xdr:col>
      <xdr:colOff>304800</xdr:colOff>
      <xdr:row>722</xdr:row>
      <xdr:rowOff>114300</xdr:rowOff>
    </xdr:to>
    <xdr:sp macro="" textlink="">
      <xdr:nvSpPr>
        <xdr:cNvPr id="7112" name="AutoShape 896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4325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722</xdr:row>
      <xdr:rowOff>0</xdr:rowOff>
    </xdr:from>
    <xdr:to>
      <xdr:col>1</xdr:col>
      <xdr:colOff>304800</xdr:colOff>
      <xdr:row>723</xdr:row>
      <xdr:rowOff>114300</xdr:rowOff>
    </xdr:to>
    <xdr:sp macro="" textlink="">
      <xdr:nvSpPr>
        <xdr:cNvPr id="7113" name="AutoShape 897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4344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723</xdr:row>
      <xdr:rowOff>0</xdr:rowOff>
    </xdr:from>
    <xdr:to>
      <xdr:col>1</xdr:col>
      <xdr:colOff>304800</xdr:colOff>
      <xdr:row>724</xdr:row>
      <xdr:rowOff>114300</xdr:rowOff>
    </xdr:to>
    <xdr:sp macro="" textlink="">
      <xdr:nvSpPr>
        <xdr:cNvPr id="7114" name="AutoShape 898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4363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724</xdr:row>
      <xdr:rowOff>0</xdr:rowOff>
    </xdr:from>
    <xdr:to>
      <xdr:col>1</xdr:col>
      <xdr:colOff>304800</xdr:colOff>
      <xdr:row>725</xdr:row>
      <xdr:rowOff>114300</xdr:rowOff>
    </xdr:to>
    <xdr:sp macro="" textlink="">
      <xdr:nvSpPr>
        <xdr:cNvPr id="7115" name="AutoShape 899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4382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725</xdr:row>
      <xdr:rowOff>0</xdr:rowOff>
    </xdr:from>
    <xdr:to>
      <xdr:col>1</xdr:col>
      <xdr:colOff>304800</xdr:colOff>
      <xdr:row>725</xdr:row>
      <xdr:rowOff>304800</xdr:rowOff>
    </xdr:to>
    <xdr:sp macro="" textlink="">
      <xdr:nvSpPr>
        <xdr:cNvPr id="7116" name="AutoShape 900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4401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726</xdr:row>
      <xdr:rowOff>0</xdr:rowOff>
    </xdr:from>
    <xdr:to>
      <xdr:col>1</xdr:col>
      <xdr:colOff>304800</xdr:colOff>
      <xdr:row>727</xdr:row>
      <xdr:rowOff>114300</xdr:rowOff>
    </xdr:to>
    <xdr:sp macro="" textlink="">
      <xdr:nvSpPr>
        <xdr:cNvPr id="7117" name="AutoShape 901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4439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727</xdr:row>
      <xdr:rowOff>0</xdr:rowOff>
    </xdr:from>
    <xdr:to>
      <xdr:col>1</xdr:col>
      <xdr:colOff>304800</xdr:colOff>
      <xdr:row>727</xdr:row>
      <xdr:rowOff>304800</xdr:rowOff>
    </xdr:to>
    <xdr:sp macro="" textlink="">
      <xdr:nvSpPr>
        <xdr:cNvPr id="7118" name="AutoShape 902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445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728</xdr:row>
      <xdr:rowOff>0</xdr:rowOff>
    </xdr:from>
    <xdr:to>
      <xdr:col>1</xdr:col>
      <xdr:colOff>304800</xdr:colOff>
      <xdr:row>729</xdr:row>
      <xdr:rowOff>114300</xdr:rowOff>
    </xdr:to>
    <xdr:sp macro="" textlink="">
      <xdr:nvSpPr>
        <xdr:cNvPr id="7119" name="AutoShape 903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4497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729</xdr:row>
      <xdr:rowOff>0</xdr:rowOff>
    </xdr:from>
    <xdr:to>
      <xdr:col>1</xdr:col>
      <xdr:colOff>304800</xdr:colOff>
      <xdr:row>730</xdr:row>
      <xdr:rowOff>114300</xdr:rowOff>
    </xdr:to>
    <xdr:sp macro="" textlink="">
      <xdr:nvSpPr>
        <xdr:cNvPr id="7120" name="AutoShape 904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4516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730</xdr:row>
      <xdr:rowOff>0</xdr:rowOff>
    </xdr:from>
    <xdr:to>
      <xdr:col>1</xdr:col>
      <xdr:colOff>304800</xdr:colOff>
      <xdr:row>731</xdr:row>
      <xdr:rowOff>114300</xdr:rowOff>
    </xdr:to>
    <xdr:sp macro="" textlink="">
      <xdr:nvSpPr>
        <xdr:cNvPr id="7121" name="AutoShape 905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4535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731</xdr:row>
      <xdr:rowOff>0</xdr:rowOff>
    </xdr:from>
    <xdr:to>
      <xdr:col>1</xdr:col>
      <xdr:colOff>304800</xdr:colOff>
      <xdr:row>732</xdr:row>
      <xdr:rowOff>114300</xdr:rowOff>
    </xdr:to>
    <xdr:sp macro="" textlink="">
      <xdr:nvSpPr>
        <xdr:cNvPr id="7122" name="AutoShape 906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4554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732</xdr:row>
      <xdr:rowOff>0</xdr:rowOff>
    </xdr:from>
    <xdr:to>
      <xdr:col>1</xdr:col>
      <xdr:colOff>304800</xdr:colOff>
      <xdr:row>733</xdr:row>
      <xdr:rowOff>114300</xdr:rowOff>
    </xdr:to>
    <xdr:sp macro="" textlink="">
      <xdr:nvSpPr>
        <xdr:cNvPr id="7123" name="AutoShape 907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4573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733</xdr:row>
      <xdr:rowOff>0</xdr:rowOff>
    </xdr:from>
    <xdr:to>
      <xdr:col>1</xdr:col>
      <xdr:colOff>304800</xdr:colOff>
      <xdr:row>733</xdr:row>
      <xdr:rowOff>304800</xdr:rowOff>
    </xdr:to>
    <xdr:sp macro="" textlink="">
      <xdr:nvSpPr>
        <xdr:cNvPr id="7124" name="AutoShape 908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4592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734</xdr:row>
      <xdr:rowOff>0</xdr:rowOff>
    </xdr:from>
    <xdr:to>
      <xdr:col>1</xdr:col>
      <xdr:colOff>304800</xdr:colOff>
      <xdr:row>735</xdr:row>
      <xdr:rowOff>114300</xdr:rowOff>
    </xdr:to>
    <xdr:sp macro="" textlink="">
      <xdr:nvSpPr>
        <xdr:cNvPr id="7125" name="AutoShape 909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4630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735</xdr:row>
      <xdr:rowOff>0</xdr:rowOff>
    </xdr:from>
    <xdr:to>
      <xdr:col>1</xdr:col>
      <xdr:colOff>304800</xdr:colOff>
      <xdr:row>736</xdr:row>
      <xdr:rowOff>114300</xdr:rowOff>
    </xdr:to>
    <xdr:sp macro="" textlink="">
      <xdr:nvSpPr>
        <xdr:cNvPr id="7126" name="AutoShape 910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4649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736</xdr:row>
      <xdr:rowOff>0</xdr:rowOff>
    </xdr:from>
    <xdr:to>
      <xdr:col>1</xdr:col>
      <xdr:colOff>304800</xdr:colOff>
      <xdr:row>737</xdr:row>
      <xdr:rowOff>114300</xdr:rowOff>
    </xdr:to>
    <xdr:sp macro="" textlink="">
      <xdr:nvSpPr>
        <xdr:cNvPr id="7127" name="AutoShape 911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4668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737</xdr:row>
      <xdr:rowOff>0</xdr:rowOff>
    </xdr:from>
    <xdr:to>
      <xdr:col>1</xdr:col>
      <xdr:colOff>304800</xdr:colOff>
      <xdr:row>738</xdr:row>
      <xdr:rowOff>114300</xdr:rowOff>
    </xdr:to>
    <xdr:sp macro="" textlink="">
      <xdr:nvSpPr>
        <xdr:cNvPr id="7128" name="AutoShape 912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4687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738</xdr:row>
      <xdr:rowOff>0</xdr:rowOff>
    </xdr:from>
    <xdr:to>
      <xdr:col>1</xdr:col>
      <xdr:colOff>304800</xdr:colOff>
      <xdr:row>739</xdr:row>
      <xdr:rowOff>114300</xdr:rowOff>
    </xdr:to>
    <xdr:sp macro="" textlink="">
      <xdr:nvSpPr>
        <xdr:cNvPr id="7129" name="AutoShape 913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470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739</xdr:row>
      <xdr:rowOff>0</xdr:rowOff>
    </xdr:from>
    <xdr:to>
      <xdr:col>1</xdr:col>
      <xdr:colOff>304800</xdr:colOff>
      <xdr:row>739</xdr:row>
      <xdr:rowOff>304800</xdr:rowOff>
    </xdr:to>
    <xdr:sp macro="" textlink="">
      <xdr:nvSpPr>
        <xdr:cNvPr id="7130" name="AutoShape 914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472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740</xdr:row>
      <xdr:rowOff>0</xdr:rowOff>
    </xdr:from>
    <xdr:to>
      <xdr:col>1</xdr:col>
      <xdr:colOff>304800</xdr:colOff>
      <xdr:row>741</xdr:row>
      <xdr:rowOff>114300</xdr:rowOff>
    </xdr:to>
    <xdr:sp macro="" textlink="">
      <xdr:nvSpPr>
        <xdr:cNvPr id="7131" name="AutoShape 915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4763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741</xdr:row>
      <xdr:rowOff>0</xdr:rowOff>
    </xdr:from>
    <xdr:to>
      <xdr:col>1</xdr:col>
      <xdr:colOff>304800</xdr:colOff>
      <xdr:row>742</xdr:row>
      <xdr:rowOff>114300</xdr:rowOff>
    </xdr:to>
    <xdr:sp macro="" textlink="">
      <xdr:nvSpPr>
        <xdr:cNvPr id="7132" name="AutoShape 916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4782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743</xdr:row>
      <xdr:rowOff>0</xdr:rowOff>
    </xdr:from>
    <xdr:to>
      <xdr:col>1</xdr:col>
      <xdr:colOff>304800</xdr:colOff>
      <xdr:row>744</xdr:row>
      <xdr:rowOff>114300</xdr:rowOff>
    </xdr:to>
    <xdr:sp macro="" textlink="">
      <xdr:nvSpPr>
        <xdr:cNvPr id="7133" name="AutoShape 917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4820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744</xdr:row>
      <xdr:rowOff>0</xdr:rowOff>
    </xdr:from>
    <xdr:to>
      <xdr:col>1</xdr:col>
      <xdr:colOff>304800</xdr:colOff>
      <xdr:row>745</xdr:row>
      <xdr:rowOff>114300</xdr:rowOff>
    </xdr:to>
    <xdr:sp macro="" textlink="">
      <xdr:nvSpPr>
        <xdr:cNvPr id="7134" name="AutoShape 918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4839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745</xdr:row>
      <xdr:rowOff>0</xdr:rowOff>
    </xdr:from>
    <xdr:to>
      <xdr:col>1</xdr:col>
      <xdr:colOff>304800</xdr:colOff>
      <xdr:row>746</xdr:row>
      <xdr:rowOff>114300</xdr:rowOff>
    </xdr:to>
    <xdr:sp macro="" textlink="">
      <xdr:nvSpPr>
        <xdr:cNvPr id="7135" name="AutoShape 919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4859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746</xdr:row>
      <xdr:rowOff>0</xdr:rowOff>
    </xdr:from>
    <xdr:to>
      <xdr:col>1</xdr:col>
      <xdr:colOff>304800</xdr:colOff>
      <xdr:row>747</xdr:row>
      <xdr:rowOff>114300</xdr:rowOff>
    </xdr:to>
    <xdr:sp macro="" textlink="">
      <xdr:nvSpPr>
        <xdr:cNvPr id="7136" name="AutoShape 920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4878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747</xdr:row>
      <xdr:rowOff>0</xdr:rowOff>
    </xdr:from>
    <xdr:to>
      <xdr:col>1</xdr:col>
      <xdr:colOff>304800</xdr:colOff>
      <xdr:row>748</xdr:row>
      <xdr:rowOff>114300</xdr:rowOff>
    </xdr:to>
    <xdr:sp macro="" textlink="">
      <xdr:nvSpPr>
        <xdr:cNvPr id="7137" name="AutoShape 921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4897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748</xdr:row>
      <xdr:rowOff>0</xdr:rowOff>
    </xdr:from>
    <xdr:to>
      <xdr:col>1</xdr:col>
      <xdr:colOff>304800</xdr:colOff>
      <xdr:row>749</xdr:row>
      <xdr:rowOff>114300</xdr:rowOff>
    </xdr:to>
    <xdr:sp macro="" textlink="">
      <xdr:nvSpPr>
        <xdr:cNvPr id="7138" name="AutoShape 922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4916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749</xdr:row>
      <xdr:rowOff>0</xdr:rowOff>
    </xdr:from>
    <xdr:to>
      <xdr:col>1</xdr:col>
      <xdr:colOff>304800</xdr:colOff>
      <xdr:row>750</xdr:row>
      <xdr:rowOff>114300</xdr:rowOff>
    </xdr:to>
    <xdr:sp macro="" textlink="">
      <xdr:nvSpPr>
        <xdr:cNvPr id="7139" name="AutoShape 923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4935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750</xdr:row>
      <xdr:rowOff>0</xdr:rowOff>
    </xdr:from>
    <xdr:to>
      <xdr:col>1</xdr:col>
      <xdr:colOff>304800</xdr:colOff>
      <xdr:row>751</xdr:row>
      <xdr:rowOff>114300</xdr:rowOff>
    </xdr:to>
    <xdr:sp macro="" textlink="">
      <xdr:nvSpPr>
        <xdr:cNvPr id="7140" name="AutoShape 924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4954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751</xdr:row>
      <xdr:rowOff>0</xdr:rowOff>
    </xdr:from>
    <xdr:to>
      <xdr:col>1</xdr:col>
      <xdr:colOff>304800</xdr:colOff>
      <xdr:row>752</xdr:row>
      <xdr:rowOff>114300</xdr:rowOff>
    </xdr:to>
    <xdr:sp macro="" textlink="">
      <xdr:nvSpPr>
        <xdr:cNvPr id="7141" name="AutoShape 925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4973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752</xdr:row>
      <xdr:rowOff>0</xdr:rowOff>
    </xdr:from>
    <xdr:to>
      <xdr:col>1</xdr:col>
      <xdr:colOff>304800</xdr:colOff>
      <xdr:row>753</xdr:row>
      <xdr:rowOff>114300</xdr:rowOff>
    </xdr:to>
    <xdr:sp macro="" textlink="">
      <xdr:nvSpPr>
        <xdr:cNvPr id="7142" name="AutoShape 926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4992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753</xdr:row>
      <xdr:rowOff>0</xdr:rowOff>
    </xdr:from>
    <xdr:to>
      <xdr:col>1</xdr:col>
      <xdr:colOff>304800</xdr:colOff>
      <xdr:row>754</xdr:row>
      <xdr:rowOff>114300</xdr:rowOff>
    </xdr:to>
    <xdr:sp macro="" textlink="">
      <xdr:nvSpPr>
        <xdr:cNvPr id="7143" name="AutoShape 927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5011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754</xdr:row>
      <xdr:rowOff>0</xdr:rowOff>
    </xdr:from>
    <xdr:to>
      <xdr:col>1</xdr:col>
      <xdr:colOff>304800</xdr:colOff>
      <xdr:row>755</xdr:row>
      <xdr:rowOff>114300</xdr:rowOff>
    </xdr:to>
    <xdr:sp macro="" textlink="">
      <xdr:nvSpPr>
        <xdr:cNvPr id="7144" name="AutoShape 928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5030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755</xdr:row>
      <xdr:rowOff>0</xdr:rowOff>
    </xdr:from>
    <xdr:to>
      <xdr:col>1</xdr:col>
      <xdr:colOff>304800</xdr:colOff>
      <xdr:row>756</xdr:row>
      <xdr:rowOff>114300</xdr:rowOff>
    </xdr:to>
    <xdr:sp macro="" textlink="">
      <xdr:nvSpPr>
        <xdr:cNvPr id="7145" name="AutoShape 929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5049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756</xdr:row>
      <xdr:rowOff>0</xdr:rowOff>
    </xdr:from>
    <xdr:to>
      <xdr:col>1</xdr:col>
      <xdr:colOff>304800</xdr:colOff>
      <xdr:row>757</xdr:row>
      <xdr:rowOff>114300</xdr:rowOff>
    </xdr:to>
    <xdr:sp macro="" textlink="">
      <xdr:nvSpPr>
        <xdr:cNvPr id="7146" name="AutoShape 930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5068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757</xdr:row>
      <xdr:rowOff>0</xdr:rowOff>
    </xdr:from>
    <xdr:to>
      <xdr:col>1</xdr:col>
      <xdr:colOff>304800</xdr:colOff>
      <xdr:row>758</xdr:row>
      <xdr:rowOff>114300</xdr:rowOff>
    </xdr:to>
    <xdr:sp macro="" textlink="">
      <xdr:nvSpPr>
        <xdr:cNvPr id="7147" name="AutoShape 931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5087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758</xdr:row>
      <xdr:rowOff>0</xdr:rowOff>
    </xdr:from>
    <xdr:to>
      <xdr:col>1</xdr:col>
      <xdr:colOff>304800</xdr:colOff>
      <xdr:row>759</xdr:row>
      <xdr:rowOff>114300</xdr:rowOff>
    </xdr:to>
    <xdr:sp macro="" textlink="">
      <xdr:nvSpPr>
        <xdr:cNvPr id="7148" name="AutoShape 932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5106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759</xdr:row>
      <xdr:rowOff>0</xdr:rowOff>
    </xdr:from>
    <xdr:to>
      <xdr:col>1</xdr:col>
      <xdr:colOff>304800</xdr:colOff>
      <xdr:row>760</xdr:row>
      <xdr:rowOff>114300</xdr:rowOff>
    </xdr:to>
    <xdr:sp macro="" textlink="">
      <xdr:nvSpPr>
        <xdr:cNvPr id="7149" name="AutoShape 933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5125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760</xdr:row>
      <xdr:rowOff>0</xdr:rowOff>
    </xdr:from>
    <xdr:to>
      <xdr:col>1</xdr:col>
      <xdr:colOff>304800</xdr:colOff>
      <xdr:row>761</xdr:row>
      <xdr:rowOff>114300</xdr:rowOff>
    </xdr:to>
    <xdr:sp macro="" textlink="">
      <xdr:nvSpPr>
        <xdr:cNvPr id="7150" name="AutoShape 934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5144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761</xdr:row>
      <xdr:rowOff>0</xdr:rowOff>
    </xdr:from>
    <xdr:to>
      <xdr:col>1</xdr:col>
      <xdr:colOff>304800</xdr:colOff>
      <xdr:row>762</xdr:row>
      <xdr:rowOff>114300</xdr:rowOff>
    </xdr:to>
    <xdr:sp macro="" textlink="">
      <xdr:nvSpPr>
        <xdr:cNvPr id="7151" name="AutoShape 935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5163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762</xdr:row>
      <xdr:rowOff>0</xdr:rowOff>
    </xdr:from>
    <xdr:to>
      <xdr:col>1</xdr:col>
      <xdr:colOff>304800</xdr:colOff>
      <xdr:row>763</xdr:row>
      <xdr:rowOff>114300</xdr:rowOff>
    </xdr:to>
    <xdr:sp macro="" textlink="">
      <xdr:nvSpPr>
        <xdr:cNvPr id="7152" name="AutoShape 936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518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763</xdr:row>
      <xdr:rowOff>0</xdr:rowOff>
    </xdr:from>
    <xdr:to>
      <xdr:col>1</xdr:col>
      <xdr:colOff>304800</xdr:colOff>
      <xdr:row>764</xdr:row>
      <xdr:rowOff>114300</xdr:rowOff>
    </xdr:to>
    <xdr:sp macro="" textlink="">
      <xdr:nvSpPr>
        <xdr:cNvPr id="7153" name="AutoShape 937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5201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764</xdr:row>
      <xdr:rowOff>0</xdr:rowOff>
    </xdr:from>
    <xdr:to>
      <xdr:col>1</xdr:col>
      <xdr:colOff>304800</xdr:colOff>
      <xdr:row>765</xdr:row>
      <xdr:rowOff>114300</xdr:rowOff>
    </xdr:to>
    <xdr:sp macro="" textlink="">
      <xdr:nvSpPr>
        <xdr:cNvPr id="7154" name="AutoShape 938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5220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765</xdr:row>
      <xdr:rowOff>0</xdr:rowOff>
    </xdr:from>
    <xdr:to>
      <xdr:col>1</xdr:col>
      <xdr:colOff>304800</xdr:colOff>
      <xdr:row>766</xdr:row>
      <xdr:rowOff>114300</xdr:rowOff>
    </xdr:to>
    <xdr:sp macro="" textlink="">
      <xdr:nvSpPr>
        <xdr:cNvPr id="7155" name="AutoShape 939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5240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766</xdr:row>
      <xdr:rowOff>0</xdr:rowOff>
    </xdr:from>
    <xdr:to>
      <xdr:col>1</xdr:col>
      <xdr:colOff>304800</xdr:colOff>
      <xdr:row>767</xdr:row>
      <xdr:rowOff>114300</xdr:rowOff>
    </xdr:to>
    <xdr:sp macro="" textlink="">
      <xdr:nvSpPr>
        <xdr:cNvPr id="7156" name="AutoShape 940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5259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767</xdr:row>
      <xdr:rowOff>0</xdr:rowOff>
    </xdr:from>
    <xdr:to>
      <xdr:col>1</xdr:col>
      <xdr:colOff>304800</xdr:colOff>
      <xdr:row>768</xdr:row>
      <xdr:rowOff>114300</xdr:rowOff>
    </xdr:to>
    <xdr:sp macro="" textlink="">
      <xdr:nvSpPr>
        <xdr:cNvPr id="7157" name="AutoShape 941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527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768</xdr:row>
      <xdr:rowOff>0</xdr:rowOff>
    </xdr:from>
    <xdr:to>
      <xdr:col>1</xdr:col>
      <xdr:colOff>304800</xdr:colOff>
      <xdr:row>769</xdr:row>
      <xdr:rowOff>114300</xdr:rowOff>
    </xdr:to>
    <xdr:sp macro="" textlink="">
      <xdr:nvSpPr>
        <xdr:cNvPr id="7158" name="AutoShape 942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529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769</xdr:row>
      <xdr:rowOff>0</xdr:rowOff>
    </xdr:from>
    <xdr:to>
      <xdr:col>1</xdr:col>
      <xdr:colOff>304800</xdr:colOff>
      <xdr:row>770</xdr:row>
      <xdr:rowOff>114300</xdr:rowOff>
    </xdr:to>
    <xdr:sp macro="" textlink="">
      <xdr:nvSpPr>
        <xdr:cNvPr id="7159" name="AutoShape 943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531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770</xdr:row>
      <xdr:rowOff>0</xdr:rowOff>
    </xdr:from>
    <xdr:to>
      <xdr:col>1</xdr:col>
      <xdr:colOff>304800</xdr:colOff>
      <xdr:row>771</xdr:row>
      <xdr:rowOff>114300</xdr:rowOff>
    </xdr:to>
    <xdr:sp macro="" textlink="">
      <xdr:nvSpPr>
        <xdr:cNvPr id="7160" name="AutoShape 944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5335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771</xdr:row>
      <xdr:rowOff>0</xdr:rowOff>
    </xdr:from>
    <xdr:to>
      <xdr:col>1</xdr:col>
      <xdr:colOff>304800</xdr:colOff>
      <xdr:row>772</xdr:row>
      <xdr:rowOff>114300</xdr:rowOff>
    </xdr:to>
    <xdr:sp macro="" textlink="">
      <xdr:nvSpPr>
        <xdr:cNvPr id="7161" name="AutoShape 945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535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772</xdr:row>
      <xdr:rowOff>0</xdr:rowOff>
    </xdr:from>
    <xdr:to>
      <xdr:col>1</xdr:col>
      <xdr:colOff>304800</xdr:colOff>
      <xdr:row>773</xdr:row>
      <xdr:rowOff>114300</xdr:rowOff>
    </xdr:to>
    <xdr:sp macro="" textlink="">
      <xdr:nvSpPr>
        <xdr:cNvPr id="7162" name="AutoShape 946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537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773</xdr:row>
      <xdr:rowOff>0</xdr:rowOff>
    </xdr:from>
    <xdr:to>
      <xdr:col>1</xdr:col>
      <xdr:colOff>304800</xdr:colOff>
      <xdr:row>774</xdr:row>
      <xdr:rowOff>114300</xdr:rowOff>
    </xdr:to>
    <xdr:sp macro="" textlink="">
      <xdr:nvSpPr>
        <xdr:cNvPr id="7163" name="AutoShape 947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5392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774</xdr:row>
      <xdr:rowOff>0</xdr:rowOff>
    </xdr:from>
    <xdr:to>
      <xdr:col>1</xdr:col>
      <xdr:colOff>304800</xdr:colOff>
      <xdr:row>775</xdr:row>
      <xdr:rowOff>114300</xdr:rowOff>
    </xdr:to>
    <xdr:sp macro="" textlink="">
      <xdr:nvSpPr>
        <xdr:cNvPr id="7164" name="AutoShape 948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5411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775</xdr:row>
      <xdr:rowOff>0</xdr:rowOff>
    </xdr:from>
    <xdr:to>
      <xdr:col>1</xdr:col>
      <xdr:colOff>304800</xdr:colOff>
      <xdr:row>776</xdr:row>
      <xdr:rowOff>114300</xdr:rowOff>
    </xdr:to>
    <xdr:sp macro="" textlink="">
      <xdr:nvSpPr>
        <xdr:cNvPr id="7165" name="AutoShape 949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543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776</xdr:row>
      <xdr:rowOff>0</xdr:rowOff>
    </xdr:from>
    <xdr:to>
      <xdr:col>1</xdr:col>
      <xdr:colOff>304800</xdr:colOff>
      <xdr:row>777</xdr:row>
      <xdr:rowOff>114300</xdr:rowOff>
    </xdr:to>
    <xdr:sp macro="" textlink="">
      <xdr:nvSpPr>
        <xdr:cNvPr id="7166" name="AutoShape 950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544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777</xdr:row>
      <xdr:rowOff>0</xdr:rowOff>
    </xdr:from>
    <xdr:to>
      <xdr:col>1</xdr:col>
      <xdr:colOff>304800</xdr:colOff>
      <xdr:row>778</xdr:row>
      <xdr:rowOff>114300</xdr:rowOff>
    </xdr:to>
    <xdr:sp macro="" textlink="">
      <xdr:nvSpPr>
        <xdr:cNvPr id="7167" name="AutoShape 951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5468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778</xdr:row>
      <xdr:rowOff>0</xdr:rowOff>
    </xdr:from>
    <xdr:to>
      <xdr:col>1</xdr:col>
      <xdr:colOff>304800</xdr:colOff>
      <xdr:row>779</xdr:row>
      <xdr:rowOff>114300</xdr:rowOff>
    </xdr:to>
    <xdr:sp macro="" textlink="">
      <xdr:nvSpPr>
        <xdr:cNvPr id="7168" name="AutoShape 952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548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779</xdr:row>
      <xdr:rowOff>0</xdr:rowOff>
    </xdr:from>
    <xdr:to>
      <xdr:col>1</xdr:col>
      <xdr:colOff>304800</xdr:colOff>
      <xdr:row>780</xdr:row>
      <xdr:rowOff>114300</xdr:rowOff>
    </xdr:to>
    <xdr:sp macro="" textlink="">
      <xdr:nvSpPr>
        <xdr:cNvPr id="7169" name="AutoShape 953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5506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780</xdr:row>
      <xdr:rowOff>0</xdr:rowOff>
    </xdr:from>
    <xdr:to>
      <xdr:col>1</xdr:col>
      <xdr:colOff>304800</xdr:colOff>
      <xdr:row>781</xdr:row>
      <xdr:rowOff>114300</xdr:rowOff>
    </xdr:to>
    <xdr:sp macro="" textlink="">
      <xdr:nvSpPr>
        <xdr:cNvPr id="7170" name="AutoShape 954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5525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781</xdr:row>
      <xdr:rowOff>0</xdr:rowOff>
    </xdr:from>
    <xdr:to>
      <xdr:col>1</xdr:col>
      <xdr:colOff>304800</xdr:colOff>
      <xdr:row>782</xdr:row>
      <xdr:rowOff>114300</xdr:rowOff>
    </xdr:to>
    <xdr:sp macro="" textlink="">
      <xdr:nvSpPr>
        <xdr:cNvPr id="7171" name="AutoShape 955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554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782</xdr:row>
      <xdr:rowOff>0</xdr:rowOff>
    </xdr:from>
    <xdr:to>
      <xdr:col>1</xdr:col>
      <xdr:colOff>304800</xdr:colOff>
      <xdr:row>783</xdr:row>
      <xdr:rowOff>114300</xdr:rowOff>
    </xdr:to>
    <xdr:sp macro="" textlink="">
      <xdr:nvSpPr>
        <xdr:cNvPr id="7172" name="AutoShape 956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5563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783</xdr:row>
      <xdr:rowOff>0</xdr:rowOff>
    </xdr:from>
    <xdr:to>
      <xdr:col>1</xdr:col>
      <xdr:colOff>304800</xdr:colOff>
      <xdr:row>784</xdr:row>
      <xdr:rowOff>114300</xdr:rowOff>
    </xdr:to>
    <xdr:sp macro="" textlink="">
      <xdr:nvSpPr>
        <xdr:cNvPr id="7173" name="AutoShape 957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5582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784</xdr:row>
      <xdr:rowOff>0</xdr:rowOff>
    </xdr:from>
    <xdr:to>
      <xdr:col>1</xdr:col>
      <xdr:colOff>304800</xdr:colOff>
      <xdr:row>785</xdr:row>
      <xdr:rowOff>114300</xdr:rowOff>
    </xdr:to>
    <xdr:sp macro="" textlink="">
      <xdr:nvSpPr>
        <xdr:cNvPr id="7174" name="AutoShape 958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5601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785</xdr:row>
      <xdr:rowOff>0</xdr:rowOff>
    </xdr:from>
    <xdr:to>
      <xdr:col>1</xdr:col>
      <xdr:colOff>304800</xdr:colOff>
      <xdr:row>786</xdr:row>
      <xdr:rowOff>114300</xdr:rowOff>
    </xdr:to>
    <xdr:sp macro="" textlink="">
      <xdr:nvSpPr>
        <xdr:cNvPr id="7175" name="AutoShape 959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5621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786</xdr:row>
      <xdr:rowOff>0</xdr:rowOff>
    </xdr:from>
    <xdr:to>
      <xdr:col>1</xdr:col>
      <xdr:colOff>304800</xdr:colOff>
      <xdr:row>787</xdr:row>
      <xdr:rowOff>114300</xdr:rowOff>
    </xdr:to>
    <xdr:sp macro="" textlink="">
      <xdr:nvSpPr>
        <xdr:cNvPr id="7176" name="AutoShape 960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564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787</xdr:row>
      <xdr:rowOff>0</xdr:rowOff>
    </xdr:from>
    <xdr:to>
      <xdr:col>1</xdr:col>
      <xdr:colOff>304800</xdr:colOff>
      <xdr:row>788</xdr:row>
      <xdr:rowOff>114300</xdr:rowOff>
    </xdr:to>
    <xdr:sp macro="" textlink="">
      <xdr:nvSpPr>
        <xdr:cNvPr id="7177" name="AutoShape 961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565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789</xdr:row>
      <xdr:rowOff>0</xdr:rowOff>
    </xdr:from>
    <xdr:to>
      <xdr:col>1</xdr:col>
      <xdr:colOff>304800</xdr:colOff>
      <xdr:row>790</xdr:row>
      <xdr:rowOff>114300</xdr:rowOff>
    </xdr:to>
    <xdr:sp macro="" textlink="">
      <xdr:nvSpPr>
        <xdr:cNvPr id="7178" name="AutoShape 962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5697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790</xdr:row>
      <xdr:rowOff>0</xdr:rowOff>
    </xdr:from>
    <xdr:to>
      <xdr:col>1</xdr:col>
      <xdr:colOff>304800</xdr:colOff>
      <xdr:row>791</xdr:row>
      <xdr:rowOff>114300</xdr:rowOff>
    </xdr:to>
    <xdr:sp macro="" textlink="">
      <xdr:nvSpPr>
        <xdr:cNvPr id="7179" name="AutoShape 963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5716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791</xdr:row>
      <xdr:rowOff>0</xdr:rowOff>
    </xdr:from>
    <xdr:to>
      <xdr:col>1</xdr:col>
      <xdr:colOff>304800</xdr:colOff>
      <xdr:row>792</xdr:row>
      <xdr:rowOff>114300</xdr:rowOff>
    </xdr:to>
    <xdr:sp macro="" textlink="">
      <xdr:nvSpPr>
        <xdr:cNvPr id="7180" name="AutoShape 964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5735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792</xdr:row>
      <xdr:rowOff>0</xdr:rowOff>
    </xdr:from>
    <xdr:to>
      <xdr:col>1</xdr:col>
      <xdr:colOff>304800</xdr:colOff>
      <xdr:row>793</xdr:row>
      <xdr:rowOff>114300</xdr:rowOff>
    </xdr:to>
    <xdr:sp macro="" textlink="">
      <xdr:nvSpPr>
        <xdr:cNvPr id="7181" name="AutoShape 965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575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793</xdr:row>
      <xdr:rowOff>0</xdr:rowOff>
    </xdr:from>
    <xdr:to>
      <xdr:col>1</xdr:col>
      <xdr:colOff>304800</xdr:colOff>
      <xdr:row>794</xdr:row>
      <xdr:rowOff>114300</xdr:rowOff>
    </xdr:to>
    <xdr:sp macro="" textlink="">
      <xdr:nvSpPr>
        <xdr:cNvPr id="7182" name="AutoShape 966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5773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794</xdr:row>
      <xdr:rowOff>0</xdr:rowOff>
    </xdr:from>
    <xdr:to>
      <xdr:col>1</xdr:col>
      <xdr:colOff>304800</xdr:colOff>
      <xdr:row>795</xdr:row>
      <xdr:rowOff>114300</xdr:rowOff>
    </xdr:to>
    <xdr:sp macro="" textlink="">
      <xdr:nvSpPr>
        <xdr:cNvPr id="7183" name="AutoShape 967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5792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795</xdr:row>
      <xdr:rowOff>0</xdr:rowOff>
    </xdr:from>
    <xdr:to>
      <xdr:col>1</xdr:col>
      <xdr:colOff>304800</xdr:colOff>
      <xdr:row>796</xdr:row>
      <xdr:rowOff>114300</xdr:rowOff>
    </xdr:to>
    <xdr:sp macro="" textlink="">
      <xdr:nvSpPr>
        <xdr:cNvPr id="7184" name="AutoShape 968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5811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796</xdr:row>
      <xdr:rowOff>0</xdr:rowOff>
    </xdr:from>
    <xdr:to>
      <xdr:col>1</xdr:col>
      <xdr:colOff>304800</xdr:colOff>
      <xdr:row>797</xdr:row>
      <xdr:rowOff>114300</xdr:rowOff>
    </xdr:to>
    <xdr:sp macro="" textlink="">
      <xdr:nvSpPr>
        <xdr:cNvPr id="7185" name="AutoShape 969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583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797</xdr:row>
      <xdr:rowOff>0</xdr:rowOff>
    </xdr:from>
    <xdr:to>
      <xdr:col>1</xdr:col>
      <xdr:colOff>304800</xdr:colOff>
      <xdr:row>797</xdr:row>
      <xdr:rowOff>304800</xdr:rowOff>
    </xdr:to>
    <xdr:sp macro="" textlink="">
      <xdr:nvSpPr>
        <xdr:cNvPr id="7186" name="AutoShape 970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5849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798</xdr:row>
      <xdr:rowOff>0</xdr:rowOff>
    </xdr:from>
    <xdr:to>
      <xdr:col>1</xdr:col>
      <xdr:colOff>304800</xdr:colOff>
      <xdr:row>799</xdr:row>
      <xdr:rowOff>114300</xdr:rowOff>
    </xdr:to>
    <xdr:sp macro="" textlink="">
      <xdr:nvSpPr>
        <xdr:cNvPr id="7187" name="AutoShape 971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588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799</xdr:row>
      <xdr:rowOff>0</xdr:rowOff>
    </xdr:from>
    <xdr:to>
      <xdr:col>1</xdr:col>
      <xdr:colOff>304800</xdr:colOff>
      <xdr:row>800</xdr:row>
      <xdr:rowOff>114300</xdr:rowOff>
    </xdr:to>
    <xdr:sp macro="" textlink="">
      <xdr:nvSpPr>
        <xdr:cNvPr id="7188" name="AutoShape 972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590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800</xdr:row>
      <xdr:rowOff>0</xdr:rowOff>
    </xdr:from>
    <xdr:to>
      <xdr:col>1</xdr:col>
      <xdr:colOff>304800</xdr:colOff>
      <xdr:row>801</xdr:row>
      <xdr:rowOff>114300</xdr:rowOff>
    </xdr:to>
    <xdr:sp macro="" textlink="">
      <xdr:nvSpPr>
        <xdr:cNvPr id="7189" name="AutoShape 973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592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801</xdr:row>
      <xdr:rowOff>0</xdr:rowOff>
    </xdr:from>
    <xdr:to>
      <xdr:col>1</xdr:col>
      <xdr:colOff>304800</xdr:colOff>
      <xdr:row>801</xdr:row>
      <xdr:rowOff>304800</xdr:rowOff>
    </xdr:to>
    <xdr:sp macro="" textlink="">
      <xdr:nvSpPr>
        <xdr:cNvPr id="7190" name="AutoShape 974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5944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802</xdr:row>
      <xdr:rowOff>0</xdr:rowOff>
    </xdr:from>
    <xdr:to>
      <xdr:col>1</xdr:col>
      <xdr:colOff>304800</xdr:colOff>
      <xdr:row>803</xdr:row>
      <xdr:rowOff>114300</xdr:rowOff>
    </xdr:to>
    <xdr:sp macro="" textlink="">
      <xdr:nvSpPr>
        <xdr:cNvPr id="7191" name="AutoShape 975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5982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803</xdr:row>
      <xdr:rowOff>0</xdr:rowOff>
    </xdr:from>
    <xdr:to>
      <xdr:col>1</xdr:col>
      <xdr:colOff>304800</xdr:colOff>
      <xdr:row>804</xdr:row>
      <xdr:rowOff>114300</xdr:rowOff>
    </xdr:to>
    <xdr:sp macro="" textlink="">
      <xdr:nvSpPr>
        <xdr:cNvPr id="7192" name="AutoShape 976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600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804</xdr:row>
      <xdr:rowOff>0</xdr:rowOff>
    </xdr:from>
    <xdr:to>
      <xdr:col>1</xdr:col>
      <xdr:colOff>304800</xdr:colOff>
      <xdr:row>805</xdr:row>
      <xdr:rowOff>114300</xdr:rowOff>
    </xdr:to>
    <xdr:sp macro="" textlink="">
      <xdr:nvSpPr>
        <xdr:cNvPr id="7193" name="AutoShape 977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6021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805</xdr:row>
      <xdr:rowOff>0</xdr:rowOff>
    </xdr:from>
    <xdr:to>
      <xdr:col>1</xdr:col>
      <xdr:colOff>304800</xdr:colOff>
      <xdr:row>806</xdr:row>
      <xdr:rowOff>114300</xdr:rowOff>
    </xdr:to>
    <xdr:sp macro="" textlink="">
      <xdr:nvSpPr>
        <xdr:cNvPr id="7194" name="AutoShape 978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604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806</xdr:row>
      <xdr:rowOff>0</xdr:rowOff>
    </xdr:from>
    <xdr:to>
      <xdr:col>1</xdr:col>
      <xdr:colOff>304800</xdr:colOff>
      <xdr:row>807</xdr:row>
      <xdr:rowOff>114300</xdr:rowOff>
    </xdr:to>
    <xdr:sp macro="" textlink="">
      <xdr:nvSpPr>
        <xdr:cNvPr id="7195" name="AutoShape 979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6059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807</xdr:row>
      <xdr:rowOff>0</xdr:rowOff>
    </xdr:from>
    <xdr:to>
      <xdr:col>1</xdr:col>
      <xdr:colOff>304800</xdr:colOff>
      <xdr:row>808</xdr:row>
      <xdr:rowOff>114300</xdr:rowOff>
    </xdr:to>
    <xdr:sp macro="" textlink="">
      <xdr:nvSpPr>
        <xdr:cNvPr id="7196" name="AutoShape 980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607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808</xdr:row>
      <xdr:rowOff>0</xdr:rowOff>
    </xdr:from>
    <xdr:to>
      <xdr:col>1</xdr:col>
      <xdr:colOff>304800</xdr:colOff>
      <xdr:row>809</xdr:row>
      <xdr:rowOff>114300</xdr:rowOff>
    </xdr:to>
    <xdr:sp macro="" textlink="">
      <xdr:nvSpPr>
        <xdr:cNvPr id="7197" name="AutoShape 981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609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809</xdr:row>
      <xdr:rowOff>0</xdr:rowOff>
    </xdr:from>
    <xdr:to>
      <xdr:col>1</xdr:col>
      <xdr:colOff>304800</xdr:colOff>
      <xdr:row>810</xdr:row>
      <xdr:rowOff>114300</xdr:rowOff>
    </xdr:to>
    <xdr:sp macro="" textlink="">
      <xdr:nvSpPr>
        <xdr:cNvPr id="7198" name="AutoShape 982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611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810</xdr:row>
      <xdr:rowOff>0</xdr:rowOff>
    </xdr:from>
    <xdr:to>
      <xdr:col>1</xdr:col>
      <xdr:colOff>304800</xdr:colOff>
      <xdr:row>811</xdr:row>
      <xdr:rowOff>114300</xdr:rowOff>
    </xdr:to>
    <xdr:sp macro="" textlink="">
      <xdr:nvSpPr>
        <xdr:cNvPr id="7199" name="AutoShape 983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613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811</xdr:row>
      <xdr:rowOff>0</xdr:rowOff>
    </xdr:from>
    <xdr:to>
      <xdr:col>1</xdr:col>
      <xdr:colOff>304800</xdr:colOff>
      <xdr:row>812</xdr:row>
      <xdr:rowOff>114300</xdr:rowOff>
    </xdr:to>
    <xdr:sp macro="" textlink="">
      <xdr:nvSpPr>
        <xdr:cNvPr id="7200" name="AutoShape 984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6154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812</xdr:row>
      <xdr:rowOff>0</xdr:rowOff>
    </xdr:from>
    <xdr:to>
      <xdr:col>1</xdr:col>
      <xdr:colOff>304800</xdr:colOff>
      <xdr:row>813</xdr:row>
      <xdr:rowOff>114300</xdr:rowOff>
    </xdr:to>
    <xdr:sp macro="" textlink="">
      <xdr:nvSpPr>
        <xdr:cNvPr id="7201" name="AutoShape 985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617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813</xdr:row>
      <xdr:rowOff>0</xdr:rowOff>
    </xdr:from>
    <xdr:to>
      <xdr:col>1</xdr:col>
      <xdr:colOff>304800</xdr:colOff>
      <xdr:row>814</xdr:row>
      <xdr:rowOff>114300</xdr:rowOff>
    </xdr:to>
    <xdr:sp macro="" textlink="">
      <xdr:nvSpPr>
        <xdr:cNvPr id="7202" name="AutoShape 986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619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814</xdr:row>
      <xdr:rowOff>0</xdr:rowOff>
    </xdr:from>
    <xdr:to>
      <xdr:col>1</xdr:col>
      <xdr:colOff>304800</xdr:colOff>
      <xdr:row>815</xdr:row>
      <xdr:rowOff>114300</xdr:rowOff>
    </xdr:to>
    <xdr:sp macro="" textlink="">
      <xdr:nvSpPr>
        <xdr:cNvPr id="7203" name="AutoShape 987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6211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815</xdr:row>
      <xdr:rowOff>0</xdr:rowOff>
    </xdr:from>
    <xdr:to>
      <xdr:col>1</xdr:col>
      <xdr:colOff>304800</xdr:colOff>
      <xdr:row>816</xdr:row>
      <xdr:rowOff>114300</xdr:rowOff>
    </xdr:to>
    <xdr:sp macro="" textlink="">
      <xdr:nvSpPr>
        <xdr:cNvPr id="7204" name="AutoShape 988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623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816</xdr:row>
      <xdr:rowOff>0</xdr:rowOff>
    </xdr:from>
    <xdr:to>
      <xdr:col>1</xdr:col>
      <xdr:colOff>304800</xdr:colOff>
      <xdr:row>817</xdr:row>
      <xdr:rowOff>114300</xdr:rowOff>
    </xdr:to>
    <xdr:sp macro="" textlink="">
      <xdr:nvSpPr>
        <xdr:cNvPr id="7205" name="AutoShape 989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624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817</xdr:row>
      <xdr:rowOff>0</xdr:rowOff>
    </xdr:from>
    <xdr:to>
      <xdr:col>1</xdr:col>
      <xdr:colOff>304800</xdr:colOff>
      <xdr:row>818</xdr:row>
      <xdr:rowOff>114300</xdr:rowOff>
    </xdr:to>
    <xdr:sp macro="" textlink="">
      <xdr:nvSpPr>
        <xdr:cNvPr id="7206" name="AutoShape 990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626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818</xdr:row>
      <xdr:rowOff>0</xdr:rowOff>
    </xdr:from>
    <xdr:to>
      <xdr:col>1</xdr:col>
      <xdr:colOff>304800</xdr:colOff>
      <xdr:row>819</xdr:row>
      <xdr:rowOff>114300</xdr:rowOff>
    </xdr:to>
    <xdr:sp macro="" textlink="">
      <xdr:nvSpPr>
        <xdr:cNvPr id="7207" name="AutoShape 991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628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819</xdr:row>
      <xdr:rowOff>0</xdr:rowOff>
    </xdr:from>
    <xdr:to>
      <xdr:col>1</xdr:col>
      <xdr:colOff>304800</xdr:colOff>
      <xdr:row>820</xdr:row>
      <xdr:rowOff>114300</xdr:rowOff>
    </xdr:to>
    <xdr:sp macro="" textlink="">
      <xdr:nvSpPr>
        <xdr:cNvPr id="7208" name="AutoShape 992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630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820</xdr:row>
      <xdr:rowOff>0</xdr:rowOff>
    </xdr:from>
    <xdr:to>
      <xdr:col>1</xdr:col>
      <xdr:colOff>304800</xdr:colOff>
      <xdr:row>821</xdr:row>
      <xdr:rowOff>114300</xdr:rowOff>
    </xdr:to>
    <xdr:sp macro="" textlink="">
      <xdr:nvSpPr>
        <xdr:cNvPr id="7209" name="AutoShape 993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6325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821</xdr:row>
      <xdr:rowOff>0</xdr:rowOff>
    </xdr:from>
    <xdr:to>
      <xdr:col>1</xdr:col>
      <xdr:colOff>304800</xdr:colOff>
      <xdr:row>822</xdr:row>
      <xdr:rowOff>114300</xdr:rowOff>
    </xdr:to>
    <xdr:sp macro="" textlink="">
      <xdr:nvSpPr>
        <xdr:cNvPr id="7210" name="AutoShape 994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6344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822</xdr:row>
      <xdr:rowOff>0</xdr:rowOff>
    </xdr:from>
    <xdr:to>
      <xdr:col>1</xdr:col>
      <xdr:colOff>304800</xdr:colOff>
      <xdr:row>823</xdr:row>
      <xdr:rowOff>114300</xdr:rowOff>
    </xdr:to>
    <xdr:sp macro="" textlink="">
      <xdr:nvSpPr>
        <xdr:cNvPr id="7211" name="AutoShape 995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6363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823</xdr:row>
      <xdr:rowOff>0</xdr:rowOff>
    </xdr:from>
    <xdr:to>
      <xdr:col>1</xdr:col>
      <xdr:colOff>304800</xdr:colOff>
      <xdr:row>824</xdr:row>
      <xdr:rowOff>114300</xdr:rowOff>
    </xdr:to>
    <xdr:sp macro="" textlink="">
      <xdr:nvSpPr>
        <xdr:cNvPr id="7212" name="AutoShape 996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6383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824</xdr:row>
      <xdr:rowOff>0</xdr:rowOff>
    </xdr:from>
    <xdr:to>
      <xdr:col>1</xdr:col>
      <xdr:colOff>304800</xdr:colOff>
      <xdr:row>825</xdr:row>
      <xdr:rowOff>114300</xdr:rowOff>
    </xdr:to>
    <xdr:sp macro="" textlink="">
      <xdr:nvSpPr>
        <xdr:cNvPr id="7213" name="AutoShape 997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640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825</xdr:row>
      <xdr:rowOff>0</xdr:rowOff>
    </xdr:from>
    <xdr:to>
      <xdr:col>1</xdr:col>
      <xdr:colOff>304800</xdr:colOff>
      <xdr:row>826</xdr:row>
      <xdr:rowOff>114300</xdr:rowOff>
    </xdr:to>
    <xdr:sp macro="" textlink="">
      <xdr:nvSpPr>
        <xdr:cNvPr id="7214" name="AutoShape 998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642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826</xdr:row>
      <xdr:rowOff>0</xdr:rowOff>
    </xdr:from>
    <xdr:to>
      <xdr:col>1</xdr:col>
      <xdr:colOff>304800</xdr:colOff>
      <xdr:row>826</xdr:row>
      <xdr:rowOff>304800</xdr:rowOff>
    </xdr:to>
    <xdr:sp macro="" textlink="">
      <xdr:nvSpPr>
        <xdr:cNvPr id="7215" name="AutoShape 999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6440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827</xdr:row>
      <xdr:rowOff>0</xdr:rowOff>
    </xdr:from>
    <xdr:to>
      <xdr:col>1</xdr:col>
      <xdr:colOff>304800</xdr:colOff>
      <xdr:row>828</xdr:row>
      <xdr:rowOff>114300</xdr:rowOff>
    </xdr:to>
    <xdr:sp macro="" textlink="">
      <xdr:nvSpPr>
        <xdr:cNvPr id="7216" name="AutoShape 1000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6478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828</xdr:row>
      <xdr:rowOff>0</xdr:rowOff>
    </xdr:from>
    <xdr:to>
      <xdr:col>1</xdr:col>
      <xdr:colOff>304800</xdr:colOff>
      <xdr:row>829</xdr:row>
      <xdr:rowOff>114300</xdr:rowOff>
    </xdr:to>
    <xdr:sp macro="" textlink="">
      <xdr:nvSpPr>
        <xdr:cNvPr id="7217" name="AutoShape 1001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6497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829</xdr:row>
      <xdr:rowOff>0</xdr:rowOff>
    </xdr:from>
    <xdr:to>
      <xdr:col>1</xdr:col>
      <xdr:colOff>304800</xdr:colOff>
      <xdr:row>830</xdr:row>
      <xdr:rowOff>114300</xdr:rowOff>
    </xdr:to>
    <xdr:sp macro="" textlink="">
      <xdr:nvSpPr>
        <xdr:cNvPr id="7218" name="AutoShape 1002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6516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830</xdr:row>
      <xdr:rowOff>0</xdr:rowOff>
    </xdr:from>
    <xdr:to>
      <xdr:col>1</xdr:col>
      <xdr:colOff>304800</xdr:colOff>
      <xdr:row>831</xdr:row>
      <xdr:rowOff>114300</xdr:rowOff>
    </xdr:to>
    <xdr:sp macro="" textlink="">
      <xdr:nvSpPr>
        <xdr:cNvPr id="7219" name="AutoShape 1003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6535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831</xdr:row>
      <xdr:rowOff>0</xdr:rowOff>
    </xdr:from>
    <xdr:to>
      <xdr:col>1</xdr:col>
      <xdr:colOff>304800</xdr:colOff>
      <xdr:row>832</xdr:row>
      <xdr:rowOff>114300</xdr:rowOff>
    </xdr:to>
    <xdr:sp macro="" textlink="">
      <xdr:nvSpPr>
        <xdr:cNvPr id="7220" name="AutoShape 1004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6554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832</xdr:row>
      <xdr:rowOff>0</xdr:rowOff>
    </xdr:from>
    <xdr:to>
      <xdr:col>1</xdr:col>
      <xdr:colOff>304800</xdr:colOff>
      <xdr:row>833</xdr:row>
      <xdr:rowOff>114300</xdr:rowOff>
    </xdr:to>
    <xdr:sp macro="" textlink="">
      <xdr:nvSpPr>
        <xdr:cNvPr id="7221" name="AutoShape 1005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6573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834</xdr:row>
      <xdr:rowOff>0</xdr:rowOff>
    </xdr:from>
    <xdr:to>
      <xdr:col>1</xdr:col>
      <xdr:colOff>304800</xdr:colOff>
      <xdr:row>835</xdr:row>
      <xdr:rowOff>114300</xdr:rowOff>
    </xdr:to>
    <xdr:sp macro="" textlink="">
      <xdr:nvSpPr>
        <xdr:cNvPr id="7222" name="AutoShape 1006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6611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835</xdr:row>
      <xdr:rowOff>0</xdr:rowOff>
    </xdr:from>
    <xdr:to>
      <xdr:col>1</xdr:col>
      <xdr:colOff>304800</xdr:colOff>
      <xdr:row>836</xdr:row>
      <xdr:rowOff>114300</xdr:rowOff>
    </xdr:to>
    <xdr:sp macro="" textlink="">
      <xdr:nvSpPr>
        <xdr:cNvPr id="7223" name="AutoShape 1007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6630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836</xdr:row>
      <xdr:rowOff>0</xdr:rowOff>
    </xdr:from>
    <xdr:to>
      <xdr:col>1</xdr:col>
      <xdr:colOff>304800</xdr:colOff>
      <xdr:row>837</xdr:row>
      <xdr:rowOff>114300</xdr:rowOff>
    </xdr:to>
    <xdr:sp macro="" textlink="">
      <xdr:nvSpPr>
        <xdr:cNvPr id="7224" name="AutoShape 1008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6649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837</xdr:row>
      <xdr:rowOff>0</xdr:rowOff>
    </xdr:from>
    <xdr:to>
      <xdr:col>1</xdr:col>
      <xdr:colOff>304800</xdr:colOff>
      <xdr:row>838</xdr:row>
      <xdr:rowOff>114300</xdr:rowOff>
    </xdr:to>
    <xdr:sp macro="" textlink="">
      <xdr:nvSpPr>
        <xdr:cNvPr id="7225" name="AutoShape 1009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6668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838</xdr:row>
      <xdr:rowOff>0</xdr:rowOff>
    </xdr:from>
    <xdr:to>
      <xdr:col>1</xdr:col>
      <xdr:colOff>304800</xdr:colOff>
      <xdr:row>839</xdr:row>
      <xdr:rowOff>114300</xdr:rowOff>
    </xdr:to>
    <xdr:sp macro="" textlink="">
      <xdr:nvSpPr>
        <xdr:cNvPr id="7226" name="AutoShape 1010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6687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839</xdr:row>
      <xdr:rowOff>0</xdr:rowOff>
    </xdr:from>
    <xdr:to>
      <xdr:col>1</xdr:col>
      <xdr:colOff>304800</xdr:colOff>
      <xdr:row>840</xdr:row>
      <xdr:rowOff>114300</xdr:rowOff>
    </xdr:to>
    <xdr:sp macro="" textlink="">
      <xdr:nvSpPr>
        <xdr:cNvPr id="7227" name="AutoShape 1011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6706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840</xdr:row>
      <xdr:rowOff>0</xdr:rowOff>
    </xdr:from>
    <xdr:to>
      <xdr:col>1</xdr:col>
      <xdr:colOff>304800</xdr:colOff>
      <xdr:row>840</xdr:row>
      <xdr:rowOff>304800</xdr:rowOff>
    </xdr:to>
    <xdr:sp macro="" textlink="">
      <xdr:nvSpPr>
        <xdr:cNvPr id="7228" name="AutoShape 1012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6725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841</xdr:row>
      <xdr:rowOff>0</xdr:rowOff>
    </xdr:from>
    <xdr:to>
      <xdr:col>1</xdr:col>
      <xdr:colOff>304800</xdr:colOff>
      <xdr:row>842</xdr:row>
      <xdr:rowOff>114300</xdr:rowOff>
    </xdr:to>
    <xdr:sp macro="" textlink="">
      <xdr:nvSpPr>
        <xdr:cNvPr id="7229" name="AutoShape 1013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6764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842</xdr:row>
      <xdr:rowOff>0</xdr:rowOff>
    </xdr:from>
    <xdr:to>
      <xdr:col>1</xdr:col>
      <xdr:colOff>304800</xdr:colOff>
      <xdr:row>843</xdr:row>
      <xdr:rowOff>114300</xdr:rowOff>
    </xdr:to>
    <xdr:sp macro="" textlink="">
      <xdr:nvSpPr>
        <xdr:cNvPr id="7230" name="AutoShape 1014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6783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843</xdr:row>
      <xdr:rowOff>0</xdr:rowOff>
    </xdr:from>
    <xdr:to>
      <xdr:col>1</xdr:col>
      <xdr:colOff>304800</xdr:colOff>
      <xdr:row>844</xdr:row>
      <xdr:rowOff>114300</xdr:rowOff>
    </xdr:to>
    <xdr:sp macro="" textlink="">
      <xdr:nvSpPr>
        <xdr:cNvPr id="7231" name="AutoShape 1015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6802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844</xdr:row>
      <xdr:rowOff>0</xdr:rowOff>
    </xdr:from>
    <xdr:to>
      <xdr:col>1</xdr:col>
      <xdr:colOff>304800</xdr:colOff>
      <xdr:row>844</xdr:row>
      <xdr:rowOff>304800</xdr:rowOff>
    </xdr:to>
    <xdr:sp macro="" textlink="">
      <xdr:nvSpPr>
        <xdr:cNvPr id="7232" name="AutoShape 1016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6821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845</xdr:row>
      <xdr:rowOff>0</xdr:rowOff>
    </xdr:from>
    <xdr:to>
      <xdr:col>1</xdr:col>
      <xdr:colOff>304800</xdr:colOff>
      <xdr:row>846</xdr:row>
      <xdr:rowOff>114300</xdr:rowOff>
    </xdr:to>
    <xdr:sp macro="" textlink="">
      <xdr:nvSpPr>
        <xdr:cNvPr id="7233" name="AutoShape 1017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685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846</xdr:row>
      <xdr:rowOff>0</xdr:rowOff>
    </xdr:from>
    <xdr:to>
      <xdr:col>1</xdr:col>
      <xdr:colOff>304800</xdr:colOff>
      <xdr:row>847</xdr:row>
      <xdr:rowOff>114300</xdr:rowOff>
    </xdr:to>
    <xdr:sp macro="" textlink="">
      <xdr:nvSpPr>
        <xdr:cNvPr id="7234" name="AutoShape 1018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6878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847</xdr:row>
      <xdr:rowOff>0</xdr:rowOff>
    </xdr:from>
    <xdr:to>
      <xdr:col>1</xdr:col>
      <xdr:colOff>304800</xdr:colOff>
      <xdr:row>848</xdr:row>
      <xdr:rowOff>114300</xdr:rowOff>
    </xdr:to>
    <xdr:sp macro="" textlink="">
      <xdr:nvSpPr>
        <xdr:cNvPr id="7235" name="AutoShape 1019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6897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848</xdr:row>
      <xdr:rowOff>0</xdr:rowOff>
    </xdr:from>
    <xdr:to>
      <xdr:col>1</xdr:col>
      <xdr:colOff>304800</xdr:colOff>
      <xdr:row>849</xdr:row>
      <xdr:rowOff>114300</xdr:rowOff>
    </xdr:to>
    <xdr:sp macro="" textlink="">
      <xdr:nvSpPr>
        <xdr:cNvPr id="7236" name="AutoShape 1020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6916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849</xdr:row>
      <xdr:rowOff>0</xdr:rowOff>
    </xdr:from>
    <xdr:to>
      <xdr:col>1</xdr:col>
      <xdr:colOff>304800</xdr:colOff>
      <xdr:row>850</xdr:row>
      <xdr:rowOff>114300</xdr:rowOff>
    </xdr:to>
    <xdr:sp macro="" textlink="">
      <xdr:nvSpPr>
        <xdr:cNvPr id="7237" name="AutoShape 1021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6935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850</xdr:row>
      <xdr:rowOff>0</xdr:rowOff>
    </xdr:from>
    <xdr:to>
      <xdr:col>1</xdr:col>
      <xdr:colOff>304800</xdr:colOff>
      <xdr:row>851</xdr:row>
      <xdr:rowOff>114300</xdr:rowOff>
    </xdr:to>
    <xdr:sp macro="" textlink="">
      <xdr:nvSpPr>
        <xdr:cNvPr id="7238" name="AutoShape 1022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6954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851</xdr:row>
      <xdr:rowOff>0</xdr:rowOff>
    </xdr:from>
    <xdr:to>
      <xdr:col>1</xdr:col>
      <xdr:colOff>304800</xdr:colOff>
      <xdr:row>852</xdr:row>
      <xdr:rowOff>114300</xdr:rowOff>
    </xdr:to>
    <xdr:sp macro="" textlink="">
      <xdr:nvSpPr>
        <xdr:cNvPr id="7239" name="AutoShape 1023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6973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852</xdr:row>
      <xdr:rowOff>0</xdr:rowOff>
    </xdr:from>
    <xdr:to>
      <xdr:col>1</xdr:col>
      <xdr:colOff>304800</xdr:colOff>
      <xdr:row>853</xdr:row>
      <xdr:rowOff>114300</xdr:rowOff>
    </xdr:to>
    <xdr:sp macro="" textlink="">
      <xdr:nvSpPr>
        <xdr:cNvPr id="7240" name="AutoShape 1024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6992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853</xdr:row>
      <xdr:rowOff>0</xdr:rowOff>
    </xdr:from>
    <xdr:to>
      <xdr:col>1</xdr:col>
      <xdr:colOff>304800</xdr:colOff>
      <xdr:row>854</xdr:row>
      <xdr:rowOff>114300</xdr:rowOff>
    </xdr:to>
    <xdr:sp macro="" textlink="">
      <xdr:nvSpPr>
        <xdr:cNvPr id="7241" name="AutoShape 1025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7011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854</xdr:row>
      <xdr:rowOff>0</xdr:rowOff>
    </xdr:from>
    <xdr:to>
      <xdr:col>1</xdr:col>
      <xdr:colOff>304800</xdr:colOff>
      <xdr:row>855</xdr:row>
      <xdr:rowOff>114300</xdr:rowOff>
    </xdr:to>
    <xdr:sp macro="" textlink="">
      <xdr:nvSpPr>
        <xdr:cNvPr id="7242" name="AutoShape 1026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7030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855</xdr:row>
      <xdr:rowOff>0</xdr:rowOff>
    </xdr:from>
    <xdr:to>
      <xdr:col>1</xdr:col>
      <xdr:colOff>304800</xdr:colOff>
      <xdr:row>856</xdr:row>
      <xdr:rowOff>114300</xdr:rowOff>
    </xdr:to>
    <xdr:sp macro="" textlink="">
      <xdr:nvSpPr>
        <xdr:cNvPr id="7243" name="AutoShape 1027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7049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856</xdr:row>
      <xdr:rowOff>0</xdr:rowOff>
    </xdr:from>
    <xdr:to>
      <xdr:col>1</xdr:col>
      <xdr:colOff>304800</xdr:colOff>
      <xdr:row>857</xdr:row>
      <xdr:rowOff>114300</xdr:rowOff>
    </xdr:to>
    <xdr:sp macro="" textlink="">
      <xdr:nvSpPr>
        <xdr:cNvPr id="7244" name="AutoShape 1028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706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857</xdr:row>
      <xdr:rowOff>0</xdr:rowOff>
    </xdr:from>
    <xdr:to>
      <xdr:col>1</xdr:col>
      <xdr:colOff>304800</xdr:colOff>
      <xdr:row>858</xdr:row>
      <xdr:rowOff>114300</xdr:rowOff>
    </xdr:to>
    <xdr:sp macro="" textlink="">
      <xdr:nvSpPr>
        <xdr:cNvPr id="7245" name="AutoShape 1029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7087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858</xdr:row>
      <xdr:rowOff>0</xdr:rowOff>
    </xdr:from>
    <xdr:to>
      <xdr:col>1</xdr:col>
      <xdr:colOff>304800</xdr:colOff>
      <xdr:row>859</xdr:row>
      <xdr:rowOff>114300</xdr:rowOff>
    </xdr:to>
    <xdr:sp macro="" textlink="">
      <xdr:nvSpPr>
        <xdr:cNvPr id="7246" name="AutoShape 1030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7106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859</xdr:row>
      <xdr:rowOff>0</xdr:rowOff>
    </xdr:from>
    <xdr:to>
      <xdr:col>1</xdr:col>
      <xdr:colOff>304800</xdr:colOff>
      <xdr:row>860</xdr:row>
      <xdr:rowOff>114300</xdr:rowOff>
    </xdr:to>
    <xdr:sp macro="" textlink="">
      <xdr:nvSpPr>
        <xdr:cNvPr id="7247" name="AutoShape 1031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7125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860</xdr:row>
      <xdr:rowOff>0</xdr:rowOff>
    </xdr:from>
    <xdr:to>
      <xdr:col>1</xdr:col>
      <xdr:colOff>304800</xdr:colOff>
      <xdr:row>861</xdr:row>
      <xdr:rowOff>114300</xdr:rowOff>
    </xdr:to>
    <xdr:sp macro="" textlink="">
      <xdr:nvSpPr>
        <xdr:cNvPr id="7248" name="AutoShape 1032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7145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861</xdr:row>
      <xdr:rowOff>0</xdr:rowOff>
    </xdr:from>
    <xdr:to>
      <xdr:col>1</xdr:col>
      <xdr:colOff>304800</xdr:colOff>
      <xdr:row>862</xdr:row>
      <xdr:rowOff>114300</xdr:rowOff>
    </xdr:to>
    <xdr:sp macro="" textlink="">
      <xdr:nvSpPr>
        <xdr:cNvPr id="7249" name="AutoShape 1033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7164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862</xdr:row>
      <xdr:rowOff>0</xdr:rowOff>
    </xdr:from>
    <xdr:to>
      <xdr:col>1</xdr:col>
      <xdr:colOff>304800</xdr:colOff>
      <xdr:row>863</xdr:row>
      <xdr:rowOff>114300</xdr:rowOff>
    </xdr:to>
    <xdr:sp macro="" textlink="">
      <xdr:nvSpPr>
        <xdr:cNvPr id="7250" name="AutoShape 1034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7183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863</xdr:row>
      <xdr:rowOff>0</xdr:rowOff>
    </xdr:from>
    <xdr:to>
      <xdr:col>1</xdr:col>
      <xdr:colOff>304800</xdr:colOff>
      <xdr:row>864</xdr:row>
      <xdr:rowOff>114300</xdr:rowOff>
    </xdr:to>
    <xdr:sp macro="" textlink="">
      <xdr:nvSpPr>
        <xdr:cNvPr id="7251" name="AutoShape 1035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7202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864</xdr:row>
      <xdr:rowOff>0</xdr:rowOff>
    </xdr:from>
    <xdr:to>
      <xdr:col>1</xdr:col>
      <xdr:colOff>304800</xdr:colOff>
      <xdr:row>865</xdr:row>
      <xdr:rowOff>114300</xdr:rowOff>
    </xdr:to>
    <xdr:sp macro="" textlink="">
      <xdr:nvSpPr>
        <xdr:cNvPr id="7252" name="AutoShape 1036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7221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865</xdr:row>
      <xdr:rowOff>0</xdr:rowOff>
    </xdr:from>
    <xdr:to>
      <xdr:col>1</xdr:col>
      <xdr:colOff>304800</xdr:colOff>
      <xdr:row>866</xdr:row>
      <xdr:rowOff>114300</xdr:rowOff>
    </xdr:to>
    <xdr:sp macro="" textlink="">
      <xdr:nvSpPr>
        <xdr:cNvPr id="7253" name="AutoShape 1037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7240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866</xdr:row>
      <xdr:rowOff>0</xdr:rowOff>
    </xdr:from>
    <xdr:to>
      <xdr:col>1</xdr:col>
      <xdr:colOff>304800</xdr:colOff>
      <xdr:row>867</xdr:row>
      <xdr:rowOff>114300</xdr:rowOff>
    </xdr:to>
    <xdr:sp macro="" textlink="">
      <xdr:nvSpPr>
        <xdr:cNvPr id="7254" name="AutoShape 1038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7259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867</xdr:row>
      <xdr:rowOff>0</xdr:rowOff>
    </xdr:from>
    <xdr:to>
      <xdr:col>1</xdr:col>
      <xdr:colOff>304800</xdr:colOff>
      <xdr:row>867</xdr:row>
      <xdr:rowOff>304800</xdr:rowOff>
    </xdr:to>
    <xdr:sp macro="" textlink="">
      <xdr:nvSpPr>
        <xdr:cNvPr id="7255" name="AutoShape 1039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7278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868</xdr:row>
      <xdr:rowOff>0</xdr:rowOff>
    </xdr:from>
    <xdr:to>
      <xdr:col>1</xdr:col>
      <xdr:colOff>304800</xdr:colOff>
      <xdr:row>869</xdr:row>
      <xdr:rowOff>114300</xdr:rowOff>
    </xdr:to>
    <xdr:sp macro="" textlink="">
      <xdr:nvSpPr>
        <xdr:cNvPr id="7256" name="AutoShape 1040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7316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869</xdr:row>
      <xdr:rowOff>0</xdr:rowOff>
    </xdr:from>
    <xdr:to>
      <xdr:col>1</xdr:col>
      <xdr:colOff>304800</xdr:colOff>
      <xdr:row>870</xdr:row>
      <xdr:rowOff>114300</xdr:rowOff>
    </xdr:to>
    <xdr:sp macro="" textlink="">
      <xdr:nvSpPr>
        <xdr:cNvPr id="7257" name="AutoShape 1041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7335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870</xdr:row>
      <xdr:rowOff>0</xdr:rowOff>
    </xdr:from>
    <xdr:to>
      <xdr:col>1</xdr:col>
      <xdr:colOff>304800</xdr:colOff>
      <xdr:row>871</xdr:row>
      <xdr:rowOff>114300</xdr:rowOff>
    </xdr:to>
    <xdr:sp macro="" textlink="">
      <xdr:nvSpPr>
        <xdr:cNvPr id="7258" name="AutoShape 1042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7354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871</xdr:row>
      <xdr:rowOff>0</xdr:rowOff>
    </xdr:from>
    <xdr:to>
      <xdr:col>1</xdr:col>
      <xdr:colOff>304800</xdr:colOff>
      <xdr:row>872</xdr:row>
      <xdr:rowOff>114300</xdr:rowOff>
    </xdr:to>
    <xdr:sp macro="" textlink="">
      <xdr:nvSpPr>
        <xdr:cNvPr id="7259" name="AutoShape 1043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7373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872</xdr:row>
      <xdr:rowOff>0</xdr:rowOff>
    </xdr:from>
    <xdr:to>
      <xdr:col>1</xdr:col>
      <xdr:colOff>304800</xdr:colOff>
      <xdr:row>872</xdr:row>
      <xdr:rowOff>304800</xdr:rowOff>
    </xdr:to>
    <xdr:sp macro="" textlink="">
      <xdr:nvSpPr>
        <xdr:cNvPr id="7260" name="AutoShape 1044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7392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874</xdr:row>
      <xdr:rowOff>0</xdr:rowOff>
    </xdr:from>
    <xdr:to>
      <xdr:col>1</xdr:col>
      <xdr:colOff>304800</xdr:colOff>
      <xdr:row>875</xdr:row>
      <xdr:rowOff>114300</xdr:rowOff>
    </xdr:to>
    <xdr:sp macro="" textlink="">
      <xdr:nvSpPr>
        <xdr:cNvPr id="7261" name="AutoShape 1045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744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875</xdr:row>
      <xdr:rowOff>0</xdr:rowOff>
    </xdr:from>
    <xdr:to>
      <xdr:col>1</xdr:col>
      <xdr:colOff>304800</xdr:colOff>
      <xdr:row>876</xdr:row>
      <xdr:rowOff>114300</xdr:rowOff>
    </xdr:to>
    <xdr:sp macro="" textlink="">
      <xdr:nvSpPr>
        <xdr:cNvPr id="7262" name="AutoShape 1046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7468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876</xdr:row>
      <xdr:rowOff>0</xdr:rowOff>
    </xdr:from>
    <xdr:to>
      <xdr:col>1</xdr:col>
      <xdr:colOff>304800</xdr:colOff>
      <xdr:row>877</xdr:row>
      <xdr:rowOff>114300</xdr:rowOff>
    </xdr:to>
    <xdr:sp macro="" textlink="">
      <xdr:nvSpPr>
        <xdr:cNvPr id="7263" name="AutoShape 1047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7487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877</xdr:row>
      <xdr:rowOff>0</xdr:rowOff>
    </xdr:from>
    <xdr:to>
      <xdr:col>1</xdr:col>
      <xdr:colOff>304800</xdr:colOff>
      <xdr:row>878</xdr:row>
      <xdr:rowOff>114300</xdr:rowOff>
    </xdr:to>
    <xdr:sp macro="" textlink="">
      <xdr:nvSpPr>
        <xdr:cNvPr id="7264" name="AutoShape 1048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7506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878</xdr:row>
      <xdr:rowOff>0</xdr:rowOff>
    </xdr:from>
    <xdr:to>
      <xdr:col>1</xdr:col>
      <xdr:colOff>304800</xdr:colOff>
      <xdr:row>879</xdr:row>
      <xdr:rowOff>114300</xdr:rowOff>
    </xdr:to>
    <xdr:sp macro="" textlink="">
      <xdr:nvSpPr>
        <xdr:cNvPr id="7265" name="AutoShape 1049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7526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879</xdr:row>
      <xdr:rowOff>0</xdr:rowOff>
    </xdr:from>
    <xdr:to>
      <xdr:col>1</xdr:col>
      <xdr:colOff>304800</xdr:colOff>
      <xdr:row>880</xdr:row>
      <xdr:rowOff>114300</xdr:rowOff>
    </xdr:to>
    <xdr:sp macro="" textlink="">
      <xdr:nvSpPr>
        <xdr:cNvPr id="7266" name="AutoShape 1050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7545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880</xdr:row>
      <xdr:rowOff>0</xdr:rowOff>
    </xdr:from>
    <xdr:to>
      <xdr:col>1</xdr:col>
      <xdr:colOff>304800</xdr:colOff>
      <xdr:row>881</xdr:row>
      <xdr:rowOff>114300</xdr:rowOff>
    </xdr:to>
    <xdr:sp macro="" textlink="">
      <xdr:nvSpPr>
        <xdr:cNvPr id="7267" name="AutoShape 1051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7564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881</xdr:row>
      <xdr:rowOff>0</xdr:rowOff>
    </xdr:from>
    <xdr:to>
      <xdr:col>1</xdr:col>
      <xdr:colOff>304800</xdr:colOff>
      <xdr:row>882</xdr:row>
      <xdr:rowOff>114300</xdr:rowOff>
    </xdr:to>
    <xdr:sp macro="" textlink="">
      <xdr:nvSpPr>
        <xdr:cNvPr id="7268" name="AutoShape 1052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7583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882</xdr:row>
      <xdr:rowOff>0</xdr:rowOff>
    </xdr:from>
    <xdr:to>
      <xdr:col>1</xdr:col>
      <xdr:colOff>304800</xdr:colOff>
      <xdr:row>883</xdr:row>
      <xdr:rowOff>114300</xdr:rowOff>
    </xdr:to>
    <xdr:sp macro="" textlink="">
      <xdr:nvSpPr>
        <xdr:cNvPr id="7269" name="AutoShape 1053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7602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883</xdr:row>
      <xdr:rowOff>0</xdr:rowOff>
    </xdr:from>
    <xdr:to>
      <xdr:col>1</xdr:col>
      <xdr:colOff>304800</xdr:colOff>
      <xdr:row>883</xdr:row>
      <xdr:rowOff>304800</xdr:rowOff>
    </xdr:to>
    <xdr:sp macro="" textlink="">
      <xdr:nvSpPr>
        <xdr:cNvPr id="7270" name="AutoShape 1054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7621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884</xdr:row>
      <xdr:rowOff>0</xdr:rowOff>
    </xdr:from>
    <xdr:to>
      <xdr:col>1</xdr:col>
      <xdr:colOff>304800</xdr:colOff>
      <xdr:row>885</xdr:row>
      <xdr:rowOff>114300</xdr:rowOff>
    </xdr:to>
    <xdr:sp macro="" textlink="">
      <xdr:nvSpPr>
        <xdr:cNvPr id="7271" name="AutoShape 1055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7659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885</xdr:row>
      <xdr:rowOff>0</xdr:rowOff>
    </xdr:from>
    <xdr:to>
      <xdr:col>1</xdr:col>
      <xdr:colOff>304800</xdr:colOff>
      <xdr:row>886</xdr:row>
      <xdr:rowOff>114300</xdr:rowOff>
    </xdr:to>
    <xdr:sp macro="" textlink="">
      <xdr:nvSpPr>
        <xdr:cNvPr id="7272" name="AutoShape 1056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7678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886</xdr:row>
      <xdr:rowOff>0</xdr:rowOff>
    </xdr:from>
    <xdr:to>
      <xdr:col>1</xdr:col>
      <xdr:colOff>304800</xdr:colOff>
      <xdr:row>887</xdr:row>
      <xdr:rowOff>114300</xdr:rowOff>
    </xdr:to>
    <xdr:sp macro="" textlink="">
      <xdr:nvSpPr>
        <xdr:cNvPr id="7273" name="AutoShape 1057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7697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887</xdr:row>
      <xdr:rowOff>0</xdr:rowOff>
    </xdr:from>
    <xdr:to>
      <xdr:col>1</xdr:col>
      <xdr:colOff>304800</xdr:colOff>
      <xdr:row>888</xdr:row>
      <xdr:rowOff>114300</xdr:rowOff>
    </xdr:to>
    <xdr:sp macro="" textlink="">
      <xdr:nvSpPr>
        <xdr:cNvPr id="7274" name="AutoShape 1058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7716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888</xdr:row>
      <xdr:rowOff>0</xdr:rowOff>
    </xdr:from>
    <xdr:to>
      <xdr:col>1</xdr:col>
      <xdr:colOff>304800</xdr:colOff>
      <xdr:row>889</xdr:row>
      <xdr:rowOff>114300</xdr:rowOff>
    </xdr:to>
    <xdr:sp macro="" textlink="">
      <xdr:nvSpPr>
        <xdr:cNvPr id="7275" name="AutoShape 1059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7735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889</xdr:row>
      <xdr:rowOff>0</xdr:rowOff>
    </xdr:from>
    <xdr:to>
      <xdr:col>1</xdr:col>
      <xdr:colOff>304800</xdr:colOff>
      <xdr:row>890</xdr:row>
      <xdr:rowOff>114300</xdr:rowOff>
    </xdr:to>
    <xdr:sp macro="" textlink="">
      <xdr:nvSpPr>
        <xdr:cNvPr id="7276" name="AutoShape 1060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7754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890</xdr:row>
      <xdr:rowOff>0</xdr:rowOff>
    </xdr:from>
    <xdr:to>
      <xdr:col>1</xdr:col>
      <xdr:colOff>304800</xdr:colOff>
      <xdr:row>891</xdr:row>
      <xdr:rowOff>114300</xdr:rowOff>
    </xdr:to>
    <xdr:sp macro="" textlink="">
      <xdr:nvSpPr>
        <xdr:cNvPr id="7277" name="AutoShape 1061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7773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891</xdr:row>
      <xdr:rowOff>0</xdr:rowOff>
    </xdr:from>
    <xdr:to>
      <xdr:col>1</xdr:col>
      <xdr:colOff>304800</xdr:colOff>
      <xdr:row>892</xdr:row>
      <xdr:rowOff>114300</xdr:rowOff>
    </xdr:to>
    <xdr:sp macro="" textlink="">
      <xdr:nvSpPr>
        <xdr:cNvPr id="7278" name="AutoShape 1062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7792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892</xdr:row>
      <xdr:rowOff>0</xdr:rowOff>
    </xdr:from>
    <xdr:to>
      <xdr:col>1</xdr:col>
      <xdr:colOff>304800</xdr:colOff>
      <xdr:row>893</xdr:row>
      <xdr:rowOff>114300</xdr:rowOff>
    </xdr:to>
    <xdr:sp macro="" textlink="">
      <xdr:nvSpPr>
        <xdr:cNvPr id="7279" name="AutoShape 1063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7811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893</xdr:row>
      <xdr:rowOff>0</xdr:rowOff>
    </xdr:from>
    <xdr:to>
      <xdr:col>1</xdr:col>
      <xdr:colOff>304800</xdr:colOff>
      <xdr:row>894</xdr:row>
      <xdr:rowOff>114300</xdr:rowOff>
    </xdr:to>
    <xdr:sp macro="" textlink="">
      <xdr:nvSpPr>
        <xdr:cNvPr id="7280" name="AutoShape 1064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7830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894</xdr:row>
      <xdr:rowOff>0</xdr:rowOff>
    </xdr:from>
    <xdr:to>
      <xdr:col>1</xdr:col>
      <xdr:colOff>304800</xdr:colOff>
      <xdr:row>895</xdr:row>
      <xdr:rowOff>114300</xdr:rowOff>
    </xdr:to>
    <xdr:sp macro="" textlink="">
      <xdr:nvSpPr>
        <xdr:cNvPr id="7281" name="AutoShape 1065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7849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895</xdr:row>
      <xdr:rowOff>0</xdr:rowOff>
    </xdr:from>
    <xdr:to>
      <xdr:col>1</xdr:col>
      <xdr:colOff>304800</xdr:colOff>
      <xdr:row>895</xdr:row>
      <xdr:rowOff>304800</xdr:rowOff>
    </xdr:to>
    <xdr:sp macro="" textlink="">
      <xdr:nvSpPr>
        <xdr:cNvPr id="7282" name="AutoShape 1066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7868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896</xdr:row>
      <xdr:rowOff>0</xdr:rowOff>
    </xdr:from>
    <xdr:to>
      <xdr:col>1</xdr:col>
      <xdr:colOff>304800</xdr:colOff>
      <xdr:row>897</xdr:row>
      <xdr:rowOff>114300</xdr:rowOff>
    </xdr:to>
    <xdr:sp macro="" textlink="">
      <xdr:nvSpPr>
        <xdr:cNvPr id="7283" name="AutoShape 1067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7907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897</xdr:row>
      <xdr:rowOff>0</xdr:rowOff>
    </xdr:from>
    <xdr:to>
      <xdr:col>1</xdr:col>
      <xdr:colOff>304800</xdr:colOff>
      <xdr:row>898</xdr:row>
      <xdr:rowOff>114300</xdr:rowOff>
    </xdr:to>
    <xdr:sp macro="" textlink="">
      <xdr:nvSpPr>
        <xdr:cNvPr id="7284" name="AutoShape 1068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7926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898</xdr:row>
      <xdr:rowOff>0</xdr:rowOff>
    </xdr:from>
    <xdr:to>
      <xdr:col>1</xdr:col>
      <xdr:colOff>304800</xdr:colOff>
      <xdr:row>899</xdr:row>
      <xdr:rowOff>114300</xdr:rowOff>
    </xdr:to>
    <xdr:sp macro="" textlink="">
      <xdr:nvSpPr>
        <xdr:cNvPr id="7285" name="AutoShape 1069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7945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899</xdr:row>
      <xdr:rowOff>0</xdr:rowOff>
    </xdr:from>
    <xdr:to>
      <xdr:col>1</xdr:col>
      <xdr:colOff>304800</xdr:colOff>
      <xdr:row>900</xdr:row>
      <xdr:rowOff>114300</xdr:rowOff>
    </xdr:to>
    <xdr:sp macro="" textlink="">
      <xdr:nvSpPr>
        <xdr:cNvPr id="7286" name="AutoShape 1070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7964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900</xdr:row>
      <xdr:rowOff>0</xdr:rowOff>
    </xdr:from>
    <xdr:to>
      <xdr:col>1</xdr:col>
      <xdr:colOff>304800</xdr:colOff>
      <xdr:row>901</xdr:row>
      <xdr:rowOff>114300</xdr:rowOff>
    </xdr:to>
    <xdr:sp macro="" textlink="">
      <xdr:nvSpPr>
        <xdr:cNvPr id="7287" name="AutoShape 1071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7983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901</xdr:row>
      <xdr:rowOff>0</xdr:rowOff>
    </xdr:from>
    <xdr:to>
      <xdr:col>1</xdr:col>
      <xdr:colOff>304800</xdr:colOff>
      <xdr:row>902</xdr:row>
      <xdr:rowOff>114300</xdr:rowOff>
    </xdr:to>
    <xdr:sp macro="" textlink="">
      <xdr:nvSpPr>
        <xdr:cNvPr id="7288" name="AutoShape 1072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8002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902</xdr:row>
      <xdr:rowOff>0</xdr:rowOff>
    </xdr:from>
    <xdr:to>
      <xdr:col>1</xdr:col>
      <xdr:colOff>304800</xdr:colOff>
      <xdr:row>903</xdr:row>
      <xdr:rowOff>114300</xdr:rowOff>
    </xdr:to>
    <xdr:sp macro="" textlink="">
      <xdr:nvSpPr>
        <xdr:cNvPr id="7289" name="AutoShape 1073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8021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903</xdr:row>
      <xdr:rowOff>0</xdr:rowOff>
    </xdr:from>
    <xdr:to>
      <xdr:col>1</xdr:col>
      <xdr:colOff>304800</xdr:colOff>
      <xdr:row>904</xdr:row>
      <xdr:rowOff>114300</xdr:rowOff>
    </xdr:to>
    <xdr:sp macro="" textlink="">
      <xdr:nvSpPr>
        <xdr:cNvPr id="7290" name="AutoShape 1074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8040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904</xdr:row>
      <xdr:rowOff>0</xdr:rowOff>
    </xdr:from>
    <xdr:to>
      <xdr:col>1</xdr:col>
      <xdr:colOff>304800</xdr:colOff>
      <xdr:row>905</xdr:row>
      <xdr:rowOff>114300</xdr:rowOff>
    </xdr:to>
    <xdr:sp macro="" textlink="">
      <xdr:nvSpPr>
        <xdr:cNvPr id="7291" name="AutoShape 1075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805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905</xdr:row>
      <xdr:rowOff>0</xdr:rowOff>
    </xdr:from>
    <xdr:to>
      <xdr:col>1</xdr:col>
      <xdr:colOff>304800</xdr:colOff>
      <xdr:row>906</xdr:row>
      <xdr:rowOff>114300</xdr:rowOff>
    </xdr:to>
    <xdr:sp macro="" textlink="">
      <xdr:nvSpPr>
        <xdr:cNvPr id="7292" name="AutoShape 1076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807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906</xdr:row>
      <xdr:rowOff>0</xdr:rowOff>
    </xdr:from>
    <xdr:to>
      <xdr:col>1</xdr:col>
      <xdr:colOff>304800</xdr:colOff>
      <xdr:row>907</xdr:row>
      <xdr:rowOff>114300</xdr:rowOff>
    </xdr:to>
    <xdr:sp macro="" textlink="">
      <xdr:nvSpPr>
        <xdr:cNvPr id="7293" name="AutoShape 1077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8097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907</xdr:row>
      <xdr:rowOff>0</xdr:rowOff>
    </xdr:from>
    <xdr:to>
      <xdr:col>1</xdr:col>
      <xdr:colOff>304800</xdr:colOff>
      <xdr:row>908</xdr:row>
      <xdr:rowOff>114300</xdr:rowOff>
    </xdr:to>
    <xdr:sp macro="" textlink="">
      <xdr:nvSpPr>
        <xdr:cNvPr id="7294" name="AutoShape 1078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811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908</xdr:row>
      <xdr:rowOff>0</xdr:rowOff>
    </xdr:from>
    <xdr:to>
      <xdr:col>1</xdr:col>
      <xdr:colOff>304800</xdr:colOff>
      <xdr:row>909</xdr:row>
      <xdr:rowOff>114300</xdr:rowOff>
    </xdr:to>
    <xdr:sp macro="" textlink="">
      <xdr:nvSpPr>
        <xdr:cNvPr id="7295" name="AutoShape 1079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8135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909</xdr:row>
      <xdr:rowOff>0</xdr:rowOff>
    </xdr:from>
    <xdr:to>
      <xdr:col>1</xdr:col>
      <xdr:colOff>304800</xdr:colOff>
      <xdr:row>910</xdr:row>
      <xdr:rowOff>114300</xdr:rowOff>
    </xdr:to>
    <xdr:sp macro="" textlink="">
      <xdr:nvSpPr>
        <xdr:cNvPr id="7296" name="AutoShape 1080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8154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910</xdr:row>
      <xdr:rowOff>0</xdr:rowOff>
    </xdr:from>
    <xdr:to>
      <xdr:col>1</xdr:col>
      <xdr:colOff>304800</xdr:colOff>
      <xdr:row>910</xdr:row>
      <xdr:rowOff>304800</xdr:rowOff>
    </xdr:to>
    <xdr:sp macro="" textlink="">
      <xdr:nvSpPr>
        <xdr:cNvPr id="7297" name="AutoShape 1081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8173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911</xdr:row>
      <xdr:rowOff>0</xdr:rowOff>
    </xdr:from>
    <xdr:to>
      <xdr:col>1</xdr:col>
      <xdr:colOff>304800</xdr:colOff>
      <xdr:row>912</xdr:row>
      <xdr:rowOff>114300</xdr:rowOff>
    </xdr:to>
    <xdr:sp macro="" textlink="">
      <xdr:nvSpPr>
        <xdr:cNvPr id="7298" name="AutoShape 1082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8211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912</xdr:row>
      <xdr:rowOff>0</xdr:rowOff>
    </xdr:from>
    <xdr:to>
      <xdr:col>1</xdr:col>
      <xdr:colOff>304800</xdr:colOff>
      <xdr:row>913</xdr:row>
      <xdr:rowOff>114300</xdr:rowOff>
    </xdr:to>
    <xdr:sp macro="" textlink="">
      <xdr:nvSpPr>
        <xdr:cNvPr id="7299" name="AutoShape 1083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8230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913</xdr:row>
      <xdr:rowOff>0</xdr:rowOff>
    </xdr:from>
    <xdr:to>
      <xdr:col>1</xdr:col>
      <xdr:colOff>304800</xdr:colOff>
      <xdr:row>914</xdr:row>
      <xdr:rowOff>114300</xdr:rowOff>
    </xdr:to>
    <xdr:sp macro="" textlink="">
      <xdr:nvSpPr>
        <xdr:cNvPr id="7300" name="AutoShape 1084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8249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914</xdr:row>
      <xdr:rowOff>0</xdr:rowOff>
    </xdr:from>
    <xdr:to>
      <xdr:col>1</xdr:col>
      <xdr:colOff>304800</xdr:colOff>
      <xdr:row>915</xdr:row>
      <xdr:rowOff>114300</xdr:rowOff>
    </xdr:to>
    <xdr:sp macro="" textlink="">
      <xdr:nvSpPr>
        <xdr:cNvPr id="7301" name="AutoShape 1085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826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915</xdr:row>
      <xdr:rowOff>0</xdr:rowOff>
    </xdr:from>
    <xdr:to>
      <xdr:col>1</xdr:col>
      <xdr:colOff>304800</xdr:colOff>
      <xdr:row>916</xdr:row>
      <xdr:rowOff>114300</xdr:rowOff>
    </xdr:to>
    <xdr:sp macro="" textlink="">
      <xdr:nvSpPr>
        <xdr:cNvPr id="7302" name="AutoShape 1086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8288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916</xdr:row>
      <xdr:rowOff>0</xdr:rowOff>
    </xdr:from>
    <xdr:to>
      <xdr:col>1</xdr:col>
      <xdr:colOff>304800</xdr:colOff>
      <xdr:row>917</xdr:row>
      <xdr:rowOff>114300</xdr:rowOff>
    </xdr:to>
    <xdr:sp macro="" textlink="">
      <xdr:nvSpPr>
        <xdr:cNvPr id="7303" name="AutoShape 1087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8307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917</xdr:row>
      <xdr:rowOff>0</xdr:rowOff>
    </xdr:from>
    <xdr:to>
      <xdr:col>1</xdr:col>
      <xdr:colOff>304800</xdr:colOff>
      <xdr:row>918</xdr:row>
      <xdr:rowOff>114300</xdr:rowOff>
    </xdr:to>
    <xdr:sp macro="" textlink="">
      <xdr:nvSpPr>
        <xdr:cNvPr id="7304" name="AutoShape 1088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8326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918</xdr:row>
      <xdr:rowOff>0</xdr:rowOff>
    </xdr:from>
    <xdr:to>
      <xdr:col>1</xdr:col>
      <xdr:colOff>304800</xdr:colOff>
      <xdr:row>919</xdr:row>
      <xdr:rowOff>114300</xdr:rowOff>
    </xdr:to>
    <xdr:sp macro="" textlink="">
      <xdr:nvSpPr>
        <xdr:cNvPr id="7305" name="AutoShape 1089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8345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919</xdr:row>
      <xdr:rowOff>0</xdr:rowOff>
    </xdr:from>
    <xdr:to>
      <xdr:col>1</xdr:col>
      <xdr:colOff>304800</xdr:colOff>
      <xdr:row>920</xdr:row>
      <xdr:rowOff>114300</xdr:rowOff>
    </xdr:to>
    <xdr:sp macro="" textlink="">
      <xdr:nvSpPr>
        <xdr:cNvPr id="7306" name="AutoShape 1090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8364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920</xdr:row>
      <xdr:rowOff>0</xdr:rowOff>
    </xdr:from>
    <xdr:to>
      <xdr:col>1</xdr:col>
      <xdr:colOff>304800</xdr:colOff>
      <xdr:row>921</xdr:row>
      <xdr:rowOff>114300</xdr:rowOff>
    </xdr:to>
    <xdr:sp macro="" textlink="">
      <xdr:nvSpPr>
        <xdr:cNvPr id="7307" name="AutoShape 1091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8383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921</xdr:row>
      <xdr:rowOff>0</xdr:rowOff>
    </xdr:from>
    <xdr:to>
      <xdr:col>1</xdr:col>
      <xdr:colOff>304800</xdr:colOff>
      <xdr:row>922</xdr:row>
      <xdr:rowOff>114300</xdr:rowOff>
    </xdr:to>
    <xdr:sp macro="" textlink="">
      <xdr:nvSpPr>
        <xdr:cNvPr id="7308" name="AutoShape 1092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8402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923</xdr:row>
      <xdr:rowOff>0</xdr:rowOff>
    </xdr:from>
    <xdr:to>
      <xdr:col>1</xdr:col>
      <xdr:colOff>304800</xdr:colOff>
      <xdr:row>924</xdr:row>
      <xdr:rowOff>114300</xdr:rowOff>
    </xdr:to>
    <xdr:sp macro="" textlink="">
      <xdr:nvSpPr>
        <xdr:cNvPr id="7309" name="AutoShape 1093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8440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924</xdr:row>
      <xdr:rowOff>0</xdr:rowOff>
    </xdr:from>
    <xdr:to>
      <xdr:col>1</xdr:col>
      <xdr:colOff>304800</xdr:colOff>
      <xdr:row>925</xdr:row>
      <xdr:rowOff>114300</xdr:rowOff>
    </xdr:to>
    <xdr:sp macro="" textlink="">
      <xdr:nvSpPr>
        <xdr:cNvPr id="7310" name="AutoShape 1094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8459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925</xdr:row>
      <xdr:rowOff>0</xdr:rowOff>
    </xdr:from>
    <xdr:to>
      <xdr:col>1</xdr:col>
      <xdr:colOff>304800</xdr:colOff>
      <xdr:row>926</xdr:row>
      <xdr:rowOff>114300</xdr:rowOff>
    </xdr:to>
    <xdr:sp macro="" textlink="">
      <xdr:nvSpPr>
        <xdr:cNvPr id="7311" name="AutoShape 1095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8478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926</xdr:row>
      <xdr:rowOff>0</xdr:rowOff>
    </xdr:from>
    <xdr:to>
      <xdr:col>1</xdr:col>
      <xdr:colOff>304800</xdr:colOff>
      <xdr:row>927</xdr:row>
      <xdr:rowOff>114300</xdr:rowOff>
    </xdr:to>
    <xdr:sp macro="" textlink="">
      <xdr:nvSpPr>
        <xdr:cNvPr id="7312" name="AutoShape 1096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8497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927</xdr:row>
      <xdr:rowOff>0</xdr:rowOff>
    </xdr:from>
    <xdr:to>
      <xdr:col>1</xdr:col>
      <xdr:colOff>304800</xdr:colOff>
      <xdr:row>928</xdr:row>
      <xdr:rowOff>114300</xdr:rowOff>
    </xdr:to>
    <xdr:sp macro="" textlink="">
      <xdr:nvSpPr>
        <xdr:cNvPr id="7313" name="AutoShape 1097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851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928</xdr:row>
      <xdr:rowOff>0</xdr:rowOff>
    </xdr:from>
    <xdr:to>
      <xdr:col>1</xdr:col>
      <xdr:colOff>304800</xdr:colOff>
      <xdr:row>929</xdr:row>
      <xdr:rowOff>114300</xdr:rowOff>
    </xdr:to>
    <xdr:sp macro="" textlink="">
      <xdr:nvSpPr>
        <xdr:cNvPr id="7314" name="AutoShape 1098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853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929</xdr:row>
      <xdr:rowOff>0</xdr:rowOff>
    </xdr:from>
    <xdr:to>
      <xdr:col>1</xdr:col>
      <xdr:colOff>304800</xdr:colOff>
      <xdr:row>930</xdr:row>
      <xdr:rowOff>114300</xdr:rowOff>
    </xdr:to>
    <xdr:sp macro="" textlink="">
      <xdr:nvSpPr>
        <xdr:cNvPr id="7315" name="AutoShape 1099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8554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930</xdr:row>
      <xdr:rowOff>0</xdr:rowOff>
    </xdr:from>
    <xdr:to>
      <xdr:col>1</xdr:col>
      <xdr:colOff>304800</xdr:colOff>
      <xdr:row>931</xdr:row>
      <xdr:rowOff>114300</xdr:rowOff>
    </xdr:to>
    <xdr:sp macro="" textlink="">
      <xdr:nvSpPr>
        <xdr:cNvPr id="7316" name="AutoShape 1100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8573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931</xdr:row>
      <xdr:rowOff>0</xdr:rowOff>
    </xdr:from>
    <xdr:to>
      <xdr:col>1</xdr:col>
      <xdr:colOff>304800</xdr:colOff>
      <xdr:row>932</xdr:row>
      <xdr:rowOff>114300</xdr:rowOff>
    </xdr:to>
    <xdr:sp macro="" textlink="">
      <xdr:nvSpPr>
        <xdr:cNvPr id="7317" name="AutoShape 1101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8592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932</xdr:row>
      <xdr:rowOff>0</xdr:rowOff>
    </xdr:from>
    <xdr:to>
      <xdr:col>1</xdr:col>
      <xdr:colOff>304800</xdr:colOff>
      <xdr:row>933</xdr:row>
      <xdr:rowOff>114300</xdr:rowOff>
    </xdr:to>
    <xdr:sp macro="" textlink="">
      <xdr:nvSpPr>
        <xdr:cNvPr id="7318" name="AutoShape 1102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8611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933</xdr:row>
      <xdr:rowOff>0</xdr:rowOff>
    </xdr:from>
    <xdr:to>
      <xdr:col>1</xdr:col>
      <xdr:colOff>304800</xdr:colOff>
      <xdr:row>934</xdr:row>
      <xdr:rowOff>114300</xdr:rowOff>
    </xdr:to>
    <xdr:sp macro="" textlink="">
      <xdr:nvSpPr>
        <xdr:cNvPr id="7319" name="AutoShape 1103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8630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934</xdr:row>
      <xdr:rowOff>0</xdr:rowOff>
    </xdr:from>
    <xdr:to>
      <xdr:col>1</xdr:col>
      <xdr:colOff>304800</xdr:colOff>
      <xdr:row>935</xdr:row>
      <xdr:rowOff>114300</xdr:rowOff>
    </xdr:to>
    <xdr:sp macro="" textlink="">
      <xdr:nvSpPr>
        <xdr:cNvPr id="7320" name="AutoShape 1104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8649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935</xdr:row>
      <xdr:rowOff>0</xdr:rowOff>
    </xdr:from>
    <xdr:to>
      <xdr:col>1</xdr:col>
      <xdr:colOff>304800</xdr:colOff>
      <xdr:row>936</xdr:row>
      <xdr:rowOff>114300</xdr:rowOff>
    </xdr:to>
    <xdr:sp macro="" textlink="">
      <xdr:nvSpPr>
        <xdr:cNvPr id="7321" name="AutoShape 1105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8669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936</xdr:row>
      <xdr:rowOff>0</xdr:rowOff>
    </xdr:from>
    <xdr:to>
      <xdr:col>1</xdr:col>
      <xdr:colOff>304800</xdr:colOff>
      <xdr:row>937</xdr:row>
      <xdr:rowOff>114300</xdr:rowOff>
    </xdr:to>
    <xdr:sp macro="" textlink="">
      <xdr:nvSpPr>
        <xdr:cNvPr id="7322" name="AutoShape 1106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8688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937</xdr:row>
      <xdr:rowOff>0</xdr:rowOff>
    </xdr:from>
    <xdr:to>
      <xdr:col>1</xdr:col>
      <xdr:colOff>304800</xdr:colOff>
      <xdr:row>938</xdr:row>
      <xdr:rowOff>114300</xdr:rowOff>
    </xdr:to>
    <xdr:sp macro="" textlink="">
      <xdr:nvSpPr>
        <xdr:cNvPr id="7323" name="AutoShape 1107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8707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938</xdr:row>
      <xdr:rowOff>0</xdr:rowOff>
    </xdr:from>
    <xdr:to>
      <xdr:col>1</xdr:col>
      <xdr:colOff>304800</xdr:colOff>
      <xdr:row>939</xdr:row>
      <xdr:rowOff>114300</xdr:rowOff>
    </xdr:to>
    <xdr:sp macro="" textlink="">
      <xdr:nvSpPr>
        <xdr:cNvPr id="7324" name="AutoShape 1108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8726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939</xdr:row>
      <xdr:rowOff>0</xdr:rowOff>
    </xdr:from>
    <xdr:to>
      <xdr:col>1</xdr:col>
      <xdr:colOff>304800</xdr:colOff>
      <xdr:row>940</xdr:row>
      <xdr:rowOff>114300</xdr:rowOff>
    </xdr:to>
    <xdr:sp macro="" textlink="">
      <xdr:nvSpPr>
        <xdr:cNvPr id="7325" name="AutoShape 1109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8745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940</xdr:row>
      <xdr:rowOff>0</xdr:rowOff>
    </xdr:from>
    <xdr:to>
      <xdr:col>1</xdr:col>
      <xdr:colOff>304800</xdr:colOff>
      <xdr:row>941</xdr:row>
      <xdr:rowOff>114300</xdr:rowOff>
    </xdr:to>
    <xdr:sp macro="" textlink="">
      <xdr:nvSpPr>
        <xdr:cNvPr id="7326" name="AutoShape 1110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8764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941</xdr:row>
      <xdr:rowOff>0</xdr:rowOff>
    </xdr:from>
    <xdr:to>
      <xdr:col>1</xdr:col>
      <xdr:colOff>304800</xdr:colOff>
      <xdr:row>941</xdr:row>
      <xdr:rowOff>304800</xdr:rowOff>
    </xdr:to>
    <xdr:sp macro="" textlink="">
      <xdr:nvSpPr>
        <xdr:cNvPr id="7327" name="AutoShape 1111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8783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942</xdr:row>
      <xdr:rowOff>0</xdr:rowOff>
    </xdr:from>
    <xdr:to>
      <xdr:col>1</xdr:col>
      <xdr:colOff>304800</xdr:colOff>
      <xdr:row>943</xdr:row>
      <xdr:rowOff>114300</xdr:rowOff>
    </xdr:to>
    <xdr:sp macro="" textlink="">
      <xdr:nvSpPr>
        <xdr:cNvPr id="7328" name="AutoShape 1112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8821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943</xdr:row>
      <xdr:rowOff>0</xdr:rowOff>
    </xdr:from>
    <xdr:to>
      <xdr:col>1</xdr:col>
      <xdr:colOff>304800</xdr:colOff>
      <xdr:row>944</xdr:row>
      <xdr:rowOff>114300</xdr:rowOff>
    </xdr:to>
    <xdr:sp macro="" textlink="">
      <xdr:nvSpPr>
        <xdr:cNvPr id="7329" name="AutoShape 1113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8840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944</xdr:row>
      <xdr:rowOff>0</xdr:rowOff>
    </xdr:from>
    <xdr:to>
      <xdr:col>1</xdr:col>
      <xdr:colOff>304800</xdr:colOff>
      <xdr:row>945</xdr:row>
      <xdr:rowOff>114300</xdr:rowOff>
    </xdr:to>
    <xdr:sp macro="" textlink="">
      <xdr:nvSpPr>
        <xdr:cNvPr id="7330" name="AutoShape 1114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8859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945</xdr:row>
      <xdr:rowOff>0</xdr:rowOff>
    </xdr:from>
    <xdr:to>
      <xdr:col>1</xdr:col>
      <xdr:colOff>304800</xdr:colOff>
      <xdr:row>946</xdr:row>
      <xdr:rowOff>114300</xdr:rowOff>
    </xdr:to>
    <xdr:sp macro="" textlink="">
      <xdr:nvSpPr>
        <xdr:cNvPr id="7331" name="AutoShape 1115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8878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946</xdr:row>
      <xdr:rowOff>0</xdr:rowOff>
    </xdr:from>
    <xdr:to>
      <xdr:col>1</xdr:col>
      <xdr:colOff>304800</xdr:colOff>
      <xdr:row>947</xdr:row>
      <xdr:rowOff>114300</xdr:rowOff>
    </xdr:to>
    <xdr:sp macro="" textlink="">
      <xdr:nvSpPr>
        <xdr:cNvPr id="7332" name="AutoShape 1116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8897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947</xdr:row>
      <xdr:rowOff>0</xdr:rowOff>
    </xdr:from>
    <xdr:to>
      <xdr:col>1</xdr:col>
      <xdr:colOff>304800</xdr:colOff>
      <xdr:row>948</xdr:row>
      <xdr:rowOff>114300</xdr:rowOff>
    </xdr:to>
    <xdr:sp macro="" textlink="">
      <xdr:nvSpPr>
        <xdr:cNvPr id="7333" name="AutoShape 1117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8916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948</xdr:row>
      <xdr:rowOff>0</xdr:rowOff>
    </xdr:from>
    <xdr:to>
      <xdr:col>1</xdr:col>
      <xdr:colOff>304800</xdr:colOff>
      <xdr:row>949</xdr:row>
      <xdr:rowOff>114300</xdr:rowOff>
    </xdr:to>
    <xdr:sp macro="" textlink="">
      <xdr:nvSpPr>
        <xdr:cNvPr id="7334" name="AutoShape 1118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8935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949</xdr:row>
      <xdr:rowOff>0</xdr:rowOff>
    </xdr:from>
    <xdr:to>
      <xdr:col>1</xdr:col>
      <xdr:colOff>304800</xdr:colOff>
      <xdr:row>950</xdr:row>
      <xdr:rowOff>114300</xdr:rowOff>
    </xdr:to>
    <xdr:sp macro="" textlink="">
      <xdr:nvSpPr>
        <xdr:cNvPr id="7335" name="AutoShape 1119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8954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950</xdr:row>
      <xdr:rowOff>0</xdr:rowOff>
    </xdr:from>
    <xdr:to>
      <xdr:col>1</xdr:col>
      <xdr:colOff>304800</xdr:colOff>
      <xdr:row>951</xdr:row>
      <xdr:rowOff>114300</xdr:rowOff>
    </xdr:to>
    <xdr:sp macro="" textlink="">
      <xdr:nvSpPr>
        <xdr:cNvPr id="7336" name="AutoShape 1120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8973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951</xdr:row>
      <xdr:rowOff>0</xdr:rowOff>
    </xdr:from>
    <xdr:to>
      <xdr:col>1</xdr:col>
      <xdr:colOff>304800</xdr:colOff>
      <xdr:row>952</xdr:row>
      <xdr:rowOff>114300</xdr:rowOff>
    </xdr:to>
    <xdr:sp macro="" textlink="">
      <xdr:nvSpPr>
        <xdr:cNvPr id="7337" name="AutoShape 1121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899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952</xdr:row>
      <xdr:rowOff>0</xdr:rowOff>
    </xdr:from>
    <xdr:to>
      <xdr:col>1</xdr:col>
      <xdr:colOff>304800</xdr:colOff>
      <xdr:row>953</xdr:row>
      <xdr:rowOff>114300</xdr:rowOff>
    </xdr:to>
    <xdr:sp macro="" textlink="">
      <xdr:nvSpPr>
        <xdr:cNvPr id="7338" name="AutoShape 1122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9011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953</xdr:row>
      <xdr:rowOff>0</xdr:rowOff>
    </xdr:from>
    <xdr:to>
      <xdr:col>1</xdr:col>
      <xdr:colOff>304800</xdr:colOff>
      <xdr:row>953</xdr:row>
      <xdr:rowOff>304800</xdr:rowOff>
    </xdr:to>
    <xdr:sp macro="" textlink="">
      <xdr:nvSpPr>
        <xdr:cNvPr id="7339" name="AutoShape 1123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9030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954</xdr:row>
      <xdr:rowOff>0</xdr:rowOff>
    </xdr:from>
    <xdr:to>
      <xdr:col>1</xdr:col>
      <xdr:colOff>304800</xdr:colOff>
      <xdr:row>955</xdr:row>
      <xdr:rowOff>114300</xdr:rowOff>
    </xdr:to>
    <xdr:sp macro="" textlink="">
      <xdr:nvSpPr>
        <xdr:cNvPr id="7340" name="AutoShape 1124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9069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955</xdr:row>
      <xdr:rowOff>0</xdr:rowOff>
    </xdr:from>
    <xdr:to>
      <xdr:col>1</xdr:col>
      <xdr:colOff>304800</xdr:colOff>
      <xdr:row>956</xdr:row>
      <xdr:rowOff>114300</xdr:rowOff>
    </xdr:to>
    <xdr:sp macro="" textlink="">
      <xdr:nvSpPr>
        <xdr:cNvPr id="7341" name="AutoShape 1125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908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956</xdr:row>
      <xdr:rowOff>0</xdr:rowOff>
    </xdr:from>
    <xdr:to>
      <xdr:col>1</xdr:col>
      <xdr:colOff>304800</xdr:colOff>
      <xdr:row>957</xdr:row>
      <xdr:rowOff>114300</xdr:rowOff>
    </xdr:to>
    <xdr:sp macro="" textlink="">
      <xdr:nvSpPr>
        <xdr:cNvPr id="7342" name="AutoShape 1126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910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957</xdr:row>
      <xdr:rowOff>0</xdr:rowOff>
    </xdr:from>
    <xdr:to>
      <xdr:col>1</xdr:col>
      <xdr:colOff>304800</xdr:colOff>
      <xdr:row>958</xdr:row>
      <xdr:rowOff>114300</xdr:rowOff>
    </xdr:to>
    <xdr:sp macro="" textlink="">
      <xdr:nvSpPr>
        <xdr:cNvPr id="7343" name="AutoShape 1127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912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958</xdr:row>
      <xdr:rowOff>0</xdr:rowOff>
    </xdr:from>
    <xdr:to>
      <xdr:col>1</xdr:col>
      <xdr:colOff>304800</xdr:colOff>
      <xdr:row>959</xdr:row>
      <xdr:rowOff>114300</xdr:rowOff>
    </xdr:to>
    <xdr:sp macro="" textlink="">
      <xdr:nvSpPr>
        <xdr:cNvPr id="7344" name="AutoShape 1128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9145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959</xdr:row>
      <xdr:rowOff>0</xdr:rowOff>
    </xdr:from>
    <xdr:to>
      <xdr:col>1</xdr:col>
      <xdr:colOff>304800</xdr:colOff>
      <xdr:row>960</xdr:row>
      <xdr:rowOff>114300</xdr:rowOff>
    </xdr:to>
    <xdr:sp macro="" textlink="">
      <xdr:nvSpPr>
        <xdr:cNvPr id="7345" name="AutoShape 1129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916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960</xdr:row>
      <xdr:rowOff>0</xdr:rowOff>
    </xdr:from>
    <xdr:to>
      <xdr:col>1</xdr:col>
      <xdr:colOff>304800</xdr:colOff>
      <xdr:row>961</xdr:row>
      <xdr:rowOff>114300</xdr:rowOff>
    </xdr:to>
    <xdr:sp macro="" textlink="">
      <xdr:nvSpPr>
        <xdr:cNvPr id="7346" name="AutoShape 1130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918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961</xdr:row>
      <xdr:rowOff>0</xdr:rowOff>
    </xdr:from>
    <xdr:to>
      <xdr:col>1</xdr:col>
      <xdr:colOff>304800</xdr:colOff>
      <xdr:row>961</xdr:row>
      <xdr:rowOff>304800</xdr:rowOff>
    </xdr:to>
    <xdr:sp macro="" textlink="">
      <xdr:nvSpPr>
        <xdr:cNvPr id="7347" name="AutoShape 1131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9202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962</xdr:row>
      <xdr:rowOff>0</xdr:rowOff>
    </xdr:from>
    <xdr:to>
      <xdr:col>1</xdr:col>
      <xdr:colOff>304800</xdr:colOff>
      <xdr:row>963</xdr:row>
      <xdr:rowOff>114300</xdr:rowOff>
    </xdr:to>
    <xdr:sp macro="" textlink="">
      <xdr:nvSpPr>
        <xdr:cNvPr id="7348" name="AutoShape 1132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924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963</xdr:row>
      <xdr:rowOff>0</xdr:rowOff>
    </xdr:from>
    <xdr:to>
      <xdr:col>1</xdr:col>
      <xdr:colOff>304800</xdr:colOff>
      <xdr:row>964</xdr:row>
      <xdr:rowOff>114300</xdr:rowOff>
    </xdr:to>
    <xdr:sp macro="" textlink="">
      <xdr:nvSpPr>
        <xdr:cNvPr id="7349" name="AutoShape 1133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925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964</xdr:row>
      <xdr:rowOff>0</xdr:rowOff>
    </xdr:from>
    <xdr:to>
      <xdr:col>1</xdr:col>
      <xdr:colOff>304800</xdr:colOff>
      <xdr:row>965</xdr:row>
      <xdr:rowOff>114300</xdr:rowOff>
    </xdr:to>
    <xdr:sp macro="" textlink="">
      <xdr:nvSpPr>
        <xdr:cNvPr id="7350" name="AutoShape 1134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9278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965</xdr:row>
      <xdr:rowOff>0</xdr:rowOff>
    </xdr:from>
    <xdr:to>
      <xdr:col>1</xdr:col>
      <xdr:colOff>304800</xdr:colOff>
      <xdr:row>966</xdr:row>
      <xdr:rowOff>114300</xdr:rowOff>
    </xdr:to>
    <xdr:sp macro="" textlink="">
      <xdr:nvSpPr>
        <xdr:cNvPr id="7351" name="AutoShape 1135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929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967</xdr:row>
      <xdr:rowOff>0</xdr:rowOff>
    </xdr:from>
    <xdr:to>
      <xdr:col>1</xdr:col>
      <xdr:colOff>304800</xdr:colOff>
      <xdr:row>968</xdr:row>
      <xdr:rowOff>114300</xdr:rowOff>
    </xdr:to>
    <xdr:sp macro="" textlink="">
      <xdr:nvSpPr>
        <xdr:cNvPr id="7352" name="AutoShape 1136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9335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968</xdr:row>
      <xdr:rowOff>0</xdr:rowOff>
    </xdr:from>
    <xdr:to>
      <xdr:col>1</xdr:col>
      <xdr:colOff>304800</xdr:colOff>
      <xdr:row>969</xdr:row>
      <xdr:rowOff>114300</xdr:rowOff>
    </xdr:to>
    <xdr:sp macro="" textlink="">
      <xdr:nvSpPr>
        <xdr:cNvPr id="7353" name="AutoShape 1137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935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969</xdr:row>
      <xdr:rowOff>0</xdr:rowOff>
    </xdr:from>
    <xdr:to>
      <xdr:col>1</xdr:col>
      <xdr:colOff>304800</xdr:colOff>
      <xdr:row>969</xdr:row>
      <xdr:rowOff>304800</xdr:rowOff>
    </xdr:to>
    <xdr:sp macro="" textlink="">
      <xdr:nvSpPr>
        <xdr:cNvPr id="7354" name="AutoShape 1138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9373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970</xdr:row>
      <xdr:rowOff>0</xdr:rowOff>
    </xdr:from>
    <xdr:to>
      <xdr:col>1</xdr:col>
      <xdr:colOff>304800</xdr:colOff>
      <xdr:row>971</xdr:row>
      <xdr:rowOff>114300</xdr:rowOff>
    </xdr:to>
    <xdr:sp macro="" textlink="">
      <xdr:nvSpPr>
        <xdr:cNvPr id="7355" name="AutoShape 1139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9411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971</xdr:row>
      <xdr:rowOff>0</xdr:rowOff>
    </xdr:from>
    <xdr:to>
      <xdr:col>1</xdr:col>
      <xdr:colOff>304800</xdr:colOff>
      <xdr:row>972</xdr:row>
      <xdr:rowOff>114300</xdr:rowOff>
    </xdr:to>
    <xdr:sp macro="" textlink="">
      <xdr:nvSpPr>
        <xdr:cNvPr id="7356" name="AutoShape 1140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9431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972</xdr:row>
      <xdr:rowOff>0</xdr:rowOff>
    </xdr:from>
    <xdr:to>
      <xdr:col>1</xdr:col>
      <xdr:colOff>304800</xdr:colOff>
      <xdr:row>973</xdr:row>
      <xdr:rowOff>114300</xdr:rowOff>
    </xdr:to>
    <xdr:sp macro="" textlink="">
      <xdr:nvSpPr>
        <xdr:cNvPr id="7357" name="AutoShape 1141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945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973</xdr:row>
      <xdr:rowOff>0</xdr:rowOff>
    </xdr:from>
    <xdr:to>
      <xdr:col>1</xdr:col>
      <xdr:colOff>304800</xdr:colOff>
      <xdr:row>974</xdr:row>
      <xdr:rowOff>114300</xdr:rowOff>
    </xdr:to>
    <xdr:sp macro="" textlink="">
      <xdr:nvSpPr>
        <xdr:cNvPr id="7358" name="AutoShape 1142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946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974</xdr:row>
      <xdr:rowOff>0</xdr:rowOff>
    </xdr:from>
    <xdr:to>
      <xdr:col>1</xdr:col>
      <xdr:colOff>304800</xdr:colOff>
      <xdr:row>975</xdr:row>
      <xdr:rowOff>114300</xdr:rowOff>
    </xdr:to>
    <xdr:sp macro="" textlink="">
      <xdr:nvSpPr>
        <xdr:cNvPr id="7359" name="AutoShape 1143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9488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975</xdr:row>
      <xdr:rowOff>0</xdr:rowOff>
    </xdr:from>
    <xdr:to>
      <xdr:col>1</xdr:col>
      <xdr:colOff>304800</xdr:colOff>
      <xdr:row>976</xdr:row>
      <xdr:rowOff>114300</xdr:rowOff>
    </xdr:to>
    <xdr:sp macro="" textlink="">
      <xdr:nvSpPr>
        <xdr:cNvPr id="7360" name="AutoShape 1144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9507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976</xdr:row>
      <xdr:rowOff>0</xdr:rowOff>
    </xdr:from>
    <xdr:to>
      <xdr:col>1</xdr:col>
      <xdr:colOff>304800</xdr:colOff>
      <xdr:row>977</xdr:row>
      <xdr:rowOff>114300</xdr:rowOff>
    </xdr:to>
    <xdr:sp macro="" textlink="">
      <xdr:nvSpPr>
        <xdr:cNvPr id="7361" name="AutoShape 1145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9526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977</xdr:row>
      <xdr:rowOff>0</xdr:rowOff>
    </xdr:from>
    <xdr:to>
      <xdr:col>1</xdr:col>
      <xdr:colOff>304800</xdr:colOff>
      <xdr:row>978</xdr:row>
      <xdr:rowOff>114300</xdr:rowOff>
    </xdr:to>
    <xdr:sp macro="" textlink="">
      <xdr:nvSpPr>
        <xdr:cNvPr id="7362" name="AutoShape 1146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9545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978</xdr:row>
      <xdr:rowOff>0</xdr:rowOff>
    </xdr:from>
    <xdr:to>
      <xdr:col>1</xdr:col>
      <xdr:colOff>304800</xdr:colOff>
      <xdr:row>979</xdr:row>
      <xdr:rowOff>114300</xdr:rowOff>
    </xdr:to>
    <xdr:sp macro="" textlink="">
      <xdr:nvSpPr>
        <xdr:cNvPr id="7363" name="AutoShape 1147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956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979</xdr:row>
      <xdr:rowOff>0</xdr:rowOff>
    </xdr:from>
    <xdr:to>
      <xdr:col>1</xdr:col>
      <xdr:colOff>304800</xdr:colOff>
      <xdr:row>980</xdr:row>
      <xdr:rowOff>114300</xdr:rowOff>
    </xdr:to>
    <xdr:sp macro="" textlink="">
      <xdr:nvSpPr>
        <xdr:cNvPr id="7364" name="AutoShape 1148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9583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980</xdr:row>
      <xdr:rowOff>0</xdr:rowOff>
    </xdr:from>
    <xdr:to>
      <xdr:col>1</xdr:col>
      <xdr:colOff>304800</xdr:colOff>
      <xdr:row>981</xdr:row>
      <xdr:rowOff>114300</xdr:rowOff>
    </xdr:to>
    <xdr:sp macro="" textlink="">
      <xdr:nvSpPr>
        <xdr:cNvPr id="7365" name="AutoShape 1149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9602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981</xdr:row>
      <xdr:rowOff>0</xdr:rowOff>
    </xdr:from>
    <xdr:to>
      <xdr:col>1</xdr:col>
      <xdr:colOff>304800</xdr:colOff>
      <xdr:row>982</xdr:row>
      <xdr:rowOff>114300</xdr:rowOff>
    </xdr:to>
    <xdr:sp macro="" textlink="">
      <xdr:nvSpPr>
        <xdr:cNvPr id="7366" name="AutoShape 1150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9621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982</xdr:row>
      <xdr:rowOff>0</xdr:rowOff>
    </xdr:from>
    <xdr:to>
      <xdr:col>1</xdr:col>
      <xdr:colOff>304800</xdr:colOff>
      <xdr:row>982</xdr:row>
      <xdr:rowOff>304800</xdr:rowOff>
    </xdr:to>
    <xdr:sp macro="" textlink="">
      <xdr:nvSpPr>
        <xdr:cNvPr id="7367" name="AutoShape 1151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964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983</xdr:row>
      <xdr:rowOff>0</xdr:rowOff>
    </xdr:from>
    <xdr:to>
      <xdr:col>1</xdr:col>
      <xdr:colOff>304800</xdr:colOff>
      <xdr:row>984</xdr:row>
      <xdr:rowOff>114300</xdr:rowOff>
    </xdr:to>
    <xdr:sp macro="" textlink="">
      <xdr:nvSpPr>
        <xdr:cNvPr id="7368" name="AutoShape 1152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967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984</xdr:row>
      <xdr:rowOff>0</xdr:rowOff>
    </xdr:from>
    <xdr:to>
      <xdr:col>1</xdr:col>
      <xdr:colOff>304800</xdr:colOff>
      <xdr:row>985</xdr:row>
      <xdr:rowOff>114300</xdr:rowOff>
    </xdr:to>
    <xdr:sp macro="" textlink="">
      <xdr:nvSpPr>
        <xdr:cNvPr id="7369" name="AutoShape 1153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969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985</xdr:row>
      <xdr:rowOff>0</xdr:rowOff>
    </xdr:from>
    <xdr:to>
      <xdr:col>1</xdr:col>
      <xdr:colOff>304800</xdr:colOff>
      <xdr:row>986</xdr:row>
      <xdr:rowOff>114300</xdr:rowOff>
    </xdr:to>
    <xdr:sp macro="" textlink="">
      <xdr:nvSpPr>
        <xdr:cNvPr id="7370" name="AutoShape 1154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971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986</xdr:row>
      <xdr:rowOff>0</xdr:rowOff>
    </xdr:from>
    <xdr:to>
      <xdr:col>1</xdr:col>
      <xdr:colOff>304800</xdr:colOff>
      <xdr:row>987</xdr:row>
      <xdr:rowOff>114300</xdr:rowOff>
    </xdr:to>
    <xdr:sp macro="" textlink="">
      <xdr:nvSpPr>
        <xdr:cNvPr id="7371" name="AutoShape 1155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973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987</xdr:row>
      <xdr:rowOff>0</xdr:rowOff>
    </xdr:from>
    <xdr:to>
      <xdr:col>1</xdr:col>
      <xdr:colOff>304800</xdr:colOff>
      <xdr:row>988</xdr:row>
      <xdr:rowOff>114300</xdr:rowOff>
    </xdr:to>
    <xdr:sp macro="" textlink="">
      <xdr:nvSpPr>
        <xdr:cNvPr id="7372" name="AutoShape 1156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9754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988</xdr:row>
      <xdr:rowOff>0</xdr:rowOff>
    </xdr:from>
    <xdr:to>
      <xdr:col>1</xdr:col>
      <xdr:colOff>304800</xdr:colOff>
      <xdr:row>989</xdr:row>
      <xdr:rowOff>114300</xdr:rowOff>
    </xdr:to>
    <xdr:sp macro="" textlink="">
      <xdr:nvSpPr>
        <xdr:cNvPr id="7373" name="AutoShape 1157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977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989</xdr:row>
      <xdr:rowOff>0</xdr:rowOff>
    </xdr:from>
    <xdr:to>
      <xdr:col>1</xdr:col>
      <xdr:colOff>304800</xdr:colOff>
      <xdr:row>990</xdr:row>
      <xdr:rowOff>114300</xdr:rowOff>
    </xdr:to>
    <xdr:sp macro="" textlink="">
      <xdr:nvSpPr>
        <xdr:cNvPr id="7374" name="AutoShape 1158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9792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990</xdr:row>
      <xdr:rowOff>0</xdr:rowOff>
    </xdr:from>
    <xdr:to>
      <xdr:col>1</xdr:col>
      <xdr:colOff>304800</xdr:colOff>
      <xdr:row>991</xdr:row>
      <xdr:rowOff>114300</xdr:rowOff>
    </xdr:to>
    <xdr:sp macro="" textlink="">
      <xdr:nvSpPr>
        <xdr:cNvPr id="7375" name="AutoShape 1159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981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991</xdr:row>
      <xdr:rowOff>0</xdr:rowOff>
    </xdr:from>
    <xdr:to>
      <xdr:col>1</xdr:col>
      <xdr:colOff>304800</xdr:colOff>
      <xdr:row>992</xdr:row>
      <xdr:rowOff>114300</xdr:rowOff>
    </xdr:to>
    <xdr:sp macro="" textlink="">
      <xdr:nvSpPr>
        <xdr:cNvPr id="7376" name="AutoShape 1160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9831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992</xdr:row>
      <xdr:rowOff>0</xdr:rowOff>
    </xdr:from>
    <xdr:to>
      <xdr:col>1</xdr:col>
      <xdr:colOff>304800</xdr:colOff>
      <xdr:row>993</xdr:row>
      <xdr:rowOff>114300</xdr:rowOff>
    </xdr:to>
    <xdr:sp macro="" textlink="">
      <xdr:nvSpPr>
        <xdr:cNvPr id="7377" name="AutoShape 1161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985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993</xdr:row>
      <xdr:rowOff>0</xdr:rowOff>
    </xdr:from>
    <xdr:to>
      <xdr:col>1</xdr:col>
      <xdr:colOff>304800</xdr:colOff>
      <xdr:row>994</xdr:row>
      <xdr:rowOff>114300</xdr:rowOff>
    </xdr:to>
    <xdr:sp macro="" textlink="">
      <xdr:nvSpPr>
        <xdr:cNvPr id="7378" name="AutoShape 1162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9869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994</xdr:row>
      <xdr:rowOff>0</xdr:rowOff>
    </xdr:from>
    <xdr:to>
      <xdr:col>1</xdr:col>
      <xdr:colOff>304800</xdr:colOff>
      <xdr:row>995</xdr:row>
      <xdr:rowOff>114300</xdr:rowOff>
    </xdr:to>
    <xdr:sp macro="" textlink="">
      <xdr:nvSpPr>
        <xdr:cNvPr id="7379" name="AutoShape 1163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988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995</xdr:row>
      <xdr:rowOff>0</xdr:rowOff>
    </xdr:from>
    <xdr:to>
      <xdr:col>1</xdr:col>
      <xdr:colOff>304800</xdr:colOff>
      <xdr:row>996</xdr:row>
      <xdr:rowOff>114300</xdr:rowOff>
    </xdr:to>
    <xdr:sp macro="" textlink="">
      <xdr:nvSpPr>
        <xdr:cNvPr id="7380" name="AutoShape 1164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990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996</xdr:row>
      <xdr:rowOff>0</xdr:rowOff>
    </xdr:from>
    <xdr:to>
      <xdr:col>1</xdr:col>
      <xdr:colOff>304800</xdr:colOff>
      <xdr:row>997</xdr:row>
      <xdr:rowOff>114300</xdr:rowOff>
    </xdr:to>
    <xdr:sp macro="" textlink="">
      <xdr:nvSpPr>
        <xdr:cNvPr id="7381" name="AutoShape 1165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992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997</xdr:row>
      <xdr:rowOff>0</xdr:rowOff>
    </xdr:from>
    <xdr:to>
      <xdr:col>1</xdr:col>
      <xdr:colOff>304800</xdr:colOff>
      <xdr:row>998</xdr:row>
      <xdr:rowOff>114300</xdr:rowOff>
    </xdr:to>
    <xdr:sp macro="" textlink="">
      <xdr:nvSpPr>
        <xdr:cNvPr id="7382" name="AutoShape 1166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994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998</xdr:row>
      <xdr:rowOff>0</xdr:rowOff>
    </xdr:from>
    <xdr:to>
      <xdr:col>1</xdr:col>
      <xdr:colOff>304800</xdr:colOff>
      <xdr:row>999</xdr:row>
      <xdr:rowOff>114300</xdr:rowOff>
    </xdr:to>
    <xdr:sp macro="" textlink="">
      <xdr:nvSpPr>
        <xdr:cNvPr id="7383" name="AutoShape 1167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9964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999</xdr:row>
      <xdr:rowOff>0</xdr:rowOff>
    </xdr:from>
    <xdr:to>
      <xdr:col>1</xdr:col>
      <xdr:colOff>304800</xdr:colOff>
      <xdr:row>1000</xdr:row>
      <xdr:rowOff>114300</xdr:rowOff>
    </xdr:to>
    <xdr:sp macro="" textlink="">
      <xdr:nvSpPr>
        <xdr:cNvPr id="7384" name="AutoShape 1168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998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1000</xdr:row>
      <xdr:rowOff>0</xdr:rowOff>
    </xdr:from>
    <xdr:to>
      <xdr:col>1</xdr:col>
      <xdr:colOff>304800</xdr:colOff>
      <xdr:row>1001</xdr:row>
      <xdr:rowOff>114300</xdr:rowOff>
    </xdr:to>
    <xdr:sp macro="" textlink="">
      <xdr:nvSpPr>
        <xdr:cNvPr id="7385" name="AutoShape 1169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2000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1001</xdr:row>
      <xdr:rowOff>0</xdr:rowOff>
    </xdr:from>
    <xdr:to>
      <xdr:col>1</xdr:col>
      <xdr:colOff>304800</xdr:colOff>
      <xdr:row>1002</xdr:row>
      <xdr:rowOff>114300</xdr:rowOff>
    </xdr:to>
    <xdr:sp macro="" textlink="">
      <xdr:nvSpPr>
        <xdr:cNvPr id="7386" name="AutoShape 1170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20021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1002</xdr:row>
      <xdr:rowOff>0</xdr:rowOff>
    </xdr:from>
    <xdr:to>
      <xdr:col>1</xdr:col>
      <xdr:colOff>304800</xdr:colOff>
      <xdr:row>1003</xdr:row>
      <xdr:rowOff>114300</xdr:rowOff>
    </xdr:to>
    <xdr:sp macro="" textlink="">
      <xdr:nvSpPr>
        <xdr:cNvPr id="7387" name="AutoShape 1171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2004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1003</xdr:row>
      <xdr:rowOff>0</xdr:rowOff>
    </xdr:from>
    <xdr:to>
      <xdr:col>1</xdr:col>
      <xdr:colOff>304800</xdr:colOff>
      <xdr:row>1004</xdr:row>
      <xdr:rowOff>114300</xdr:rowOff>
    </xdr:to>
    <xdr:sp macro="" textlink="">
      <xdr:nvSpPr>
        <xdr:cNvPr id="7388" name="AutoShape 1172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2005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1004</xdr:row>
      <xdr:rowOff>0</xdr:rowOff>
    </xdr:from>
    <xdr:to>
      <xdr:col>1</xdr:col>
      <xdr:colOff>304800</xdr:colOff>
      <xdr:row>1005</xdr:row>
      <xdr:rowOff>114300</xdr:rowOff>
    </xdr:to>
    <xdr:sp macro="" textlink="">
      <xdr:nvSpPr>
        <xdr:cNvPr id="7389" name="AutoShape 1173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2007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1005</xdr:row>
      <xdr:rowOff>0</xdr:rowOff>
    </xdr:from>
    <xdr:to>
      <xdr:col>1</xdr:col>
      <xdr:colOff>304800</xdr:colOff>
      <xdr:row>1006</xdr:row>
      <xdr:rowOff>114300</xdr:rowOff>
    </xdr:to>
    <xdr:sp macro="" textlink="">
      <xdr:nvSpPr>
        <xdr:cNvPr id="7390" name="AutoShape 1174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2009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1006</xdr:row>
      <xdr:rowOff>0</xdr:rowOff>
    </xdr:from>
    <xdr:to>
      <xdr:col>1</xdr:col>
      <xdr:colOff>304800</xdr:colOff>
      <xdr:row>1007</xdr:row>
      <xdr:rowOff>114300</xdr:rowOff>
    </xdr:to>
    <xdr:sp macro="" textlink="">
      <xdr:nvSpPr>
        <xdr:cNvPr id="7391" name="AutoShape 1175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2011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1007</xdr:row>
      <xdr:rowOff>0</xdr:rowOff>
    </xdr:from>
    <xdr:to>
      <xdr:col>1</xdr:col>
      <xdr:colOff>304800</xdr:colOff>
      <xdr:row>1008</xdr:row>
      <xdr:rowOff>114300</xdr:rowOff>
    </xdr:to>
    <xdr:sp macro="" textlink="">
      <xdr:nvSpPr>
        <xdr:cNvPr id="7392" name="AutoShape 1176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20135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1008</xdr:row>
      <xdr:rowOff>0</xdr:rowOff>
    </xdr:from>
    <xdr:to>
      <xdr:col>1</xdr:col>
      <xdr:colOff>304800</xdr:colOff>
      <xdr:row>1009</xdr:row>
      <xdr:rowOff>114300</xdr:rowOff>
    </xdr:to>
    <xdr:sp macro="" textlink="">
      <xdr:nvSpPr>
        <xdr:cNvPr id="7393" name="AutoShape 1177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20154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1009</xdr:row>
      <xdr:rowOff>0</xdr:rowOff>
    </xdr:from>
    <xdr:to>
      <xdr:col>1</xdr:col>
      <xdr:colOff>304800</xdr:colOff>
      <xdr:row>1010</xdr:row>
      <xdr:rowOff>114300</xdr:rowOff>
    </xdr:to>
    <xdr:sp macro="" textlink="">
      <xdr:nvSpPr>
        <xdr:cNvPr id="7394" name="AutoShape 1178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20173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1010</xdr:row>
      <xdr:rowOff>0</xdr:rowOff>
    </xdr:from>
    <xdr:to>
      <xdr:col>1</xdr:col>
      <xdr:colOff>304800</xdr:colOff>
      <xdr:row>1011</xdr:row>
      <xdr:rowOff>114300</xdr:rowOff>
    </xdr:to>
    <xdr:sp macro="" textlink="">
      <xdr:nvSpPr>
        <xdr:cNvPr id="7395" name="AutoShape 1179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20193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1011</xdr:row>
      <xdr:rowOff>0</xdr:rowOff>
    </xdr:from>
    <xdr:to>
      <xdr:col>1</xdr:col>
      <xdr:colOff>304800</xdr:colOff>
      <xdr:row>1012</xdr:row>
      <xdr:rowOff>114300</xdr:rowOff>
    </xdr:to>
    <xdr:sp macro="" textlink="">
      <xdr:nvSpPr>
        <xdr:cNvPr id="7396" name="AutoShape 1180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2021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1012</xdr:row>
      <xdr:rowOff>0</xdr:rowOff>
    </xdr:from>
    <xdr:to>
      <xdr:col>1</xdr:col>
      <xdr:colOff>304800</xdr:colOff>
      <xdr:row>1013</xdr:row>
      <xdr:rowOff>114300</xdr:rowOff>
    </xdr:to>
    <xdr:sp macro="" textlink="">
      <xdr:nvSpPr>
        <xdr:cNvPr id="7397" name="AutoShape 1181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2023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1013</xdr:row>
      <xdr:rowOff>0</xdr:rowOff>
    </xdr:from>
    <xdr:to>
      <xdr:col>1</xdr:col>
      <xdr:colOff>304800</xdr:colOff>
      <xdr:row>1014</xdr:row>
      <xdr:rowOff>114300</xdr:rowOff>
    </xdr:to>
    <xdr:sp macro="" textlink="">
      <xdr:nvSpPr>
        <xdr:cNvPr id="7398" name="AutoShape 1182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20250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1014</xdr:row>
      <xdr:rowOff>0</xdr:rowOff>
    </xdr:from>
    <xdr:to>
      <xdr:col>1</xdr:col>
      <xdr:colOff>304800</xdr:colOff>
      <xdr:row>1015</xdr:row>
      <xdr:rowOff>114300</xdr:rowOff>
    </xdr:to>
    <xdr:sp macro="" textlink="">
      <xdr:nvSpPr>
        <xdr:cNvPr id="7399" name="AutoShape 1183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20269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1015</xdr:row>
      <xdr:rowOff>0</xdr:rowOff>
    </xdr:from>
    <xdr:to>
      <xdr:col>1</xdr:col>
      <xdr:colOff>304800</xdr:colOff>
      <xdr:row>1016</xdr:row>
      <xdr:rowOff>114300</xdr:rowOff>
    </xdr:to>
    <xdr:sp macro="" textlink="">
      <xdr:nvSpPr>
        <xdr:cNvPr id="7400" name="AutoShape 1184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20288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1016</xdr:row>
      <xdr:rowOff>0</xdr:rowOff>
    </xdr:from>
    <xdr:to>
      <xdr:col>1</xdr:col>
      <xdr:colOff>304800</xdr:colOff>
      <xdr:row>1017</xdr:row>
      <xdr:rowOff>114300</xdr:rowOff>
    </xdr:to>
    <xdr:sp macro="" textlink="">
      <xdr:nvSpPr>
        <xdr:cNvPr id="7401" name="AutoShape 1185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20307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1018</xdr:row>
      <xdr:rowOff>0</xdr:rowOff>
    </xdr:from>
    <xdr:to>
      <xdr:col>1</xdr:col>
      <xdr:colOff>304800</xdr:colOff>
      <xdr:row>1019</xdr:row>
      <xdr:rowOff>114300</xdr:rowOff>
    </xdr:to>
    <xdr:sp macro="" textlink="">
      <xdr:nvSpPr>
        <xdr:cNvPr id="7402" name="AutoShape 1186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0345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1019</xdr:row>
      <xdr:rowOff>0</xdr:rowOff>
    </xdr:from>
    <xdr:to>
      <xdr:col>1</xdr:col>
      <xdr:colOff>304800</xdr:colOff>
      <xdr:row>1020</xdr:row>
      <xdr:rowOff>114300</xdr:rowOff>
    </xdr:to>
    <xdr:sp macro="" textlink="">
      <xdr:nvSpPr>
        <xdr:cNvPr id="7403" name="AutoShape 1187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0364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1020</xdr:row>
      <xdr:rowOff>0</xdr:rowOff>
    </xdr:from>
    <xdr:to>
      <xdr:col>1</xdr:col>
      <xdr:colOff>304800</xdr:colOff>
      <xdr:row>1021</xdr:row>
      <xdr:rowOff>114300</xdr:rowOff>
    </xdr:to>
    <xdr:sp macro="" textlink="">
      <xdr:nvSpPr>
        <xdr:cNvPr id="7404" name="AutoShape 1188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0383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1021</xdr:row>
      <xdr:rowOff>0</xdr:rowOff>
    </xdr:from>
    <xdr:to>
      <xdr:col>1</xdr:col>
      <xdr:colOff>304800</xdr:colOff>
      <xdr:row>1022</xdr:row>
      <xdr:rowOff>114300</xdr:rowOff>
    </xdr:to>
    <xdr:sp macro="" textlink="">
      <xdr:nvSpPr>
        <xdr:cNvPr id="7405" name="AutoShape 1189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0402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1022</xdr:row>
      <xdr:rowOff>0</xdr:rowOff>
    </xdr:from>
    <xdr:to>
      <xdr:col>1</xdr:col>
      <xdr:colOff>304800</xdr:colOff>
      <xdr:row>1023</xdr:row>
      <xdr:rowOff>114300</xdr:rowOff>
    </xdr:to>
    <xdr:sp macro="" textlink="">
      <xdr:nvSpPr>
        <xdr:cNvPr id="7406" name="AutoShape 1190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0421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1023</xdr:row>
      <xdr:rowOff>0</xdr:rowOff>
    </xdr:from>
    <xdr:to>
      <xdr:col>1</xdr:col>
      <xdr:colOff>304800</xdr:colOff>
      <xdr:row>1024</xdr:row>
      <xdr:rowOff>114300</xdr:rowOff>
    </xdr:to>
    <xdr:sp macro="" textlink="">
      <xdr:nvSpPr>
        <xdr:cNvPr id="7407" name="AutoShape 1191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0440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1024</xdr:row>
      <xdr:rowOff>0</xdr:rowOff>
    </xdr:from>
    <xdr:to>
      <xdr:col>1</xdr:col>
      <xdr:colOff>304800</xdr:colOff>
      <xdr:row>1025</xdr:row>
      <xdr:rowOff>114300</xdr:rowOff>
    </xdr:to>
    <xdr:sp macro="" textlink="">
      <xdr:nvSpPr>
        <xdr:cNvPr id="7408" name="AutoShape 1192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0459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1025</xdr:row>
      <xdr:rowOff>0</xdr:rowOff>
    </xdr:from>
    <xdr:to>
      <xdr:col>1</xdr:col>
      <xdr:colOff>304800</xdr:colOff>
      <xdr:row>1026</xdr:row>
      <xdr:rowOff>114300</xdr:rowOff>
    </xdr:to>
    <xdr:sp macro="" textlink="">
      <xdr:nvSpPr>
        <xdr:cNvPr id="7409" name="AutoShape 1193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0478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1026</xdr:row>
      <xdr:rowOff>0</xdr:rowOff>
    </xdr:from>
    <xdr:to>
      <xdr:col>1</xdr:col>
      <xdr:colOff>304800</xdr:colOff>
      <xdr:row>1027</xdr:row>
      <xdr:rowOff>114300</xdr:rowOff>
    </xdr:to>
    <xdr:sp macro="" textlink="">
      <xdr:nvSpPr>
        <xdr:cNvPr id="7410" name="AutoShape 1194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0497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1027</xdr:row>
      <xdr:rowOff>0</xdr:rowOff>
    </xdr:from>
    <xdr:to>
      <xdr:col>1</xdr:col>
      <xdr:colOff>304800</xdr:colOff>
      <xdr:row>1028</xdr:row>
      <xdr:rowOff>114300</xdr:rowOff>
    </xdr:to>
    <xdr:sp macro="" textlink="">
      <xdr:nvSpPr>
        <xdr:cNvPr id="7411" name="AutoShape 1195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0516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1028</xdr:row>
      <xdr:rowOff>0</xdr:rowOff>
    </xdr:from>
    <xdr:to>
      <xdr:col>1</xdr:col>
      <xdr:colOff>304800</xdr:colOff>
      <xdr:row>1029</xdr:row>
      <xdr:rowOff>114300</xdr:rowOff>
    </xdr:to>
    <xdr:sp macro="" textlink="">
      <xdr:nvSpPr>
        <xdr:cNvPr id="7412" name="AutoShape 1196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0535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1029</xdr:row>
      <xdr:rowOff>0</xdr:rowOff>
    </xdr:from>
    <xdr:to>
      <xdr:col>1</xdr:col>
      <xdr:colOff>304800</xdr:colOff>
      <xdr:row>1030</xdr:row>
      <xdr:rowOff>114300</xdr:rowOff>
    </xdr:to>
    <xdr:sp macro="" textlink="">
      <xdr:nvSpPr>
        <xdr:cNvPr id="7413" name="AutoShape 1197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0554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1030</xdr:row>
      <xdr:rowOff>0</xdr:rowOff>
    </xdr:from>
    <xdr:to>
      <xdr:col>1</xdr:col>
      <xdr:colOff>304800</xdr:colOff>
      <xdr:row>1031</xdr:row>
      <xdr:rowOff>114300</xdr:rowOff>
    </xdr:to>
    <xdr:sp macro="" textlink="">
      <xdr:nvSpPr>
        <xdr:cNvPr id="7414" name="AutoShape 1198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0574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1031</xdr:row>
      <xdr:rowOff>0</xdr:rowOff>
    </xdr:from>
    <xdr:to>
      <xdr:col>1</xdr:col>
      <xdr:colOff>304800</xdr:colOff>
      <xdr:row>1032</xdr:row>
      <xdr:rowOff>114300</xdr:rowOff>
    </xdr:to>
    <xdr:sp macro="" textlink="">
      <xdr:nvSpPr>
        <xdr:cNvPr id="7415" name="AutoShape 1199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0593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1032</xdr:row>
      <xdr:rowOff>0</xdr:rowOff>
    </xdr:from>
    <xdr:to>
      <xdr:col>1</xdr:col>
      <xdr:colOff>304800</xdr:colOff>
      <xdr:row>1033</xdr:row>
      <xdr:rowOff>114300</xdr:rowOff>
    </xdr:to>
    <xdr:sp macro="" textlink="">
      <xdr:nvSpPr>
        <xdr:cNvPr id="7416" name="AutoShape 1200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0612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1033</xdr:row>
      <xdr:rowOff>0</xdr:rowOff>
    </xdr:from>
    <xdr:to>
      <xdr:col>1</xdr:col>
      <xdr:colOff>304800</xdr:colOff>
      <xdr:row>1034</xdr:row>
      <xdr:rowOff>114300</xdr:rowOff>
    </xdr:to>
    <xdr:sp macro="" textlink="">
      <xdr:nvSpPr>
        <xdr:cNvPr id="7417" name="AutoShape 1201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0631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1034</xdr:row>
      <xdr:rowOff>0</xdr:rowOff>
    </xdr:from>
    <xdr:to>
      <xdr:col>1</xdr:col>
      <xdr:colOff>304800</xdr:colOff>
      <xdr:row>1035</xdr:row>
      <xdr:rowOff>114300</xdr:rowOff>
    </xdr:to>
    <xdr:sp macro="" textlink="">
      <xdr:nvSpPr>
        <xdr:cNvPr id="7418" name="AutoShape 1202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0650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1035</xdr:row>
      <xdr:rowOff>0</xdr:rowOff>
    </xdr:from>
    <xdr:to>
      <xdr:col>1</xdr:col>
      <xdr:colOff>304800</xdr:colOff>
      <xdr:row>1036</xdr:row>
      <xdr:rowOff>114300</xdr:rowOff>
    </xdr:to>
    <xdr:sp macro="" textlink="">
      <xdr:nvSpPr>
        <xdr:cNvPr id="7419" name="AutoShape 1203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066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1036</xdr:row>
      <xdr:rowOff>0</xdr:rowOff>
    </xdr:from>
    <xdr:to>
      <xdr:col>1</xdr:col>
      <xdr:colOff>304800</xdr:colOff>
      <xdr:row>1037</xdr:row>
      <xdr:rowOff>114300</xdr:rowOff>
    </xdr:to>
    <xdr:sp macro="" textlink="">
      <xdr:nvSpPr>
        <xdr:cNvPr id="7420" name="AutoShape 1204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0688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1037</xdr:row>
      <xdr:rowOff>0</xdr:rowOff>
    </xdr:from>
    <xdr:to>
      <xdr:col>1</xdr:col>
      <xdr:colOff>304800</xdr:colOff>
      <xdr:row>1038</xdr:row>
      <xdr:rowOff>114300</xdr:rowOff>
    </xdr:to>
    <xdr:sp macro="" textlink="">
      <xdr:nvSpPr>
        <xdr:cNvPr id="7421" name="AutoShape 1205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0707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1038</xdr:row>
      <xdr:rowOff>0</xdr:rowOff>
    </xdr:from>
    <xdr:to>
      <xdr:col>1</xdr:col>
      <xdr:colOff>304800</xdr:colOff>
      <xdr:row>1039</xdr:row>
      <xdr:rowOff>114300</xdr:rowOff>
    </xdr:to>
    <xdr:sp macro="" textlink="">
      <xdr:nvSpPr>
        <xdr:cNvPr id="7422" name="AutoShape 1206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0726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1039</xdr:row>
      <xdr:rowOff>0</xdr:rowOff>
    </xdr:from>
    <xdr:to>
      <xdr:col>1</xdr:col>
      <xdr:colOff>304800</xdr:colOff>
      <xdr:row>1040</xdr:row>
      <xdr:rowOff>114300</xdr:rowOff>
    </xdr:to>
    <xdr:sp macro="" textlink="">
      <xdr:nvSpPr>
        <xdr:cNvPr id="7423" name="AutoShape 1207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0745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1040</xdr:row>
      <xdr:rowOff>0</xdr:rowOff>
    </xdr:from>
    <xdr:to>
      <xdr:col>1</xdr:col>
      <xdr:colOff>304800</xdr:colOff>
      <xdr:row>1041</xdr:row>
      <xdr:rowOff>114300</xdr:rowOff>
    </xdr:to>
    <xdr:sp macro="" textlink="">
      <xdr:nvSpPr>
        <xdr:cNvPr id="7424" name="AutoShape 1208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0764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1041</xdr:row>
      <xdr:rowOff>0</xdr:rowOff>
    </xdr:from>
    <xdr:to>
      <xdr:col>1</xdr:col>
      <xdr:colOff>304800</xdr:colOff>
      <xdr:row>1041</xdr:row>
      <xdr:rowOff>304800</xdr:rowOff>
    </xdr:to>
    <xdr:sp macro="" textlink="">
      <xdr:nvSpPr>
        <xdr:cNvPr id="7425" name="AutoShape 1209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0783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1042</xdr:row>
      <xdr:rowOff>0</xdr:rowOff>
    </xdr:from>
    <xdr:to>
      <xdr:col>1</xdr:col>
      <xdr:colOff>304800</xdr:colOff>
      <xdr:row>1043</xdr:row>
      <xdr:rowOff>114300</xdr:rowOff>
    </xdr:to>
    <xdr:sp macro="" textlink="">
      <xdr:nvSpPr>
        <xdr:cNvPr id="7426" name="AutoShape 1210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0821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1043</xdr:row>
      <xdr:rowOff>0</xdr:rowOff>
    </xdr:from>
    <xdr:to>
      <xdr:col>1</xdr:col>
      <xdr:colOff>304800</xdr:colOff>
      <xdr:row>1044</xdr:row>
      <xdr:rowOff>114300</xdr:rowOff>
    </xdr:to>
    <xdr:sp macro="" textlink="">
      <xdr:nvSpPr>
        <xdr:cNvPr id="7427" name="AutoShape 1211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0840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1044</xdr:row>
      <xdr:rowOff>0</xdr:rowOff>
    </xdr:from>
    <xdr:to>
      <xdr:col>1</xdr:col>
      <xdr:colOff>304800</xdr:colOff>
      <xdr:row>1045</xdr:row>
      <xdr:rowOff>114300</xdr:rowOff>
    </xdr:to>
    <xdr:sp macro="" textlink="">
      <xdr:nvSpPr>
        <xdr:cNvPr id="7428" name="AutoShape 1212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0859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1045</xdr:row>
      <xdr:rowOff>0</xdr:rowOff>
    </xdr:from>
    <xdr:to>
      <xdr:col>1</xdr:col>
      <xdr:colOff>304800</xdr:colOff>
      <xdr:row>1046</xdr:row>
      <xdr:rowOff>114300</xdr:rowOff>
    </xdr:to>
    <xdr:sp macro="" textlink="">
      <xdr:nvSpPr>
        <xdr:cNvPr id="7429" name="AutoShape 1213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087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1046</xdr:row>
      <xdr:rowOff>0</xdr:rowOff>
    </xdr:from>
    <xdr:to>
      <xdr:col>1</xdr:col>
      <xdr:colOff>304800</xdr:colOff>
      <xdr:row>1047</xdr:row>
      <xdr:rowOff>114300</xdr:rowOff>
    </xdr:to>
    <xdr:sp macro="" textlink="">
      <xdr:nvSpPr>
        <xdr:cNvPr id="7430" name="AutoShape 1214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0897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1047</xdr:row>
      <xdr:rowOff>0</xdr:rowOff>
    </xdr:from>
    <xdr:to>
      <xdr:col>1</xdr:col>
      <xdr:colOff>304800</xdr:colOff>
      <xdr:row>1048</xdr:row>
      <xdr:rowOff>114300</xdr:rowOff>
    </xdr:to>
    <xdr:sp macro="" textlink="">
      <xdr:nvSpPr>
        <xdr:cNvPr id="7431" name="AutoShape 1215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0916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1048</xdr:row>
      <xdr:rowOff>0</xdr:rowOff>
    </xdr:from>
    <xdr:to>
      <xdr:col>1</xdr:col>
      <xdr:colOff>304800</xdr:colOff>
      <xdr:row>1049</xdr:row>
      <xdr:rowOff>114300</xdr:rowOff>
    </xdr:to>
    <xdr:sp macro="" textlink="">
      <xdr:nvSpPr>
        <xdr:cNvPr id="7432" name="AutoShape 1216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0935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1049</xdr:row>
      <xdr:rowOff>0</xdr:rowOff>
    </xdr:from>
    <xdr:to>
      <xdr:col>1</xdr:col>
      <xdr:colOff>304800</xdr:colOff>
      <xdr:row>1050</xdr:row>
      <xdr:rowOff>114300</xdr:rowOff>
    </xdr:to>
    <xdr:sp macro="" textlink="">
      <xdr:nvSpPr>
        <xdr:cNvPr id="7433" name="AutoShape 1217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0955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1050</xdr:row>
      <xdr:rowOff>0</xdr:rowOff>
    </xdr:from>
    <xdr:to>
      <xdr:col>1</xdr:col>
      <xdr:colOff>304800</xdr:colOff>
      <xdr:row>1051</xdr:row>
      <xdr:rowOff>114300</xdr:rowOff>
    </xdr:to>
    <xdr:sp macro="" textlink="">
      <xdr:nvSpPr>
        <xdr:cNvPr id="7434" name="AutoShape 1218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0974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1051</xdr:row>
      <xdr:rowOff>0</xdr:rowOff>
    </xdr:from>
    <xdr:to>
      <xdr:col>1</xdr:col>
      <xdr:colOff>304800</xdr:colOff>
      <xdr:row>1052</xdr:row>
      <xdr:rowOff>114300</xdr:rowOff>
    </xdr:to>
    <xdr:sp macro="" textlink="">
      <xdr:nvSpPr>
        <xdr:cNvPr id="7435" name="AutoShape 1219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0993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1052</xdr:row>
      <xdr:rowOff>0</xdr:rowOff>
    </xdr:from>
    <xdr:to>
      <xdr:col>1</xdr:col>
      <xdr:colOff>304800</xdr:colOff>
      <xdr:row>1053</xdr:row>
      <xdr:rowOff>114300</xdr:rowOff>
    </xdr:to>
    <xdr:sp macro="" textlink="">
      <xdr:nvSpPr>
        <xdr:cNvPr id="7436" name="AutoShape 1220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1012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1053</xdr:row>
      <xdr:rowOff>0</xdr:rowOff>
    </xdr:from>
    <xdr:to>
      <xdr:col>1</xdr:col>
      <xdr:colOff>304800</xdr:colOff>
      <xdr:row>1054</xdr:row>
      <xdr:rowOff>114300</xdr:rowOff>
    </xdr:to>
    <xdr:sp macro="" textlink="">
      <xdr:nvSpPr>
        <xdr:cNvPr id="7437" name="AutoShape 1221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1031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1054</xdr:row>
      <xdr:rowOff>0</xdr:rowOff>
    </xdr:from>
    <xdr:to>
      <xdr:col>1</xdr:col>
      <xdr:colOff>304800</xdr:colOff>
      <xdr:row>1055</xdr:row>
      <xdr:rowOff>114300</xdr:rowOff>
    </xdr:to>
    <xdr:sp macro="" textlink="">
      <xdr:nvSpPr>
        <xdr:cNvPr id="7438" name="AutoShape 1222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1050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1055</xdr:row>
      <xdr:rowOff>0</xdr:rowOff>
    </xdr:from>
    <xdr:to>
      <xdr:col>1</xdr:col>
      <xdr:colOff>304800</xdr:colOff>
      <xdr:row>1056</xdr:row>
      <xdr:rowOff>114300</xdr:rowOff>
    </xdr:to>
    <xdr:sp macro="" textlink="">
      <xdr:nvSpPr>
        <xdr:cNvPr id="7439" name="AutoShape 1223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1069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1056</xdr:row>
      <xdr:rowOff>0</xdr:rowOff>
    </xdr:from>
    <xdr:to>
      <xdr:col>1</xdr:col>
      <xdr:colOff>304800</xdr:colOff>
      <xdr:row>1057</xdr:row>
      <xdr:rowOff>114300</xdr:rowOff>
    </xdr:to>
    <xdr:sp macro="" textlink="">
      <xdr:nvSpPr>
        <xdr:cNvPr id="7440" name="AutoShape 1224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1088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1057</xdr:row>
      <xdr:rowOff>0</xdr:rowOff>
    </xdr:from>
    <xdr:to>
      <xdr:col>1</xdr:col>
      <xdr:colOff>304800</xdr:colOff>
      <xdr:row>1058</xdr:row>
      <xdr:rowOff>114300</xdr:rowOff>
    </xdr:to>
    <xdr:sp macro="" textlink="">
      <xdr:nvSpPr>
        <xdr:cNvPr id="7441" name="AutoShape 1225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110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1058</xdr:row>
      <xdr:rowOff>0</xdr:rowOff>
    </xdr:from>
    <xdr:to>
      <xdr:col>1</xdr:col>
      <xdr:colOff>304800</xdr:colOff>
      <xdr:row>1059</xdr:row>
      <xdr:rowOff>114300</xdr:rowOff>
    </xdr:to>
    <xdr:sp macro="" textlink="">
      <xdr:nvSpPr>
        <xdr:cNvPr id="7442" name="AutoShape 1226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1126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1059</xdr:row>
      <xdr:rowOff>0</xdr:rowOff>
    </xdr:from>
    <xdr:to>
      <xdr:col>1</xdr:col>
      <xdr:colOff>304800</xdr:colOff>
      <xdr:row>1060</xdr:row>
      <xdr:rowOff>114300</xdr:rowOff>
    </xdr:to>
    <xdr:sp macro="" textlink="">
      <xdr:nvSpPr>
        <xdr:cNvPr id="7443" name="AutoShape 1227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1145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1060</xdr:row>
      <xdr:rowOff>0</xdr:rowOff>
    </xdr:from>
    <xdr:to>
      <xdr:col>1</xdr:col>
      <xdr:colOff>304800</xdr:colOff>
      <xdr:row>1061</xdr:row>
      <xdr:rowOff>114300</xdr:rowOff>
    </xdr:to>
    <xdr:sp macro="" textlink="">
      <xdr:nvSpPr>
        <xdr:cNvPr id="7444" name="AutoShape 1228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1164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1061</xdr:row>
      <xdr:rowOff>0</xdr:rowOff>
    </xdr:from>
    <xdr:to>
      <xdr:col>1</xdr:col>
      <xdr:colOff>304800</xdr:colOff>
      <xdr:row>1062</xdr:row>
      <xdr:rowOff>114300</xdr:rowOff>
    </xdr:to>
    <xdr:sp macro="" textlink="">
      <xdr:nvSpPr>
        <xdr:cNvPr id="7445" name="AutoShape 1229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1183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1062</xdr:row>
      <xdr:rowOff>0</xdr:rowOff>
    </xdr:from>
    <xdr:to>
      <xdr:col>1</xdr:col>
      <xdr:colOff>304800</xdr:colOff>
      <xdr:row>1063</xdr:row>
      <xdr:rowOff>114300</xdr:rowOff>
    </xdr:to>
    <xdr:sp macro="" textlink="">
      <xdr:nvSpPr>
        <xdr:cNvPr id="7446" name="AutoShape 1230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1202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1063</xdr:row>
      <xdr:rowOff>0</xdr:rowOff>
    </xdr:from>
    <xdr:to>
      <xdr:col>1</xdr:col>
      <xdr:colOff>304800</xdr:colOff>
      <xdr:row>1064</xdr:row>
      <xdr:rowOff>114300</xdr:rowOff>
    </xdr:to>
    <xdr:sp macro="" textlink="">
      <xdr:nvSpPr>
        <xdr:cNvPr id="7447" name="AutoShape 1231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1221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1065</xdr:row>
      <xdr:rowOff>0</xdr:rowOff>
    </xdr:from>
    <xdr:to>
      <xdr:col>1</xdr:col>
      <xdr:colOff>304800</xdr:colOff>
      <xdr:row>1066</xdr:row>
      <xdr:rowOff>114300</xdr:rowOff>
    </xdr:to>
    <xdr:sp macro="" textlink="">
      <xdr:nvSpPr>
        <xdr:cNvPr id="7448" name="AutoShape 1232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125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1066</xdr:row>
      <xdr:rowOff>0</xdr:rowOff>
    </xdr:from>
    <xdr:to>
      <xdr:col>1</xdr:col>
      <xdr:colOff>304800</xdr:colOff>
      <xdr:row>1067</xdr:row>
      <xdr:rowOff>114300</xdr:rowOff>
    </xdr:to>
    <xdr:sp macro="" textlink="">
      <xdr:nvSpPr>
        <xdr:cNvPr id="7449" name="AutoShape 1233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1278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1067</xdr:row>
      <xdr:rowOff>0</xdr:rowOff>
    </xdr:from>
    <xdr:to>
      <xdr:col>1</xdr:col>
      <xdr:colOff>304800</xdr:colOff>
      <xdr:row>1068</xdr:row>
      <xdr:rowOff>114300</xdr:rowOff>
    </xdr:to>
    <xdr:sp macro="" textlink="">
      <xdr:nvSpPr>
        <xdr:cNvPr id="7450" name="AutoShape 1234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1297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1068</xdr:row>
      <xdr:rowOff>0</xdr:rowOff>
    </xdr:from>
    <xdr:to>
      <xdr:col>1</xdr:col>
      <xdr:colOff>304800</xdr:colOff>
      <xdr:row>1068</xdr:row>
      <xdr:rowOff>304800</xdr:rowOff>
    </xdr:to>
    <xdr:sp macro="" textlink="">
      <xdr:nvSpPr>
        <xdr:cNvPr id="7451" name="AutoShape 1235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1316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1069</xdr:row>
      <xdr:rowOff>0</xdr:rowOff>
    </xdr:from>
    <xdr:to>
      <xdr:col>1</xdr:col>
      <xdr:colOff>304800</xdr:colOff>
      <xdr:row>1070</xdr:row>
      <xdr:rowOff>114300</xdr:rowOff>
    </xdr:to>
    <xdr:sp macro="" textlink="">
      <xdr:nvSpPr>
        <xdr:cNvPr id="7452" name="AutoShape 1236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1355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1070</xdr:row>
      <xdr:rowOff>0</xdr:rowOff>
    </xdr:from>
    <xdr:to>
      <xdr:col>1</xdr:col>
      <xdr:colOff>304800</xdr:colOff>
      <xdr:row>1071</xdr:row>
      <xdr:rowOff>114300</xdr:rowOff>
    </xdr:to>
    <xdr:sp macro="" textlink="">
      <xdr:nvSpPr>
        <xdr:cNvPr id="7453" name="AutoShape 1237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1374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1071</xdr:row>
      <xdr:rowOff>0</xdr:rowOff>
    </xdr:from>
    <xdr:to>
      <xdr:col>1</xdr:col>
      <xdr:colOff>304800</xdr:colOff>
      <xdr:row>1072</xdr:row>
      <xdr:rowOff>114300</xdr:rowOff>
    </xdr:to>
    <xdr:sp macro="" textlink="">
      <xdr:nvSpPr>
        <xdr:cNvPr id="7454" name="AutoShape 1238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1393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1072</xdr:row>
      <xdr:rowOff>0</xdr:rowOff>
    </xdr:from>
    <xdr:to>
      <xdr:col>1</xdr:col>
      <xdr:colOff>304800</xdr:colOff>
      <xdr:row>1073</xdr:row>
      <xdr:rowOff>114300</xdr:rowOff>
    </xdr:to>
    <xdr:sp macro="" textlink="">
      <xdr:nvSpPr>
        <xdr:cNvPr id="7455" name="AutoShape 1239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1412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1073</xdr:row>
      <xdr:rowOff>0</xdr:rowOff>
    </xdr:from>
    <xdr:to>
      <xdr:col>1</xdr:col>
      <xdr:colOff>304800</xdr:colOff>
      <xdr:row>1074</xdr:row>
      <xdr:rowOff>114300</xdr:rowOff>
    </xdr:to>
    <xdr:sp macro="" textlink="">
      <xdr:nvSpPr>
        <xdr:cNvPr id="7456" name="AutoShape 1240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1431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1074</xdr:row>
      <xdr:rowOff>0</xdr:rowOff>
    </xdr:from>
    <xdr:to>
      <xdr:col>1</xdr:col>
      <xdr:colOff>304800</xdr:colOff>
      <xdr:row>1075</xdr:row>
      <xdr:rowOff>114300</xdr:rowOff>
    </xdr:to>
    <xdr:sp macro="" textlink="">
      <xdr:nvSpPr>
        <xdr:cNvPr id="7457" name="AutoShape 1241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1450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1075</xdr:row>
      <xdr:rowOff>0</xdr:rowOff>
    </xdr:from>
    <xdr:to>
      <xdr:col>1</xdr:col>
      <xdr:colOff>304800</xdr:colOff>
      <xdr:row>1076</xdr:row>
      <xdr:rowOff>114300</xdr:rowOff>
    </xdr:to>
    <xdr:sp macro="" textlink="">
      <xdr:nvSpPr>
        <xdr:cNvPr id="7458" name="AutoShape 1242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1469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1076</xdr:row>
      <xdr:rowOff>0</xdr:rowOff>
    </xdr:from>
    <xdr:to>
      <xdr:col>1</xdr:col>
      <xdr:colOff>304800</xdr:colOff>
      <xdr:row>1077</xdr:row>
      <xdr:rowOff>114300</xdr:rowOff>
    </xdr:to>
    <xdr:sp macro="" textlink="">
      <xdr:nvSpPr>
        <xdr:cNvPr id="7459" name="AutoShape 1243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1488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1077</xdr:row>
      <xdr:rowOff>0</xdr:rowOff>
    </xdr:from>
    <xdr:to>
      <xdr:col>1</xdr:col>
      <xdr:colOff>304800</xdr:colOff>
      <xdr:row>1078</xdr:row>
      <xdr:rowOff>114300</xdr:rowOff>
    </xdr:to>
    <xdr:sp macro="" textlink="">
      <xdr:nvSpPr>
        <xdr:cNvPr id="7460" name="AutoShape 1244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1507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1078</xdr:row>
      <xdr:rowOff>0</xdr:rowOff>
    </xdr:from>
    <xdr:to>
      <xdr:col>1</xdr:col>
      <xdr:colOff>304800</xdr:colOff>
      <xdr:row>1079</xdr:row>
      <xdr:rowOff>114300</xdr:rowOff>
    </xdr:to>
    <xdr:sp macro="" textlink="">
      <xdr:nvSpPr>
        <xdr:cNvPr id="7461" name="AutoShape 1245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1526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1079</xdr:row>
      <xdr:rowOff>0</xdr:rowOff>
    </xdr:from>
    <xdr:to>
      <xdr:col>1</xdr:col>
      <xdr:colOff>304800</xdr:colOff>
      <xdr:row>1080</xdr:row>
      <xdr:rowOff>114300</xdr:rowOff>
    </xdr:to>
    <xdr:sp macro="" textlink="">
      <xdr:nvSpPr>
        <xdr:cNvPr id="7462" name="AutoShape 1246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1545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1080</xdr:row>
      <xdr:rowOff>0</xdr:rowOff>
    </xdr:from>
    <xdr:to>
      <xdr:col>1</xdr:col>
      <xdr:colOff>304800</xdr:colOff>
      <xdr:row>1080</xdr:row>
      <xdr:rowOff>304800</xdr:rowOff>
    </xdr:to>
    <xdr:sp macro="" textlink="">
      <xdr:nvSpPr>
        <xdr:cNvPr id="7463" name="AutoShape 1247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1564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1081</xdr:row>
      <xdr:rowOff>0</xdr:rowOff>
    </xdr:from>
    <xdr:to>
      <xdr:col>1</xdr:col>
      <xdr:colOff>304800</xdr:colOff>
      <xdr:row>1082</xdr:row>
      <xdr:rowOff>114300</xdr:rowOff>
    </xdr:to>
    <xdr:sp macro="" textlink="">
      <xdr:nvSpPr>
        <xdr:cNvPr id="7464" name="AutoShape 1248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1602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1082</xdr:row>
      <xdr:rowOff>0</xdr:rowOff>
    </xdr:from>
    <xdr:to>
      <xdr:col>1</xdr:col>
      <xdr:colOff>304800</xdr:colOff>
      <xdr:row>1083</xdr:row>
      <xdr:rowOff>114300</xdr:rowOff>
    </xdr:to>
    <xdr:sp macro="" textlink="">
      <xdr:nvSpPr>
        <xdr:cNvPr id="7465" name="AutoShape 1249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1621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1083</xdr:row>
      <xdr:rowOff>0</xdr:rowOff>
    </xdr:from>
    <xdr:to>
      <xdr:col>1</xdr:col>
      <xdr:colOff>304800</xdr:colOff>
      <xdr:row>1084</xdr:row>
      <xdr:rowOff>114300</xdr:rowOff>
    </xdr:to>
    <xdr:sp macro="" textlink="">
      <xdr:nvSpPr>
        <xdr:cNvPr id="7466" name="AutoShape 1250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1640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1084</xdr:row>
      <xdr:rowOff>0</xdr:rowOff>
    </xdr:from>
    <xdr:to>
      <xdr:col>1</xdr:col>
      <xdr:colOff>304800</xdr:colOff>
      <xdr:row>1085</xdr:row>
      <xdr:rowOff>114300</xdr:rowOff>
    </xdr:to>
    <xdr:sp macro="" textlink="">
      <xdr:nvSpPr>
        <xdr:cNvPr id="7467" name="AutoShape 1251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1659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1085</xdr:row>
      <xdr:rowOff>0</xdr:rowOff>
    </xdr:from>
    <xdr:to>
      <xdr:col>1</xdr:col>
      <xdr:colOff>304800</xdr:colOff>
      <xdr:row>1086</xdr:row>
      <xdr:rowOff>114300</xdr:rowOff>
    </xdr:to>
    <xdr:sp macro="" textlink="">
      <xdr:nvSpPr>
        <xdr:cNvPr id="7468" name="AutoShape 1252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1678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1086</xdr:row>
      <xdr:rowOff>0</xdr:rowOff>
    </xdr:from>
    <xdr:to>
      <xdr:col>1</xdr:col>
      <xdr:colOff>304800</xdr:colOff>
      <xdr:row>1087</xdr:row>
      <xdr:rowOff>114300</xdr:rowOff>
    </xdr:to>
    <xdr:sp macro="" textlink="">
      <xdr:nvSpPr>
        <xdr:cNvPr id="7469" name="AutoShape 1253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1697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1087</xdr:row>
      <xdr:rowOff>0</xdr:rowOff>
    </xdr:from>
    <xdr:to>
      <xdr:col>1</xdr:col>
      <xdr:colOff>304800</xdr:colOff>
      <xdr:row>1088</xdr:row>
      <xdr:rowOff>114300</xdr:rowOff>
    </xdr:to>
    <xdr:sp macro="" textlink="">
      <xdr:nvSpPr>
        <xdr:cNvPr id="7470" name="AutoShape 1254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1717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1088</xdr:row>
      <xdr:rowOff>0</xdr:rowOff>
    </xdr:from>
    <xdr:to>
      <xdr:col>1</xdr:col>
      <xdr:colOff>304800</xdr:colOff>
      <xdr:row>1089</xdr:row>
      <xdr:rowOff>114300</xdr:rowOff>
    </xdr:to>
    <xdr:sp macro="" textlink="">
      <xdr:nvSpPr>
        <xdr:cNvPr id="7471" name="AutoShape 1255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1736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1089</xdr:row>
      <xdr:rowOff>0</xdr:rowOff>
    </xdr:from>
    <xdr:to>
      <xdr:col>1</xdr:col>
      <xdr:colOff>304800</xdr:colOff>
      <xdr:row>1090</xdr:row>
      <xdr:rowOff>114300</xdr:rowOff>
    </xdr:to>
    <xdr:sp macro="" textlink="">
      <xdr:nvSpPr>
        <xdr:cNvPr id="7472" name="AutoShape 1256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1755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1090</xdr:row>
      <xdr:rowOff>0</xdr:rowOff>
    </xdr:from>
    <xdr:to>
      <xdr:col>1</xdr:col>
      <xdr:colOff>304800</xdr:colOff>
      <xdr:row>1091</xdr:row>
      <xdr:rowOff>114300</xdr:rowOff>
    </xdr:to>
    <xdr:sp macro="" textlink="">
      <xdr:nvSpPr>
        <xdr:cNvPr id="7473" name="AutoShape 1257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1774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1091</xdr:row>
      <xdr:rowOff>0</xdr:rowOff>
    </xdr:from>
    <xdr:to>
      <xdr:col>1</xdr:col>
      <xdr:colOff>304800</xdr:colOff>
      <xdr:row>1092</xdr:row>
      <xdr:rowOff>114300</xdr:rowOff>
    </xdr:to>
    <xdr:sp macro="" textlink="">
      <xdr:nvSpPr>
        <xdr:cNvPr id="7474" name="AutoShape 1258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1793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1092</xdr:row>
      <xdr:rowOff>0</xdr:rowOff>
    </xdr:from>
    <xdr:to>
      <xdr:col>1</xdr:col>
      <xdr:colOff>304800</xdr:colOff>
      <xdr:row>1093</xdr:row>
      <xdr:rowOff>114300</xdr:rowOff>
    </xdr:to>
    <xdr:sp macro="" textlink="">
      <xdr:nvSpPr>
        <xdr:cNvPr id="7475" name="AutoShape 1259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1812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1093</xdr:row>
      <xdr:rowOff>0</xdr:rowOff>
    </xdr:from>
    <xdr:to>
      <xdr:col>1</xdr:col>
      <xdr:colOff>304800</xdr:colOff>
      <xdr:row>1094</xdr:row>
      <xdr:rowOff>114300</xdr:rowOff>
    </xdr:to>
    <xdr:sp macro="" textlink="">
      <xdr:nvSpPr>
        <xdr:cNvPr id="7476" name="AutoShape 1260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1831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1094</xdr:row>
      <xdr:rowOff>0</xdr:rowOff>
    </xdr:from>
    <xdr:to>
      <xdr:col>1</xdr:col>
      <xdr:colOff>304800</xdr:colOff>
      <xdr:row>1095</xdr:row>
      <xdr:rowOff>114300</xdr:rowOff>
    </xdr:to>
    <xdr:sp macro="" textlink="">
      <xdr:nvSpPr>
        <xdr:cNvPr id="7477" name="AutoShape 1261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1850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1095</xdr:row>
      <xdr:rowOff>0</xdr:rowOff>
    </xdr:from>
    <xdr:to>
      <xdr:col>1</xdr:col>
      <xdr:colOff>304800</xdr:colOff>
      <xdr:row>1096</xdr:row>
      <xdr:rowOff>114300</xdr:rowOff>
    </xdr:to>
    <xdr:sp macro="" textlink="">
      <xdr:nvSpPr>
        <xdr:cNvPr id="7478" name="AutoShape 1262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186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1096</xdr:row>
      <xdr:rowOff>0</xdr:rowOff>
    </xdr:from>
    <xdr:to>
      <xdr:col>1</xdr:col>
      <xdr:colOff>304800</xdr:colOff>
      <xdr:row>1097</xdr:row>
      <xdr:rowOff>114300</xdr:rowOff>
    </xdr:to>
    <xdr:sp macro="" textlink="">
      <xdr:nvSpPr>
        <xdr:cNvPr id="7479" name="AutoShape 1263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188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1097</xdr:row>
      <xdr:rowOff>0</xdr:rowOff>
    </xdr:from>
    <xdr:to>
      <xdr:col>1</xdr:col>
      <xdr:colOff>304800</xdr:colOff>
      <xdr:row>1098</xdr:row>
      <xdr:rowOff>114300</xdr:rowOff>
    </xdr:to>
    <xdr:sp macro="" textlink="">
      <xdr:nvSpPr>
        <xdr:cNvPr id="7480" name="AutoShape 1264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1907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1098</xdr:row>
      <xdr:rowOff>0</xdr:rowOff>
    </xdr:from>
    <xdr:to>
      <xdr:col>1</xdr:col>
      <xdr:colOff>304800</xdr:colOff>
      <xdr:row>1099</xdr:row>
      <xdr:rowOff>114300</xdr:rowOff>
    </xdr:to>
    <xdr:sp macro="" textlink="">
      <xdr:nvSpPr>
        <xdr:cNvPr id="7481" name="AutoShape 1265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192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1099</xdr:row>
      <xdr:rowOff>0</xdr:rowOff>
    </xdr:from>
    <xdr:to>
      <xdr:col>1</xdr:col>
      <xdr:colOff>304800</xdr:colOff>
      <xdr:row>1100</xdr:row>
      <xdr:rowOff>114300</xdr:rowOff>
    </xdr:to>
    <xdr:sp macro="" textlink="">
      <xdr:nvSpPr>
        <xdr:cNvPr id="7482" name="AutoShape 1266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1945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1100</xdr:row>
      <xdr:rowOff>0</xdr:rowOff>
    </xdr:from>
    <xdr:to>
      <xdr:col>1</xdr:col>
      <xdr:colOff>304800</xdr:colOff>
      <xdr:row>1101</xdr:row>
      <xdr:rowOff>114300</xdr:rowOff>
    </xdr:to>
    <xdr:sp macro="" textlink="">
      <xdr:nvSpPr>
        <xdr:cNvPr id="7483" name="AutoShape 1267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1964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1101</xdr:row>
      <xdr:rowOff>0</xdr:rowOff>
    </xdr:from>
    <xdr:to>
      <xdr:col>1</xdr:col>
      <xdr:colOff>304800</xdr:colOff>
      <xdr:row>1101</xdr:row>
      <xdr:rowOff>304800</xdr:rowOff>
    </xdr:to>
    <xdr:sp macro="" textlink="">
      <xdr:nvSpPr>
        <xdr:cNvPr id="7484" name="AutoShape 1268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1983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1102</xdr:row>
      <xdr:rowOff>0</xdr:rowOff>
    </xdr:from>
    <xdr:to>
      <xdr:col>1</xdr:col>
      <xdr:colOff>304800</xdr:colOff>
      <xdr:row>1103</xdr:row>
      <xdr:rowOff>114300</xdr:rowOff>
    </xdr:to>
    <xdr:sp macro="" textlink="">
      <xdr:nvSpPr>
        <xdr:cNvPr id="7485" name="AutoShape 1269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2021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1103</xdr:row>
      <xdr:rowOff>0</xdr:rowOff>
    </xdr:from>
    <xdr:to>
      <xdr:col>1</xdr:col>
      <xdr:colOff>304800</xdr:colOff>
      <xdr:row>1104</xdr:row>
      <xdr:rowOff>114300</xdr:rowOff>
    </xdr:to>
    <xdr:sp macro="" textlink="">
      <xdr:nvSpPr>
        <xdr:cNvPr id="7486" name="AutoShape 1270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2040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1104</xdr:row>
      <xdr:rowOff>0</xdr:rowOff>
    </xdr:from>
    <xdr:to>
      <xdr:col>1</xdr:col>
      <xdr:colOff>304800</xdr:colOff>
      <xdr:row>1104</xdr:row>
      <xdr:rowOff>304800</xdr:rowOff>
    </xdr:to>
    <xdr:sp macro="" textlink="">
      <xdr:nvSpPr>
        <xdr:cNvPr id="7487" name="AutoShape 1271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2059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1105</xdr:row>
      <xdr:rowOff>0</xdr:rowOff>
    </xdr:from>
    <xdr:to>
      <xdr:col>1</xdr:col>
      <xdr:colOff>304800</xdr:colOff>
      <xdr:row>1106</xdr:row>
      <xdr:rowOff>114300</xdr:rowOff>
    </xdr:to>
    <xdr:sp macro="" textlink="">
      <xdr:nvSpPr>
        <xdr:cNvPr id="7488" name="AutoShape 1272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2098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1106</xdr:row>
      <xdr:rowOff>0</xdr:rowOff>
    </xdr:from>
    <xdr:to>
      <xdr:col>1</xdr:col>
      <xdr:colOff>304800</xdr:colOff>
      <xdr:row>1107</xdr:row>
      <xdr:rowOff>114300</xdr:rowOff>
    </xdr:to>
    <xdr:sp macro="" textlink="">
      <xdr:nvSpPr>
        <xdr:cNvPr id="7489" name="AutoShape 1273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2117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1107</xdr:row>
      <xdr:rowOff>0</xdr:rowOff>
    </xdr:from>
    <xdr:to>
      <xdr:col>1</xdr:col>
      <xdr:colOff>304800</xdr:colOff>
      <xdr:row>1108</xdr:row>
      <xdr:rowOff>114300</xdr:rowOff>
    </xdr:to>
    <xdr:sp macro="" textlink="">
      <xdr:nvSpPr>
        <xdr:cNvPr id="7490" name="AutoShape 1274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2136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1108</xdr:row>
      <xdr:rowOff>0</xdr:rowOff>
    </xdr:from>
    <xdr:to>
      <xdr:col>1</xdr:col>
      <xdr:colOff>304800</xdr:colOff>
      <xdr:row>1109</xdr:row>
      <xdr:rowOff>114300</xdr:rowOff>
    </xdr:to>
    <xdr:sp macro="" textlink="">
      <xdr:nvSpPr>
        <xdr:cNvPr id="7491" name="AutoShape 1275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2155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1109</xdr:row>
      <xdr:rowOff>0</xdr:rowOff>
    </xdr:from>
    <xdr:to>
      <xdr:col>1</xdr:col>
      <xdr:colOff>304800</xdr:colOff>
      <xdr:row>1110</xdr:row>
      <xdr:rowOff>114300</xdr:rowOff>
    </xdr:to>
    <xdr:sp macro="" textlink="">
      <xdr:nvSpPr>
        <xdr:cNvPr id="7492" name="AutoShape 1276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2174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1110</xdr:row>
      <xdr:rowOff>0</xdr:rowOff>
    </xdr:from>
    <xdr:to>
      <xdr:col>1</xdr:col>
      <xdr:colOff>304800</xdr:colOff>
      <xdr:row>1111</xdr:row>
      <xdr:rowOff>114300</xdr:rowOff>
    </xdr:to>
    <xdr:sp macro="" textlink="">
      <xdr:nvSpPr>
        <xdr:cNvPr id="7493" name="AutoShape 1277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2193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1111</xdr:row>
      <xdr:rowOff>0</xdr:rowOff>
    </xdr:from>
    <xdr:to>
      <xdr:col>1</xdr:col>
      <xdr:colOff>304800</xdr:colOff>
      <xdr:row>1112</xdr:row>
      <xdr:rowOff>114300</xdr:rowOff>
    </xdr:to>
    <xdr:sp macro="" textlink="">
      <xdr:nvSpPr>
        <xdr:cNvPr id="7494" name="AutoShape 1278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2212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1112</xdr:row>
      <xdr:rowOff>0</xdr:rowOff>
    </xdr:from>
    <xdr:to>
      <xdr:col>1</xdr:col>
      <xdr:colOff>304800</xdr:colOff>
      <xdr:row>1113</xdr:row>
      <xdr:rowOff>114300</xdr:rowOff>
    </xdr:to>
    <xdr:sp macro="" textlink="">
      <xdr:nvSpPr>
        <xdr:cNvPr id="7495" name="AutoShape 1279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2231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1113</xdr:row>
      <xdr:rowOff>0</xdr:rowOff>
    </xdr:from>
    <xdr:to>
      <xdr:col>1</xdr:col>
      <xdr:colOff>304800</xdr:colOff>
      <xdr:row>1113</xdr:row>
      <xdr:rowOff>304800</xdr:rowOff>
    </xdr:to>
    <xdr:sp macro="" textlink="">
      <xdr:nvSpPr>
        <xdr:cNvPr id="7496" name="AutoShape 1280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2250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1114</xdr:row>
      <xdr:rowOff>0</xdr:rowOff>
    </xdr:from>
    <xdr:to>
      <xdr:col>1</xdr:col>
      <xdr:colOff>304800</xdr:colOff>
      <xdr:row>1115</xdr:row>
      <xdr:rowOff>114300</xdr:rowOff>
    </xdr:to>
    <xdr:sp macro="" textlink="">
      <xdr:nvSpPr>
        <xdr:cNvPr id="7497" name="AutoShape 1281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2288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1116</xdr:row>
      <xdr:rowOff>0</xdr:rowOff>
    </xdr:from>
    <xdr:to>
      <xdr:col>1</xdr:col>
      <xdr:colOff>304800</xdr:colOff>
      <xdr:row>1117</xdr:row>
      <xdr:rowOff>114300</xdr:rowOff>
    </xdr:to>
    <xdr:sp macro="" textlink="">
      <xdr:nvSpPr>
        <xdr:cNvPr id="7498" name="AutoShape 1282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232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1117</xdr:row>
      <xdr:rowOff>0</xdr:rowOff>
    </xdr:from>
    <xdr:to>
      <xdr:col>1</xdr:col>
      <xdr:colOff>304800</xdr:colOff>
      <xdr:row>1118</xdr:row>
      <xdr:rowOff>114300</xdr:rowOff>
    </xdr:to>
    <xdr:sp macro="" textlink="">
      <xdr:nvSpPr>
        <xdr:cNvPr id="7499" name="AutoShape 1283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234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1118</xdr:row>
      <xdr:rowOff>0</xdr:rowOff>
    </xdr:from>
    <xdr:to>
      <xdr:col>1</xdr:col>
      <xdr:colOff>304800</xdr:colOff>
      <xdr:row>1119</xdr:row>
      <xdr:rowOff>114300</xdr:rowOff>
    </xdr:to>
    <xdr:sp macro="" textlink="">
      <xdr:nvSpPr>
        <xdr:cNvPr id="7500" name="AutoShape 1284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2364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1119</xdr:row>
      <xdr:rowOff>0</xdr:rowOff>
    </xdr:from>
    <xdr:to>
      <xdr:col>1</xdr:col>
      <xdr:colOff>304800</xdr:colOff>
      <xdr:row>1120</xdr:row>
      <xdr:rowOff>114300</xdr:rowOff>
    </xdr:to>
    <xdr:sp macro="" textlink="">
      <xdr:nvSpPr>
        <xdr:cNvPr id="7501" name="AutoShape 1285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2383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1120</xdr:row>
      <xdr:rowOff>0</xdr:rowOff>
    </xdr:from>
    <xdr:to>
      <xdr:col>1</xdr:col>
      <xdr:colOff>304800</xdr:colOff>
      <xdr:row>1121</xdr:row>
      <xdr:rowOff>114300</xdr:rowOff>
    </xdr:to>
    <xdr:sp macro="" textlink="">
      <xdr:nvSpPr>
        <xdr:cNvPr id="7502" name="AutoShape 1286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2402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1121</xdr:row>
      <xdr:rowOff>0</xdr:rowOff>
    </xdr:from>
    <xdr:to>
      <xdr:col>1</xdr:col>
      <xdr:colOff>304800</xdr:colOff>
      <xdr:row>1122</xdr:row>
      <xdr:rowOff>114300</xdr:rowOff>
    </xdr:to>
    <xdr:sp macro="" textlink="">
      <xdr:nvSpPr>
        <xdr:cNvPr id="7503" name="AutoShape 1287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2421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1122</xdr:row>
      <xdr:rowOff>0</xdr:rowOff>
    </xdr:from>
    <xdr:to>
      <xdr:col>1</xdr:col>
      <xdr:colOff>304800</xdr:colOff>
      <xdr:row>1122</xdr:row>
      <xdr:rowOff>304800</xdr:rowOff>
    </xdr:to>
    <xdr:sp macro="" textlink="">
      <xdr:nvSpPr>
        <xdr:cNvPr id="7504" name="AutoShape 1288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2440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1123</xdr:row>
      <xdr:rowOff>0</xdr:rowOff>
    </xdr:from>
    <xdr:to>
      <xdr:col>1</xdr:col>
      <xdr:colOff>304800</xdr:colOff>
      <xdr:row>1124</xdr:row>
      <xdr:rowOff>114300</xdr:rowOff>
    </xdr:to>
    <xdr:sp macro="" textlink="">
      <xdr:nvSpPr>
        <xdr:cNvPr id="7505" name="AutoShape 1289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2479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1124</xdr:row>
      <xdr:rowOff>0</xdr:rowOff>
    </xdr:from>
    <xdr:to>
      <xdr:col>1</xdr:col>
      <xdr:colOff>304800</xdr:colOff>
      <xdr:row>1125</xdr:row>
      <xdr:rowOff>114300</xdr:rowOff>
    </xdr:to>
    <xdr:sp macro="" textlink="">
      <xdr:nvSpPr>
        <xdr:cNvPr id="7506" name="AutoShape 1290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2498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1125</xdr:row>
      <xdr:rowOff>0</xdr:rowOff>
    </xdr:from>
    <xdr:to>
      <xdr:col>1</xdr:col>
      <xdr:colOff>304800</xdr:colOff>
      <xdr:row>1126</xdr:row>
      <xdr:rowOff>114300</xdr:rowOff>
    </xdr:to>
    <xdr:sp macro="" textlink="">
      <xdr:nvSpPr>
        <xdr:cNvPr id="7507" name="AutoShape 1291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2517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1126</xdr:row>
      <xdr:rowOff>0</xdr:rowOff>
    </xdr:from>
    <xdr:to>
      <xdr:col>1</xdr:col>
      <xdr:colOff>304800</xdr:colOff>
      <xdr:row>1127</xdr:row>
      <xdr:rowOff>114300</xdr:rowOff>
    </xdr:to>
    <xdr:sp macro="" textlink="">
      <xdr:nvSpPr>
        <xdr:cNvPr id="7508" name="AutoShape 1292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2536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1127</xdr:row>
      <xdr:rowOff>0</xdr:rowOff>
    </xdr:from>
    <xdr:to>
      <xdr:col>1</xdr:col>
      <xdr:colOff>304800</xdr:colOff>
      <xdr:row>1128</xdr:row>
      <xdr:rowOff>114300</xdr:rowOff>
    </xdr:to>
    <xdr:sp macro="" textlink="">
      <xdr:nvSpPr>
        <xdr:cNvPr id="7509" name="AutoShape 1293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2555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1128</xdr:row>
      <xdr:rowOff>0</xdr:rowOff>
    </xdr:from>
    <xdr:to>
      <xdr:col>1</xdr:col>
      <xdr:colOff>304800</xdr:colOff>
      <xdr:row>1129</xdr:row>
      <xdr:rowOff>114300</xdr:rowOff>
    </xdr:to>
    <xdr:sp macro="" textlink="">
      <xdr:nvSpPr>
        <xdr:cNvPr id="7510" name="AutoShape 1294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2574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1129</xdr:row>
      <xdr:rowOff>0</xdr:rowOff>
    </xdr:from>
    <xdr:to>
      <xdr:col>1</xdr:col>
      <xdr:colOff>304800</xdr:colOff>
      <xdr:row>1130</xdr:row>
      <xdr:rowOff>114300</xdr:rowOff>
    </xdr:to>
    <xdr:sp macro="" textlink="">
      <xdr:nvSpPr>
        <xdr:cNvPr id="7511" name="AutoShape 1295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2593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1130</xdr:row>
      <xdr:rowOff>0</xdr:rowOff>
    </xdr:from>
    <xdr:to>
      <xdr:col>1</xdr:col>
      <xdr:colOff>304800</xdr:colOff>
      <xdr:row>1131</xdr:row>
      <xdr:rowOff>114300</xdr:rowOff>
    </xdr:to>
    <xdr:sp macro="" textlink="">
      <xdr:nvSpPr>
        <xdr:cNvPr id="7512" name="AutoShape 1296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2612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1131</xdr:row>
      <xdr:rowOff>0</xdr:rowOff>
    </xdr:from>
    <xdr:to>
      <xdr:col>1</xdr:col>
      <xdr:colOff>304800</xdr:colOff>
      <xdr:row>1132</xdr:row>
      <xdr:rowOff>114300</xdr:rowOff>
    </xdr:to>
    <xdr:sp macro="" textlink="">
      <xdr:nvSpPr>
        <xdr:cNvPr id="7513" name="AutoShape 1297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2631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1132</xdr:row>
      <xdr:rowOff>0</xdr:rowOff>
    </xdr:from>
    <xdr:to>
      <xdr:col>1</xdr:col>
      <xdr:colOff>304800</xdr:colOff>
      <xdr:row>1133</xdr:row>
      <xdr:rowOff>114300</xdr:rowOff>
    </xdr:to>
    <xdr:sp macro="" textlink="">
      <xdr:nvSpPr>
        <xdr:cNvPr id="7514" name="AutoShape 1298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2650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1133</xdr:row>
      <xdr:rowOff>0</xdr:rowOff>
    </xdr:from>
    <xdr:to>
      <xdr:col>1</xdr:col>
      <xdr:colOff>304800</xdr:colOff>
      <xdr:row>1134</xdr:row>
      <xdr:rowOff>114300</xdr:rowOff>
    </xdr:to>
    <xdr:sp macro="" textlink="">
      <xdr:nvSpPr>
        <xdr:cNvPr id="7515" name="AutoShape 1299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2669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1134</xdr:row>
      <xdr:rowOff>0</xdr:rowOff>
    </xdr:from>
    <xdr:to>
      <xdr:col>1</xdr:col>
      <xdr:colOff>304800</xdr:colOff>
      <xdr:row>1135</xdr:row>
      <xdr:rowOff>114300</xdr:rowOff>
    </xdr:to>
    <xdr:sp macro="" textlink="">
      <xdr:nvSpPr>
        <xdr:cNvPr id="7516" name="AutoShape 1300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2688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1135</xdr:row>
      <xdr:rowOff>0</xdr:rowOff>
    </xdr:from>
    <xdr:to>
      <xdr:col>1</xdr:col>
      <xdr:colOff>304800</xdr:colOff>
      <xdr:row>1136</xdr:row>
      <xdr:rowOff>114300</xdr:rowOff>
    </xdr:to>
    <xdr:sp macro="" textlink="">
      <xdr:nvSpPr>
        <xdr:cNvPr id="7517" name="AutoShape 1301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2707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1136</xdr:row>
      <xdr:rowOff>0</xdr:rowOff>
    </xdr:from>
    <xdr:to>
      <xdr:col>1</xdr:col>
      <xdr:colOff>304800</xdr:colOff>
      <xdr:row>1137</xdr:row>
      <xdr:rowOff>114300</xdr:rowOff>
    </xdr:to>
    <xdr:sp macro="" textlink="">
      <xdr:nvSpPr>
        <xdr:cNvPr id="7518" name="AutoShape 1302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2726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1137</xdr:row>
      <xdr:rowOff>0</xdr:rowOff>
    </xdr:from>
    <xdr:to>
      <xdr:col>1</xdr:col>
      <xdr:colOff>304800</xdr:colOff>
      <xdr:row>1138</xdr:row>
      <xdr:rowOff>114300</xdr:rowOff>
    </xdr:to>
    <xdr:sp macro="" textlink="">
      <xdr:nvSpPr>
        <xdr:cNvPr id="7519" name="AutoShape 1303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2745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1138</xdr:row>
      <xdr:rowOff>0</xdr:rowOff>
    </xdr:from>
    <xdr:to>
      <xdr:col>1</xdr:col>
      <xdr:colOff>304800</xdr:colOff>
      <xdr:row>1139</xdr:row>
      <xdr:rowOff>114300</xdr:rowOff>
    </xdr:to>
    <xdr:sp macro="" textlink="">
      <xdr:nvSpPr>
        <xdr:cNvPr id="7520" name="AutoShape 1304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2764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1139</xdr:row>
      <xdr:rowOff>0</xdr:rowOff>
    </xdr:from>
    <xdr:to>
      <xdr:col>1</xdr:col>
      <xdr:colOff>304800</xdr:colOff>
      <xdr:row>1140</xdr:row>
      <xdr:rowOff>114300</xdr:rowOff>
    </xdr:to>
    <xdr:sp macro="" textlink="">
      <xdr:nvSpPr>
        <xdr:cNvPr id="7521" name="AutoShape 1305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2783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1140</xdr:row>
      <xdr:rowOff>0</xdr:rowOff>
    </xdr:from>
    <xdr:to>
      <xdr:col>1</xdr:col>
      <xdr:colOff>304800</xdr:colOff>
      <xdr:row>1141</xdr:row>
      <xdr:rowOff>114300</xdr:rowOff>
    </xdr:to>
    <xdr:sp macro="" textlink="">
      <xdr:nvSpPr>
        <xdr:cNvPr id="7522" name="AutoShape 1306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280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1141</xdr:row>
      <xdr:rowOff>0</xdr:rowOff>
    </xdr:from>
    <xdr:to>
      <xdr:col>1</xdr:col>
      <xdr:colOff>304800</xdr:colOff>
      <xdr:row>1142</xdr:row>
      <xdr:rowOff>114300</xdr:rowOff>
    </xdr:to>
    <xdr:sp macro="" textlink="">
      <xdr:nvSpPr>
        <xdr:cNvPr id="7523" name="AutoShape 1307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2821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1142</xdr:row>
      <xdr:rowOff>0</xdr:rowOff>
    </xdr:from>
    <xdr:to>
      <xdr:col>1</xdr:col>
      <xdr:colOff>304800</xdr:colOff>
      <xdr:row>1143</xdr:row>
      <xdr:rowOff>114300</xdr:rowOff>
    </xdr:to>
    <xdr:sp macro="" textlink="">
      <xdr:nvSpPr>
        <xdr:cNvPr id="7524" name="AutoShape 1308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2840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1143</xdr:row>
      <xdr:rowOff>0</xdr:rowOff>
    </xdr:from>
    <xdr:to>
      <xdr:col>1</xdr:col>
      <xdr:colOff>304800</xdr:colOff>
      <xdr:row>1144</xdr:row>
      <xdr:rowOff>114300</xdr:rowOff>
    </xdr:to>
    <xdr:sp macro="" textlink="">
      <xdr:nvSpPr>
        <xdr:cNvPr id="7525" name="AutoShape 1309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2860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1144</xdr:row>
      <xdr:rowOff>0</xdr:rowOff>
    </xdr:from>
    <xdr:to>
      <xdr:col>1</xdr:col>
      <xdr:colOff>304800</xdr:colOff>
      <xdr:row>1145</xdr:row>
      <xdr:rowOff>114300</xdr:rowOff>
    </xdr:to>
    <xdr:sp macro="" textlink="">
      <xdr:nvSpPr>
        <xdr:cNvPr id="7526" name="AutoShape 1310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2879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1145</xdr:row>
      <xdr:rowOff>0</xdr:rowOff>
    </xdr:from>
    <xdr:to>
      <xdr:col>1</xdr:col>
      <xdr:colOff>304800</xdr:colOff>
      <xdr:row>1146</xdr:row>
      <xdr:rowOff>114300</xdr:rowOff>
    </xdr:to>
    <xdr:sp macro="" textlink="">
      <xdr:nvSpPr>
        <xdr:cNvPr id="7527" name="AutoShape 1311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289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1146</xdr:row>
      <xdr:rowOff>0</xdr:rowOff>
    </xdr:from>
    <xdr:to>
      <xdr:col>1</xdr:col>
      <xdr:colOff>304800</xdr:colOff>
      <xdr:row>1147</xdr:row>
      <xdr:rowOff>114300</xdr:rowOff>
    </xdr:to>
    <xdr:sp macro="" textlink="">
      <xdr:nvSpPr>
        <xdr:cNvPr id="7528" name="AutoShape 1312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291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1147</xdr:row>
      <xdr:rowOff>0</xdr:rowOff>
    </xdr:from>
    <xdr:to>
      <xdr:col>1</xdr:col>
      <xdr:colOff>304800</xdr:colOff>
      <xdr:row>1148</xdr:row>
      <xdr:rowOff>114300</xdr:rowOff>
    </xdr:to>
    <xdr:sp macro="" textlink="">
      <xdr:nvSpPr>
        <xdr:cNvPr id="7529" name="AutoShape 1313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293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1148</xdr:row>
      <xdr:rowOff>0</xdr:rowOff>
    </xdr:from>
    <xdr:to>
      <xdr:col>1</xdr:col>
      <xdr:colOff>304800</xdr:colOff>
      <xdr:row>1149</xdr:row>
      <xdr:rowOff>114300</xdr:rowOff>
    </xdr:to>
    <xdr:sp macro="" textlink="">
      <xdr:nvSpPr>
        <xdr:cNvPr id="7530" name="AutoShape 1314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2955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1149</xdr:row>
      <xdr:rowOff>0</xdr:rowOff>
    </xdr:from>
    <xdr:to>
      <xdr:col>1</xdr:col>
      <xdr:colOff>304800</xdr:colOff>
      <xdr:row>1150</xdr:row>
      <xdr:rowOff>114300</xdr:rowOff>
    </xdr:to>
    <xdr:sp macro="" textlink="">
      <xdr:nvSpPr>
        <xdr:cNvPr id="7531" name="AutoShape 1315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297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1150</xdr:row>
      <xdr:rowOff>0</xdr:rowOff>
    </xdr:from>
    <xdr:to>
      <xdr:col>1</xdr:col>
      <xdr:colOff>304800</xdr:colOff>
      <xdr:row>1151</xdr:row>
      <xdr:rowOff>114300</xdr:rowOff>
    </xdr:to>
    <xdr:sp macro="" textlink="">
      <xdr:nvSpPr>
        <xdr:cNvPr id="7532" name="AutoShape 1316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299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1152</xdr:row>
      <xdr:rowOff>0</xdr:rowOff>
    </xdr:from>
    <xdr:to>
      <xdr:col>1</xdr:col>
      <xdr:colOff>304800</xdr:colOff>
      <xdr:row>1153</xdr:row>
      <xdr:rowOff>114300</xdr:rowOff>
    </xdr:to>
    <xdr:sp macro="" textlink="">
      <xdr:nvSpPr>
        <xdr:cNvPr id="7533" name="AutoShape 1317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3031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1153</xdr:row>
      <xdr:rowOff>0</xdr:rowOff>
    </xdr:from>
    <xdr:to>
      <xdr:col>1</xdr:col>
      <xdr:colOff>304800</xdr:colOff>
      <xdr:row>1154</xdr:row>
      <xdr:rowOff>114300</xdr:rowOff>
    </xdr:to>
    <xdr:sp macro="" textlink="">
      <xdr:nvSpPr>
        <xdr:cNvPr id="7534" name="AutoShape 1318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305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1154</xdr:row>
      <xdr:rowOff>0</xdr:rowOff>
    </xdr:from>
    <xdr:to>
      <xdr:col>1</xdr:col>
      <xdr:colOff>304800</xdr:colOff>
      <xdr:row>1155</xdr:row>
      <xdr:rowOff>114300</xdr:rowOff>
    </xdr:to>
    <xdr:sp macro="" textlink="">
      <xdr:nvSpPr>
        <xdr:cNvPr id="7535" name="AutoShape 1319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306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1155</xdr:row>
      <xdr:rowOff>0</xdr:rowOff>
    </xdr:from>
    <xdr:to>
      <xdr:col>1</xdr:col>
      <xdr:colOff>304800</xdr:colOff>
      <xdr:row>1156</xdr:row>
      <xdr:rowOff>114300</xdr:rowOff>
    </xdr:to>
    <xdr:sp macro="" textlink="">
      <xdr:nvSpPr>
        <xdr:cNvPr id="7536" name="AutoShape 1320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3088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1156</xdr:row>
      <xdr:rowOff>0</xdr:rowOff>
    </xdr:from>
    <xdr:to>
      <xdr:col>1</xdr:col>
      <xdr:colOff>304800</xdr:colOff>
      <xdr:row>1157</xdr:row>
      <xdr:rowOff>114300</xdr:rowOff>
    </xdr:to>
    <xdr:sp macro="" textlink="">
      <xdr:nvSpPr>
        <xdr:cNvPr id="7537" name="AutoShape 1321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310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1157</xdr:row>
      <xdr:rowOff>0</xdr:rowOff>
    </xdr:from>
    <xdr:to>
      <xdr:col>1</xdr:col>
      <xdr:colOff>304800</xdr:colOff>
      <xdr:row>1158</xdr:row>
      <xdr:rowOff>114300</xdr:rowOff>
    </xdr:to>
    <xdr:sp macro="" textlink="">
      <xdr:nvSpPr>
        <xdr:cNvPr id="7538" name="AutoShape 1322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3126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1158</xdr:row>
      <xdr:rowOff>0</xdr:rowOff>
    </xdr:from>
    <xdr:to>
      <xdr:col>1</xdr:col>
      <xdr:colOff>304800</xdr:colOff>
      <xdr:row>1159</xdr:row>
      <xdr:rowOff>114300</xdr:rowOff>
    </xdr:to>
    <xdr:sp macro="" textlink="">
      <xdr:nvSpPr>
        <xdr:cNvPr id="7539" name="AutoShape 1323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3145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1159</xdr:row>
      <xdr:rowOff>0</xdr:rowOff>
    </xdr:from>
    <xdr:to>
      <xdr:col>1</xdr:col>
      <xdr:colOff>304800</xdr:colOff>
      <xdr:row>1160</xdr:row>
      <xdr:rowOff>114300</xdr:rowOff>
    </xdr:to>
    <xdr:sp macro="" textlink="">
      <xdr:nvSpPr>
        <xdr:cNvPr id="7540" name="AutoShape 1324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316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1160</xdr:row>
      <xdr:rowOff>0</xdr:rowOff>
    </xdr:from>
    <xdr:to>
      <xdr:col>1</xdr:col>
      <xdr:colOff>304800</xdr:colOff>
      <xdr:row>1161</xdr:row>
      <xdr:rowOff>114300</xdr:rowOff>
    </xdr:to>
    <xdr:sp macro="" textlink="">
      <xdr:nvSpPr>
        <xdr:cNvPr id="7541" name="AutoShape 1325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3183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1161</xdr:row>
      <xdr:rowOff>0</xdr:rowOff>
    </xdr:from>
    <xdr:to>
      <xdr:col>1</xdr:col>
      <xdr:colOff>304800</xdr:colOff>
      <xdr:row>1162</xdr:row>
      <xdr:rowOff>114300</xdr:rowOff>
    </xdr:to>
    <xdr:sp macro="" textlink="">
      <xdr:nvSpPr>
        <xdr:cNvPr id="7542" name="AutoShape 1326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3202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1162</xdr:row>
      <xdr:rowOff>0</xdr:rowOff>
    </xdr:from>
    <xdr:to>
      <xdr:col>1</xdr:col>
      <xdr:colOff>304800</xdr:colOff>
      <xdr:row>1163</xdr:row>
      <xdr:rowOff>114300</xdr:rowOff>
    </xdr:to>
    <xdr:sp macro="" textlink="">
      <xdr:nvSpPr>
        <xdr:cNvPr id="7543" name="AutoShape 1327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3221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1163</xdr:row>
      <xdr:rowOff>0</xdr:rowOff>
    </xdr:from>
    <xdr:to>
      <xdr:col>1</xdr:col>
      <xdr:colOff>304800</xdr:colOff>
      <xdr:row>1164</xdr:row>
      <xdr:rowOff>114300</xdr:rowOff>
    </xdr:to>
    <xdr:sp macro="" textlink="">
      <xdr:nvSpPr>
        <xdr:cNvPr id="7544" name="AutoShape 1328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3241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1164</xdr:row>
      <xdr:rowOff>0</xdr:rowOff>
    </xdr:from>
    <xdr:to>
      <xdr:col>1</xdr:col>
      <xdr:colOff>304800</xdr:colOff>
      <xdr:row>1165</xdr:row>
      <xdr:rowOff>114300</xdr:rowOff>
    </xdr:to>
    <xdr:sp macro="" textlink="">
      <xdr:nvSpPr>
        <xdr:cNvPr id="7545" name="AutoShape 1329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326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1165</xdr:row>
      <xdr:rowOff>0</xdr:rowOff>
    </xdr:from>
    <xdr:to>
      <xdr:col>1</xdr:col>
      <xdr:colOff>304800</xdr:colOff>
      <xdr:row>1166</xdr:row>
      <xdr:rowOff>114300</xdr:rowOff>
    </xdr:to>
    <xdr:sp macro="" textlink="">
      <xdr:nvSpPr>
        <xdr:cNvPr id="7546" name="AutoShape 1330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327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1166</xdr:row>
      <xdr:rowOff>0</xdr:rowOff>
    </xdr:from>
    <xdr:to>
      <xdr:col>1</xdr:col>
      <xdr:colOff>304800</xdr:colOff>
      <xdr:row>1167</xdr:row>
      <xdr:rowOff>114300</xdr:rowOff>
    </xdr:to>
    <xdr:sp macro="" textlink="">
      <xdr:nvSpPr>
        <xdr:cNvPr id="7547" name="AutoShape 1331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3298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1167</xdr:row>
      <xdr:rowOff>0</xdr:rowOff>
    </xdr:from>
    <xdr:to>
      <xdr:col>1</xdr:col>
      <xdr:colOff>304800</xdr:colOff>
      <xdr:row>1168</xdr:row>
      <xdr:rowOff>114300</xdr:rowOff>
    </xdr:to>
    <xdr:sp macro="" textlink="">
      <xdr:nvSpPr>
        <xdr:cNvPr id="7548" name="AutoShape 1332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3317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1168</xdr:row>
      <xdr:rowOff>0</xdr:rowOff>
    </xdr:from>
    <xdr:to>
      <xdr:col>1</xdr:col>
      <xdr:colOff>304800</xdr:colOff>
      <xdr:row>1169</xdr:row>
      <xdr:rowOff>114300</xdr:rowOff>
    </xdr:to>
    <xdr:sp macro="" textlink="">
      <xdr:nvSpPr>
        <xdr:cNvPr id="7549" name="AutoShape 1333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3336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1169</xdr:row>
      <xdr:rowOff>0</xdr:rowOff>
    </xdr:from>
    <xdr:to>
      <xdr:col>1</xdr:col>
      <xdr:colOff>304800</xdr:colOff>
      <xdr:row>1170</xdr:row>
      <xdr:rowOff>114300</xdr:rowOff>
    </xdr:to>
    <xdr:sp macro="" textlink="">
      <xdr:nvSpPr>
        <xdr:cNvPr id="7550" name="AutoShape 1334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3355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1170</xdr:row>
      <xdr:rowOff>0</xdr:rowOff>
    </xdr:from>
    <xdr:to>
      <xdr:col>1</xdr:col>
      <xdr:colOff>304800</xdr:colOff>
      <xdr:row>1171</xdr:row>
      <xdr:rowOff>114300</xdr:rowOff>
    </xdr:to>
    <xdr:sp macro="" textlink="">
      <xdr:nvSpPr>
        <xdr:cNvPr id="7551" name="AutoShape 1335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337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1171</xdr:row>
      <xdr:rowOff>0</xdr:rowOff>
    </xdr:from>
    <xdr:to>
      <xdr:col>1</xdr:col>
      <xdr:colOff>304800</xdr:colOff>
      <xdr:row>1171</xdr:row>
      <xdr:rowOff>304800</xdr:rowOff>
    </xdr:to>
    <xdr:sp macro="" textlink="">
      <xdr:nvSpPr>
        <xdr:cNvPr id="7552" name="AutoShape 1336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3393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1172</xdr:row>
      <xdr:rowOff>0</xdr:rowOff>
    </xdr:from>
    <xdr:to>
      <xdr:col>1</xdr:col>
      <xdr:colOff>304800</xdr:colOff>
      <xdr:row>1173</xdr:row>
      <xdr:rowOff>114300</xdr:rowOff>
    </xdr:to>
    <xdr:sp macro="" textlink="">
      <xdr:nvSpPr>
        <xdr:cNvPr id="7553" name="AutoShape 1337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3431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1173</xdr:row>
      <xdr:rowOff>0</xdr:rowOff>
    </xdr:from>
    <xdr:to>
      <xdr:col>1</xdr:col>
      <xdr:colOff>304800</xdr:colOff>
      <xdr:row>1174</xdr:row>
      <xdr:rowOff>114300</xdr:rowOff>
    </xdr:to>
    <xdr:sp macro="" textlink="">
      <xdr:nvSpPr>
        <xdr:cNvPr id="7554" name="AutoShape 1338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345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1174</xdr:row>
      <xdr:rowOff>0</xdr:rowOff>
    </xdr:from>
    <xdr:to>
      <xdr:col>1</xdr:col>
      <xdr:colOff>304800</xdr:colOff>
      <xdr:row>1175</xdr:row>
      <xdr:rowOff>114300</xdr:rowOff>
    </xdr:to>
    <xdr:sp macro="" textlink="">
      <xdr:nvSpPr>
        <xdr:cNvPr id="7555" name="AutoShape 1339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3469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1175</xdr:row>
      <xdr:rowOff>0</xdr:rowOff>
    </xdr:from>
    <xdr:to>
      <xdr:col>1</xdr:col>
      <xdr:colOff>304800</xdr:colOff>
      <xdr:row>1176</xdr:row>
      <xdr:rowOff>114300</xdr:rowOff>
    </xdr:to>
    <xdr:sp macro="" textlink="">
      <xdr:nvSpPr>
        <xdr:cNvPr id="7556" name="AutoShape 1340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348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1176</xdr:row>
      <xdr:rowOff>0</xdr:rowOff>
    </xdr:from>
    <xdr:to>
      <xdr:col>1</xdr:col>
      <xdr:colOff>304800</xdr:colOff>
      <xdr:row>1177</xdr:row>
      <xdr:rowOff>114300</xdr:rowOff>
    </xdr:to>
    <xdr:sp macro="" textlink="">
      <xdr:nvSpPr>
        <xdr:cNvPr id="7557" name="AutoShape 1341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350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1177</xdr:row>
      <xdr:rowOff>0</xdr:rowOff>
    </xdr:from>
    <xdr:to>
      <xdr:col>1</xdr:col>
      <xdr:colOff>304800</xdr:colOff>
      <xdr:row>1178</xdr:row>
      <xdr:rowOff>114300</xdr:rowOff>
    </xdr:to>
    <xdr:sp macro="" textlink="">
      <xdr:nvSpPr>
        <xdr:cNvPr id="7558" name="AutoShape 1342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352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1178</xdr:row>
      <xdr:rowOff>0</xdr:rowOff>
    </xdr:from>
    <xdr:to>
      <xdr:col>1</xdr:col>
      <xdr:colOff>304800</xdr:colOff>
      <xdr:row>1179</xdr:row>
      <xdr:rowOff>114300</xdr:rowOff>
    </xdr:to>
    <xdr:sp macro="" textlink="">
      <xdr:nvSpPr>
        <xdr:cNvPr id="7559" name="AutoShape 1343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354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1179</xdr:row>
      <xdr:rowOff>0</xdr:rowOff>
    </xdr:from>
    <xdr:to>
      <xdr:col>1</xdr:col>
      <xdr:colOff>304800</xdr:colOff>
      <xdr:row>1180</xdr:row>
      <xdr:rowOff>114300</xdr:rowOff>
    </xdr:to>
    <xdr:sp macro="" textlink="">
      <xdr:nvSpPr>
        <xdr:cNvPr id="7560" name="AutoShape 1344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3564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1180</xdr:row>
      <xdr:rowOff>0</xdr:rowOff>
    </xdr:from>
    <xdr:to>
      <xdr:col>1</xdr:col>
      <xdr:colOff>304800</xdr:colOff>
      <xdr:row>1181</xdr:row>
      <xdr:rowOff>114300</xdr:rowOff>
    </xdr:to>
    <xdr:sp macro="" textlink="">
      <xdr:nvSpPr>
        <xdr:cNvPr id="7561" name="AutoShape 1345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358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1181</xdr:row>
      <xdr:rowOff>0</xdr:rowOff>
    </xdr:from>
    <xdr:to>
      <xdr:col>1</xdr:col>
      <xdr:colOff>304800</xdr:colOff>
      <xdr:row>1182</xdr:row>
      <xdr:rowOff>114300</xdr:rowOff>
    </xdr:to>
    <xdr:sp macro="" textlink="">
      <xdr:nvSpPr>
        <xdr:cNvPr id="7562" name="AutoShape 1346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3602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1182</xdr:row>
      <xdr:rowOff>0</xdr:rowOff>
    </xdr:from>
    <xdr:to>
      <xdr:col>1</xdr:col>
      <xdr:colOff>304800</xdr:colOff>
      <xdr:row>1183</xdr:row>
      <xdr:rowOff>114300</xdr:rowOff>
    </xdr:to>
    <xdr:sp macro="" textlink="">
      <xdr:nvSpPr>
        <xdr:cNvPr id="7563" name="AutoShape 1347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362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1183</xdr:row>
      <xdr:rowOff>0</xdr:rowOff>
    </xdr:from>
    <xdr:to>
      <xdr:col>1</xdr:col>
      <xdr:colOff>304800</xdr:colOff>
      <xdr:row>1183</xdr:row>
      <xdr:rowOff>304800</xdr:rowOff>
    </xdr:to>
    <xdr:sp macro="" textlink="">
      <xdr:nvSpPr>
        <xdr:cNvPr id="7564" name="AutoShape 1348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3641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1184</xdr:row>
      <xdr:rowOff>0</xdr:rowOff>
    </xdr:from>
    <xdr:to>
      <xdr:col>1</xdr:col>
      <xdr:colOff>304800</xdr:colOff>
      <xdr:row>1185</xdr:row>
      <xdr:rowOff>114300</xdr:rowOff>
    </xdr:to>
    <xdr:sp macro="" textlink="">
      <xdr:nvSpPr>
        <xdr:cNvPr id="7565" name="AutoShape 1349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3679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1185</xdr:row>
      <xdr:rowOff>0</xdr:rowOff>
    </xdr:from>
    <xdr:to>
      <xdr:col>1</xdr:col>
      <xdr:colOff>304800</xdr:colOff>
      <xdr:row>1186</xdr:row>
      <xdr:rowOff>114300</xdr:rowOff>
    </xdr:to>
    <xdr:sp macro="" textlink="">
      <xdr:nvSpPr>
        <xdr:cNvPr id="7566" name="AutoShape 1350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369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1186</xdr:row>
      <xdr:rowOff>0</xdr:rowOff>
    </xdr:from>
    <xdr:to>
      <xdr:col>1</xdr:col>
      <xdr:colOff>304800</xdr:colOff>
      <xdr:row>1187</xdr:row>
      <xdr:rowOff>114300</xdr:rowOff>
    </xdr:to>
    <xdr:sp macro="" textlink="">
      <xdr:nvSpPr>
        <xdr:cNvPr id="7567" name="AutoShape 1351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371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1187</xdr:row>
      <xdr:rowOff>0</xdr:rowOff>
    </xdr:from>
    <xdr:to>
      <xdr:col>1</xdr:col>
      <xdr:colOff>304800</xdr:colOff>
      <xdr:row>1188</xdr:row>
      <xdr:rowOff>114300</xdr:rowOff>
    </xdr:to>
    <xdr:sp macro="" textlink="">
      <xdr:nvSpPr>
        <xdr:cNvPr id="7568" name="AutoShape 1352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373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1188</xdr:row>
      <xdr:rowOff>0</xdr:rowOff>
    </xdr:from>
    <xdr:to>
      <xdr:col>1</xdr:col>
      <xdr:colOff>304800</xdr:colOff>
      <xdr:row>1189</xdr:row>
      <xdr:rowOff>114300</xdr:rowOff>
    </xdr:to>
    <xdr:sp macro="" textlink="">
      <xdr:nvSpPr>
        <xdr:cNvPr id="7569" name="AutoShape 1353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375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1189</xdr:row>
      <xdr:rowOff>0</xdr:rowOff>
    </xdr:from>
    <xdr:to>
      <xdr:col>1</xdr:col>
      <xdr:colOff>304800</xdr:colOff>
      <xdr:row>1190</xdr:row>
      <xdr:rowOff>114300</xdr:rowOff>
    </xdr:to>
    <xdr:sp macro="" textlink="">
      <xdr:nvSpPr>
        <xdr:cNvPr id="7570" name="AutoShape 1354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3774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1190</xdr:row>
      <xdr:rowOff>0</xdr:rowOff>
    </xdr:from>
    <xdr:to>
      <xdr:col>1</xdr:col>
      <xdr:colOff>304800</xdr:colOff>
      <xdr:row>1191</xdr:row>
      <xdr:rowOff>114300</xdr:rowOff>
    </xdr:to>
    <xdr:sp macro="" textlink="">
      <xdr:nvSpPr>
        <xdr:cNvPr id="7571" name="AutoShape 1355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379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1191</xdr:row>
      <xdr:rowOff>0</xdr:rowOff>
    </xdr:from>
    <xdr:to>
      <xdr:col>1</xdr:col>
      <xdr:colOff>304800</xdr:colOff>
      <xdr:row>1192</xdr:row>
      <xdr:rowOff>114300</xdr:rowOff>
    </xdr:to>
    <xdr:sp macro="" textlink="">
      <xdr:nvSpPr>
        <xdr:cNvPr id="7572" name="AutoShape 1356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381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1192</xdr:row>
      <xdr:rowOff>0</xdr:rowOff>
    </xdr:from>
    <xdr:to>
      <xdr:col>1</xdr:col>
      <xdr:colOff>304800</xdr:colOff>
      <xdr:row>1193</xdr:row>
      <xdr:rowOff>114300</xdr:rowOff>
    </xdr:to>
    <xdr:sp macro="" textlink="">
      <xdr:nvSpPr>
        <xdr:cNvPr id="7573" name="AutoShape 1357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3831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1193</xdr:row>
      <xdr:rowOff>0</xdr:rowOff>
    </xdr:from>
    <xdr:to>
      <xdr:col>1</xdr:col>
      <xdr:colOff>304800</xdr:colOff>
      <xdr:row>1194</xdr:row>
      <xdr:rowOff>114300</xdr:rowOff>
    </xdr:to>
    <xdr:sp macro="" textlink="">
      <xdr:nvSpPr>
        <xdr:cNvPr id="7574" name="AutoShape 1358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385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1194</xdr:row>
      <xdr:rowOff>0</xdr:rowOff>
    </xdr:from>
    <xdr:to>
      <xdr:col>1</xdr:col>
      <xdr:colOff>304800</xdr:colOff>
      <xdr:row>1195</xdr:row>
      <xdr:rowOff>114300</xdr:rowOff>
    </xdr:to>
    <xdr:sp macro="" textlink="">
      <xdr:nvSpPr>
        <xdr:cNvPr id="7575" name="AutoShape 1359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386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1195</xdr:row>
      <xdr:rowOff>0</xdr:rowOff>
    </xdr:from>
    <xdr:to>
      <xdr:col>1</xdr:col>
      <xdr:colOff>304800</xdr:colOff>
      <xdr:row>1196</xdr:row>
      <xdr:rowOff>114300</xdr:rowOff>
    </xdr:to>
    <xdr:sp macro="" textlink="">
      <xdr:nvSpPr>
        <xdr:cNvPr id="7576" name="AutoShape 1360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388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1196</xdr:row>
      <xdr:rowOff>0</xdr:rowOff>
    </xdr:from>
    <xdr:to>
      <xdr:col>1</xdr:col>
      <xdr:colOff>304800</xdr:colOff>
      <xdr:row>1197</xdr:row>
      <xdr:rowOff>114300</xdr:rowOff>
    </xdr:to>
    <xdr:sp macro="" textlink="">
      <xdr:nvSpPr>
        <xdr:cNvPr id="7577" name="AutoShape 1361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390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1198</xdr:row>
      <xdr:rowOff>0</xdr:rowOff>
    </xdr:from>
    <xdr:to>
      <xdr:col>1</xdr:col>
      <xdr:colOff>304800</xdr:colOff>
      <xdr:row>1199</xdr:row>
      <xdr:rowOff>114300</xdr:rowOff>
    </xdr:to>
    <xdr:sp macro="" textlink="">
      <xdr:nvSpPr>
        <xdr:cNvPr id="7578" name="AutoShape 1362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3945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1199</xdr:row>
      <xdr:rowOff>0</xdr:rowOff>
    </xdr:from>
    <xdr:to>
      <xdr:col>1</xdr:col>
      <xdr:colOff>304800</xdr:colOff>
      <xdr:row>1200</xdr:row>
      <xdr:rowOff>114300</xdr:rowOff>
    </xdr:to>
    <xdr:sp macro="" textlink="">
      <xdr:nvSpPr>
        <xdr:cNvPr id="7579" name="AutoShape 1363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3964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1200</xdr:row>
      <xdr:rowOff>0</xdr:rowOff>
    </xdr:from>
    <xdr:to>
      <xdr:col>1</xdr:col>
      <xdr:colOff>304800</xdr:colOff>
      <xdr:row>1201</xdr:row>
      <xdr:rowOff>114300</xdr:rowOff>
    </xdr:to>
    <xdr:sp macro="" textlink="">
      <xdr:nvSpPr>
        <xdr:cNvPr id="7580" name="AutoShape 1364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3983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1201</xdr:row>
      <xdr:rowOff>0</xdr:rowOff>
    </xdr:from>
    <xdr:to>
      <xdr:col>1</xdr:col>
      <xdr:colOff>304800</xdr:colOff>
      <xdr:row>1202</xdr:row>
      <xdr:rowOff>114300</xdr:rowOff>
    </xdr:to>
    <xdr:sp macro="" textlink="">
      <xdr:nvSpPr>
        <xdr:cNvPr id="7581" name="AutoShape 1365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003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1202</xdr:row>
      <xdr:rowOff>0</xdr:rowOff>
    </xdr:from>
    <xdr:to>
      <xdr:col>1</xdr:col>
      <xdr:colOff>304800</xdr:colOff>
      <xdr:row>1203</xdr:row>
      <xdr:rowOff>114300</xdr:rowOff>
    </xdr:to>
    <xdr:sp macro="" textlink="">
      <xdr:nvSpPr>
        <xdr:cNvPr id="7582" name="AutoShape 1366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02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1203</xdr:row>
      <xdr:rowOff>0</xdr:rowOff>
    </xdr:from>
    <xdr:to>
      <xdr:col>1</xdr:col>
      <xdr:colOff>304800</xdr:colOff>
      <xdr:row>1204</xdr:row>
      <xdr:rowOff>114300</xdr:rowOff>
    </xdr:to>
    <xdr:sp macro="" textlink="">
      <xdr:nvSpPr>
        <xdr:cNvPr id="7583" name="AutoShape 1367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04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1204</xdr:row>
      <xdr:rowOff>0</xdr:rowOff>
    </xdr:from>
    <xdr:to>
      <xdr:col>1</xdr:col>
      <xdr:colOff>304800</xdr:colOff>
      <xdr:row>1205</xdr:row>
      <xdr:rowOff>114300</xdr:rowOff>
    </xdr:to>
    <xdr:sp macro="" textlink="">
      <xdr:nvSpPr>
        <xdr:cNvPr id="7584" name="AutoShape 1368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060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1205</xdr:row>
      <xdr:rowOff>0</xdr:rowOff>
    </xdr:from>
    <xdr:to>
      <xdr:col>1</xdr:col>
      <xdr:colOff>304800</xdr:colOff>
      <xdr:row>1206</xdr:row>
      <xdr:rowOff>114300</xdr:rowOff>
    </xdr:to>
    <xdr:sp macro="" textlink="">
      <xdr:nvSpPr>
        <xdr:cNvPr id="7585" name="AutoShape 1369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079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1206</xdr:row>
      <xdr:rowOff>0</xdr:rowOff>
    </xdr:from>
    <xdr:to>
      <xdr:col>1</xdr:col>
      <xdr:colOff>304800</xdr:colOff>
      <xdr:row>1207</xdr:row>
      <xdr:rowOff>114300</xdr:rowOff>
    </xdr:to>
    <xdr:sp macro="" textlink="">
      <xdr:nvSpPr>
        <xdr:cNvPr id="7586" name="AutoShape 1370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098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1207</xdr:row>
      <xdr:rowOff>0</xdr:rowOff>
    </xdr:from>
    <xdr:to>
      <xdr:col>1</xdr:col>
      <xdr:colOff>304800</xdr:colOff>
      <xdr:row>1208</xdr:row>
      <xdr:rowOff>114300</xdr:rowOff>
    </xdr:to>
    <xdr:sp macro="" textlink="">
      <xdr:nvSpPr>
        <xdr:cNvPr id="7587" name="AutoShape 1371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117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1208</xdr:row>
      <xdr:rowOff>0</xdr:rowOff>
    </xdr:from>
    <xdr:to>
      <xdr:col>1</xdr:col>
      <xdr:colOff>304800</xdr:colOff>
      <xdr:row>1209</xdr:row>
      <xdr:rowOff>114300</xdr:rowOff>
    </xdr:to>
    <xdr:sp macro="" textlink="">
      <xdr:nvSpPr>
        <xdr:cNvPr id="7588" name="AutoShape 1372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136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1209</xdr:row>
      <xdr:rowOff>0</xdr:rowOff>
    </xdr:from>
    <xdr:to>
      <xdr:col>1</xdr:col>
      <xdr:colOff>304800</xdr:colOff>
      <xdr:row>1210</xdr:row>
      <xdr:rowOff>114300</xdr:rowOff>
    </xdr:to>
    <xdr:sp macro="" textlink="">
      <xdr:nvSpPr>
        <xdr:cNvPr id="7589" name="AutoShape 1373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155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1210</xdr:row>
      <xdr:rowOff>0</xdr:rowOff>
    </xdr:from>
    <xdr:to>
      <xdr:col>1</xdr:col>
      <xdr:colOff>304800</xdr:colOff>
      <xdr:row>1211</xdr:row>
      <xdr:rowOff>114300</xdr:rowOff>
    </xdr:to>
    <xdr:sp macro="" textlink="">
      <xdr:nvSpPr>
        <xdr:cNvPr id="7590" name="AutoShape 1374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174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1211</xdr:row>
      <xdr:rowOff>0</xdr:rowOff>
    </xdr:from>
    <xdr:to>
      <xdr:col>1</xdr:col>
      <xdr:colOff>304800</xdr:colOff>
      <xdr:row>1212</xdr:row>
      <xdr:rowOff>114300</xdr:rowOff>
    </xdr:to>
    <xdr:sp macro="" textlink="">
      <xdr:nvSpPr>
        <xdr:cNvPr id="7591" name="AutoShape 1375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193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1212</xdr:row>
      <xdr:rowOff>0</xdr:rowOff>
    </xdr:from>
    <xdr:to>
      <xdr:col>1</xdr:col>
      <xdr:colOff>304800</xdr:colOff>
      <xdr:row>1213</xdr:row>
      <xdr:rowOff>114300</xdr:rowOff>
    </xdr:to>
    <xdr:sp macro="" textlink="">
      <xdr:nvSpPr>
        <xdr:cNvPr id="7592" name="AutoShape 1376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212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1213</xdr:row>
      <xdr:rowOff>0</xdr:rowOff>
    </xdr:from>
    <xdr:to>
      <xdr:col>1</xdr:col>
      <xdr:colOff>304800</xdr:colOff>
      <xdr:row>1213</xdr:row>
      <xdr:rowOff>304800</xdr:rowOff>
    </xdr:to>
    <xdr:sp macro="" textlink="">
      <xdr:nvSpPr>
        <xdr:cNvPr id="7593" name="AutoShape 1377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231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1214</xdr:row>
      <xdr:rowOff>0</xdr:rowOff>
    </xdr:from>
    <xdr:to>
      <xdr:col>1</xdr:col>
      <xdr:colOff>304800</xdr:colOff>
      <xdr:row>1215</xdr:row>
      <xdr:rowOff>114300</xdr:rowOff>
    </xdr:to>
    <xdr:sp macro="" textlink="">
      <xdr:nvSpPr>
        <xdr:cNvPr id="7594" name="AutoShape 1378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269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1215</xdr:row>
      <xdr:rowOff>0</xdr:rowOff>
    </xdr:from>
    <xdr:to>
      <xdr:col>1</xdr:col>
      <xdr:colOff>304800</xdr:colOff>
      <xdr:row>1216</xdr:row>
      <xdr:rowOff>114300</xdr:rowOff>
    </xdr:to>
    <xdr:sp macro="" textlink="">
      <xdr:nvSpPr>
        <xdr:cNvPr id="7595" name="AutoShape 1379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288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1216</xdr:row>
      <xdr:rowOff>0</xdr:rowOff>
    </xdr:from>
    <xdr:to>
      <xdr:col>1</xdr:col>
      <xdr:colOff>304800</xdr:colOff>
      <xdr:row>1217</xdr:row>
      <xdr:rowOff>114300</xdr:rowOff>
    </xdr:to>
    <xdr:sp macro="" textlink="">
      <xdr:nvSpPr>
        <xdr:cNvPr id="7596" name="AutoShape 1380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307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1217</xdr:row>
      <xdr:rowOff>0</xdr:rowOff>
    </xdr:from>
    <xdr:to>
      <xdr:col>1</xdr:col>
      <xdr:colOff>304800</xdr:colOff>
      <xdr:row>1218</xdr:row>
      <xdr:rowOff>114300</xdr:rowOff>
    </xdr:to>
    <xdr:sp macro="" textlink="">
      <xdr:nvSpPr>
        <xdr:cNvPr id="7597" name="AutoShape 1381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326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1218</xdr:row>
      <xdr:rowOff>0</xdr:rowOff>
    </xdr:from>
    <xdr:to>
      <xdr:col>1</xdr:col>
      <xdr:colOff>304800</xdr:colOff>
      <xdr:row>1219</xdr:row>
      <xdr:rowOff>114300</xdr:rowOff>
    </xdr:to>
    <xdr:sp macro="" textlink="">
      <xdr:nvSpPr>
        <xdr:cNvPr id="7598" name="AutoShape 1382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345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1219</xdr:row>
      <xdr:rowOff>0</xdr:rowOff>
    </xdr:from>
    <xdr:to>
      <xdr:col>1</xdr:col>
      <xdr:colOff>304800</xdr:colOff>
      <xdr:row>1220</xdr:row>
      <xdr:rowOff>114300</xdr:rowOff>
    </xdr:to>
    <xdr:sp macro="" textlink="">
      <xdr:nvSpPr>
        <xdr:cNvPr id="7599" name="AutoShape 1383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364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1220</xdr:row>
      <xdr:rowOff>0</xdr:rowOff>
    </xdr:from>
    <xdr:to>
      <xdr:col>1</xdr:col>
      <xdr:colOff>304800</xdr:colOff>
      <xdr:row>1221</xdr:row>
      <xdr:rowOff>114300</xdr:rowOff>
    </xdr:to>
    <xdr:sp macro="" textlink="">
      <xdr:nvSpPr>
        <xdr:cNvPr id="7600" name="AutoShape 1384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384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1221</xdr:row>
      <xdr:rowOff>0</xdr:rowOff>
    </xdr:from>
    <xdr:to>
      <xdr:col>1</xdr:col>
      <xdr:colOff>304800</xdr:colOff>
      <xdr:row>1222</xdr:row>
      <xdr:rowOff>114300</xdr:rowOff>
    </xdr:to>
    <xdr:sp macro="" textlink="">
      <xdr:nvSpPr>
        <xdr:cNvPr id="7601" name="AutoShape 1385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403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1222</xdr:row>
      <xdr:rowOff>0</xdr:rowOff>
    </xdr:from>
    <xdr:to>
      <xdr:col>1</xdr:col>
      <xdr:colOff>304800</xdr:colOff>
      <xdr:row>1223</xdr:row>
      <xdr:rowOff>114300</xdr:rowOff>
    </xdr:to>
    <xdr:sp macro="" textlink="">
      <xdr:nvSpPr>
        <xdr:cNvPr id="7602" name="AutoShape 1386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422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1223</xdr:row>
      <xdr:rowOff>0</xdr:rowOff>
    </xdr:from>
    <xdr:to>
      <xdr:col>1</xdr:col>
      <xdr:colOff>304800</xdr:colOff>
      <xdr:row>1224</xdr:row>
      <xdr:rowOff>114300</xdr:rowOff>
    </xdr:to>
    <xdr:sp macro="" textlink="">
      <xdr:nvSpPr>
        <xdr:cNvPr id="7603" name="AutoShape 1387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441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1224</xdr:row>
      <xdr:rowOff>0</xdr:rowOff>
    </xdr:from>
    <xdr:to>
      <xdr:col>1</xdr:col>
      <xdr:colOff>304800</xdr:colOff>
      <xdr:row>1225</xdr:row>
      <xdr:rowOff>114300</xdr:rowOff>
    </xdr:to>
    <xdr:sp macro="" textlink="">
      <xdr:nvSpPr>
        <xdr:cNvPr id="7604" name="AutoShape 1388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460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1225</xdr:row>
      <xdr:rowOff>0</xdr:rowOff>
    </xdr:from>
    <xdr:to>
      <xdr:col>1</xdr:col>
      <xdr:colOff>304800</xdr:colOff>
      <xdr:row>1226</xdr:row>
      <xdr:rowOff>114300</xdr:rowOff>
    </xdr:to>
    <xdr:sp macro="" textlink="">
      <xdr:nvSpPr>
        <xdr:cNvPr id="7605" name="AutoShape 1389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47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1226</xdr:row>
      <xdr:rowOff>0</xdr:rowOff>
    </xdr:from>
    <xdr:to>
      <xdr:col>1</xdr:col>
      <xdr:colOff>304800</xdr:colOff>
      <xdr:row>1227</xdr:row>
      <xdr:rowOff>114300</xdr:rowOff>
    </xdr:to>
    <xdr:sp macro="" textlink="">
      <xdr:nvSpPr>
        <xdr:cNvPr id="7606" name="AutoShape 1390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498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1227</xdr:row>
      <xdr:rowOff>0</xdr:rowOff>
    </xdr:from>
    <xdr:to>
      <xdr:col>1</xdr:col>
      <xdr:colOff>304800</xdr:colOff>
      <xdr:row>1228</xdr:row>
      <xdr:rowOff>114300</xdr:rowOff>
    </xdr:to>
    <xdr:sp macro="" textlink="">
      <xdr:nvSpPr>
        <xdr:cNvPr id="7607" name="AutoShape 1391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517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1228</xdr:row>
      <xdr:rowOff>0</xdr:rowOff>
    </xdr:from>
    <xdr:to>
      <xdr:col>1</xdr:col>
      <xdr:colOff>304800</xdr:colOff>
      <xdr:row>1229</xdr:row>
      <xdr:rowOff>114300</xdr:rowOff>
    </xdr:to>
    <xdr:sp macro="" textlink="">
      <xdr:nvSpPr>
        <xdr:cNvPr id="7608" name="AutoShape 1392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536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1229</xdr:row>
      <xdr:rowOff>0</xdr:rowOff>
    </xdr:from>
    <xdr:to>
      <xdr:col>1</xdr:col>
      <xdr:colOff>304800</xdr:colOff>
      <xdr:row>1230</xdr:row>
      <xdr:rowOff>114300</xdr:rowOff>
    </xdr:to>
    <xdr:sp macro="" textlink="">
      <xdr:nvSpPr>
        <xdr:cNvPr id="7609" name="AutoShape 1393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555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1230</xdr:row>
      <xdr:rowOff>0</xdr:rowOff>
    </xdr:from>
    <xdr:to>
      <xdr:col>1</xdr:col>
      <xdr:colOff>304800</xdr:colOff>
      <xdr:row>1231</xdr:row>
      <xdr:rowOff>114300</xdr:rowOff>
    </xdr:to>
    <xdr:sp macro="" textlink="">
      <xdr:nvSpPr>
        <xdr:cNvPr id="7610" name="AutoShape 1394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574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1231</xdr:row>
      <xdr:rowOff>0</xdr:rowOff>
    </xdr:from>
    <xdr:to>
      <xdr:col>1</xdr:col>
      <xdr:colOff>304800</xdr:colOff>
      <xdr:row>1232</xdr:row>
      <xdr:rowOff>114300</xdr:rowOff>
    </xdr:to>
    <xdr:sp macro="" textlink="">
      <xdr:nvSpPr>
        <xdr:cNvPr id="7611" name="AutoShape 1395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593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1232</xdr:row>
      <xdr:rowOff>0</xdr:rowOff>
    </xdr:from>
    <xdr:to>
      <xdr:col>1</xdr:col>
      <xdr:colOff>304800</xdr:colOff>
      <xdr:row>1233</xdr:row>
      <xdr:rowOff>114300</xdr:rowOff>
    </xdr:to>
    <xdr:sp macro="" textlink="">
      <xdr:nvSpPr>
        <xdr:cNvPr id="7612" name="AutoShape 1396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612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1233</xdr:row>
      <xdr:rowOff>0</xdr:rowOff>
    </xdr:from>
    <xdr:to>
      <xdr:col>1</xdr:col>
      <xdr:colOff>304800</xdr:colOff>
      <xdr:row>1234</xdr:row>
      <xdr:rowOff>114300</xdr:rowOff>
    </xdr:to>
    <xdr:sp macro="" textlink="">
      <xdr:nvSpPr>
        <xdr:cNvPr id="7613" name="AutoShape 1397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631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1234</xdr:row>
      <xdr:rowOff>0</xdr:rowOff>
    </xdr:from>
    <xdr:to>
      <xdr:col>1</xdr:col>
      <xdr:colOff>304800</xdr:colOff>
      <xdr:row>1235</xdr:row>
      <xdr:rowOff>114300</xdr:rowOff>
    </xdr:to>
    <xdr:sp macro="" textlink="">
      <xdr:nvSpPr>
        <xdr:cNvPr id="7614" name="AutoShape 1398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650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1235</xdr:row>
      <xdr:rowOff>0</xdr:rowOff>
    </xdr:from>
    <xdr:to>
      <xdr:col>1</xdr:col>
      <xdr:colOff>304800</xdr:colOff>
      <xdr:row>1236</xdr:row>
      <xdr:rowOff>114300</xdr:rowOff>
    </xdr:to>
    <xdr:sp macro="" textlink="">
      <xdr:nvSpPr>
        <xdr:cNvPr id="7615" name="AutoShape 1399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669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1236</xdr:row>
      <xdr:rowOff>0</xdr:rowOff>
    </xdr:from>
    <xdr:to>
      <xdr:col>1</xdr:col>
      <xdr:colOff>304800</xdr:colOff>
      <xdr:row>1237</xdr:row>
      <xdr:rowOff>114300</xdr:rowOff>
    </xdr:to>
    <xdr:sp macro="" textlink="">
      <xdr:nvSpPr>
        <xdr:cNvPr id="7616" name="AutoShape 1400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68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1237</xdr:row>
      <xdr:rowOff>0</xdr:rowOff>
    </xdr:from>
    <xdr:to>
      <xdr:col>1</xdr:col>
      <xdr:colOff>304800</xdr:colOff>
      <xdr:row>1238</xdr:row>
      <xdr:rowOff>114300</xdr:rowOff>
    </xdr:to>
    <xdr:sp macro="" textlink="">
      <xdr:nvSpPr>
        <xdr:cNvPr id="7617" name="AutoShape 1401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707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1238</xdr:row>
      <xdr:rowOff>0</xdr:rowOff>
    </xdr:from>
    <xdr:to>
      <xdr:col>1</xdr:col>
      <xdr:colOff>304800</xdr:colOff>
      <xdr:row>1239</xdr:row>
      <xdr:rowOff>114300</xdr:rowOff>
    </xdr:to>
    <xdr:sp macro="" textlink="">
      <xdr:nvSpPr>
        <xdr:cNvPr id="7618" name="AutoShape 1402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726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1239</xdr:row>
      <xdr:rowOff>0</xdr:rowOff>
    </xdr:from>
    <xdr:to>
      <xdr:col>1</xdr:col>
      <xdr:colOff>304800</xdr:colOff>
      <xdr:row>1240</xdr:row>
      <xdr:rowOff>114300</xdr:rowOff>
    </xdr:to>
    <xdr:sp macro="" textlink="">
      <xdr:nvSpPr>
        <xdr:cNvPr id="7619" name="AutoShape 1403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745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1240</xdr:row>
      <xdr:rowOff>0</xdr:rowOff>
    </xdr:from>
    <xdr:to>
      <xdr:col>1</xdr:col>
      <xdr:colOff>304800</xdr:colOff>
      <xdr:row>1241</xdr:row>
      <xdr:rowOff>114300</xdr:rowOff>
    </xdr:to>
    <xdr:sp macro="" textlink="">
      <xdr:nvSpPr>
        <xdr:cNvPr id="7620" name="AutoShape 1404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765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1241</xdr:row>
      <xdr:rowOff>0</xdr:rowOff>
    </xdr:from>
    <xdr:to>
      <xdr:col>1</xdr:col>
      <xdr:colOff>304800</xdr:colOff>
      <xdr:row>1242</xdr:row>
      <xdr:rowOff>114300</xdr:rowOff>
    </xdr:to>
    <xdr:sp macro="" textlink="">
      <xdr:nvSpPr>
        <xdr:cNvPr id="7621" name="AutoShape 1405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784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1242</xdr:row>
      <xdr:rowOff>0</xdr:rowOff>
    </xdr:from>
    <xdr:to>
      <xdr:col>1</xdr:col>
      <xdr:colOff>304800</xdr:colOff>
      <xdr:row>1243</xdr:row>
      <xdr:rowOff>114300</xdr:rowOff>
    </xdr:to>
    <xdr:sp macro="" textlink="">
      <xdr:nvSpPr>
        <xdr:cNvPr id="7622" name="AutoShape 1406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803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1243</xdr:row>
      <xdr:rowOff>0</xdr:rowOff>
    </xdr:from>
    <xdr:to>
      <xdr:col>1</xdr:col>
      <xdr:colOff>304800</xdr:colOff>
      <xdr:row>1244</xdr:row>
      <xdr:rowOff>114300</xdr:rowOff>
    </xdr:to>
    <xdr:sp macro="" textlink="">
      <xdr:nvSpPr>
        <xdr:cNvPr id="7623" name="AutoShape 1407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822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1244</xdr:row>
      <xdr:rowOff>0</xdr:rowOff>
    </xdr:from>
    <xdr:to>
      <xdr:col>1</xdr:col>
      <xdr:colOff>304800</xdr:colOff>
      <xdr:row>1245</xdr:row>
      <xdr:rowOff>114300</xdr:rowOff>
    </xdr:to>
    <xdr:sp macro="" textlink="">
      <xdr:nvSpPr>
        <xdr:cNvPr id="7624" name="AutoShape 1408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841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1245</xdr:row>
      <xdr:rowOff>0</xdr:rowOff>
    </xdr:from>
    <xdr:to>
      <xdr:col>1</xdr:col>
      <xdr:colOff>304800</xdr:colOff>
      <xdr:row>1246</xdr:row>
      <xdr:rowOff>114300</xdr:rowOff>
    </xdr:to>
    <xdr:sp macro="" textlink="">
      <xdr:nvSpPr>
        <xdr:cNvPr id="7625" name="AutoShape 1409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860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1246</xdr:row>
      <xdr:rowOff>0</xdr:rowOff>
    </xdr:from>
    <xdr:to>
      <xdr:col>1</xdr:col>
      <xdr:colOff>304800</xdr:colOff>
      <xdr:row>1247</xdr:row>
      <xdr:rowOff>114300</xdr:rowOff>
    </xdr:to>
    <xdr:sp macro="" textlink="">
      <xdr:nvSpPr>
        <xdr:cNvPr id="7626" name="AutoShape 1410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879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1247</xdr:row>
      <xdr:rowOff>0</xdr:rowOff>
    </xdr:from>
    <xdr:to>
      <xdr:col>1</xdr:col>
      <xdr:colOff>304800</xdr:colOff>
      <xdr:row>1248</xdr:row>
      <xdr:rowOff>114300</xdr:rowOff>
    </xdr:to>
    <xdr:sp macro="" textlink="">
      <xdr:nvSpPr>
        <xdr:cNvPr id="7627" name="AutoShape 1411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898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1249</xdr:row>
      <xdr:rowOff>0</xdr:rowOff>
    </xdr:from>
    <xdr:to>
      <xdr:col>1</xdr:col>
      <xdr:colOff>304800</xdr:colOff>
      <xdr:row>1250</xdr:row>
      <xdr:rowOff>114300</xdr:rowOff>
    </xdr:to>
    <xdr:sp macro="" textlink="">
      <xdr:nvSpPr>
        <xdr:cNvPr id="7628" name="AutoShape 1412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4936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1250</xdr:row>
      <xdr:rowOff>0</xdr:rowOff>
    </xdr:from>
    <xdr:to>
      <xdr:col>1</xdr:col>
      <xdr:colOff>304800</xdr:colOff>
      <xdr:row>1251</xdr:row>
      <xdr:rowOff>114300</xdr:rowOff>
    </xdr:to>
    <xdr:sp macro="" textlink="">
      <xdr:nvSpPr>
        <xdr:cNvPr id="7629" name="AutoShape 1413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4955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1251</xdr:row>
      <xdr:rowOff>0</xdr:rowOff>
    </xdr:from>
    <xdr:to>
      <xdr:col>1</xdr:col>
      <xdr:colOff>304800</xdr:colOff>
      <xdr:row>1252</xdr:row>
      <xdr:rowOff>114300</xdr:rowOff>
    </xdr:to>
    <xdr:sp macro="" textlink="">
      <xdr:nvSpPr>
        <xdr:cNvPr id="7630" name="AutoShape 1414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4974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1252</xdr:row>
      <xdr:rowOff>0</xdr:rowOff>
    </xdr:from>
    <xdr:to>
      <xdr:col>1</xdr:col>
      <xdr:colOff>304800</xdr:colOff>
      <xdr:row>1253</xdr:row>
      <xdr:rowOff>114300</xdr:rowOff>
    </xdr:to>
    <xdr:sp macro="" textlink="">
      <xdr:nvSpPr>
        <xdr:cNvPr id="7631" name="AutoShape 1415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4993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1253</xdr:row>
      <xdr:rowOff>0</xdr:rowOff>
    </xdr:from>
    <xdr:to>
      <xdr:col>1</xdr:col>
      <xdr:colOff>304800</xdr:colOff>
      <xdr:row>1254</xdr:row>
      <xdr:rowOff>114300</xdr:rowOff>
    </xdr:to>
    <xdr:sp macro="" textlink="">
      <xdr:nvSpPr>
        <xdr:cNvPr id="7632" name="AutoShape 1416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5012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1254</xdr:row>
      <xdr:rowOff>0</xdr:rowOff>
    </xdr:from>
    <xdr:to>
      <xdr:col>1</xdr:col>
      <xdr:colOff>304800</xdr:colOff>
      <xdr:row>1255</xdr:row>
      <xdr:rowOff>114300</xdr:rowOff>
    </xdr:to>
    <xdr:sp macro="" textlink="">
      <xdr:nvSpPr>
        <xdr:cNvPr id="7633" name="AutoShape 1417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5031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1255</xdr:row>
      <xdr:rowOff>0</xdr:rowOff>
    </xdr:from>
    <xdr:to>
      <xdr:col>1</xdr:col>
      <xdr:colOff>304800</xdr:colOff>
      <xdr:row>1256</xdr:row>
      <xdr:rowOff>114300</xdr:rowOff>
    </xdr:to>
    <xdr:sp macro="" textlink="">
      <xdr:nvSpPr>
        <xdr:cNvPr id="7634" name="AutoShape 1418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5050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1256</xdr:row>
      <xdr:rowOff>0</xdr:rowOff>
    </xdr:from>
    <xdr:to>
      <xdr:col>1</xdr:col>
      <xdr:colOff>304800</xdr:colOff>
      <xdr:row>1257</xdr:row>
      <xdr:rowOff>114300</xdr:rowOff>
    </xdr:to>
    <xdr:sp macro="" textlink="">
      <xdr:nvSpPr>
        <xdr:cNvPr id="7635" name="AutoShape 1419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506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1257</xdr:row>
      <xdr:rowOff>0</xdr:rowOff>
    </xdr:from>
    <xdr:to>
      <xdr:col>1</xdr:col>
      <xdr:colOff>304800</xdr:colOff>
      <xdr:row>1258</xdr:row>
      <xdr:rowOff>114300</xdr:rowOff>
    </xdr:to>
    <xdr:sp macro="" textlink="">
      <xdr:nvSpPr>
        <xdr:cNvPr id="7636" name="AutoShape 1420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5088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1258</xdr:row>
      <xdr:rowOff>0</xdr:rowOff>
    </xdr:from>
    <xdr:to>
      <xdr:col>1</xdr:col>
      <xdr:colOff>304800</xdr:colOff>
      <xdr:row>1259</xdr:row>
      <xdr:rowOff>114300</xdr:rowOff>
    </xdr:to>
    <xdr:sp macro="" textlink="">
      <xdr:nvSpPr>
        <xdr:cNvPr id="7637" name="AutoShape 1421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5107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1259</xdr:row>
      <xdr:rowOff>0</xdr:rowOff>
    </xdr:from>
    <xdr:to>
      <xdr:col>1</xdr:col>
      <xdr:colOff>304800</xdr:colOff>
      <xdr:row>1260</xdr:row>
      <xdr:rowOff>114300</xdr:rowOff>
    </xdr:to>
    <xdr:sp macro="" textlink="">
      <xdr:nvSpPr>
        <xdr:cNvPr id="7638" name="AutoShape 1422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5126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1260</xdr:row>
      <xdr:rowOff>0</xdr:rowOff>
    </xdr:from>
    <xdr:to>
      <xdr:col>1</xdr:col>
      <xdr:colOff>304800</xdr:colOff>
      <xdr:row>1261</xdr:row>
      <xdr:rowOff>114300</xdr:rowOff>
    </xdr:to>
    <xdr:sp macro="" textlink="">
      <xdr:nvSpPr>
        <xdr:cNvPr id="7639" name="AutoShape 1423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5146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1261</xdr:row>
      <xdr:rowOff>0</xdr:rowOff>
    </xdr:from>
    <xdr:to>
      <xdr:col>1</xdr:col>
      <xdr:colOff>304800</xdr:colOff>
      <xdr:row>1262</xdr:row>
      <xdr:rowOff>114300</xdr:rowOff>
    </xdr:to>
    <xdr:sp macro="" textlink="">
      <xdr:nvSpPr>
        <xdr:cNvPr id="7640" name="AutoShape 1424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5165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1262</xdr:row>
      <xdr:rowOff>0</xdr:rowOff>
    </xdr:from>
    <xdr:to>
      <xdr:col>1</xdr:col>
      <xdr:colOff>304800</xdr:colOff>
      <xdr:row>1263</xdr:row>
      <xdr:rowOff>114300</xdr:rowOff>
    </xdr:to>
    <xdr:sp macro="" textlink="">
      <xdr:nvSpPr>
        <xdr:cNvPr id="7641" name="AutoShape 1425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5184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1263</xdr:row>
      <xdr:rowOff>0</xdr:rowOff>
    </xdr:from>
    <xdr:to>
      <xdr:col>1</xdr:col>
      <xdr:colOff>304800</xdr:colOff>
      <xdr:row>1264</xdr:row>
      <xdr:rowOff>114300</xdr:rowOff>
    </xdr:to>
    <xdr:sp macro="" textlink="">
      <xdr:nvSpPr>
        <xdr:cNvPr id="7642" name="AutoShape 1426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5203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1264</xdr:row>
      <xdr:rowOff>0</xdr:rowOff>
    </xdr:from>
    <xdr:to>
      <xdr:col>1</xdr:col>
      <xdr:colOff>304800</xdr:colOff>
      <xdr:row>1265</xdr:row>
      <xdr:rowOff>114300</xdr:rowOff>
    </xdr:to>
    <xdr:sp macro="" textlink="">
      <xdr:nvSpPr>
        <xdr:cNvPr id="7643" name="AutoShape 1427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5222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1265</xdr:row>
      <xdr:rowOff>0</xdr:rowOff>
    </xdr:from>
    <xdr:to>
      <xdr:col>1</xdr:col>
      <xdr:colOff>304800</xdr:colOff>
      <xdr:row>1266</xdr:row>
      <xdr:rowOff>114300</xdr:rowOff>
    </xdr:to>
    <xdr:sp macro="" textlink="">
      <xdr:nvSpPr>
        <xdr:cNvPr id="7644" name="AutoShape 1428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5241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1266</xdr:row>
      <xdr:rowOff>0</xdr:rowOff>
    </xdr:from>
    <xdr:to>
      <xdr:col>1</xdr:col>
      <xdr:colOff>304800</xdr:colOff>
      <xdr:row>1267</xdr:row>
      <xdr:rowOff>114300</xdr:rowOff>
    </xdr:to>
    <xdr:sp macro="" textlink="">
      <xdr:nvSpPr>
        <xdr:cNvPr id="7645" name="AutoShape 1429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5260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1267</xdr:row>
      <xdr:rowOff>0</xdr:rowOff>
    </xdr:from>
    <xdr:to>
      <xdr:col>1</xdr:col>
      <xdr:colOff>304800</xdr:colOff>
      <xdr:row>1268</xdr:row>
      <xdr:rowOff>114300</xdr:rowOff>
    </xdr:to>
    <xdr:sp macro="" textlink="">
      <xdr:nvSpPr>
        <xdr:cNvPr id="7646" name="AutoShape 1430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5279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1268</xdr:row>
      <xdr:rowOff>0</xdr:rowOff>
    </xdr:from>
    <xdr:to>
      <xdr:col>1</xdr:col>
      <xdr:colOff>304800</xdr:colOff>
      <xdr:row>1269</xdr:row>
      <xdr:rowOff>114300</xdr:rowOff>
    </xdr:to>
    <xdr:sp macro="" textlink="">
      <xdr:nvSpPr>
        <xdr:cNvPr id="7647" name="AutoShape 1431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5298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1269</xdr:row>
      <xdr:rowOff>0</xdr:rowOff>
    </xdr:from>
    <xdr:to>
      <xdr:col>1</xdr:col>
      <xdr:colOff>304800</xdr:colOff>
      <xdr:row>1270</xdr:row>
      <xdr:rowOff>114300</xdr:rowOff>
    </xdr:to>
    <xdr:sp macro="" textlink="">
      <xdr:nvSpPr>
        <xdr:cNvPr id="7648" name="AutoShape 1432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5317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1270</xdr:row>
      <xdr:rowOff>0</xdr:rowOff>
    </xdr:from>
    <xdr:to>
      <xdr:col>1</xdr:col>
      <xdr:colOff>304800</xdr:colOff>
      <xdr:row>1271</xdr:row>
      <xdr:rowOff>114300</xdr:rowOff>
    </xdr:to>
    <xdr:sp macro="" textlink="">
      <xdr:nvSpPr>
        <xdr:cNvPr id="7649" name="AutoShape 1433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5336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1271</xdr:row>
      <xdr:rowOff>0</xdr:rowOff>
    </xdr:from>
    <xdr:to>
      <xdr:col>1</xdr:col>
      <xdr:colOff>304800</xdr:colOff>
      <xdr:row>1272</xdr:row>
      <xdr:rowOff>114300</xdr:rowOff>
    </xdr:to>
    <xdr:sp macro="" textlink="">
      <xdr:nvSpPr>
        <xdr:cNvPr id="7650" name="AutoShape 1434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5355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1272</xdr:row>
      <xdr:rowOff>0</xdr:rowOff>
    </xdr:from>
    <xdr:to>
      <xdr:col>1</xdr:col>
      <xdr:colOff>304800</xdr:colOff>
      <xdr:row>1273</xdr:row>
      <xdr:rowOff>114300</xdr:rowOff>
    </xdr:to>
    <xdr:sp macro="" textlink="">
      <xdr:nvSpPr>
        <xdr:cNvPr id="7651" name="AutoShape 1435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5374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1273</xdr:row>
      <xdr:rowOff>0</xdr:rowOff>
    </xdr:from>
    <xdr:to>
      <xdr:col>1</xdr:col>
      <xdr:colOff>304800</xdr:colOff>
      <xdr:row>1274</xdr:row>
      <xdr:rowOff>114300</xdr:rowOff>
    </xdr:to>
    <xdr:sp macro="" textlink="">
      <xdr:nvSpPr>
        <xdr:cNvPr id="7652" name="AutoShape 1436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5393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1274</xdr:row>
      <xdr:rowOff>0</xdr:rowOff>
    </xdr:from>
    <xdr:to>
      <xdr:col>1</xdr:col>
      <xdr:colOff>304800</xdr:colOff>
      <xdr:row>1275</xdr:row>
      <xdr:rowOff>114300</xdr:rowOff>
    </xdr:to>
    <xdr:sp macro="" textlink="">
      <xdr:nvSpPr>
        <xdr:cNvPr id="7653" name="AutoShape 1437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5412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1275</xdr:row>
      <xdr:rowOff>0</xdr:rowOff>
    </xdr:from>
    <xdr:to>
      <xdr:col>1</xdr:col>
      <xdr:colOff>304800</xdr:colOff>
      <xdr:row>1276</xdr:row>
      <xdr:rowOff>114300</xdr:rowOff>
    </xdr:to>
    <xdr:sp macro="" textlink="">
      <xdr:nvSpPr>
        <xdr:cNvPr id="7654" name="AutoShape 1438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5431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1276</xdr:row>
      <xdr:rowOff>0</xdr:rowOff>
    </xdr:from>
    <xdr:to>
      <xdr:col>1</xdr:col>
      <xdr:colOff>304800</xdr:colOff>
      <xdr:row>1277</xdr:row>
      <xdr:rowOff>114300</xdr:rowOff>
    </xdr:to>
    <xdr:sp macro="" textlink="">
      <xdr:nvSpPr>
        <xdr:cNvPr id="7655" name="AutoShape 1439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5450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1277</xdr:row>
      <xdr:rowOff>0</xdr:rowOff>
    </xdr:from>
    <xdr:to>
      <xdr:col>1</xdr:col>
      <xdr:colOff>304800</xdr:colOff>
      <xdr:row>1278</xdr:row>
      <xdr:rowOff>114300</xdr:rowOff>
    </xdr:to>
    <xdr:sp macro="" textlink="">
      <xdr:nvSpPr>
        <xdr:cNvPr id="7656" name="AutoShape 1440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5469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1278</xdr:row>
      <xdr:rowOff>0</xdr:rowOff>
    </xdr:from>
    <xdr:to>
      <xdr:col>1</xdr:col>
      <xdr:colOff>304800</xdr:colOff>
      <xdr:row>1279</xdr:row>
      <xdr:rowOff>114300</xdr:rowOff>
    </xdr:to>
    <xdr:sp macro="" textlink="">
      <xdr:nvSpPr>
        <xdr:cNvPr id="7657" name="AutoShape 1441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5488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1279</xdr:row>
      <xdr:rowOff>0</xdr:rowOff>
    </xdr:from>
    <xdr:to>
      <xdr:col>1</xdr:col>
      <xdr:colOff>304800</xdr:colOff>
      <xdr:row>1279</xdr:row>
      <xdr:rowOff>304800</xdr:rowOff>
    </xdr:to>
    <xdr:sp macro="" textlink="">
      <xdr:nvSpPr>
        <xdr:cNvPr id="7658" name="AutoShape 1442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5507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1280</xdr:row>
      <xdr:rowOff>0</xdr:rowOff>
    </xdr:from>
    <xdr:to>
      <xdr:col>1</xdr:col>
      <xdr:colOff>304800</xdr:colOff>
      <xdr:row>1281</xdr:row>
      <xdr:rowOff>114300</xdr:rowOff>
    </xdr:to>
    <xdr:sp macro="" textlink="">
      <xdr:nvSpPr>
        <xdr:cNvPr id="7659" name="AutoShape 1443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5546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1281</xdr:row>
      <xdr:rowOff>0</xdr:rowOff>
    </xdr:from>
    <xdr:to>
      <xdr:col>1</xdr:col>
      <xdr:colOff>304800</xdr:colOff>
      <xdr:row>1281</xdr:row>
      <xdr:rowOff>304800</xdr:rowOff>
    </xdr:to>
    <xdr:sp macro="" textlink="">
      <xdr:nvSpPr>
        <xdr:cNvPr id="7660" name="AutoShape 1444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5565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1282</xdr:row>
      <xdr:rowOff>0</xdr:rowOff>
    </xdr:from>
    <xdr:to>
      <xdr:col>1</xdr:col>
      <xdr:colOff>304800</xdr:colOff>
      <xdr:row>1283</xdr:row>
      <xdr:rowOff>114300</xdr:rowOff>
    </xdr:to>
    <xdr:sp macro="" textlink="">
      <xdr:nvSpPr>
        <xdr:cNvPr id="7661" name="AutoShape 1445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5603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1283</xdr:row>
      <xdr:rowOff>0</xdr:rowOff>
    </xdr:from>
    <xdr:to>
      <xdr:col>1</xdr:col>
      <xdr:colOff>304800</xdr:colOff>
      <xdr:row>1284</xdr:row>
      <xdr:rowOff>114300</xdr:rowOff>
    </xdr:to>
    <xdr:sp macro="" textlink="">
      <xdr:nvSpPr>
        <xdr:cNvPr id="7662" name="AutoShape 1446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5622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1284</xdr:row>
      <xdr:rowOff>0</xdr:rowOff>
    </xdr:from>
    <xdr:to>
      <xdr:col>1</xdr:col>
      <xdr:colOff>304800</xdr:colOff>
      <xdr:row>1285</xdr:row>
      <xdr:rowOff>114300</xdr:rowOff>
    </xdr:to>
    <xdr:sp macro="" textlink="">
      <xdr:nvSpPr>
        <xdr:cNvPr id="7663" name="AutoShape 1447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5641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1285</xdr:row>
      <xdr:rowOff>0</xdr:rowOff>
    </xdr:from>
    <xdr:to>
      <xdr:col>1</xdr:col>
      <xdr:colOff>304800</xdr:colOff>
      <xdr:row>1286</xdr:row>
      <xdr:rowOff>114300</xdr:rowOff>
    </xdr:to>
    <xdr:sp macro="" textlink="">
      <xdr:nvSpPr>
        <xdr:cNvPr id="7664" name="AutoShape 1448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5660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1286</xdr:row>
      <xdr:rowOff>0</xdr:rowOff>
    </xdr:from>
    <xdr:to>
      <xdr:col>1</xdr:col>
      <xdr:colOff>304800</xdr:colOff>
      <xdr:row>1287</xdr:row>
      <xdr:rowOff>114300</xdr:rowOff>
    </xdr:to>
    <xdr:sp macro="" textlink="">
      <xdr:nvSpPr>
        <xdr:cNvPr id="7665" name="AutoShape 1449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56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1287</xdr:row>
      <xdr:rowOff>0</xdr:rowOff>
    </xdr:from>
    <xdr:to>
      <xdr:col>1</xdr:col>
      <xdr:colOff>304800</xdr:colOff>
      <xdr:row>1288</xdr:row>
      <xdr:rowOff>114300</xdr:rowOff>
    </xdr:to>
    <xdr:sp macro="" textlink="">
      <xdr:nvSpPr>
        <xdr:cNvPr id="7666" name="AutoShape 1450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569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1288</xdr:row>
      <xdr:rowOff>0</xdr:rowOff>
    </xdr:from>
    <xdr:to>
      <xdr:col>1</xdr:col>
      <xdr:colOff>304800</xdr:colOff>
      <xdr:row>1289</xdr:row>
      <xdr:rowOff>114300</xdr:rowOff>
    </xdr:to>
    <xdr:sp macro="" textlink="">
      <xdr:nvSpPr>
        <xdr:cNvPr id="7667" name="AutoShape 1451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5717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1289</xdr:row>
      <xdr:rowOff>0</xdr:rowOff>
    </xdr:from>
    <xdr:to>
      <xdr:col>1</xdr:col>
      <xdr:colOff>304800</xdr:colOff>
      <xdr:row>1290</xdr:row>
      <xdr:rowOff>114300</xdr:rowOff>
    </xdr:to>
    <xdr:sp macro="" textlink="">
      <xdr:nvSpPr>
        <xdr:cNvPr id="7668" name="AutoShape 1452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573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1290</xdr:row>
      <xdr:rowOff>0</xdr:rowOff>
    </xdr:from>
    <xdr:to>
      <xdr:col>1</xdr:col>
      <xdr:colOff>304800</xdr:colOff>
      <xdr:row>1291</xdr:row>
      <xdr:rowOff>114300</xdr:rowOff>
    </xdr:to>
    <xdr:sp macro="" textlink="">
      <xdr:nvSpPr>
        <xdr:cNvPr id="7669" name="AutoShape 1453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5755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1291</xdr:row>
      <xdr:rowOff>0</xdr:rowOff>
    </xdr:from>
    <xdr:to>
      <xdr:col>1</xdr:col>
      <xdr:colOff>304800</xdr:colOff>
      <xdr:row>1292</xdr:row>
      <xdr:rowOff>114300</xdr:rowOff>
    </xdr:to>
    <xdr:sp macro="" textlink="">
      <xdr:nvSpPr>
        <xdr:cNvPr id="7670" name="AutoShape 1454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5774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1292</xdr:row>
      <xdr:rowOff>0</xdr:rowOff>
    </xdr:from>
    <xdr:to>
      <xdr:col>1</xdr:col>
      <xdr:colOff>304800</xdr:colOff>
      <xdr:row>1293</xdr:row>
      <xdr:rowOff>114300</xdr:rowOff>
    </xdr:to>
    <xdr:sp macro="" textlink="">
      <xdr:nvSpPr>
        <xdr:cNvPr id="7671" name="AutoShape 1455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5793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1293</xdr:row>
      <xdr:rowOff>0</xdr:rowOff>
    </xdr:from>
    <xdr:to>
      <xdr:col>1</xdr:col>
      <xdr:colOff>304800</xdr:colOff>
      <xdr:row>1293</xdr:row>
      <xdr:rowOff>304800</xdr:rowOff>
    </xdr:to>
    <xdr:sp macro="" textlink="">
      <xdr:nvSpPr>
        <xdr:cNvPr id="7672" name="AutoShape 1456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5812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1294</xdr:row>
      <xdr:rowOff>0</xdr:rowOff>
    </xdr:from>
    <xdr:to>
      <xdr:col>1</xdr:col>
      <xdr:colOff>304800</xdr:colOff>
      <xdr:row>1295</xdr:row>
      <xdr:rowOff>114300</xdr:rowOff>
    </xdr:to>
    <xdr:sp macro="" textlink="">
      <xdr:nvSpPr>
        <xdr:cNvPr id="7673" name="AutoShape 1457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5850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1295</xdr:row>
      <xdr:rowOff>0</xdr:rowOff>
    </xdr:from>
    <xdr:to>
      <xdr:col>1</xdr:col>
      <xdr:colOff>304800</xdr:colOff>
      <xdr:row>1296</xdr:row>
      <xdr:rowOff>114300</xdr:rowOff>
    </xdr:to>
    <xdr:sp macro="" textlink="">
      <xdr:nvSpPr>
        <xdr:cNvPr id="7674" name="AutoShape 1458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5869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1297</xdr:row>
      <xdr:rowOff>0</xdr:rowOff>
    </xdr:from>
    <xdr:to>
      <xdr:col>1</xdr:col>
      <xdr:colOff>304800</xdr:colOff>
      <xdr:row>1297</xdr:row>
      <xdr:rowOff>304800</xdr:rowOff>
    </xdr:to>
    <xdr:sp macro="" textlink="">
      <xdr:nvSpPr>
        <xdr:cNvPr id="7675" name="AutoShape 1459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5908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1298</xdr:row>
      <xdr:rowOff>0</xdr:rowOff>
    </xdr:from>
    <xdr:to>
      <xdr:col>1</xdr:col>
      <xdr:colOff>304800</xdr:colOff>
      <xdr:row>1299</xdr:row>
      <xdr:rowOff>114300</xdr:rowOff>
    </xdr:to>
    <xdr:sp macro="" textlink="">
      <xdr:nvSpPr>
        <xdr:cNvPr id="7676" name="AutoShape 1460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5946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1299</xdr:row>
      <xdr:rowOff>0</xdr:rowOff>
    </xdr:from>
    <xdr:to>
      <xdr:col>1</xdr:col>
      <xdr:colOff>304800</xdr:colOff>
      <xdr:row>1300</xdr:row>
      <xdr:rowOff>114300</xdr:rowOff>
    </xdr:to>
    <xdr:sp macro="" textlink="">
      <xdr:nvSpPr>
        <xdr:cNvPr id="7677" name="AutoShape 1461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5965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1300</xdr:row>
      <xdr:rowOff>0</xdr:rowOff>
    </xdr:from>
    <xdr:to>
      <xdr:col>1</xdr:col>
      <xdr:colOff>304800</xdr:colOff>
      <xdr:row>1301</xdr:row>
      <xdr:rowOff>114300</xdr:rowOff>
    </xdr:to>
    <xdr:sp macro="" textlink="">
      <xdr:nvSpPr>
        <xdr:cNvPr id="7678" name="AutoShape 1462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5984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1301</xdr:row>
      <xdr:rowOff>0</xdr:rowOff>
    </xdr:from>
    <xdr:to>
      <xdr:col>1</xdr:col>
      <xdr:colOff>304800</xdr:colOff>
      <xdr:row>1302</xdr:row>
      <xdr:rowOff>114300</xdr:rowOff>
    </xdr:to>
    <xdr:sp macro="" textlink="">
      <xdr:nvSpPr>
        <xdr:cNvPr id="7679" name="AutoShape 1463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6003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1302</xdr:row>
      <xdr:rowOff>0</xdr:rowOff>
    </xdr:from>
    <xdr:to>
      <xdr:col>1</xdr:col>
      <xdr:colOff>304800</xdr:colOff>
      <xdr:row>1303</xdr:row>
      <xdr:rowOff>114300</xdr:rowOff>
    </xdr:to>
    <xdr:sp macro="" textlink="">
      <xdr:nvSpPr>
        <xdr:cNvPr id="7680" name="AutoShape 1464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6022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1303</xdr:row>
      <xdr:rowOff>0</xdr:rowOff>
    </xdr:from>
    <xdr:to>
      <xdr:col>1</xdr:col>
      <xdr:colOff>304800</xdr:colOff>
      <xdr:row>1304</xdr:row>
      <xdr:rowOff>114300</xdr:rowOff>
    </xdr:to>
    <xdr:sp macro="" textlink="">
      <xdr:nvSpPr>
        <xdr:cNvPr id="7681" name="AutoShape 1465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6041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1304</xdr:row>
      <xdr:rowOff>0</xdr:rowOff>
    </xdr:from>
    <xdr:to>
      <xdr:col>1</xdr:col>
      <xdr:colOff>304800</xdr:colOff>
      <xdr:row>1305</xdr:row>
      <xdr:rowOff>114300</xdr:rowOff>
    </xdr:to>
    <xdr:sp macro="" textlink="">
      <xdr:nvSpPr>
        <xdr:cNvPr id="7682" name="AutoShape 1466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6060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1305</xdr:row>
      <xdr:rowOff>0</xdr:rowOff>
    </xdr:from>
    <xdr:to>
      <xdr:col>1</xdr:col>
      <xdr:colOff>304800</xdr:colOff>
      <xdr:row>1306</xdr:row>
      <xdr:rowOff>114300</xdr:rowOff>
    </xdr:to>
    <xdr:sp macro="" textlink="">
      <xdr:nvSpPr>
        <xdr:cNvPr id="7683" name="AutoShape 1467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6079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1306</xdr:row>
      <xdr:rowOff>0</xdr:rowOff>
    </xdr:from>
    <xdr:to>
      <xdr:col>1</xdr:col>
      <xdr:colOff>304800</xdr:colOff>
      <xdr:row>1307</xdr:row>
      <xdr:rowOff>114300</xdr:rowOff>
    </xdr:to>
    <xdr:sp macro="" textlink="">
      <xdr:nvSpPr>
        <xdr:cNvPr id="7684" name="AutoShape 1468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6098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1307</xdr:row>
      <xdr:rowOff>0</xdr:rowOff>
    </xdr:from>
    <xdr:to>
      <xdr:col>1</xdr:col>
      <xdr:colOff>304800</xdr:colOff>
      <xdr:row>1308</xdr:row>
      <xdr:rowOff>114300</xdr:rowOff>
    </xdr:to>
    <xdr:sp macro="" textlink="">
      <xdr:nvSpPr>
        <xdr:cNvPr id="7685" name="AutoShape 1469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6117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1308</xdr:row>
      <xdr:rowOff>0</xdr:rowOff>
    </xdr:from>
    <xdr:to>
      <xdr:col>1</xdr:col>
      <xdr:colOff>304800</xdr:colOff>
      <xdr:row>1309</xdr:row>
      <xdr:rowOff>114300</xdr:rowOff>
    </xdr:to>
    <xdr:sp macro="" textlink="">
      <xdr:nvSpPr>
        <xdr:cNvPr id="7686" name="AutoShape 1470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613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1309</xdr:row>
      <xdr:rowOff>0</xdr:rowOff>
    </xdr:from>
    <xdr:to>
      <xdr:col>1</xdr:col>
      <xdr:colOff>304800</xdr:colOff>
      <xdr:row>1310</xdr:row>
      <xdr:rowOff>114300</xdr:rowOff>
    </xdr:to>
    <xdr:sp macro="" textlink="">
      <xdr:nvSpPr>
        <xdr:cNvPr id="7687" name="AutoShape 1471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61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1310</xdr:row>
      <xdr:rowOff>0</xdr:rowOff>
    </xdr:from>
    <xdr:to>
      <xdr:col>1</xdr:col>
      <xdr:colOff>304800</xdr:colOff>
      <xdr:row>1311</xdr:row>
      <xdr:rowOff>114300</xdr:rowOff>
    </xdr:to>
    <xdr:sp macro="" textlink="">
      <xdr:nvSpPr>
        <xdr:cNvPr id="7688" name="AutoShape 1472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6174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1311</xdr:row>
      <xdr:rowOff>0</xdr:rowOff>
    </xdr:from>
    <xdr:to>
      <xdr:col>1</xdr:col>
      <xdr:colOff>304800</xdr:colOff>
      <xdr:row>1312</xdr:row>
      <xdr:rowOff>114300</xdr:rowOff>
    </xdr:to>
    <xdr:sp macro="" textlink="">
      <xdr:nvSpPr>
        <xdr:cNvPr id="7689" name="AutoShape 1473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6193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1312</xdr:row>
      <xdr:rowOff>0</xdr:rowOff>
    </xdr:from>
    <xdr:to>
      <xdr:col>1</xdr:col>
      <xdr:colOff>304800</xdr:colOff>
      <xdr:row>1313</xdr:row>
      <xdr:rowOff>114300</xdr:rowOff>
    </xdr:to>
    <xdr:sp macro="" textlink="">
      <xdr:nvSpPr>
        <xdr:cNvPr id="7690" name="AutoShape 1474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6212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1313</xdr:row>
      <xdr:rowOff>0</xdr:rowOff>
    </xdr:from>
    <xdr:to>
      <xdr:col>1</xdr:col>
      <xdr:colOff>304800</xdr:colOff>
      <xdr:row>1314</xdr:row>
      <xdr:rowOff>114300</xdr:rowOff>
    </xdr:to>
    <xdr:sp macro="" textlink="">
      <xdr:nvSpPr>
        <xdr:cNvPr id="7691" name="AutoShape 1475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6231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1314</xdr:row>
      <xdr:rowOff>0</xdr:rowOff>
    </xdr:from>
    <xdr:to>
      <xdr:col>1</xdr:col>
      <xdr:colOff>304800</xdr:colOff>
      <xdr:row>1315</xdr:row>
      <xdr:rowOff>114300</xdr:rowOff>
    </xdr:to>
    <xdr:sp macro="" textlink="">
      <xdr:nvSpPr>
        <xdr:cNvPr id="7692" name="AutoShape 1476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6250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1315</xdr:row>
      <xdr:rowOff>0</xdr:rowOff>
    </xdr:from>
    <xdr:to>
      <xdr:col>1</xdr:col>
      <xdr:colOff>304800</xdr:colOff>
      <xdr:row>1316</xdr:row>
      <xdr:rowOff>114300</xdr:rowOff>
    </xdr:to>
    <xdr:sp macro="" textlink="">
      <xdr:nvSpPr>
        <xdr:cNvPr id="7693" name="AutoShape 1477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6269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1316</xdr:row>
      <xdr:rowOff>0</xdr:rowOff>
    </xdr:from>
    <xdr:to>
      <xdr:col>1</xdr:col>
      <xdr:colOff>304800</xdr:colOff>
      <xdr:row>1317</xdr:row>
      <xdr:rowOff>114300</xdr:rowOff>
    </xdr:to>
    <xdr:sp macro="" textlink="">
      <xdr:nvSpPr>
        <xdr:cNvPr id="7694" name="AutoShape 1478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6289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1317</xdr:row>
      <xdr:rowOff>0</xdr:rowOff>
    </xdr:from>
    <xdr:to>
      <xdr:col>1</xdr:col>
      <xdr:colOff>304800</xdr:colOff>
      <xdr:row>1318</xdr:row>
      <xdr:rowOff>114300</xdr:rowOff>
    </xdr:to>
    <xdr:sp macro="" textlink="">
      <xdr:nvSpPr>
        <xdr:cNvPr id="7695" name="AutoShape 1479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6308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1318</xdr:row>
      <xdr:rowOff>0</xdr:rowOff>
    </xdr:from>
    <xdr:to>
      <xdr:col>1</xdr:col>
      <xdr:colOff>304800</xdr:colOff>
      <xdr:row>1319</xdr:row>
      <xdr:rowOff>114300</xdr:rowOff>
    </xdr:to>
    <xdr:sp macro="" textlink="">
      <xdr:nvSpPr>
        <xdr:cNvPr id="7696" name="AutoShape 1480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6327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1319</xdr:row>
      <xdr:rowOff>0</xdr:rowOff>
    </xdr:from>
    <xdr:to>
      <xdr:col>1</xdr:col>
      <xdr:colOff>304800</xdr:colOff>
      <xdr:row>1320</xdr:row>
      <xdr:rowOff>114300</xdr:rowOff>
    </xdr:to>
    <xdr:sp macro="" textlink="">
      <xdr:nvSpPr>
        <xdr:cNvPr id="7697" name="AutoShape 1481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6346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1320</xdr:row>
      <xdr:rowOff>0</xdr:rowOff>
    </xdr:from>
    <xdr:to>
      <xdr:col>1</xdr:col>
      <xdr:colOff>304800</xdr:colOff>
      <xdr:row>1321</xdr:row>
      <xdr:rowOff>114300</xdr:rowOff>
    </xdr:to>
    <xdr:sp macro="" textlink="">
      <xdr:nvSpPr>
        <xdr:cNvPr id="7698" name="AutoShape 1482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6365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1321</xdr:row>
      <xdr:rowOff>0</xdr:rowOff>
    </xdr:from>
    <xdr:to>
      <xdr:col>1</xdr:col>
      <xdr:colOff>304800</xdr:colOff>
      <xdr:row>1322</xdr:row>
      <xdr:rowOff>114300</xdr:rowOff>
    </xdr:to>
    <xdr:sp macro="" textlink="">
      <xdr:nvSpPr>
        <xdr:cNvPr id="7699" name="AutoShape 1483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6384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1322</xdr:row>
      <xdr:rowOff>0</xdr:rowOff>
    </xdr:from>
    <xdr:to>
      <xdr:col>1</xdr:col>
      <xdr:colOff>304800</xdr:colOff>
      <xdr:row>1323</xdr:row>
      <xdr:rowOff>114300</xdr:rowOff>
    </xdr:to>
    <xdr:sp macro="" textlink="">
      <xdr:nvSpPr>
        <xdr:cNvPr id="7700" name="AutoShape 1484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6403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1323</xdr:row>
      <xdr:rowOff>0</xdr:rowOff>
    </xdr:from>
    <xdr:to>
      <xdr:col>1</xdr:col>
      <xdr:colOff>304800</xdr:colOff>
      <xdr:row>1324</xdr:row>
      <xdr:rowOff>114300</xdr:rowOff>
    </xdr:to>
    <xdr:sp macro="" textlink="">
      <xdr:nvSpPr>
        <xdr:cNvPr id="7701" name="AutoShape 1485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6422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1324</xdr:row>
      <xdr:rowOff>0</xdr:rowOff>
    </xdr:from>
    <xdr:to>
      <xdr:col>1</xdr:col>
      <xdr:colOff>304800</xdr:colOff>
      <xdr:row>1325</xdr:row>
      <xdr:rowOff>114300</xdr:rowOff>
    </xdr:to>
    <xdr:sp macro="" textlink="">
      <xdr:nvSpPr>
        <xdr:cNvPr id="7702" name="AutoShape 1486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6441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1325</xdr:row>
      <xdr:rowOff>0</xdr:rowOff>
    </xdr:from>
    <xdr:to>
      <xdr:col>1</xdr:col>
      <xdr:colOff>304800</xdr:colOff>
      <xdr:row>1326</xdr:row>
      <xdr:rowOff>114300</xdr:rowOff>
    </xdr:to>
    <xdr:sp macro="" textlink="">
      <xdr:nvSpPr>
        <xdr:cNvPr id="7703" name="AutoShape 1487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6460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1326</xdr:row>
      <xdr:rowOff>0</xdr:rowOff>
    </xdr:from>
    <xdr:to>
      <xdr:col>1</xdr:col>
      <xdr:colOff>304800</xdr:colOff>
      <xdr:row>1327</xdr:row>
      <xdr:rowOff>114300</xdr:rowOff>
    </xdr:to>
    <xdr:sp macro="" textlink="">
      <xdr:nvSpPr>
        <xdr:cNvPr id="7704" name="AutoShape 1488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6479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1327</xdr:row>
      <xdr:rowOff>0</xdr:rowOff>
    </xdr:from>
    <xdr:to>
      <xdr:col>1</xdr:col>
      <xdr:colOff>304800</xdr:colOff>
      <xdr:row>1328</xdr:row>
      <xdr:rowOff>114300</xdr:rowOff>
    </xdr:to>
    <xdr:sp macro="" textlink="">
      <xdr:nvSpPr>
        <xdr:cNvPr id="7705" name="AutoShape 1489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6498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1328</xdr:row>
      <xdr:rowOff>0</xdr:rowOff>
    </xdr:from>
    <xdr:to>
      <xdr:col>1</xdr:col>
      <xdr:colOff>304800</xdr:colOff>
      <xdr:row>1329</xdr:row>
      <xdr:rowOff>114300</xdr:rowOff>
    </xdr:to>
    <xdr:sp macro="" textlink="">
      <xdr:nvSpPr>
        <xdr:cNvPr id="7706" name="AutoShape 1490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6517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1329</xdr:row>
      <xdr:rowOff>0</xdr:rowOff>
    </xdr:from>
    <xdr:to>
      <xdr:col>1</xdr:col>
      <xdr:colOff>304800</xdr:colOff>
      <xdr:row>1329</xdr:row>
      <xdr:rowOff>304800</xdr:rowOff>
    </xdr:to>
    <xdr:sp macro="" textlink="">
      <xdr:nvSpPr>
        <xdr:cNvPr id="7707" name="AutoShape 1491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6536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1330</xdr:row>
      <xdr:rowOff>0</xdr:rowOff>
    </xdr:from>
    <xdr:to>
      <xdr:col>1</xdr:col>
      <xdr:colOff>304800</xdr:colOff>
      <xdr:row>1331</xdr:row>
      <xdr:rowOff>114300</xdr:rowOff>
    </xdr:to>
    <xdr:sp macro="" textlink="">
      <xdr:nvSpPr>
        <xdr:cNvPr id="7708" name="AutoShape 1492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6574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1331</xdr:row>
      <xdr:rowOff>0</xdr:rowOff>
    </xdr:from>
    <xdr:to>
      <xdr:col>1</xdr:col>
      <xdr:colOff>304800</xdr:colOff>
      <xdr:row>1332</xdr:row>
      <xdr:rowOff>114300</xdr:rowOff>
    </xdr:to>
    <xdr:sp macro="" textlink="">
      <xdr:nvSpPr>
        <xdr:cNvPr id="7709" name="AutoShape 1493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6593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1332</xdr:row>
      <xdr:rowOff>0</xdr:rowOff>
    </xdr:from>
    <xdr:to>
      <xdr:col>1</xdr:col>
      <xdr:colOff>304800</xdr:colOff>
      <xdr:row>1332</xdr:row>
      <xdr:rowOff>304800</xdr:rowOff>
    </xdr:to>
    <xdr:sp macro="" textlink="">
      <xdr:nvSpPr>
        <xdr:cNvPr id="7710" name="AutoShape 1494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661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1333</xdr:row>
      <xdr:rowOff>0</xdr:rowOff>
    </xdr:from>
    <xdr:to>
      <xdr:col>1</xdr:col>
      <xdr:colOff>304800</xdr:colOff>
      <xdr:row>1334</xdr:row>
      <xdr:rowOff>114300</xdr:rowOff>
    </xdr:to>
    <xdr:sp macro="" textlink="">
      <xdr:nvSpPr>
        <xdr:cNvPr id="7711" name="AutoShape 1495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6650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1334</xdr:row>
      <xdr:rowOff>0</xdr:rowOff>
    </xdr:from>
    <xdr:to>
      <xdr:col>1</xdr:col>
      <xdr:colOff>304800</xdr:colOff>
      <xdr:row>1335</xdr:row>
      <xdr:rowOff>114300</xdr:rowOff>
    </xdr:to>
    <xdr:sp macro="" textlink="">
      <xdr:nvSpPr>
        <xdr:cNvPr id="7712" name="AutoShape 1496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6670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1335</xdr:row>
      <xdr:rowOff>0</xdr:rowOff>
    </xdr:from>
    <xdr:to>
      <xdr:col>1</xdr:col>
      <xdr:colOff>304800</xdr:colOff>
      <xdr:row>1336</xdr:row>
      <xdr:rowOff>114300</xdr:rowOff>
    </xdr:to>
    <xdr:sp macro="" textlink="">
      <xdr:nvSpPr>
        <xdr:cNvPr id="7713" name="AutoShape 1497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6689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1336</xdr:row>
      <xdr:rowOff>0</xdr:rowOff>
    </xdr:from>
    <xdr:to>
      <xdr:col>1</xdr:col>
      <xdr:colOff>304800</xdr:colOff>
      <xdr:row>1337</xdr:row>
      <xdr:rowOff>114300</xdr:rowOff>
    </xdr:to>
    <xdr:sp macro="" textlink="">
      <xdr:nvSpPr>
        <xdr:cNvPr id="7714" name="AutoShape 1498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670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1337</xdr:row>
      <xdr:rowOff>0</xdr:rowOff>
    </xdr:from>
    <xdr:to>
      <xdr:col>1</xdr:col>
      <xdr:colOff>304800</xdr:colOff>
      <xdr:row>1338</xdr:row>
      <xdr:rowOff>114300</xdr:rowOff>
    </xdr:to>
    <xdr:sp macro="" textlink="">
      <xdr:nvSpPr>
        <xdr:cNvPr id="7715" name="AutoShape 1499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672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1338</xdr:row>
      <xdr:rowOff>0</xdr:rowOff>
    </xdr:from>
    <xdr:to>
      <xdr:col>1</xdr:col>
      <xdr:colOff>304800</xdr:colOff>
      <xdr:row>1339</xdr:row>
      <xdr:rowOff>114300</xdr:rowOff>
    </xdr:to>
    <xdr:sp macro="" textlink="">
      <xdr:nvSpPr>
        <xdr:cNvPr id="7716" name="AutoShape 1500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674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1339</xdr:row>
      <xdr:rowOff>0</xdr:rowOff>
    </xdr:from>
    <xdr:to>
      <xdr:col>1</xdr:col>
      <xdr:colOff>304800</xdr:colOff>
      <xdr:row>1340</xdr:row>
      <xdr:rowOff>114300</xdr:rowOff>
    </xdr:to>
    <xdr:sp macro="" textlink="">
      <xdr:nvSpPr>
        <xdr:cNvPr id="7717" name="AutoShape 1501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6765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1340</xdr:row>
      <xdr:rowOff>0</xdr:rowOff>
    </xdr:from>
    <xdr:to>
      <xdr:col>1</xdr:col>
      <xdr:colOff>304800</xdr:colOff>
      <xdr:row>1340</xdr:row>
      <xdr:rowOff>304800</xdr:rowOff>
    </xdr:to>
    <xdr:sp macro="" textlink="">
      <xdr:nvSpPr>
        <xdr:cNvPr id="7718" name="AutoShape 1502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678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1342</xdr:row>
      <xdr:rowOff>0</xdr:rowOff>
    </xdr:from>
    <xdr:to>
      <xdr:col>1</xdr:col>
      <xdr:colOff>304800</xdr:colOff>
      <xdr:row>1343</xdr:row>
      <xdr:rowOff>114300</xdr:rowOff>
    </xdr:to>
    <xdr:sp macro="" textlink="">
      <xdr:nvSpPr>
        <xdr:cNvPr id="7719" name="AutoShape 1503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6841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1343</xdr:row>
      <xdr:rowOff>0</xdr:rowOff>
    </xdr:from>
    <xdr:to>
      <xdr:col>1</xdr:col>
      <xdr:colOff>304800</xdr:colOff>
      <xdr:row>1344</xdr:row>
      <xdr:rowOff>114300</xdr:rowOff>
    </xdr:to>
    <xdr:sp macro="" textlink="">
      <xdr:nvSpPr>
        <xdr:cNvPr id="7720" name="AutoShape 1504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686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1344</xdr:row>
      <xdr:rowOff>0</xdr:rowOff>
    </xdr:from>
    <xdr:to>
      <xdr:col>1</xdr:col>
      <xdr:colOff>304800</xdr:colOff>
      <xdr:row>1345</xdr:row>
      <xdr:rowOff>114300</xdr:rowOff>
    </xdr:to>
    <xdr:sp macro="" textlink="">
      <xdr:nvSpPr>
        <xdr:cNvPr id="7721" name="AutoShape 1505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687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1345</xdr:row>
      <xdr:rowOff>0</xdr:rowOff>
    </xdr:from>
    <xdr:to>
      <xdr:col>1</xdr:col>
      <xdr:colOff>304800</xdr:colOff>
      <xdr:row>1346</xdr:row>
      <xdr:rowOff>114300</xdr:rowOff>
    </xdr:to>
    <xdr:sp macro="" textlink="">
      <xdr:nvSpPr>
        <xdr:cNvPr id="7722" name="AutoShape 1506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6898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1346</xdr:row>
      <xdr:rowOff>0</xdr:rowOff>
    </xdr:from>
    <xdr:to>
      <xdr:col>1</xdr:col>
      <xdr:colOff>304800</xdr:colOff>
      <xdr:row>1347</xdr:row>
      <xdr:rowOff>114300</xdr:rowOff>
    </xdr:to>
    <xdr:sp macro="" textlink="">
      <xdr:nvSpPr>
        <xdr:cNvPr id="7723" name="AutoShape 1507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691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1347</xdr:row>
      <xdr:rowOff>0</xdr:rowOff>
    </xdr:from>
    <xdr:to>
      <xdr:col>1</xdr:col>
      <xdr:colOff>304800</xdr:colOff>
      <xdr:row>1348</xdr:row>
      <xdr:rowOff>114300</xdr:rowOff>
    </xdr:to>
    <xdr:sp macro="" textlink="">
      <xdr:nvSpPr>
        <xdr:cNvPr id="7724" name="AutoShape 1508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6936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1348</xdr:row>
      <xdr:rowOff>0</xdr:rowOff>
    </xdr:from>
    <xdr:to>
      <xdr:col>1</xdr:col>
      <xdr:colOff>304800</xdr:colOff>
      <xdr:row>1348</xdr:row>
      <xdr:rowOff>304800</xdr:rowOff>
    </xdr:to>
    <xdr:sp macro="" textlink="">
      <xdr:nvSpPr>
        <xdr:cNvPr id="7725" name="AutoShape 1509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6955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1349</xdr:row>
      <xdr:rowOff>0</xdr:rowOff>
    </xdr:from>
    <xdr:to>
      <xdr:col>1</xdr:col>
      <xdr:colOff>304800</xdr:colOff>
      <xdr:row>1350</xdr:row>
      <xdr:rowOff>114300</xdr:rowOff>
    </xdr:to>
    <xdr:sp macro="" textlink="">
      <xdr:nvSpPr>
        <xdr:cNvPr id="7726" name="AutoShape 1510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6993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1350</xdr:row>
      <xdr:rowOff>0</xdr:rowOff>
    </xdr:from>
    <xdr:to>
      <xdr:col>1</xdr:col>
      <xdr:colOff>304800</xdr:colOff>
      <xdr:row>1351</xdr:row>
      <xdr:rowOff>114300</xdr:rowOff>
    </xdr:to>
    <xdr:sp macro="" textlink="">
      <xdr:nvSpPr>
        <xdr:cNvPr id="7727" name="AutoShape 1511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7012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1351</xdr:row>
      <xdr:rowOff>0</xdr:rowOff>
    </xdr:from>
    <xdr:to>
      <xdr:col>1</xdr:col>
      <xdr:colOff>304800</xdr:colOff>
      <xdr:row>1352</xdr:row>
      <xdr:rowOff>114300</xdr:rowOff>
    </xdr:to>
    <xdr:sp macro="" textlink="">
      <xdr:nvSpPr>
        <xdr:cNvPr id="7728" name="AutoShape 1512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7031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1352</xdr:row>
      <xdr:rowOff>0</xdr:rowOff>
    </xdr:from>
    <xdr:to>
      <xdr:col>1</xdr:col>
      <xdr:colOff>304800</xdr:colOff>
      <xdr:row>1353</xdr:row>
      <xdr:rowOff>114300</xdr:rowOff>
    </xdr:to>
    <xdr:sp macro="" textlink="">
      <xdr:nvSpPr>
        <xdr:cNvPr id="7729" name="AutoShape 1513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7051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1353</xdr:row>
      <xdr:rowOff>0</xdr:rowOff>
    </xdr:from>
    <xdr:to>
      <xdr:col>1</xdr:col>
      <xdr:colOff>304800</xdr:colOff>
      <xdr:row>1353</xdr:row>
      <xdr:rowOff>304800</xdr:rowOff>
    </xdr:to>
    <xdr:sp macro="" textlink="">
      <xdr:nvSpPr>
        <xdr:cNvPr id="7730" name="AutoShape 1514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707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1354</xdr:row>
      <xdr:rowOff>0</xdr:rowOff>
    </xdr:from>
    <xdr:to>
      <xdr:col>1</xdr:col>
      <xdr:colOff>304800</xdr:colOff>
      <xdr:row>1355</xdr:row>
      <xdr:rowOff>114300</xdr:rowOff>
    </xdr:to>
    <xdr:sp macro="" textlink="">
      <xdr:nvSpPr>
        <xdr:cNvPr id="7731" name="AutoShape 1515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7108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1355</xdr:row>
      <xdr:rowOff>0</xdr:rowOff>
    </xdr:from>
    <xdr:to>
      <xdr:col>1</xdr:col>
      <xdr:colOff>304800</xdr:colOff>
      <xdr:row>1356</xdr:row>
      <xdr:rowOff>114300</xdr:rowOff>
    </xdr:to>
    <xdr:sp macro="" textlink="">
      <xdr:nvSpPr>
        <xdr:cNvPr id="7732" name="AutoShape 1516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7127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1356</xdr:row>
      <xdr:rowOff>0</xdr:rowOff>
    </xdr:from>
    <xdr:to>
      <xdr:col>1</xdr:col>
      <xdr:colOff>304800</xdr:colOff>
      <xdr:row>1357</xdr:row>
      <xdr:rowOff>114300</xdr:rowOff>
    </xdr:to>
    <xdr:sp macro="" textlink="">
      <xdr:nvSpPr>
        <xdr:cNvPr id="7733" name="AutoShape 1517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7146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1357</xdr:row>
      <xdr:rowOff>0</xdr:rowOff>
    </xdr:from>
    <xdr:to>
      <xdr:col>1</xdr:col>
      <xdr:colOff>304800</xdr:colOff>
      <xdr:row>1358</xdr:row>
      <xdr:rowOff>114300</xdr:rowOff>
    </xdr:to>
    <xdr:sp macro="" textlink="">
      <xdr:nvSpPr>
        <xdr:cNvPr id="7734" name="AutoShape 1518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7165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1358</xdr:row>
      <xdr:rowOff>0</xdr:rowOff>
    </xdr:from>
    <xdr:to>
      <xdr:col>1</xdr:col>
      <xdr:colOff>304800</xdr:colOff>
      <xdr:row>1359</xdr:row>
      <xdr:rowOff>114300</xdr:rowOff>
    </xdr:to>
    <xdr:sp macro="" textlink="">
      <xdr:nvSpPr>
        <xdr:cNvPr id="7735" name="AutoShape 1519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718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1359</xdr:row>
      <xdr:rowOff>0</xdr:rowOff>
    </xdr:from>
    <xdr:to>
      <xdr:col>1</xdr:col>
      <xdr:colOff>304800</xdr:colOff>
      <xdr:row>1360</xdr:row>
      <xdr:rowOff>114300</xdr:rowOff>
    </xdr:to>
    <xdr:sp macro="" textlink="">
      <xdr:nvSpPr>
        <xdr:cNvPr id="7736" name="AutoShape 1520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7203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1360</xdr:row>
      <xdr:rowOff>0</xdr:rowOff>
    </xdr:from>
    <xdr:to>
      <xdr:col>1</xdr:col>
      <xdr:colOff>304800</xdr:colOff>
      <xdr:row>1361</xdr:row>
      <xdr:rowOff>114300</xdr:rowOff>
    </xdr:to>
    <xdr:sp macro="" textlink="">
      <xdr:nvSpPr>
        <xdr:cNvPr id="7737" name="AutoShape 1521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7222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1361</xdr:row>
      <xdr:rowOff>0</xdr:rowOff>
    </xdr:from>
    <xdr:to>
      <xdr:col>1</xdr:col>
      <xdr:colOff>304800</xdr:colOff>
      <xdr:row>1362</xdr:row>
      <xdr:rowOff>114300</xdr:rowOff>
    </xdr:to>
    <xdr:sp macro="" textlink="">
      <xdr:nvSpPr>
        <xdr:cNvPr id="7738" name="AutoShape 1522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7241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1362</xdr:row>
      <xdr:rowOff>0</xdr:rowOff>
    </xdr:from>
    <xdr:to>
      <xdr:col>1</xdr:col>
      <xdr:colOff>304800</xdr:colOff>
      <xdr:row>1363</xdr:row>
      <xdr:rowOff>114300</xdr:rowOff>
    </xdr:to>
    <xdr:sp macro="" textlink="">
      <xdr:nvSpPr>
        <xdr:cNvPr id="7739" name="AutoShape 1523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726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1363</xdr:row>
      <xdr:rowOff>0</xdr:rowOff>
    </xdr:from>
    <xdr:to>
      <xdr:col>1</xdr:col>
      <xdr:colOff>304800</xdr:colOff>
      <xdr:row>1364</xdr:row>
      <xdr:rowOff>114300</xdr:rowOff>
    </xdr:to>
    <xdr:sp macro="" textlink="">
      <xdr:nvSpPr>
        <xdr:cNvPr id="7740" name="AutoShape 1524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7279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1364</xdr:row>
      <xdr:rowOff>0</xdr:rowOff>
    </xdr:from>
    <xdr:to>
      <xdr:col>1</xdr:col>
      <xdr:colOff>304800</xdr:colOff>
      <xdr:row>1365</xdr:row>
      <xdr:rowOff>114300</xdr:rowOff>
    </xdr:to>
    <xdr:sp macro="" textlink="">
      <xdr:nvSpPr>
        <xdr:cNvPr id="7741" name="AutoShape 1525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729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1365</xdr:row>
      <xdr:rowOff>0</xdr:rowOff>
    </xdr:from>
    <xdr:to>
      <xdr:col>1</xdr:col>
      <xdr:colOff>304800</xdr:colOff>
      <xdr:row>1366</xdr:row>
      <xdr:rowOff>114300</xdr:rowOff>
    </xdr:to>
    <xdr:sp macro="" textlink="">
      <xdr:nvSpPr>
        <xdr:cNvPr id="7742" name="AutoShape 1526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731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1366</xdr:row>
      <xdr:rowOff>0</xdr:rowOff>
    </xdr:from>
    <xdr:to>
      <xdr:col>1</xdr:col>
      <xdr:colOff>304800</xdr:colOff>
      <xdr:row>1367</xdr:row>
      <xdr:rowOff>114300</xdr:rowOff>
    </xdr:to>
    <xdr:sp macro="" textlink="">
      <xdr:nvSpPr>
        <xdr:cNvPr id="7743" name="AutoShape 1527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733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1367</xdr:row>
      <xdr:rowOff>0</xdr:rowOff>
    </xdr:from>
    <xdr:to>
      <xdr:col>1</xdr:col>
      <xdr:colOff>304800</xdr:colOff>
      <xdr:row>1368</xdr:row>
      <xdr:rowOff>114300</xdr:rowOff>
    </xdr:to>
    <xdr:sp macro="" textlink="">
      <xdr:nvSpPr>
        <xdr:cNvPr id="7744" name="AutoShape 1528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735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1368</xdr:row>
      <xdr:rowOff>0</xdr:rowOff>
    </xdr:from>
    <xdr:to>
      <xdr:col>1</xdr:col>
      <xdr:colOff>304800</xdr:colOff>
      <xdr:row>1369</xdr:row>
      <xdr:rowOff>114300</xdr:rowOff>
    </xdr:to>
    <xdr:sp macro="" textlink="">
      <xdr:nvSpPr>
        <xdr:cNvPr id="7745" name="AutoShape 1529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7374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1369</xdr:row>
      <xdr:rowOff>0</xdr:rowOff>
    </xdr:from>
    <xdr:to>
      <xdr:col>1</xdr:col>
      <xdr:colOff>304800</xdr:colOff>
      <xdr:row>1370</xdr:row>
      <xdr:rowOff>114300</xdr:rowOff>
    </xdr:to>
    <xdr:sp macro="" textlink="">
      <xdr:nvSpPr>
        <xdr:cNvPr id="7746" name="AutoShape 1530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739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1370</xdr:row>
      <xdr:rowOff>0</xdr:rowOff>
    </xdr:from>
    <xdr:to>
      <xdr:col>1</xdr:col>
      <xdr:colOff>304800</xdr:colOff>
      <xdr:row>1371</xdr:row>
      <xdr:rowOff>114300</xdr:rowOff>
    </xdr:to>
    <xdr:sp macro="" textlink="">
      <xdr:nvSpPr>
        <xdr:cNvPr id="7747" name="AutoShape 1531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7412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1371</xdr:row>
      <xdr:rowOff>0</xdr:rowOff>
    </xdr:from>
    <xdr:to>
      <xdr:col>1</xdr:col>
      <xdr:colOff>304800</xdr:colOff>
      <xdr:row>1372</xdr:row>
      <xdr:rowOff>114300</xdr:rowOff>
    </xdr:to>
    <xdr:sp macro="" textlink="">
      <xdr:nvSpPr>
        <xdr:cNvPr id="7748" name="AutoShape 1532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743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1372</xdr:row>
      <xdr:rowOff>0</xdr:rowOff>
    </xdr:from>
    <xdr:to>
      <xdr:col>1</xdr:col>
      <xdr:colOff>304800</xdr:colOff>
      <xdr:row>1373</xdr:row>
      <xdr:rowOff>114300</xdr:rowOff>
    </xdr:to>
    <xdr:sp macro="" textlink="">
      <xdr:nvSpPr>
        <xdr:cNvPr id="7749" name="AutoShape 1533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7451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1373</xdr:row>
      <xdr:rowOff>0</xdr:rowOff>
    </xdr:from>
    <xdr:to>
      <xdr:col>1</xdr:col>
      <xdr:colOff>304800</xdr:colOff>
      <xdr:row>1374</xdr:row>
      <xdr:rowOff>114300</xdr:rowOff>
    </xdr:to>
    <xdr:sp macro="" textlink="">
      <xdr:nvSpPr>
        <xdr:cNvPr id="7750" name="AutoShape 1534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747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1374</xdr:row>
      <xdr:rowOff>0</xdr:rowOff>
    </xdr:from>
    <xdr:to>
      <xdr:col>1</xdr:col>
      <xdr:colOff>304800</xdr:colOff>
      <xdr:row>1375</xdr:row>
      <xdr:rowOff>114300</xdr:rowOff>
    </xdr:to>
    <xdr:sp macro="" textlink="">
      <xdr:nvSpPr>
        <xdr:cNvPr id="7751" name="AutoShape 1535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7489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1375</xdr:row>
      <xdr:rowOff>0</xdr:rowOff>
    </xdr:from>
    <xdr:to>
      <xdr:col>1</xdr:col>
      <xdr:colOff>304800</xdr:colOff>
      <xdr:row>1375</xdr:row>
      <xdr:rowOff>304800</xdr:rowOff>
    </xdr:to>
    <xdr:sp macro="" textlink="">
      <xdr:nvSpPr>
        <xdr:cNvPr id="7752" name="AutoShape 1536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750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1376</xdr:row>
      <xdr:rowOff>0</xdr:rowOff>
    </xdr:from>
    <xdr:to>
      <xdr:col>1</xdr:col>
      <xdr:colOff>304800</xdr:colOff>
      <xdr:row>1377</xdr:row>
      <xdr:rowOff>114300</xdr:rowOff>
    </xdr:to>
    <xdr:sp macro="" textlink="">
      <xdr:nvSpPr>
        <xdr:cNvPr id="7753" name="AutoShape 1537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754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1377</xdr:row>
      <xdr:rowOff>0</xdr:rowOff>
    </xdr:from>
    <xdr:to>
      <xdr:col>1</xdr:col>
      <xdr:colOff>304800</xdr:colOff>
      <xdr:row>1378</xdr:row>
      <xdr:rowOff>114300</xdr:rowOff>
    </xdr:to>
    <xdr:sp macro="" textlink="">
      <xdr:nvSpPr>
        <xdr:cNvPr id="7754" name="AutoShape 1538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756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1378</xdr:row>
      <xdr:rowOff>0</xdr:rowOff>
    </xdr:from>
    <xdr:to>
      <xdr:col>1</xdr:col>
      <xdr:colOff>304800</xdr:colOff>
      <xdr:row>1379</xdr:row>
      <xdr:rowOff>114300</xdr:rowOff>
    </xdr:to>
    <xdr:sp macro="" textlink="">
      <xdr:nvSpPr>
        <xdr:cNvPr id="7755" name="AutoShape 1539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7584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1379</xdr:row>
      <xdr:rowOff>0</xdr:rowOff>
    </xdr:from>
    <xdr:to>
      <xdr:col>1</xdr:col>
      <xdr:colOff>304800</xdr:colOff>
      <xdr:row>1380</xdr:row>
      <xdr:rowOff>114300</xdr:rowOff>
    </xdr:to>
    <xdr:sp macro="" textlink="">
      <xdr:nvSpPr>
        <xdr:cNvPr id="7756" name="AutoShape 1540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760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1380</xdr:row>
      <xdr:rowOff>0</xdr:rowOff>
    </xdr:from>
    <xdr:to>
      <xdr:col>1</xdr:col>
      <xdr:colOff>304800</xdr:colOff>
      <xdr:row>1381</xdr:row>
      <xdr:rowOff>114300</xdr:rowOff>
    </xdr:to>
    <xdr:sp macro="" textlink="">
      <xdr:nvSpPr>
        <xdr:cNvPr id="7757" name="AutoShape 1541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762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1381</xdr:row>
      <xdr:rowOff>0</xdr:rowOff>
    </xdr:from>
    <xdr:to>
      <xdr:col>1</xdr:col>
      <xdr:colOff>304800</xdr:colOff>
      <xdr:row>1382</xdr:row>
      <xdr:rowOff>114300</xdr:rowOff>
    </xdr:to>
    <xdr:sp macro="" textlink="">
      <xdr:nvSpPr>
        <xdr:cNvPr id="7758" name="AutoShape 1542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7641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1382</xdr:row>
      <xdr:rowOff>0</xdr:rowOff>
    </xdr:from>
    <xdr:to>
      <xdr:col>1</xdr:col>
      <xdr:colOff>304800</xdr:colOff>
      <xdr:row>1383</xdr:row>
      <xdr:rowOff>114300</xdr:rowOff>
    </xdr:to>
    <xdr:sp macro="" textlink="">
      <xdr:nvSpPr>
        <xdr:cNvPr id="7759" name="AutoShape 1543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766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1383</xdr:row>
      <xdr:rowOff>0</xdr:rowOff>
    </xdr:from>
    <xdr:to>
      <xdr:col>1</xdr:col>
      <xdr:colOff>304800</xdr:colOff>
      <xdr:row>1384</xdr:row>
      <xdr:rowOff>114300</xdr:rowOff>
    </xdr:to>
    <xdr:sp macro="" textlink="">
      <xdr:nvSpPr>
        <xdr:cNvPr id="7760" name="AutoShape 1544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767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1384</xdr:row>
      <xdr:rowOff>0</xdr:rowOff>
    </xdr:from>
    <xdr:to>
      <xdr:col>1</xdr:col>
      <xdr:colOff>304800</xdr:colOff>
      <xdr:row>1385</xdr:row>
      <xdr:rowOff>114300</xdr:rowOff>
    </xdr:to>
    <xdr:sp macro="" textlink="">
      <xdr:nvSpPr>
        <xdr:cNvPr id="7761" name="AutoShape 1545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769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1385</xdr:row>
      <xdr:rowOff>0</xdr:rowOff>
    </xdr:from>
    <xdr:to>
      <xdr:col>1</xdr:col>
      <xdr:colOff>304800</xdr:colOff>
      <xdr:row>1386</xdr:row>
      <xdr:rowOff>114300</xdr:rowOff>
    </xdr:to>
    <xdr:sp macro="" textlink="">
      <xdr:nvSpPr>
        <xdr:cNvPr id="7762" name="AutoShape 1546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771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1386</xdr:row>
      <xdr:rowOff>0</xdr:rowOff>
    </xdr:from>
    <xdr:to>
      <xdr:col>1</xdr:col>
      <xdr:colOff>304800</xdr:colOff>
      <xdr:row>1387</xdr:row>
      <xdr:rowOff>114300</xdr:rowOff>
    </xdr:to>
    <xdr:sp macro="" textlink="">
      <xdr:nvSpPr>
        <xdr:cNvPr id="7763" name="AutoShape 1547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773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1387</xdr:row>
      <xdr:rowOff>0</xdr:rowOff>
    </xdr:from>
    <xdr:to>
      <xdr:col>1</xdr:col>
      <xdr:colOff>304800</xdr:colOff>
      <xdr:row>1388</xdr:row>
      <xdr:rowOff>114300</xdr:rowOff>
    </xdr:to>
    <xdr:sp macro="" textlink="">
      <xdr:nvSpPr>
        <xdr:cNvPr id="7764" name="AutoShape 1548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7755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1388</xdr:row>
      <xdr:rowOff>0</xdr:rowOff>
    </xdr:from>
    <xdr:to>
      <xdr:col>1</xdr:col>
      <xdr:colOff>304800</xdr:colOff>
      <xdr:row>1389</xdr:row>
      <xdr:rowOff>114300</xdr:rowOff>
    </xdr:to>
    <xdr:sp macro="" textlink="">
      <xdr:nvSpPr>
        <xdr:cNvPr id="7765" name="AutoShape 1549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7774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1390</xdr:row>
      <xdr:rowOff>0</xdr:rowOff>
    </xdr:from>
    <xdr:to>
      <xdr:col>1</xdr:col>
      <xdr:colOff>304800</xdr:colOff>
      <xdr:row>1391</xdr:row>
      <xdr:rowOff>114300</xdr:rowOff>
    </xdr:to>
    <xdr:sp macro="" textlink="">
      <xdr:nvSpPr>
        <xdr:cNvPr id="7766" name="AutoShape 1550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7813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1391</xdr:row>
      <xdr:rowOff>0</xdr:rowOff>
    </xdr:from>
    <xdr:to>
      <xdr:col>1</xdr:col>
      <xdr:colOff>304800</xdr:colOff>
      <xdr:row>1392</xdr:row>
      <xdr:rowOff>114300</xdr:rowOff>
    </xdr:to>
    <xdr:sp macro="" textlink="">
      <xdr:nvSpPr>
        <xdr:cNvPr id="7767" name="AutoShape 1551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783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1392</xdr:row>
      <xdr:rowOff>0</xdr:rowOff>
    </xdr:from>
    <xdr:to>
      <xdr:col>1</xdr:col>
      <xdr:colOff>304800</xdr:colOff>
      <xdr:row>1393</xdr:row>
      <xdr:rowOff>114300</xdr:rowOff>
    </xdr:to>
    <xdr:sp macro="" textlink="">
      <xdr:nvSpPr>
        <xdr:cNvPr id="7768" name="AutoShape 1552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785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1393</xdr:row>
      <xdr:rowOff>0</xdr:rowOff>
    </xdr:from>
    <xdr:to>
      <xdr:col>1</xdr:col>
      <xdr:colOff>304800</xdr:colOff>
      <xdr:row>1394</xdr:row>
      <xdr:rowOff>114300</xdr:rowOff>
    </xdr:to>
    <xdr:sp macro="" textlink="">
      <xdr:nvSpPr>
        <xdr:cNvPr id="7769" name="AutoShape 1553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7870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1394</xdr:row>
      <xdr:rowOff>0</xdr:rowOff>
    </xdr:from>
    <xdr:to>
      <xdr:col>1</xdr:col>
      <xdr:colOff>304800</xdr:colOff>
      <xdr:row>1395</xdr:row>
      <xdr:rowOff>114300</xdr:rowOff>
    </xdr:to>
    <xdr:sp macro="" textlink="">
      <xdr:nvSpPr>
        <xdr:cNvPr id="7770" name="AutoShape 1554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7889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1395</xdr:row>
      <xdr:rowOff>0</xdr:rowOff>
    </xdr:from>
    <xdr:to>
      <xdr:col>1</xdr:col>
      <xdr:colOff>304800</xdr:colOff>
      <xdr:row>1396</xdr:row>
      <xdr:rowOff>114300</xdr:rowOff>
    </xdr:to>
    <xdr:sp macro="" textlink="">
      <xdr:nvSpPr>
        <xdr:cNvPr id="7771" name="AutoShape 1555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7908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1396</xdr:row>
      <xdr:rowOff>0</xdr:rowOff>
    </xdr:from>
    <xdr:to>
      <xdr:col>1</xdr:col>
      <xdr:colOff>304800</xdr:colOff>
      <xdr:row>1397</xdr:row>
      <xdr:rowOff>114300</xdr:rowOff>
    </xdr:to>
    <xdr:sp macro="" textlink="">
      <xdr:nvSpPr>
        <xdr:cNvPr id="7772" name="AutoShape 1556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7927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1397</xdr:row>
      <xdr:rowOff>0</xdr:rowOff>
    </xdr:from>
    <xdr:to>
      <xdr:col>1</xdr:col>
      <xdr:colOff>304800</xdr:colOff>
      <xdr:row>1398</xdr:row>
      <xdr:rowOff>114300</xdr:rowOff>
    </xdr:to>
    <xdr:sp macro="" textlink="">
      <xdr:nvSpPr>
        <xdr:cNvPr id="7773" name="AutoShape 1557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7946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1398</xdr:row>
      <xdr:rowOff>0</xdr:rowOff>
    </xdr:from>
    <xdr:to>
      <xdr:col>1</xdr:col>
      <xdr:colOff>304800</xdr:colOff>
      <xdr:row>1399</xdr:row>
      <xdr:rowOff>114300</xdr:rowOff>
    </xdr:to>
    <xdr:sp macro="" textlink="">
      <xdr:nvSpPr>
        <xdr:cNvPr id="7774" name="AutoShape 1558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7965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1399</xdr:row>
      <xdr:rowOff>0</xdr:rowOff>
    </xdr:from>
    <xdr:to>
      <xdr:col>1</xdr:col>
      <xdr:colOff>304800</xdr:colOff>
      <xdr:row>1400</xdr:row>
      <xdr:rowOff>114300</xdr:rowOff>
    </xdr:to>
    <xdr:sp macro="" textlink="">
      <xdr:nvSpPr>
        <xdr:cNvPr id="7775" name="AutoShape 1559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7984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1400</xdr:row>
      <xdr:rowOff>0</xdr:rowOff>
    </xdr:from>
    <xdr:to>
      <xdr:col>1</xdr:col>
      <xdr:colOff>304800</xdr:colOff>
      <xdr:row>1401</xdr:row>
      <xdr:rowOff>114300</xdr:rowOff>
    </xdr:to>
    <xdr:sp macro="" textlink="">
      <xdr:nvSpPr>
        <xdr:cNvPr id="7776" name="AutoShape 1560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8003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1401</xdr:row>
      <xdr:rowOff>0</xdr:rowOff>
    </xdr:from>
    <xdr:to>
      <xdr:col>1</xdr:col>
      <xdr:colOff>304800</xdr:colOff>
      <xdr:row>1402</xdr:row>
      <xdr:rowOff>114300</xdr:rowOff>
    </xdr:to>
    <xdr:sp macro="" textlink="">
      <xdr:nvSpPr>
        <xdr:cNvPr id="7777" name="AutoShape 1561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8022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1402</xdr:row>
      <xdr:rowOff>0</xdr:rowOff>
    </xdr:from>
    <xdr:to>
      <xdr:col>1</xdr:col>
      <xdr:colOff>304800</xdr:colOff>
      <xdr:row>1403</xdr:row>
      <xdr:rowOff>114300</xdr:rowOff>
    </xdr:to>
    <xdr:sp macro="" textlink="">
      <xdr:nvSpPr>
        <xdr:cNvPr id="7778" name="AutoShape 1562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8041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1403</xdr:row>
      <xdr:rowOff>0</xdr:rowOff>
    </xdr:from>
    <xdr:to>
      <xdr:col>1</xdr:col>
      <xdr:colOff>304800</xdr:colOff>
      <xdr:row>1404</xdr:row>
      <xdr:rowOff>114300</xdr:rowOff>
    </xdr:to>
    <xdr:sp macro="" textlink="">
      <xdr:nvSpPr>
        <xdr:cNvPr id="7779" name="AutoShape 1563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8060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1404</xdr:row>
      <xdr:rowOff>0</xdr:rowOff>
    </xdr:from>
    <xdr:to>
      <xdr:col>1</xdr:col>
      <xdr:colOff>304800</xdr:colOff>
      <xdr:row>1405</xdr:row>
      <xdr:rowOff>114300</xdr:rowOff>
    </xdr:to>
    <xdr:sp macro="" textlink="">
      <xdr:nvSpPr>
        <xdr:cNvPr id="7780" name="AutoShape 1564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8079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1405</xdr:row>
      <xdr:rowOff>0</xdr:rowOff>
    </xdr:from>
    <xdr:to>
      <xdr:col>1</xdr:col>
      <xdr:colOff>304800</xdr:colOff>
      <xdr:row>1406</xdr:row>
      <xdr:rowOff>114300</xdr:rowOff>
    </xdr:to>
    <xdr:sp macro="" textlink="">
      <xdr:nvSpPr>
        <xdr:cNvPr id="7781" name="AutoShape 1565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8098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1406</xdr:row>
      <xdr:rowOff>0</xdr:rowOff>
    </xdr:from>
    <xdr:to>
      <xdr:col>1</xdr:col>
      <xdr:colOff>304800</xdr:colOff>
      <xdr:row>1407</xdr:row>
      <xdr:rowOff>114300</xdr:rowOff>
    </xdr:to>
    <xdr:sp macro="" textlink="">
      <xdr:nvSpPr>
        <xdr:cNvPr id="7782" name="AutoShape 1566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8117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1407</xdr:row>
      <xdr:rowOff>0</xdr:rowOff>
    </xdr:from>
    <xdr:to>
      <xdr:col>1</xdr:col>
      <xdr:colOff>304800</xdr:colOff>
      <xdr:row>1407</xdr:row>
      <xdr:rowOff>304800</xdr:rowOff>
    </xdr:to>
    <xdr:sp macro="" textlink="">
      <xdr:nvSpPr>
        <xdr:cNvPr id="7783" name="AutoShape 1567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8136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1408</xdr:row>
      <xdr:rowOff>0</xdr:rowOff>
    </xdr:from>
    <xdr:to>
      <xdr:col>1</xdr:col>
      <xdr:colOff>304800</xdr:colOff>
      <xdr:row>1409</xdr:row>
      <xdr:rowOff>114300</xdr:rowOff>
    </xdr:to>
    <xdr:sp macro="" textlink="">
      <xdr:nvSpPr>
        <xdr:cNvPr id="7784" name="AutoShape 1568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8174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1409</xdr:row>
      <xdr:rowOff>0</xdr:rowOff>
    </xdr:from>
    <xdr:to>
      <xdr:col>1</xdr:col>
      <xdr:colOff>304800</xdr:colOff>
      <xdr:row>1409</xdr:row>
      <xdr:rowOff>304800</xdr:rowOff>
    </xdr:to>
    <xdr:sp macro="" textlink="">
      <xdr:nvSpPr>
        <xdr:cNvPr id="7785" name="AutoShape 1569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8194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1410</xdr:row>
      <xdr:rowOff>0</xdr:rowOff>
    </xdr:from>
    <xdr:to>
      <xdr:col>1</xdr:col>
      <xdr:colOff>304800</xdr:colOff>
      <xdr:row>1411</xdr:row>
      <xdr:rowOff>114300</xdr:rowOff>
    </xdr:to>
    <xdr:sp macro="" textlink="">
      <xdr:nvSpPr>
        <xdr:cNvPr id="7786" name="AutoShape 1570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8232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1411</xdr:row>
      <xdr:rowOff>0</xdr:rowOff>
    </xdr:from>
    <xdr:to>
      <xdr:col>1</xdr:col>
      <xdr:colOff>304800</xdr:colOff>
      <xdr:row>1412</xdr:row>
      <xdr:rowOff>114300</xdr:rowOff>
    </xdr:to>
    <xdr:sp macro="" textlink="">
      <xdr:nvSpPr>
        <xdr:cNvPr id="7787" name="AutoShape 1571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8251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1412</xdr:row>
      <xdr:rowOff>0</xdr:rowOff>
    </xdr:from>
    <xdr:to>
      <xdr:col>1</xdr:col>
      <xdr:colOff>304800</xdr:colOff>
      <xdr:row>1413</xdr:row>
      <xdr:rowOff>114300</xdr:rowOff>
    </xdr:to>
    <xdr:sp macro="" textlink="">
      <xdr:nvSpPr>
        <xdr:cNvPr id="7788" name="AutoShape 1572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8270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1413</xdr:row>
      <xdr:rowOff>0</xdr:rowOff>
    </xdr:from>
    <xdr:to>
      <xdr:col>1</xdr:col>
      <xdr:colOff>304800</xdr:colOff>
      <xdr:row>1414</xdr:row>
      <xdr:rowOff>114300</xdr:rowOff>
    </xdr:to>
    <xdr:sp macro="" textlink="">
      <xdr:nvSpPr>
        <xdr:cNvPr id="7789" name="AutoShape 1573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828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1414</xdr:row>
      <xdr:rowOff>0</xdr:rowOff>
    </xdr:from>
    <xdr:to>
      <xdr:col>1</xdr:col>
      <xdr:colOff>304800</xdr:colOff>
      <xdr:row>1415</xdr:row>
      <xdr:rowOff>114300</xdr:rowOff>
    </xdr:to>
    <xdr:sp macro="" textlink="">
      <xdr:nvSpPr>
        <xdr:cNvPr id="7790" name="AutoShape 1574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8308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1415</xdr:row>
      <xdr:rowOff>0</xdr:rowOff>
    </xdr:from>
    <xdr:to>
      <xdr:col>1</xdr:col>
      <xdr:colOff>304800</xdr:colOff>
      <xdr:row>1416</xdr:row>
      <xdr:rowOff>114300</xdr:rowOff>
    </xdr:to>
    <xdr:sp macro="" textlink="">
      <xdr:nvSpPr>
        <xdr:cNvPr id="7791" name="AutoShape 1575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8327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1416</xdr:row>
      <xdr:rowOff>0</xdr:rowOff>
    </xdr:from>
    <xdr:to>
      <xdr:col>1</xdr:col>
      <xdr:colOff>304800</xdr:colOff>
      <xdr:row>1417</xdr:row>
      <xdr:rowOff>114300</xdr:rowOff>
    </xdr:to>
    <xdr:sp macro="" textlink="">
      <xdr:nvSpPr>
        <xdr:cNvPr id="7792" name="AutoShape 1576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8346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1417</xdr:row>
      <xdr:rowOff>0</xdr:rowOff>
    </xdr:from>
    <xdr:to>
      <xdr:col>1</xdr:col>
      <xdr:colOff>304800</xdr:colOff>
      <xdr:row>1418</xdr:row>
      <xdr:rowOff>114300</xdr:rowOff>
    </xdr:to>
    <xdr:sp macro="" textlink="">
      <xdr:nvSpPr>
        <xdr:cNvPr id="7793" name="AutoShape 1577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8365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1418</xdr:row>
      <xdr:rowOff>0</xdr:rowOff>
    </xdr:from>
    <xdr:to>
      <xdr:col>1</xdr:col>
      <xdr:colOff>304800</xdr:colOff>
      <xdr:row>1419</xdr:row>
      <xdr:rowOff>114300</xdr:rowOff>
    </xdr:to>
    <xdr:sp macro="" textlink="">
      <xdr:nvSpPr>
        <xdr:cNvPr id="7794" name="AutoShape 1578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8384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1419</xdr:row>
      <xdr:rowOff>0</xdr:rowOff>
    </xdr:from>
    <xdr:to>
      <xdr:col>1</xdr:col>
      <xdr:colOff>304800</xdr:colOff>
      <xdr:row>1419</xdr:row>
      <xdr:rowOff>304800</xdr:rowOff>
    </xdr:to>
    <xdr:sp macro="" textlink="">
      <xdr:nvSpPr>
        <xdr:cNvPr id="7795" name="AutoShape 1579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8403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1420</xdr:row>
      <xdr:rowOff>0</xdr:rowOff>
    </xdr:from>
    <xdr:to>
      <xdr:col>1</xdr:col>
      <xdr:colOff>304800</xdr:colOff>
      <xdr:row>1421</xdr:row>
      <xdr:rowOff>114300</xdr:rowOff>
    </xdr:to>
    <xdr:sp macro="" textlink="">
      <xdr:nvSpPr>
        <xdr:cNvPr id="7796" name="AutoShape 1580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8441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1421</xdr:row>
      <xdr:rowOff>0</xdr:rowOff>
    </xdr:from>
    <xdr:to>
      <xdr:col>1</xdr:col>
      <xdr:colOff>304800</xdr:colOff>
      <xdr:row>1422</xdr:row>
      <xdr:rowOff>114300</xdr:rowOff>
    </xdr:to>
    <xdr:sp macro="" textlink="">
      <xdr:nvSpPr>
        <xdr:cNvPr id="7797" name="AutoShape 1581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8460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1422</xdr:row>
      <xdr:rowOff>0</xdr:rowOff>
    </xdr:from>
    <xdr:to>
      <xdr:col>1</xdr:col>
      <xdr:colOff>304800</xdr:colOff>
      <xdr:row>1423</xdr:row>
      <xdr:rowOff>114300</xdr:rowOff>
    </xdr:to>
    <xdr:sp macro="" textlink="">
      <xdr:nvSpPr>
        <xdr:cNvPr id="7798" name="AutoShape 1582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8479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1423</xdr:row>
      <xdr:rowOff>0</xdr:rowOff>
    </xdr:from>
    <xdr:to>
      <xdr:col>1</xdr:col>
      <xdr:colOff>304800</xdr:colOff>
      <xdr:row>1424</xdr:row>
      <xdr:rowOff>114300</xdr:rowOff>
    </xdr:to>
    <xdr:sp macro="" textlink="">
      <xdr:nvSpPr>
        <xdr:cNvPr id="7799" name="AutoShape 1583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849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1424</xdr:row>
      <xdr:rowOff>0</xdr:rowOff>
    </xdr:from>
    <xdr:to>
      <xdr:col>1</xdr:col>
      <xdr:colOff>304800</xdr:colOff>
      <xdr:row>1425</xdr:row>
      <xdr:rowOff>114300</xdr:rowOff>
    </xdr:to>
    <xdr:sp macro="" textlink="">
      <xdr:nvSpPr>
        <xdr:cNvPr id="7800" name="AutoShape 1584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8517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1425</xdr:row>
      <xdr:rowOff>0</xdr:rowOff>
    </xdr:from>
    <xdr:to>
      <xdr:col>1</xdr:col>
      <xdr:colOff>304800</xdr:colOff>
      <xdr:row>1426</xdr:row>
      <xdr:rowOff>114300</xdr:rowOff>
    </xdr:to>
    <xdr:sp macro="" textlink="">
      <xdr:nvSpPr>
        <xdr:cNvPr id="7801" name="AutoShape 1585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8536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1426</xdr:row>
      <xdr:rowOff>0</xdr:rowOff>
    </xdr:from>
    <xdr:to>
      <xdr:col>1</xdr:col>
      <xdr:colOff>304800</xdr:colOff>
      <xdr:row>1427</xdr:row>
      <xdr:rowOff>114300</xdr:rowOff>
    </xdr:to>
    <xdr:sp macro="" textlink="">
      <xdr:nvSpPr>
        <xdr:cNvPr id="7802" name="AutoShape 1586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8555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1427</xdr:row>
      <xdr:rowOff>0</xdr:rowOff>
    </xdr:from>
    <xdr:to>
      <xdr:col>1</xdr:col>
      <xdr:colOff>304800</xdr:colOff>
      <xdr:row>1428</xdr:row>
      <xdr:rowOff>114300</xdr:rowOff>
    </xdr:to>
    <xdr:sp macro="" textlink="">
      <xdr:nvSpPr>
        <xdr:cNvPr id="7803" name="AutoShape 1587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8575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1428</xdr:row>
      <xdr:rowOff>0</xdr:rowOff>
    </xdr:from>
    <xdr:to>
      <xdr:col>1</xdr:col>
      <xdr:colOff>304800</xdr:colOff>
      <xdr:row>1429</xdr:row>
      <xdr:rowOff>114300</xdr:rowOff>
    </xdr:to>
    <xdr:sp macro="" textlink="">
      <xdr:nvSpPr>
        <xdr:cNvPr id="7804" name="AutoShape 1588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8594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1429</xdr:row>
      <xdr:rowOff>0</xdr:rowOff>
    </xdr:from>
    <xdr:to>
      <xdr:col>1</xdr:col>
      <xdr:colOff>304800</xdr:colOff>
      <xdr:row>1430</xdr:row>
      <xdr:rowOff>114300</xdr:rowOff>
    </xdr:to>
    <xdr:sp macro="" textlink="">
      <xdr:nvSpPr>
        <xdr:cNvPr id="7805" name="AutoShape 1589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8613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1430</xdr:row>
      <xdr:rowOff>0</xdr:rowOff>
    </xdr:from>
    <xdr:to>
      <xdr:col>1</xdr:col>
      <xdr:colOff>304800</xdr:colOff>
      <xdr:row>1430</xdr:row>
      <xdr:rowOff>304800</xdr:rowOff>
    </xdr:to>
    <xdr:sp macro="" textlink="">
      <xdr:nvSpPr>
        <xdr:cNvPr id="7806" name="AutoShape 1590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8632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1431</xdr:row>
      <xdr:rowOff>0</xdr:rowOff>
    </xdr:from>
    <xdr:to>
      <xdr:col>1</xdr:col>
      <xdr:colOff>304800</xdr:colOff>
      <xdr:row>1432</xdr:row>
      <xdr:rowOff>114300</xdr:rowOff>
    </xdr:to>
    <xdr:sp macro="" textlink="">
      <xdr:nvSpPr>
        <xdr:cNvPr id="7807" name="AutoShape 1591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8670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1432</xdr:row>
      <xdr:rowOff>0</xdr:rowOff>
    </xdr:from>
    <xdr:to>
      <xdr:col>1</xdr:col>
      <xdr:colOff>304800</xdr:colOff>
      <xdr:row>1433</xdr:row>
      <xdr:rowOff>114300</xdr:rowOff>
    </xdr:to>
    <xdr:sp macro="" textlink="">
      <xdr:nvSpPr>
        <xdr:cNvPr id="7808" name="AutoShape 1592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8689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1433</xdr:row>
      <xdr:rowOff>0</xdr:rowOff>
    </xdr:from>
    <xdr:to>
      <xdr:col>1</xdr:col>
      <xdr:colOff>304800</xdr:colOff>
      <xdr:row>1434</xdr:row>
      <xdr:rowOff>114300</xdr:rowOff>
    </xdr:to>
    <xdr:sp macro="" textlink="">
      <xdr:nvSpPr>
        <xdr:cNvPr id="7809" name="AutoShape 1593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8708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1434</xdr:row>
      <xdr:rowOff>0</xdr:rowOff>
    </xdr:from>
    <xdr:to>
      <xdr:col>1</xdr:col>
      <xdr:colOff>304800</xdr:colOff>
      <xdr:row>1435</xdr:row>
      <xdr:rowOff>114300</xdr:rowOff>
    </xdr:to>
    <xdr:sp macro="" textlink="">
      <xdr:nvSpPr>
        <xdr:cNvPr id="7810" name="AutoShape 1594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872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1436</xdr:row>
      <xdr:rowOff>0</xdr:rowOff>
    </xdr:from>
    <xdr:to>
      <xdr:col>1</xdr:col>
      <xdr:colOff>304800</xdr:colOff>
      <xdr:row>1437</xdr:row>
      <xdr:rowOff>114300</xdr:rowOff>
    </xdr:to>
    <xdr:sp macro="" textlink="">
      <xdr:nvSpPr>
        <xdr:cNvPr id="7811" name="AutoShape 1595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8765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1437</xdr:row>
      <xdr:rowOff>0</xdr:rowOff>
    </xdr:from>
    <xdr:to>
      <xdr:col>1</xdr:col>
      <xdr:colOff>304800</xdr:colOff>
      <xdr:row>1438</xdr:row>
      <xdr:rowOff>114300</xdr:rowOff>
    </xdr:to>
    <xdr:sp macro="" textlink="">
      <xdr:nvSpPr>
        <xdr:cNvPr id="7812" name="AutoShape 1596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8784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1438</xdr:row>
      <xdr:rowOff>0</xdr:rowOff>
    </xdr:from>
    <xdr:to>
      <xdr:col>1</xdr:col>
      <xdr:colOff>304800</xdr:colOff>
      <xdr:row>1439</xdr:row>
      <xdr:rowOff>114300</xdr:rowOff>
    </xdr:to>
    <xdr:sp macro="" textlink="">
      <xdr:nvSpPr>
        <xdr:cNvPr id="7813" name="AutoShape 1597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8803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1439</xdr:row>
      <xdr:rowOff>0</xdr:rowOff>
    </xdr:from>
    <xdr:to>
      <xdr:col>1</xdr:col>
      <xdr:colOff>304800</xdr:colOff>
      <xdr:row>1440</xdr:row>
      <xdr:rowOff>114300</xdr:rowOff>
    </xdr:to>
    <xdr:sp macro="" textlink="">
      <xdr:nvSpPr>
        <xdr:cNvPr id="7814" name="AutoShape 1598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8822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1440</xdr:row>
      <xdr:rowOff>0</xdr:rowOff>
    </xdr:from>
    <xdr:to>
      <xdr:col>1</xdr:col>
      <xdr:colOff>304800</xdr:colOff>
      <xdr:row>1441</xdr:row>
      <xdr:rowOff>114300</xdr:rowOff>
    </xdr:to>
    <xdr:sp macro="" textlink="">
      <xdr:nvSpPr>
        <xdr:cNvPr id="7815" name="AutoShape 1599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8841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1441</xdr:row>
      <xdr:rowOff>0</xdr:rowOff>
    </xdr:from>
    <xdr:to>
      <xdr:col>1</xdr:col>
      <xdr:colOff>304800</xdr:colOff>
      <xdr:row>1442</xdr:row>
      <xdr:rowOff>114300</xdr:rowOff>
    </xdr:to>
    <xdr:sp macro="" textlink="">
      <xdr:nvSpPr>
        <xdr:cNvPr id="7816" name="AutoShape 1600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8860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1442</xdr:row>
      <xdr:rowOff>0</xdr:rowOff>
    </xdr:from>
    <xdr:to>
      <xdr:col>1</xdr:col>
      <xdr:colOff>304800</xdr:colOff>
      <xdr:row>1443</xdr:row>
      <xdr:rowOff>114300</xdr:rowOff>
    </xdr:to>
    <xdr:sp macro="" textlink="">
      <xdr:nvSpPr>
        <xdr:cNvPr id="7817" name="AutoShape 1601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887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1443</xdr:row>
      <xdr:rowOff>0</xdr:rowOff>
    </xdr:from>
    <xdr:to>
      <xdr:col>1</xdr:col>
      <xdr:colOff>304800</xdr:colOff>
      <xdr:row>1444</xdr:row>
      <xdr:rowOff>114300</xdr:rowOff>
    </xdr:to>
    <xdr:sp macro="" textlink="">
      <xdr:nvSpPr>
        <xdr:cNvPr id="7818" name="AutoShape 1602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8898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1444</xdr:row>
      <xdr:rowOff>0</xdr:rowOff>
    </xdr:from>
    <xdr:to>
      <xdr:col>1</xdr:col>
      <xdr:colOff>304800</xdr:colOff>
      <xdr:row>1445</xdr:row>
      <xdr:rowOff>114300</xdr:rowOff>
    </xdr:to>
    <xdr:sp macro="" textlink="">
      <xdr:nvSpPr>
        <xdr:cNvPr id="7819" name="AutoShape 1603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8917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1445</xdr:row>
      <xdr:rowOff>0</xdr:rowOff>
    </xdr:from>
    <xdr:to>
      <xdr:col>1</xdr:col>
      <xdr:colOff>304800</xdr:colOff>
      <xdr:row>1446</xdr:row>
      <xdr:rowOff>114300</xdr:rowOff>
    </xdr:to>
    <xdr:sp macro="" textlink="">
      <xdr:nvSpPr>
        <xdr:cNvPr id="7820" name="AutoShape 1604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8936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1446</xdr:row>
      <xdr:rowOff>0</xdr:rowOff>
    </xdr:from>
    <xdr:to>
      <xdr:col>1</xdr:col>
      <xdr:colOff>304800</xdr:colOff>
      <xdr:row>1447</xdr:row>
      <xdr:rowOff>114300</xdr:rowOff>
    </xdr:to>
    <xdr:sp macro="" textlink="">
      <xdr:nvSpPr>
        <xdr:cNvPr id="7821" name="AutoShape 1605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8956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1447</xdr:row>
      <xdr:rowOff>0</xdr:rowOff>
    </xdr:from>
    <xdr:to>
      <xdr:col>1</xdr:col>
      <xdr:colOff>304800</xdr:colOff>
      <xdr:row>1448</xdr:row>
      <xdr:rowOff>114300</xdr:rowOff>
    </xdr:to>
    <xdr:sp macro="" textlink="">
      <xdr:nvSpPr>
        <xdr:cNvPr id="7822" name="AutoShape 1606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8975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1448</xdr:row>
      <xdr:rowOff>0</xdr:rowOff>
    </xdr:from>
    <xdr:to>
      <xdr:col>1</xdr:col>
      <xdr:colOff>304800</xdr:colOff>
      <xdr:row>1449</xdr:row>
      <xdr:rowOff>114300</xdr:rowOff>
    </xdr:to>
    <xdr:sp macro="" textlink="">
      <xdr:nvSpPr>
        <xdr:cNvPr id="7823" name="AutoShape 1607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8994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1449</xdr:row>
      <xdr:rowOff>0</xdr:rowOff>
    </xdr:from>
    <xdr:to>
      <xdr:col>1</xdr:col>
      <xdr:colOff>304800</xdr:colOff>
      <xdr:row>1450</xdr:row>
      <xdr:rowOff>114300</xdr:rowOff>
    </xdr:to>
    <xdr:sp macro="" textlink="">
      <xdr:nvSpPr>
        <xdr:cNvPr id="7824" name="AutoShape 1608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9013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1450</xdr:row>
      <xdr:rowOff>0</xdr:rowOff>
    </xdr:from>
    <xdr:to>
      <xdr:col>1</xdr:col>
      <xdr:colOff>304800</xdr:colOff>
      <xdr:row>1451</xdr:row>
      <xdr:rowOff>114300</xdr:rowOff>
    </xdr:to>
    <xdr:sp macro="" textlink="">
      <xdr:nvSpPr>
        <xdr:cNvPr id="7825" name="AutoShape 1609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9032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1451</xdr:row>
      <xdr:rowOff>0</xdr:rowOff>
    </xdr:from>
    <xdr:to>
      <xdr:col>1</xdr:col>
      <xdr:colOff>304800</xdr:colOff>
      <xdr:row>1452</xdr:row>
      <xdr:rowOff>114300</xdr:rowOff>
    </xdr:to>
    <xdr:sp macro="" textlink="">
      <xdr:nvSpPr>
        <xdr:cNvPr id="7826" name="AutoShape 1610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9051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1452</xdr:row>
      <xdr:rowOff>0</xdr:rowOff>
    </xdr:from>
    <xdr:to>
      <xdr:col>1</xdr:col>
      <xdr:colOff>304800</xdr:colOff>
      <xdr:row>1453</xdr:row>
      <xdr:rowOff>114300</xdr:rowOff>
    </xdr:to>
    <xdr:sp macro="" textlink="">
      <xdr:nvSpPr>
        <xdr:cNvPr id="7827" name="AutoShape 1611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9070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1453</xdr:row>
      <xdr:rowOff>0</xdr:rowOff>
    </xdr:from>
    <xdr:to>
      <xdr:col>1</xdr:col>
      <xdr:colOff>304800</xdr:colOff>
      <xdr:row>1454</xdr:row>
      <xdr:rowOff>114300</xdr:rowOff>
    </xdr:to>
    <xdr:sp macro="" textlink="">
      <xdr:nvSpPr>
        <xdr:cNvPr id="7828" name="AutoShape 1612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9089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1454</xdr:row>
      <xdr:rowOff>0</xdr:rowOff>
    </xdr:from>
    <xdr:to>
      <xdr:col>1</xdr:col>
      <xdr:colOff>304800</xdr:colOff>
      <xdr:row>1455</xdr:row>
      <xdr:rowOff>114300</xdr:rowOff>
    </xdr:to>
    <xdr:sp macro="" textlink="">
      <xdr:nvSpPr>
        <xdr:cNvPr id="7829" name="AutoShape 1613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9108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1455</xdr:row>
      <xdr:rowOff>0</xdr:rowOff>
    </xdr:from>
    <xdr:to>
      <xdr:col>1</xdr:col>
      <xdr:colOff>304800</xdr:colOff>
      <xdr:row>1455</xdr:row>
      <xdr:rowOff>304800</xdr:rowOff>
    </xdr:to>
    <xdr:sp macro="" textlink="">
      <xdr:nvSpPr>
        <xdr:cNvPr id="7830" name="AutoShape 1614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9127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1456</xdr:row>
      <xdr:rowOff>0</xdr:rowOff>
    </xdr:from>
    <xdr:to>
      <xdr:col>1</xdr:col>
      <xdr:colOff>304800</xdr:colOff>
      <xdr:row>1457</xdr:row>
      <xdr:rowOff>114300</xdr:rowOff>
    </xdr:to>
    <xdr:sp macro="" textlink="">
      <xdr:nvSpPr>
        <xdr:cNvPr id="7831" name="AutoShape 1615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9165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1457</xdr:row>
      <xdr:rowOff>0</xdr:rowOff>
    </xdr:from>
    <xdr:to>
      <xdr:col>1</xdr:col>
      <xdr:colOff>304800</xdr:colOff>
      <xdr:row>1458</xdr:row>
      <xdr:rowOff>114300</xdr:rowOff>
    </xdr:to>
    <xdr:sp macro="" textlink="">
      <xdr:nvSpPr>
        <xdr:cNvPr id="7832" name="AutoShape 1616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9184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1458</xdr:row>
      <xdr:rowOff>0</xdr:rowOff>
    </xdr:from>
    <xdr:to>
      <xdr:col>1</xdr:col>
      <xdr:colOff>304800</xdr:colOff>
      <xdr:row>1459</xdr:row>
      <xdr:rowOff>114300</xdr:rowOff>
    </xdr:to>
    <xdr:sp macro="" textlink="">
      <xdr:nvSpPr>
        <xdr:cNvPr id="7833" name="AutoShape 1617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9203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1459</xdr:row>
      <xdr:rowOff>0</xdr:rowOff>
    </xdr:from>
    <xdr:to>
      <xdr:col>1</xdr:col>
      <xdr:colOff>304800</xdr:colOff>
      <xdr:row>1460</xdr:row>
      <xdr:rowOff>114300</xdr:rowOff>
    </xdr:to>
    <xdr:sp macro="" textlink="">
      <xdr:nvSpPr>
        <xdr:cNvPr id="7834" name="AutoShape 1618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9222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1460</xdr:row>
      <xdr:rowOff>0</xdr:rowOff>
    </xdr:from>
    <xdr:to>
      <xdr:col>1</xdr:col>
      <xdr:colOff>304800</xdr:colOff>
      <xdr:row>1461</xdr:row>
      <xdr:rowOff>114300</xdr:rowOff>
    </xdr:to>
    <xdr:sp macro="" textlink="">
      <xdr:nvSpPr>
        <xdr:cNvPr id="7835" name="AutoShape 1619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9241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1461</xdr:row>
      <xdr:rowOff>0</xdr:rowOff>
    </xdr:from>
    <xdr:to>
      <xdr:col>1</xdr:col>
      <xdr:colOff>304800</xdr:colOff>
      <xdr:row>1462</xdr:row>
      <xdr:rowOff>114300</xdr:rowOff>
    </xdr:to>
    <xdr:sp macro="" textlink="">
      <xdr:nvSpPr>
        <xdr:cNvPr id="7836" name="AutoShape 1620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9260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1462</xdr:row>
      <xdr:rowOff>0</xdr:rowOff>
    </xdr:from>
    <xdr:to>
      <xdr:col>1</xdr:col>
      <xdr:colOff>304800</xdr:colOff>
      <xdr:row>1463</xdr:row>
      <xdr:rowOff>114300</xdr:rowOff>
    </xdr:to>
    <xdr:sp macro="" textlink="">
      <xdr:nvSpPr>
        <xdr:cNvPr id="7837" name="AutoShape 1621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9279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1463</xdr:row>
      <xdr:rowOff>0</xdr:rowOff>
    </xdr:from>
    <xdr:to>
      <xdr:col>1</xdr:col>
      <xdr:colOff>304800</xdr:colOff>
      <xdr:row>1464</xdr:row>
      <xdr:rowOff>114300</xdr:rowOff>
    </xdr:to>
    <xdr:sp macro="" textlink="">
      <xdr:nvSpPr>
        <xdr:cNvPr id="7838" name="AutoShape 1622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9298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1464</xdr:row>
      <xdr:rowOff>0</xdr:rowOff>
    </xdr:from>
    <xdr:to>
      <xdr:col>1</xdr:col>
      <xdr:colOff>304800</xdr:colOff>
      <xdr:row>1465</xdr:row>
      <xdr:rowOff>114300</xdr:rowOff>
    </xdr:to>
    <xdr:sp macro="" textlink="">
      <xdr:nvSpPr>
        <xdr:cNvPr id="7839" name="AutoShape 1623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9317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1465</xdr:row>
      <xdr:rowOff>0</xdr:rowOff>
    </xdr:from>
    <xdr:to>
      <xdr:col>1</xdr:col>
      <xdr:colOff>304800</xdr:colOff>
      <xdr:row>1466</xdr:row>
      <xdr:rowOff>114300</xdr:rowOff>
    </xdr:to>
    <xdr:sp macro="" textlink="">
      <xdr:nvSpPr>
        <xdr:cNvPr id="7840" name="AutoShape 1624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9337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1466</xdr:row>
      <xdr:rowOff>0</xdr:rowOff>
    </xdr:from>
    <xdr:to>
      <xdr:col>1</xdr:col>
      <xdr:colOff>304800</xdr:colOff>
      <xdr:row>1467</xdr:row>
      <xdr:rowOff>114300</xdr:rowOff>
    </xdr:to>
    <xdr:sp macro="" textlink="">
      <xdr:nvSpPr>
        <xdr:cNvPr id="7841" name="AutoShape 1625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9356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1467</xdr:row>
      <xdr:rowOff>0</xdr:rowOff>
    </xdr:from>
    <xdr:to>
      <xdr:col>1</xdr:col>
      <xdr:colOff>304800</xdr:colOff>
      <xdr:row>1468</xdr:row>
      <xdr:rowOff>114300</xdr:rowOff>
    </xdr:to>
    <xdr:sp macro="" textlink="">
      <xdr:nvSpPr>
        <xdr:cNvPr id="7842" name="AutoShape 1626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9375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1468</xdr:row>
      <xdr:rowOff>0</xdr:rowOff>
    </xdr:from>
    <xdr:to>
      <xdr:col>1</xdr:col>
      <xdr:colOff>304800</xdr:colOff>
      <xdr:row>1469</xdr:row>
      <xdr:rowOff>114300</xdr:rowOff>
    </xdr:to>
    <xdr:sp macro="" textlink="">
      <xdr:nvSpPr>
        <xdr:cNvPr id="7843" name="AutoShape 1627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9394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1469</xdr:row>
      <xdr:rowOff>0</xdr:rowOff>
    </xdr:from>
    <xdr:to>
      <xdr:col>1</xdr:col>
      <xdr:colOff>304800</xdr:colOff>
      <xdr:row>1470</xdr:row>
      <xdr:rowOff>114300</xdr:rowOff>
    </xdr:to>
    <xdr:sp macro="" textlink="">
      <xdr:nvSpPr>
        <xdr:cNvPr id="7844" name="AutoShape 1628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9413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1470</xdr:row>
      <xdr:rowOff>0</xdr:rowOff>
    </xdr:from>
    <xdr:to>
      <xdr:col>1</xdr:col>
      <xdr:colOff>304800</xdr:colOff>
      <xdr:row>1471</xdr:row>
      <xdr:rowOff>114300</xdr:rowOff>
    </xdr:to>
    <xdr:sp macro="" textlink="">
      <xdr:nvSpPr>
        <xdr:cNvPr id="7845" name="AutoShape 1629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9432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1471</xdr:row>
      <xdr:rowOff>0</xdr:rowOff>
    </xdr:from>
    <xdr:to>
      <xdr:col>1</xdr:col>
      <xdr:colOff>304800</xdr:colOff>
      <xdr:row>1472</xdr:row>
      <xdr:rowOff>114300</xdr:rowOff>
    </xdr:to>
    <xdr:sp macro="" textlink="">
      <xdr:nvSpPr>
        <xdr:cNvPr id="7846" name="AutoShape 1630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9451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1472</xdr:row>
      <xdr:rowOff>0</xdr:rowOff>
    </xdr:from>
    <xdr:to>
      <xdr:col>1</xdr:col>
      <xdr:colOff>304800</xdr:colOff>
      <xdr:row>1473</xdr:row>
      <xdr:rowOff>114300</xdr:rowOff>
    </xdr:to>
    <xdr:sp macro="" textlink="">
      <xdr:nvSpPr>
        <xdr:cNvPr id="7847" name="AutoShape 1631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9470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1473</xdr:row>
      <xdr:rowOff>0</xdr:rowOff>
    </xdr:from>
    <xdr:to>
      <xdr:col>1</xdr:col>
      <xdr:colOff>304800</xdr:colOff>
      <xdr:row>1474</xdr:row>
      <xdr:rowOff>114300</xdr:rowOff>
    </xdr:to>
    <xdr:sp macro="" textlink="">
      <xdr:nvSpPr>
        <xdr:cNvPr id="7848" name="AutoShape 1632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948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1474</xdr:row>
      <xdr:rowOff>0</xdr:rowOff>
    </xdr:from>
    <xdr:to>
      <xdr:col>1</xdr:col>
      <xdr:colOff>304800</xdr:colOff>
      <xdr:row>1475</xdr:row>
      <xdr:rowOff>114300</xdr:rowOff>
    </xdr:to>
    <xdr:sp macro="" textlink="">
      <xdr:nvSpPr>
        <xdr:cNvPr id="7849" name="AutoShape 1633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950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1475</xdr:row>
      <xdr:rowOff>0</xdr:rowOff>
    </xdr:from>
    <xdr:to>
      <xdr:col>1</xdr:col>
      <xdr:colOff>304800</xdr:colOff>
      <xdr:row>1476</xdr:row>
      <xdr:rowOff>114300</xdr:rowOff>
    </xdr:to>
    <xdr:sp macro="" textlink="">
      <xdr:nvSpPr>
        <xdr:cNvPr id="7850" name="AutoShape 1634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9527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1476</xdr:row>
      <xdr:rowOff>0</xdr:rowOff>
    </xdr:from>
    <xdr:to>
      <xdr:col>1</xdr:col>
      <xdr:colOff>304800</xdr:colOff>
      <xdr:row>1477</xdr:row>
      <xdr:rowOff>114300</xdr:rowOff>
    </xdr:to>
    <xdr:sp macro="" textlink="">
      <xdr:nvSpPr>
        <xdr:cNvPr id="7851" name="AutoShape 1635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954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1477</xdr:row>
      <xdr:rowOff>0</xdr:rowOff>
    </xdr:from>
    <xdr:to>
      <xdr:col>1</xdr:col>
      <xdr:colOff>304800</xdr:colOff>
      <xdr:row>1478</xdr:row>
      <xdr:rowOff>114300</xdr:rowOff>
    </xdr:to>
    <xdr:sp macro="" textlink="">
      <xdr:nvSpPr>
        <xdr:cNvPr id="7852" name="AutoShape 1636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9565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" name="AutoShape 101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" name="AutoShape 102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" name="AutoShape 103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" name="AutoShape 104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" name="AutoShape 105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" name="AutoShape 106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8" name="AutoShape 107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9" name="AutoShape 108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0" name="AutoShape 109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1" name="AutoShape 110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2" name="AutoShape 111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3" name="AutoShape 112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4" name="AutoShape 113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5" name="AutoShape 114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6" name="AutoShape 115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7" name="AutoShape 116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8" name="AutoShape 117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9" name="AutoShape 118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0" name="AutoShape 119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1" name="AutoShape 120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2" name="AutoShape 121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3" name="AutoShape 122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4" name="AutoShape 123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5" name="AutoShape 124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6" name="AutoShape 125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7" name="AutoShape 126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8" name="AutoShape 127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9" name="AutoShape 128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0" name="AutoShape 129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1" name="AutoShape 130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2" name="AutoShape 131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3" name="AutoShape 132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4" name="AutoShape 133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5" name="AutoShape 134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6" name="AutoShape 135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7" name="AutoShape 136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8" name="AutoShape 137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9" name="AutoShape 138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0" name="AutoShape 139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1" name="AutoShape 140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2" name="AutoShape 141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3" name="AutoShape 142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4" name="AutoShape 143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5" name="AutoShape 144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6" name="AutoShape 145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7" name="AutoShape 146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8" name="AutoShape 147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9" name="AutoShape 148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0" name="AutoShape 149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1" name="AutoShape 150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2" name="AutoShape 151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3" name="AutoShape 152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4" name="AutoShape 153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5" name="AutoShape 154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6" name="AutoShape 155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7" name="AutoShape 156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8" name="AutoShape 157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9" name="AutoShape 158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0" name="AutoShape 159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1" name="AutoShape 160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2" name="AutoShape 161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3" name="AutoShape 162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4" name="AutoShape 163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5" name="AutoShape 164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6" name="AutoShape 165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7" name="AutoShape 166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8" name="AutoShape 167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9" name="AutoShape 168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0" name="AutoShape 169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1" name="AutoShape 170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2" name="AutoShape 171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3" name="AutoShape 172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4" name="AutoShape 173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5" name="AutoShape 174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6" name="AutoShape 175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7" name="AutoShape 176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8" name="AutoShape 177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9" name="AutoShape 178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80" name="AutoShape 179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81" name="AutoShape 180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82" name="AutoShape 181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83" name="AutoShape 182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84" name="AutoShape 183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85" name="AutoShape 184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86" name="AutoShape 185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87" name="AutoShape 186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88" name="AutoShape 187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89" name="AutoShape 188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90" name="AutoShape 189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91" name="AutoShape 190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92" name="AutoShape 191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93" name="AutoShape 192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94" name="AutoShape 193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95" name="AutoShape 194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96" name="AutoShape 195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97" name="AutoShape 196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98" name="AutoShape 197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99" name="AutoShape 198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00" name="AutoShape 199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01" name="AutoShape 200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02" name="AutoShape 201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03" name="AutoShape 202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04" name="AutoShape 203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05" name="AutoShape 204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06" name="AutoShape 205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07" name="AutoShape 206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08" name="AutoShape 207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09" name="AutoShape 208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10" name="AutoShape 209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11" name="AutoShape 210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12" name="AutoShape 211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13" name="AutoShape 212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14" name="AutoShape 213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15" name="AutoShape 214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16" name="AutoShape 215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17" name="AutoShape 216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18" name="AutoShape 217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19" name="AutoShape 218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20" name="AutoShape 219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21" name="AutoShape 220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22" name="AutoShape 221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23" name="AutoShape 222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24" name="AutoShape 223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25" name="AutoShape 224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26" name="AutoShape 225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27" name="AutoShape 226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28" name="AutoShape 227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29" name="AutoShape 228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30" name="AutoShape 229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31" name="AutoShape 230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32" name="AutoShape 231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33" name="AutoShape 232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34" name="AutoShape 233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35" name="AutoShape 234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36" name="AutoShape 235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37" name="AutoShape 236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38" name="AutoShape 237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39" name="AutoShape 238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40" name="AutoShape 239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41" name="AutoShape 240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42" name="AutoShape 241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43" name="AutoShape 242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44" name="AutoShape 243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45" name="AutoShape 244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46" name="AutoShape 245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47" name="AutoShape 246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48" name="AutoShape 247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49" name="AutoShape 248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50" name="AutoShape 249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51" name="AutoShape 250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52" name="AutoShape 251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53" name="AutoShape 252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54" name="AutoShape 253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55" name="AutoShape 254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56" name="AutoShape 255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57" name="AutoShape 256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58" name="AutoShape 257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59" name="AutoShape 258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60" name="AutoShape 259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61" name="AutoShape 260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62" name="AutoShape 261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63" name="AutoShape 262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64" name="AutoShape 263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65" name="AutoShape 264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66" name="AutoShape 265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67" name="AutoShape 266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68" name="AutoShape 267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69" name="AutoShape 268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70" name="AutoShape 269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71" name="AutoShape 270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72" name="AutoShape 271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73" name="AutoShape 272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74" name="AutoShape 273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75" name="AutoShape 274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76" name="AutoShape 275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77" name="AutoShape 276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78" name="AutoShape 277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79" name="AutoShape 278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80" name="AutoShape 279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81" name="AutoShape 280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82" name="AutoShape 281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83" name="AutoShape 282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84" name="AutoShape 283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85" name="AutoShape 284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86" name="AutoShape 285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87" name="AutoShape 286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88" name="AutoShape 287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89" name="AutoShape 288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90" name="AutoShape 289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91" name="AutoShape 290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92" name="AutoShape 291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93" name="AutoShape 292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94" name="AutoShape 293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95" name="AutoShape 294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96" name="AutoShape 295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97" name="AutoShape 296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98" name="AutoShape 297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99" name="AutoShape 298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00" name="AutoShape 299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01" name="AutoShape 300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02" name="AutoShape 301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03" name="AutoShape 302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04" name="AutoShape 303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05" name="AutoShape 304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06" name="AutoShape 305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07" name="AutoShape 306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08" name="AutoShape 307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09" name="AutoShape 308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10" name="AutoShape 309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11" name="AutoShape 310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12" name="AutoShape 311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13" name="AutoShape 312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14" name="AutoShape 313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15" name="AutoShape 314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16" name="AutoShape 315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17" name="AutoShape 316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18" name="AutoShape 317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19" name="AutoShape 318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20" name="AutoShape 319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21" name="AutoShape 320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22" name="AutoShape 321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23" name="AutoShape 322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24" name="AutoShape 323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25" name="AutoShape 324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26" name="AutoShape 325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27" name="AutoShape 326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28" name="AutoShape 327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29" name="AutoShape 328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30" name="AutoShape 329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31" name="AutoShape 330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32" name="AutoShape 331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33" name="AutoShape 332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34" name="AutoShape 333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35" name="AutoShape 334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36" name="AutoShape 335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37" name="AutoShape 336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38" name="AutoShape 337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39" name="AutoShape 338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40" name="AutoShape 339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41" name="AutoShape 340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42" name="AutoShape 341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43" name="AutoShape 342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44" name="AutoShape 343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45" name="AutoShape 344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46" name="AutoShape 345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47" name="AutoShape 346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48" name="AutoShape 347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49" name="AutoShape 348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50" name="AutoShape 349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51" name="AutoShape 350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52" name="AutoShape 401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53" name="AutoShape 402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54" name="AutoShape 403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55" name="AutoShape 404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56" name="AutoShape 405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57" name="AutoShape 406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58" name="AutoShape 407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59" name="AutoShape 408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60" name="AutoShape 409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61" name="AutoShape 410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62" name="AutoShape 411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63" name="AutoShape 412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64" name="AutoShape 413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65" name="AutoShape 414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66" name="AutoShape 415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67" name="AutoShape 416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68" name="AutoShape 417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69" name="AutoShape 418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70" name="AutoShape 419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71" name="AutoShape 420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72" name="AutoShape 421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73" name="AutoShape 422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74" name="AutoShape 423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75" name="AutoShape 424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76" name="AutoShape 425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77" name="AutoShape 426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78" name="AutoShape 427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79" name="AutoShape 428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80" name="AutoShape 429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81" name="AutoShape 430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82" name="AutoShape 431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83" name="AutoShape 432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84" name="AutoShape 433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85" name="AutoShape 434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86" name="AutoShape 435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87" name="AutoShape 436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88" name="AutoShape 437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89" name="AutoShape 438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90" name="AutoShape 439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91" name="AutoShape 440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92" name="AutoShape 441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93" name="AutoShape 442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94" name="AutoShape 443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95" name="AutoShape 444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96" name="AutoShape 445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97" name="AutoShape 446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98" name="AutoShape 447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99" name="AutoShape 448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00" name="AutoShape 449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01" name="AutoShape 450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02" name="AutoShape 501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03" name="AutoShape 502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04" name="AutoShape 503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05" name="AutoShape 504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06" name="AutoShape 505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07" name="AutoShape 506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08" name="AutoShape 507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09" name="AutoShape 508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10" name="AutoShape 509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11" name="AutoShape 510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12" name="AutoShape 511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13" name="AutoShape 512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14" name="AutoShape 513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15" name="AutoShape 514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16" name="AutoShape 515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17" name="AutoShape 516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18" name="AutoShape 517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19" name="AutoShape 518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20" name="AutoShape 519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21" name="AutoShape 520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22" name="AutoShape 521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23" name="AutoShape 522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24" name="AutoShape 523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25" name="AutoShape 524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26" name="AutoShape 525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27" name="AutoShape 526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28" name="AutoShape 527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29" name="AutoShape 528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30" name="AutoShape 529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31" name="AutoShape 530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32" name="AutoShape 531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33" name="AutoShape 532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34" name="AutoShape 533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35" name="AutoShape 534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36" name="AutoShape 535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37" name="AutoShape 536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38" name="AutoShape 537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39" name="AutoShape 538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40" name="AutoShape 539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41" name="AutoShape 540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42" name="AutoShape 541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43" name="AutoShape 542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44" name="AutoShape 543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45" name="AutoShape 544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46" name="AutoShape 545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47" name="AutoShape 546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48" name="AutoShape 547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49" name="AutoShape 548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50" name="AutoShape 549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51" name="AutoShape 550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52" name="AutoShape 601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53" name="AutoShape 602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54" name="AutoShape 603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55" name="AutoShape 604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56" name="AutoShape 605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57" name="AutoShape 606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58" name="AutoShape 607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59" name="AutoShape 608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60" name="AutoShape 609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61" name="AutoShape 610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62" name="AutoShape 611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63" name="AutoShape 612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64" name="AutoShape 613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65" name="AutoShape 614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66" name="AutoShape 615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67" name="AutoShape 616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68" name="AutoShape 617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69" name="AutoShape 618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70" name="AutoShape 619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71" name="AutoShape 620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72" name="AutoShape 621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73" name="AutoShape 622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74" name="AutoShape 623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75" name="AutoShape 624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76" name="AutoShape 625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77" name="AutoShape 626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78" name="AutoShape 627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79" name="AutoShape 628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80" name="AutoShape 629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81" name="AutoShape 630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82" name="AutoShape 631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83" name="AutoShape 632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84" name="AutoShape 633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85" name="AutoShape 634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86" name="AutoShape 635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87" name="AutoShape 636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88" name="AutoShape 637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89" name="AutoShape 638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90" name="AutoShape 639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91" name="AutoShape 640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92" name="AutoShape 641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93" name="AutoShape 642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94" name="AutoShape 643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95" name="AutoShape 644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96" name="AutoShape 645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97" name="AutoShape 646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98" name="AutoShape 647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99" name="AutoShape 648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00" name="AutoShape 649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01" name="AutoShape 650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02" name="AutoShape 651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03" name="AutoShape 652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04" name="AutoShape 653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05" name="AutoShape 654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06" name="AutoShape 655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07" name="AutoShape 656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08" name="AutoShape 657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09" name="AutoShape 658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10" name="AutoShape 659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11" name="AutoShape 660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12" name="AutoShape 661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13" name="AutoShape 662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14" name="AutoShape 663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15" name="AutoShape 664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16" name="AutoShape 665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17" name="AutoShape 666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18" name="AutoShape 667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19" name="AutoShape 668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20" name="AutoShape 669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21" name="AutoShape 670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22" name="AutoShape 671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23" name="AutoShape 672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24" name="AutoShape 673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25" name="AutoShape 674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26" name="AutoShape 675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27" name="AutoShape 676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28" name="AutoShape 677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29" name="AutoShape 678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30" name="AutoShape 679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31" name="AutoShape 680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32" name="AutoShape 681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33" name="AutoShape 682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34" name="AutoShape 683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35" name="AutoShape 684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36" name="AutoShape 685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37" name="AutoShape 686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38" name="AutoShape 687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39" name="AutoShape 688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40" name="AutoShape 689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41" name="AutoShape 690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42" name="AutoShape 691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43" name="AutoShape 692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44" name="AutoShape 693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45" name="AutoShape 694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46" name="AutoShape 695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47" name="AutoShape 696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48" name="AutoShape 697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49" name="AutoShape 698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50" name="AutoShape 699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51" name="AutoShape 700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52" name="AutoShape 701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53" name="AutoShape 702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54" name="AutoShape 703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55" name="AutoShape 704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56" name="AutoShape 705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57" name="AutoShape 706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58" name="AutoShape 707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59" name="AutoShape 708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60" name="AutoShape 709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61" name="AutoShape 710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62" name="AutoShape 711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63" name="AutoShape 712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64" name="AutoShape 713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65" name="AutoShape 714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66" name="AutoShape 715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67" name="AutoShape 716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68" name="AutoShape 717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69" name="AutoShape 718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70" name="AutoShape 719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71" name="AutoShape 720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72" name="AutoShape 721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73" name="AutoShape 722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74" name="AutoShape 723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75" name="AutoShape 724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76" name="AutoShape 725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77" name="AutoShape 726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78" name="AutoShape 727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79" name="AutoShape 728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80" name="AutoShape 729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81" name="AutoShape 730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82" name="AutoShape 731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83" name="AutoShape 732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84" name="AutoShape 733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85" name="AutoShape 734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86" name="AutoShape 735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87" name="AutoShape 736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88" name="AutoShape 737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89" name="AutoShape 738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90" name="AutoShape 739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91" name="AutoShape 740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92" name="AutoShape 741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93" name="AutoShape 742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94" name="AutoShape 743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95" name="AutoShape 744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96" name="AutoShape 745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97" name="AutoShape 746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98" name="AutoShape 747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99" name="AutoShape 748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00" name="AutoShape 749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01" name="AutoShape 750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02" name="AutoShape 751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03" name="AutoShape 752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04" name="AutoShape 753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05" name="AutoShape 754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06" name="AutoShape 755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07" name="AutoShape 756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08" name="AutoShape 757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09" name="AutoShape 758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10" name="AutoShape 759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11" name="AutoShape 760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12" name="AutoShape 761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13" name="AutoShape 762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14" name="AutoShape 763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15" name="AutoShape 764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16" name="AutoShape 765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17" name="AutoShape 766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18" name="AutoShape 767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19" name="AutoShape 768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20" name="AutoShape 769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21" name="AutoShape 770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22" name="AutoShape 771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23" name="AutoShape 772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24" name="AutoShape 773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25" name="AutoShape 774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26" name="AutoShape 775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27" name="AutoShape 776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28" name="AutoShape 777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29" name="AutoShape 778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30" name="AutoShape 779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31" name="AutoShape 780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32" name="AutoShape 781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33" name="AutoShape 782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34" name="AutoShape 783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35" name="AutoShape 784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36" name="AutoShape 785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37" name="AutoShape 786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38" name="AutoShape 787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39" name="AutoShape 788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40" name="AutoShape 789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41" name="AutoShape 790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42" name="AutoShape 791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43" name="AutoShape 792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44" name="AutoShape 793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45" name="AutoShape 794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46" name="AutoShape 795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47" name="AutoShape 796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48" name="AutoShape 797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49" name="AutoShape 798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50" name="AutoShape 799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51" name="AutoShape 800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52" name="AutoShape 851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53" name="AutoShape 852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54" name="AutoShape 853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55" name="AutoShape 854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56" name="AutoShape 855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57" name="AutoShape 856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58" name="AutoShape 857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59" name="AutoShape 858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60" name="AutoShape 859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61" name="AutoShape 860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62" name="AutoShape 861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63" name="AutoShape 862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64" name="AutoShape 863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65" name="AutoShape 864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66" name="AutoShape 865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67" name="AutoShape 866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68" name="AutoShape 867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69" name="AutoShape 868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70" name="AutoShape 869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71" name="AutoShape 870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72" name="AutoShape 871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73" name="AutoShape 872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74" name="AutoShape 873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75" name="AutoShape 874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76" name="AutoShape 875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77" name="AutoShape 876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78" name="AutoShape 877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79" name="AutoShape 878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80" name="AutoShape 879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81" name="AutoShape 880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82" name="AutoShape 881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83" name="AutoShape 882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84" name="AutoShape 883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85" name="AutoShape 884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86" name="AutoShape 885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87" name="AutoShape 886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88" name="AutoShape 887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89" name="AutoShape 888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90" name="AutoShape 889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91" name="AutoShape 890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92" name="AutoShape 891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93" name="AutoShape 892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94" name="AutoShape 893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95" name="AutoShape 894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96" name="AutoShape 895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97" name="AutoShape 896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98" name="AutoShape 897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99" name="AutoShape 898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00" name="AutoShape 899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01" name="AutoShape 900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02" name="AutoShape 901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03" name="AutoShape 902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04" name="AutoShape 903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05" name="AutoShape 904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06" name="AutoShape 905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07" name="AutoShape 906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08" name="AutoShape 907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09" name="AutoShape 908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10" name="AutoShape 909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11" name="AutoShape 910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12" name="AutoShape 911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13" name="AutoShape 912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14" name="AutoShape 913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15" name="AutoShape 914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16" name="AutoShape 915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17" name="AutoShape 916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18" name="AutoShape 917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19" name="AutoShape 918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20" name="AutoShape 919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21" name="AutoShape 920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22" name="AutoShape 921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23" name="AutoShape 922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24" name="AutoShape 923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25" name="AutoShape 924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26" name="AutoShape 925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27" name="AutoShape 926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28" name="AutoShape 927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29" name="AutoShape 928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30" name="AutoShape 929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31" name="AutoShape 930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32" name="AutoShape 931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33" name="AutoShape 932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34" name="AutoShape 933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35" name="AutoShape 934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36" name="AutoShape 935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37" name="AutoShape 936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38" name="AutoShape 937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39" name="AutoShape 938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40" name="AutoShape 939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41" name="AutoShape 940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42" name="AutoShape 941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43" name="AutoShape 942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44" name="AutoShape 943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45" name="AutoShape 944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46" name="AutoShape 945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47" name="AutoShape 946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48" name="AutoShape 947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49" name="AutoShape 948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50" name="AutoShape 949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51" name="AutoShape 950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52" name="AutoShape 1001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53" name="AutoShape 1002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54" name="AutoShape 1003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55" name="AutoShape 1004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56" name="AutoShape 1005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57" name="AutoShape 1006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58" name="AutoShape 1007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59" name="AutoShape 1008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60" name="AutoShape 1009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61" name="AutoShape 1010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62" name="AutoShape 1011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63" name="AutoShape 1012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64" name="AutoShape 1013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65" name="AutoShape 1014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66" name="AutoShape 1015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67" name="AutoShape 1016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68" name="AutoShape 1017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69" name="AutoShape 1018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70" name="AutoShape 1019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71" name="AutoShape 1020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72" name="AutoShape 1021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73" name="AutoShape 1022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74" name="AutoShape 1023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75" name="AutoShape 1024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76" name="AutoShape 1025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77" name="AutoShape 1026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78" name="AutoShape 1027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79" name="AutoShape 1028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80" name="AutoShape 1029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81" name="AutoShape 1030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82" name="AutoShape 1031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83" name="AutoShape 1032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84" name="AutoShape 1033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85" name="AutoShape 1034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86" name="AutoShape 1035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87" name="AutoShape 1036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88" name="AutoShape 1037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89" name="AutoShape 1038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90" name="AutoShape 1039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91" name="AutoShape 1040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92" name="AutoShape 1041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93" name="AutoShape 1042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94" name="AutoShape 1043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95" name="AutoShape 1044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96" name="AutoShape 1045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97" name="AutoShape 1046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98" name="AutoShape 1047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99" name="AutoShape 1048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00" name="AutoShape 1049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01" name="AutoShape 1050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02" name="AutoShape 1051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03" name="AutoShape 1052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04" name="AutoShape 1053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05" name="AutoShape 1054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06" name="AutoShape 1055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07" name="AutoShape 1056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08" name="AutoShape 1057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09" name="AutoShape 1058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10" name="AutoShape 1059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11" name="AutoShape 1060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12" name="AutoShape 1061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13" name="AutoShape 1062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14" name="AutoShape 1063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15" name="AutoShape 1064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16" name="AutoShape 1065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17" name="AutoShape 1066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18" name="AutoShape 1067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19" name="AutoShape 1068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20" name="AutoShape 1069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21" name="AutoShape 1070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22" name="AutoShape 1071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23" name="AutoShape 1072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24" name="AutoShape 1073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25" name="AutoShape 1074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26" name="AutoShape 1075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27" name="AutoShape 1076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28" name="AutoShape 1077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29" name="AutoShape 1078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30" name="AutoShape 1079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31" name="AutoShape 1080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32" name="AutoShape 1081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33" name="AutoShape 1082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34" name="AutoShape 1083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35" name="AutoShape 1084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36" name="AutoShape 1085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37" name="AutoShape 1086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38" name="AutoShape 1087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39" name="AutoShape 1088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40" name="AutoShape 1089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41" name="AutoShape 1090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42" name="AutoShape 1091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43" name="AutoShape 1092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44" name="AutoShape 1093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45" name="AutoShape 1094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46" name="AutoShape 1095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47" name="AutoShape 1096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48" name="AutoShape 1097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49" name="AutoShape 1098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50" name="AutoShape 1099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51" name="AutoShape 1100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52" name="AutoShape 1101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53" name="AutoShape 1102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54" name="AutoShape 1103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55" name="AutoShape 1104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56" name="AutoShape 1105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57" name="AutoShape 1106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58" name="AutoShape 1107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59" name="AutoShape 1108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60" name="AutoShape 1109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61" name="AutoShape 1110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62" name="AutoShape 1111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63" name="AutoShape 1112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64" name="AutoShape 1113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65" name="AutoShape 1114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66" name="AutoShape 1115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67" name="AutoShape 1116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68" name="AutoShape 1117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69" name="AutoShape 1118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70" name="AutoShape 1119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71" name="AutoShape 1120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72" name="AutoShape 1121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73" name="AutoShape 1122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74" name="AutoShape 1123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75" name="AutoShape 1124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76" name="AutoShape 1125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77" name="AutoShape 1126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78" name="AutoShape 1127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79" name="AutoShape 1128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80" name="AutoShape 1129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81" name="AutoShape 1130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82" name="AutoShape 1131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83" name="AutoShape 1132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84" name="AutoShape 1133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85" name="AutoShape 1134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86" name="AutoShape 1135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87" name="AutoShape 1136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88" name="AutoShape 1137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89" name="AutoShape 1138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90" name="AutoShape 1139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91" name="AutoShape 1140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92" name="AutoShape 1144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793" name="AutoShape 1145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794" name="AutoShape 1146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795" name="AutoShape 1147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796" name="AutoShape 1148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797" name="AutoShape 1149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798" name="AutoShape 1150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799" name="AutoShape 1151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00" name="AutoShape 1152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01" name="AutoShape 1153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02" name="AutoShape 1154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03" name="AutoShape 1155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04" name="AutoShape 1156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05" name="AutoShape 1157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06" name="AutoShape 1158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07" name="AutoShape 1159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08" name="AutoShape 1160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09" name="AutoShape 1161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10" name="AutoShape 1162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11" name="AutoShape 1163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12" name="AutoShape 1164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13" name="AutoShape 1165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14" name="AutoShape 1166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15" name="AutoShape 1167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16" name="AutoShape 1168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17" name="AutoShape 1169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18" name="AutoShape 1170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19" name="AutoShape 1171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20" name="AutoShape 1172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21" name="AutoShape 1173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22" name="AutoShape 1200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23" name="AutoShape 1201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24" name="AutoShape 1202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25" name="AutoShape 1203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26" name="AutoShape 1204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27" name="AutoShape 1205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28" name="AutoShape 1206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29" name="AutoShape 1207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30" name="AutoShape 1208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31" name="AutoShape 1209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32" name="AutoShape 1210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33" name="AutoShape 1211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34" name="AutoShape 1212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35" name="AutoShape 1213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36" name="AutoShape 1214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37" name="AutoShape 1215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38" name="AutoShape 1216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39" name="AutoShape 1217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40" name="AutoShape 1218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41" name="AutoShape 1219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42" name="AutoShape 1220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43" name="AutoShape 1221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44" name="AutoShape 1222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45" name="AutoShape 1223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46" name="AutoShape 1224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47" name="AutoShape 1225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48" name="AutoShape 1226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49" name="AutoShape 1227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50" name="AutoShape 1228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51" name="AutoShape 1229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52" name="AutoShape 1230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53" name="AutoShape 1231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54" name="AutoShape 1232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55" name="AutoShape 1233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56" name="AutoShape 1234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57" name="AutoShape 1235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58" name="AutoShape 1236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59" name="AutoShape 1237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60" name="AutoShape 1238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61" name="AutoShape 1239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62" name="AutoShape 1240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63" name="AutoShape 1241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64" name="AutoShape 1242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65" name="AutoShape 1243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66" name="AutoShape 1244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67" name="AutoShape 1245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68" name="AutoShape 1246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69" name="AutoShape 1247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70" name="AutoShape 1248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71" name="AutoShape 1249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72" name="AutoShape 1250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73" name="AutoShape 1251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74" name="AutoShape 1252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75" name="AutoShape 1253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76" name="AutoShape 1254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77" name="AutoShape 1255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78" name="AutoShape 1256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79" name="AutoShape 1257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80" name="AutoShape 1258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81" name="AutoShape 1259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82" name="AutoShape 1260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83" name="AutoShape 1261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84" name="AutoShape 1262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85" name="AutoShape 1263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86" name="AutoShape 1264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87" name="AutoShape 1265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88" name="AutoShape 1266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89" name="AutoShape 1267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90" name="AutoShape 1268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91" name="AutoShape 1269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92" name="AutoShape 1270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93" name="AutoShape 1271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94" name="AutoShape 1272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95" name="AutoShape 1273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96" name="AutoShape 1274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97" name="AutoShape 1275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98" name="AutoShape 1276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99" name="AutoShape 1277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00" name="AutoShape 1278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01" name="AutoShape 1279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02" name="AutoShape 1280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03" name="AutoShape 1281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04" name="AutoShape 1282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05" name="AutoShape 1283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06" name="AutoShape 1284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07" name="AutoShape 1285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08" name="AutoShape 1286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09" name="AutoShape 1287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10" name="AutoShape 1288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11" name="AutoShape 1289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12" name="AutoShape 1290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13" name="AutoShape 1291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14" name="AutoShape 1292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15" name="AutoShape 1293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16" name="AutoShape 1294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17" name="AutoShape 1295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18" name="AutoShape 1296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19" name="AutoShape 1297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20" name="AutoShape 1298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21" name="AutoShape 1299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22" name="AutoShape 1300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23" name="AutoShape 1301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24" name="AutoShape 1302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25" name="AutoShape 1303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26" name="AutoShape 1304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27" name="AutoShape 1305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28" name="AutoShape 1306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29" name="AutoShape 1307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30" name="AutoShape 1308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31" name="AutoShape 1309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32" name="AutoShape 1310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33" name="AutoShape 1311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34" name="AutoShape 1312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35" name="AutoShape 1313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36" name="AutoShape 1314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37" name="AutoShape 1315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38" name="AutoShape 1316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39" name="AutoShape 1317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40" name="AutoShape 1318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41" name="AutoShape 1319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42" name="AutoShape 1320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43" name="AutoShape 1321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44" name="AutoShape 1322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45" name="AutoShape 1323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46" name="AutoShape 1324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47" name="AutoShape 1325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48" name="AutoShape 1326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49" name="AutoShape 1327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50" name="AutoShape 1328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51" name="AutoShape 1329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52" name="AutoShape 1330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53" name="AutoShape 1331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54" name="AutoShape 1332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55" name="AutoShape 1333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56" name="AutoShape 1334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57" name="AutoShape 1335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58" name="AutoShape 1336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59" name="AutoShape 1337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60" name="AutoShape 1338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61" name="AutoShape 1339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62" name="AutoShape 1340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63" name="AutoShape 1341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64" name="AutoShape 1342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65" name="AutoShape 1343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66" name="AutoShape 1344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67" name="AutoShape 1345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68" name="AutoShape 1346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69" name="AutoShape 1347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70" name="AutoShape 1348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71" name="AutoShape 1349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72" name="AutoShape 1350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73" name="AutoShape 1351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74" name="AutoShape 1352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75" name="AutoShape 1353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76" name="AutoShape 1354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77" name="AutoShape 1355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78" name="AutoShape 1356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79" name="AutoShape 1357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80" name="AutoShape 1358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81" name="AutoShape 1359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82" name="AutoShape 1360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83" name="AutoShape 1361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84" name="AutoShape 1362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85" name="AutoShape 1363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86" name="AutoShape 1364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87" name="AutoShape 1365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88" name="AutoShape 1366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89" name="AutoShape 1367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90" name="AutoShape 1368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91" name="AutoShape 1369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92" name="AutoShape 1370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93" name="AutoShape 1371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94" name="AutoShape 1372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95" name="AutoShape 1373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96" name="AutoShape 1374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97" name="AutoShape 1375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98" name="AutoShape 1376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99" name="AutoShape 1377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00" name="AutoShape 1378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01" name="AutoShape 1379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02" name="AutoShape 1380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03" name="AutoShape 1381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04" name="AutoShape 1382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05" name="AutoShape 1383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06" name="AutoShape 1384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07" name="AutoShape 1385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08" name="AutoShape 1386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09" name="AutoShape 1387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10" name="AutoShape 1388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11" name="AutoShape 1389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12" name="AutoShape 1390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13" name="AutoShape 1391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14" name="AutoShape 1392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15" name="AutoShape 1393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16" name="AutoShape 1394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17" name="AutoShape 1395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18" name="AutoShape 1396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19" name="AutoShape 1397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20" name="AutoShape 1398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21" name="AutoShape 1399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22" name="AutoShape 1400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23" name="AutoShape 1401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24" name="AutoShape 1402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25" name="AutoShape 1403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26" name="AutoShape 1404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27" name="AutoShape 1405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28" name="AutoShape 1406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29" name="AutoShape 1407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30" name="AutoShape 1408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31" name="AutoShape 1409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32" name="AutoShape 1410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33" name="AutoShape 1411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34" name="AutoShape 1412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35" name="AutoShape 1413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36" name="AutoShape 1414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37" name="AutoShape 1415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38" name="AutoShape 1416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39" name="AutoShape 1417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40" name="AutoShape 1418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41" name="AutoShape 1419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42" name="AutoShape 1420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43" name="AutoShape 1421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44" name="AutoShape 1422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45" name="AutoShape 1423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46" name="AutoShape 1424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47" name="AutoShape 1425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48" name="AutoShape 1426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49" name="AutoShape 1427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50" name="AutoShape 1428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51" name="AutoShape 1429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52" name="AutoShape 1430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53" name="AutoShape 1431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54" name="AutoShape 1432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55" name="AutoShape 1433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56" name="AutoShape 1434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57" name="AutoShape 1435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58" name="AutoShape 1436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59" name="AutoShape 1437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60" name="AutoShape 1438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61" name="AutoShape 1439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62" name="AutoShape 1440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63" name="AutoShape 1441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64" name="AutoShape 1442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65" name="AutoShape 1443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66" name="AutoShape 1444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67" name="AutoShape 1445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68" name="AutoShape 1446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69" name="AutoShape 1474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70" name="AutoShape 1475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71" name="AutoShape 1476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72" name="AutoShape 1477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73" name="AutoShape 1478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74" name="AutoShape 1479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75" name="AutoShape 1480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76" name="AutoShape 1481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77" name="AutoShape 1482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78" name="AutoShape 1483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79" name="AutoShape 1484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80" name="AutoShape 1485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81" name="AutoShape 1486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82" name="AutoShape 1487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83" name="AutoShape 1488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84" name="AutoShape 1489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85" name="AutoShape 1490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86" name="AutoShape 1491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87" name="AutoShape 1492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88" name="AutoShape 1493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89" name="AutoShape 1494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90" name="AutoShape 1495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91" name="AutoShape 1496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92" name="AutoShape 1497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93" name="AutoShape 1498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94" name="AutoShape 1499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95" name="AutoShape 1500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96" name="AutoShape 1526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97" name="AutoShape 1527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98" name="AutoShape 1528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99" name="AutoShape 1529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00" name="AutoShape 1530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01" name="AutoShape 1531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02" name="AutoShape 1532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03" name="AutoShape 1533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04" name="AutoShape 1534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05" name="AutoShape 1535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06" name="AutoShape 1536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07" name="AutoShape 1537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08" name="AutoShape 1538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09" name="AutoShape 1539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10" name="AutoShape 1540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11" name="AutoShape 1541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12" name="AutoShape 1542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13" name="AutoShape 1543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14" name="AutoShape 1544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15" name="AutoShape 1545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16" name="AutoShape 1546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17" name="AutoShape 1547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18" name="AutoShape 1548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19" name="AutoShape 1549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20" name="AutoShape 1550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21" name="AutoShape 1551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22" name="AutoShape 1552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23" name="AutoShape 1553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24" name="AutoShape 1554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25" name="AutoShape 1555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26" name="AutoShape 1556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27" name="AutoShape 1557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28" name="AutoShape 1558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29" name="AutoShape 1559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30" name="AutoShape 1560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31" name="AutoShape 1561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32" name="AutoShape 1562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33" name="AutoShape 1563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34" name="AutoShape 1564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35" name="AutoShape 1565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36" name="AutoShape 1566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37" name="AutoShape 1567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38" name="AutoShape 1568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39" name="AutoShape 1569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40" name="AutoShape 1570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41" name="AutoShape 1571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42" name="AutoShape 1572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43" name="AutoShape 1573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44" name="AutoShape 1574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45" name="AutoShape 1575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46" name="AutoShape 1576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47" name="AutoShape 1577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48" name="AutoShape 1578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49" name="AutoShape 1579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50" name="AutoShape 1580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51" name="AutoShape 1581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52" name="AutoShape 1582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53" name="AutoShape 1583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54" name="AutoShape 1584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55" name="AutoShape 1585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56" name="AutoShape 1586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57" name="AutoShape 1587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58" name="AutoShape 1588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59" name="AutoShape 1589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60" name="AutoShape 1590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61" name="AutoShape 1591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62" name="AutoShape 1592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63" name="AutoShape 1593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64" name="AutoShape 1594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65" name="AutoShape 1595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66" name="AutoShape 1596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67" name="AutoShape 1597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68" name="AutoShape 1598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69" name="AutoShape 1599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70" name="AutoShape 1600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71" name="AutoShape 1601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72" name="AutoShape 1602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73" name="AutoShape 1603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74" name="AutoShape 1604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75" name="AutoShape 1605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76" name="AutoShape 1606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77" name="AutoShape 1607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78" name="AutoShape 1608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79" name="AutoShape 1609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80" name="AutoShape 1610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81" name="AutoShape 1611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82" name="AutoShape 1612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83" name="AutoShape 1613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84" name="AutoShape 1614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85" name="AutoShape 1615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86" name="AutoShape 1616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87" name="AutoShape 1617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88" name="AutoShape 1618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89" name="AutoShape 1619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90" name="AutoShape 1620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91" name="AutoShape 1621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92" name="AutoShape 1622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93" name="AutoShape 1623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94" name="AutoShape 1624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95" name="AutoShape 1625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96" name="AutoShape 1626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97" name="AutoShape 1627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98" name="AutoShape 1628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99" name="AutoShape 1629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00" name="AutoShape 1630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01" name="AutoShape 1631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02" name="AutoShape 1632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03" name="AutoShape 1633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04" name="AutoShape 1634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05" name="AutoShape 1635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06" name="AutoShape 1636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07" name="AutoShape 1637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08" name="AutoShape 1638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09" name="AutoShape 1639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10" name="AutoShape 1640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11" name="AutoShape 1641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12" name="AutoShape 1642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13" name="AutoShape 1643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14" name="AutoShape 1644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15" name="AutoShape 1645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16" name="AutoShape 1646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17" name="AutoShape 1647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18" name="AutoShape 1648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19" name="AutoShape 1649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20" name="AutoShape 1650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21" name="AutoShape 1651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22" name="AutoShape 1652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23" name="AutoShape 1653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24" name="AutoShape 1654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25" name="AutoShape 1655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26" name="AutoShape 1680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27" name="AutoShape 1681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28" name="AutoShape 1682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29" name="AutoShape 1683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30" name="AutoShape 1684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31" name="AutoShape 1685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32" name="AutoShape 1686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33" name="AutoShape 1687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34" name="AutoShape 1688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35" name="AutoShape 1689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36" name="AutoShape 1690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37" name="AutoShape 1691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38" name="AutoShape 1692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39" name="AutoShape 1693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40" name="AutoShape 1694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41" name="AutoShape 1695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42" name="AutoShape 1696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43" name="AutoShape 1697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44" name="AutoShape 1698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45" name="AutoShape 1699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46" name="AutoShape 1700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47" name="AutoShape 1701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48" name="AutoShape 1702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49" name="AutoShape 1703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50" name="AutoShape 1704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51" name="AutoShape 1705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52" name="AutoShape 1706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53" name="AutoShape 1707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54" name="AutoShape 1708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55" name="AutoShape 1709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56" name="AutoShape 1710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57" name="AutoShape 1711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58" name="AutoShape 1712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59" name="AutoShape 1713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60" name="AutoShape 1714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61" name="AutoShape 1715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62" name="AutoShape 1716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63" name="AutoShape 1717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64" name="AutoShape 1718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65" name="AutoShape 1719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66" name="AutoShape 1720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67" name="AutoShape 1721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68" name="AutoShape 1722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69" name="AutoShape 1723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70" name="AutoShape 1724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71" name="AutoShape 1725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72" name="AutoShape 1726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73" name="AutoShape 1727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74" name="AutoShape 1728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75" name="AutoShape 1729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76" name="AutoShape 1730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77" name="AutoShape 1731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78" name="AutoShape 1732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79" name="AutoShape 1733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80" name="AutoShape 1734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81" name="AutoShape 1735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82" name="AutoShape 1736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83" name="AutoShape 1737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84" name="AutoShape 1738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85" name="AutoShape 1739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86" name="AutoShape 1740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87" name="AutoShape 1741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88" name="AutoShape 1742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89" name="AutoShape 1743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90" name="AutoShape 1744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91" name="AutoShape 1745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92" name="AutoShape 1746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93" name="AutoShape 1747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94" name="AutoShape 1748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95" name="AutoShape 1749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96" name="AutoShape 1750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97" name="AutoShape 1751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98" name="AutoShape 1752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99" name="AutoShape 1782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00" name="AutoShape 1783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01" name="AutoShape 1784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02" name="AutoShape 1785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03" name="AutoShape 1786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04" name="AutoShape 1787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05" name="AutoShape 1788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06" name="AutoShape 1789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07" name="AutoShape 1790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08" name="AutoShape 1791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09" name="AutoShape 1792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10" name="AutoShape 1793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11" name="AutoShape 1794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12" name="AutoShape 1795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13" name="AutoShape 1796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14" name="AutoShape 1797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15" name="AutoShape 1798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16" name="AutoShape 1799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17" name="AutoShape 1800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18" name="AutoShape 1801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19" name="AutoShape 1802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20" name="AutoShape 1803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21" name="AutoShape 1804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22" name="AutoShape 1805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23" name="AutoShape 1806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24" name="AutoShape 1807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25" name="AutoShape 1808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26" name="AutoShape 1809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27" name="AutoShape 1810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28" name="AutoShape 1811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29" name="AutoShape 1812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30" name="AutoShape 1813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31" name="AutoShape 1814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32" name="AutoShape 1815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33" name="AutoShape 1816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34" name="AutoShape 1817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35" name="AutoShape 1818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36" name="AutoShape 1819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37" name="AutoShape 1820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38" name="AutoShape 1821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39" name="AutoShape 1822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40" name="AutoShape 1823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41" name="AutoShape 1824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42" name="AutoShape 1825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43" name="AutoShape 1826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44" name="AutoShape 1827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45" name="AutoShape 1828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46" name="AutoShape 1829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47" name="AutoShape 1830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48" name="AutoShape 1831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49" name="AutoShape 1832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50" name="AutoShape 1833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51" name="AutoShape 1834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52" name="AutoShape 1835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53" name="AutoShape 1836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54" name="AutoShape 1837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55" name="AutoShape 1838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56" name="AutoShape 1839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57" name="AutoShape 1840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58" name="AutoShape 1841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59" name="AutoShape 1842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60" name="AutoShape 1843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61" name="AutoShape 1844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62" name="AutoShape 1845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63" name="AutoShape 1846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64" name="AutoShape 1847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65" name="AutoShape 1848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66" name="AutoShape 1849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67" name="AutoShape 1850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68" name="AutoShape 1851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69" name="AutoShape 1852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70" name="AutoShape 1853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71" name="AutoShape 1854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72" name="AutoShape 1855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73" name="AutoShape 1856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74" name="AutoShape 1857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75" name="AutoShape 1858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76" name="AutoShape 1859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77" name="AutoShape 1860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78" name="AutoShape 1861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79" name="AutoShape 1862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80" name="AutoShape 1863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81" name="AutoShape 1864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82" name="AutoShape 1865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83" name="AutoShape 1866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84" name="AutoShape 1867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85" name="AutoShape 1868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86" name="AutoShape 1869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87" name="AutoShape 1870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88" name="AutoShape 1871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89" name="AutoShape 1872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90" name="AutoShape 1873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91" name="AutoShape 1874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92" name="AutoShape 1875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93" name="AutoShape 1876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94" name="AutoShape 1877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95" name="AutoShape 1878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96" name="AutoShape 1879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97" name="AutoShape 1880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98" name="AutoShape 1881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99" name="AutoShape 1882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00" name="AutoShape 1883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01" name="AutoShape 1884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02" name="AutoShape 1885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03" name="AutoShape 1886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04" name="AutoShape 1887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05" name="AutoShape 1888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06" name="AutoShape 1889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07" name="AutoShape 1890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08" name="AutoShape 1891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09" name="AutoShape 1892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10" name="AutoShape 1893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11" name="AutoShape 1894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12" name="AutoShape 1895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13" name="AutoShape 1896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14" name="AutoShape 1897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15" name="AutoShape 1898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16" name="AutoShape 1899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17" name="AutoShape 1900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18" name="AutoShape 1901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19" name="AutoShape 1902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20" name="AutoShape 1903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21" name="AutoShape 1904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22" name="AutoShape 1905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23" name="AutoShape 1906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24" name="AutoShape 1907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25" name="AutoShape 1908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26" name="AutoShape 1909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27" name="AutoShape 1910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28" name="AutoShape 1911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29" name="AutoShape 1912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30" name="AutoShape 1913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31" name="AutoShape 1914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32" name="AutoShape 1915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33" name="AutoShape 1916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34" name="AutoShape 1917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35" name="AutoShape 1918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36" name="AutoShape 1947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37" name="AutoShape 1948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38" name="AutoShape 1949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39" name="AutoShape 1950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40" name="AutoShape 1951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41" name="AutoShape 1952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42" name="AutoShape 1953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43" name="AutoShape 1954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44" name="AutoShape 1955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45" name="AutoShape 1956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46" name="AutoShape 1957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47" name="AutoShape 1958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48" name="AutoShape 1959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49" name="AutoShape 1960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50" name="AutoShape 1961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51" name="AutoShape 1962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52" name="AutoShape 1963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53" name="AutoShape 1964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54" name="AutoShape 1965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55" name="AutoShape 1966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56" name="AutoShape 1967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57" name="AutoShape 1968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58" name="AutoShape 1969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59" name="AutoShape 1970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60" name="AutoShape 1971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61" name="AutoShape 1972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62" name="AutoShape 1973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63" name="AutoShape 1974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64" name="AutoShape 1975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65" name="AutoShape 1976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66" name="AutoShape 1977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67" name="AutoShape 1978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68" name="AutoShape 1979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69" name="AutoShape 1980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70" name="AutoShape 1981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71" name="AutoShape 1982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72" name="AutoShape 1983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73" name="AutoShape 1984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74" name="AutoShape 1985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75" name="AutoShape 1986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76" name="AutoShape 1987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77" name="AutoShape 1988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78" name="AutoShape 1989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79" name="AutoShape 1990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80" name="AutoShape 1991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81" name="AutoShape 1992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82" name="AutoShape 1993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83" name="AutoShape 1994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84" name="AutoShape 1995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85" name="AutoShape 1996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86" name="AutoShape 1997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87" name="AutoShape 1998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88" name="AutoShape 1999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89" name="AutoShape 2000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90" name="AutoShape 2001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91" name="AutoShape 2002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92" name="AutoShape 2003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93" name="AutoShape 2004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94" name="AutoShape 2005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95" name="AutoShape 2006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96" name="AutoShape 2007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97" name="AutoShape 2008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98" name="AutoShape 2009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99" name="AutoShape 2010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00" name="AutoShape 2011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01" name="AutoShape 2012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02" name="AutoShape 2013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03" name="AutoShape 2014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04" name="AutoShape 2015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05" name="AutoShape 2016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06" name="AutoShape 2017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07" name="AutoShape 2018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08" name="AutoShape 2019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09" name="AutoShape 2020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10" name="AutoShape 2021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11" name="AutoShape 2022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12" name="AutoShape 2023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13" name="AutoShape 2024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14" name="AutoShape 2025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15" name="AutoShape 2026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16" name="AutoShape 2027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17" name="AutoShape 2028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18" name="AutoShape 2029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19" name="AutoShape 2030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20" name="AutoShape 2031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21" name="AutoShape 2032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22" name="AutoShape 2033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23" name="AutoShape 2034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24" name="AutoShape 2035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25" name="AutoShape 2036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26" name="AutoShape 2037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27" name="AutoShape 2038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28" name="AutoShape 2039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29" name="AutoShape 2040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30" name="AutoShape 2041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31" name="AutoShape 2042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32" name="AutoShape 2043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33" name="AutoShape 2044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34" name="AutoShape 2045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35" name="AutoShape 2046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36" name="AutoShape 2047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37" name="AutoShape 2048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38" name="AutoShape 2049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39" name="AutoShape 2050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40" name="AutoShape 2051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41" name="AutoShape 2052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42" name="AutoShape 2053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43" name="AutoShape 2054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44" name="AutoShape 2055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45" name="AutoShape 2056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46" name="AutoShape 2057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47" name="AutoShape 2058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48" name="AutoShape 2059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49" name="AutoShape 2060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50" name="AutoShape 2061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51" name="AutoShape 2062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52" name="AutoShape 2063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53" name="AutoShape 2064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54" name="AutoShape 2065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55" name="AutoShape 2066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56" name="AutoShape 2067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57" name="AutoShape 2068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58" name="AutoShape 2069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59" name="AutoShape 2070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60" name="AutoShape 2071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61" name="AutoShape 2072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62" name="AutoShape 2073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63" name="AutoShape 2074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64" name="AutoShape 2075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65" name="AutoShape 2076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66" name="AutoShape 2077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67" name="AutoShape 2078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68" name="AutoShape 2079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69" name="AutoShape 2080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70" name="AutoShape 2081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71" name="AutoShape 2082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72" name="AutoShape 2083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73" name="AutoShape 2084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74" name="AutoShape 2085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75" name="AutoShape 2086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76" name="AutoShape 2087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77" name="AutoShape 2088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78" name="AutoShape 2089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79" name="AutoShape 2090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80" name="AutoShape 2091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81" name="AutoShape 2092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82" name="AutoShape 2093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83" name="AutoShape 2094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84" name="AutoShape 2095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85" name="AutoShape 1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86" name="AutoShape 2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87" name="AutoShape 3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88" name="AutoShape 4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89" name="AutoShape 5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90" name="AutoShape 6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91" name="AutoShape 7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92" name="AutoShape 8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93" name="AutoShape 9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94" name="AutoShape 10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95" name="AutoShape 11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96" name="AutoShape 12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97" name="AutoShape 13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98" name="AutoShape 14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99" name="AutoShape 15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600" name="AutoShape 16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601" name="AutoShape 17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602" name="AutoShape 18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603" name="AutoShape 19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604" name="AutoShape 20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605" name="AutoShape 21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606" name="AutoShape 24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607" name="AutoShape 26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608" name="AutoShape 29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609" name="AutoShape 30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610" name="AutoShape 31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611" name="AutoShape 32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612" name="AutoShape 34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613" name="AutoShape 35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614" name="AutoShape 36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615" name="AutoShape 1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616" name="AutoShape 2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617" name="AutoShape 4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618" name="AutoShape 5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619" name="AutoShape 7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1620" name="AutoShape 73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1621" name="AutoShape 74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1622" name="AutoShape 75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1623" name="AutoShape 76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1624" name="AutoShape 77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1625" name="AutoShape 78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1626" name="AutoShape 79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1627" name="AutoShape 80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1628" name="AutoShape 81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1629" name="AutoShape 82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1630" name="AutoShape 83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1631" name="AutoShape 84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1632" name="AutoShape 85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1633" name="AutoShape 86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1634" name="AutoShape 87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1635" name="AutoShape 88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1636" name="AutoShape 89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1637" name="AutoShape 90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1638" name="AutoShape 91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1639" name="AutoShape 92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1640" name="AutoShape 93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1641" name="AutoShape 94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1642" name="AutoShape 95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1643" name="AutoShape 96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1644" name="AutoShape 49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45" name="AutoShape 50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646" name="AutoShape 51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95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647" name="AutoShape 52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11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648" name="AutoShape 53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13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649" name="AutoShape 54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152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650" name="AutoShape 55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171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651" name="AutoShape 56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19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652" name="AutoShape 57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20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653" name="AutoShape 58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228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654" name="AutoShape 59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24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655" name="AutoShape 60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266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656" name="AutoShape 61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285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657" name="AutoShape 62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658" name="AutoShape 63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323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659" name="AutoShape 64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342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660" name="AutoShape 65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361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661" name="AutoShape 66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381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662" name="AutoShape 67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663" name="AutoShape 68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438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664" name="AutoShape 69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457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665" name="AutoShape 70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476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666" name="AutoShape 71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495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667" name="AutoShape 72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1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668" name="AutoShape 73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33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669" name="AutoShape 74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52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670" name="AutoShape 75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71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671" name="AutoShape 76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9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672" name="AutoShape 77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609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673" name="AutoShape 78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674" name="AutoShape 79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675" name="AutoShape 80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68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676" name="AutoShape 81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704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34</xdr:row>
      <xdr:rowOff>304800</xdr:rowOff>
    </xdr:to>
    <xdr:sp macro="" textlink="">
      <xdr:nvSpPr>
        <xdr:cNvPr id="1677" name="AutoShape 82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72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678" name="AutoShape 83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742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679" name="AutoShape 84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680" name="AutoShape 85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781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681" name="AutoShape 86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80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682" name="AutoShape 87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819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683" name="AutoShape 88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83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684" name="AutoShape 89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85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685" name="AutoShape 90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87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686" name="AutoShape 91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89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687" name="AutoShape 92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914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688" name="AutoShape 93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93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689" name="AutoShape 94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95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690" name="AutoShape 95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971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691" name="AutoShape 96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692" name="AutoShape 97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693" name="AutoShape 98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04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694" name="AutoShape 99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695" name="AutoShape 100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085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696" name="AutoShape 101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104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697" name="AutoShape 102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123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698" name="AutoShape 103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143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699" name="AutoShape 104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16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700" name="AutoShape 105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200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701" name="AutoShape 106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219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702" name="AutoShape 107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238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703" name="AutoShape 108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257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704" name="AutoShape 109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276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705" name="AutoShape 110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295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706" name="AutoShape 111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314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707" name="AutoShape 112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333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708" name="AutoShape 113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352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709" name="AutoShape 114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371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710" name="AutoShape 115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390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711" name="AutoShape 116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409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712" name="AutoShape 117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428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713" name="AutoShape 118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447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714" name="AutoShape 119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466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715" name="AutoShape 120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485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716" name="AutoShape 121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504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717" name="AutoShape 122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524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718" name="AutoShape 123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543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719" name="AutoShape 124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581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720" name="AutoShape 125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600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721" name="AutoShape 126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61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722" name="AutoShape 127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638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723" name="AutoShape 128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657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724" name="AutoShape 129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676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725" name="AutoShape 130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714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726" name="AutoShape 131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733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727" name="AutoShape 132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752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728" name="AutoShape 133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771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729" name="AutoShape 134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790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730" name="AutoShape 135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809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731" name="AutoShape 136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82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732" name="AutoShape 137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847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733" name="AutoShape 138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866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734" name="AutoShape 139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885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735" name="AutoShape 140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905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736" name="AutoShape 141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924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1737" name="AutoShape 49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38" name="AutoShape 50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739" name="AutoShape 51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95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740" name="AutoShape 52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11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741" name="AutoShape 53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13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742" name="AutoShape 54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152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743" name="AutoShape 55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171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744" name="AutoShape 56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19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745" name="AutoShape 57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20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746" name="AutoShape 58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228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747" name="AutoShape 59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24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748" name="AutoShape 60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266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749" name="AutoShape 61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285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750" name="AutoShape 62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751" name="AutoShape 63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323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752" name="AutoShape 64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342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753" name="AutoShape 65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361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754" name="AutoShape 66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381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755" name="AutoShape 67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756" name="AutoShape 68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438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757" name="AutoShape 69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457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758" name="AutoShape 70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476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759" name="AutoShape 71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495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760" name="AutoShape 72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1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761" name="AutoShape 73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33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762" name="AutoShape 74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52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763" name="AutoShape 75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71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764" name="AutoShape 76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9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765" name="AutoShape 77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609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766" name="AutoShape 78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767" name="AutoShape 79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768" name="AutoShape 80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68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769" name="AutoShape 81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704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34</xdr:row>
      <xdr:rowOff>304800</xdr:rowOff>
    </xdr:to>
    <xdr:sp macro="" textlink="">
      <xdr:nvSpPr>
        <xdr:cNvPr id="1770" name="AutoShape 82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72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771" name="AutoShape 83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742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772" name="AutoShape 84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773" name="AutoShape 85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781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774" name="AutoShape 86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80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775" name="AutoShape 87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819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776" name="AutoShape 88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83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777" name="AutoShape 89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85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778" name="AutoShape 90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87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779" name="AutoShape 91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89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780" name="AutoShape 92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914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781" name="AutoShape 93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93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782" name="AutoShape 94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95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783" name="AutoShape 95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971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784" name="AutoShape 96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785" name="AutoShape 142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786" name="AutoShape 143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04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787" name="AutoShape 144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788" name="AutoShape 145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085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789" name="AutoShape 146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104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790" name="AutoShape 147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123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791" name="AutoShape 148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143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792" name="AutoShape 149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16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793" name="AutoShape 150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200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794" name="AutoShape 151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219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795" name="AutoShape 152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238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796" name="AutoShape 153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257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797" name="AutoShape 154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276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798" name="AutoShape 155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295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799" name="AutoShape 156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314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800" name="AutoShape 157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333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801" name="AutoShape 158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352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802" name="AutoShape 159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371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803" name="AutoShape 160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390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804" name="AutoShape 161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409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805" name="AutoShape 162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428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806" name="AutoShape 163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447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807" name="AutoShape 164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466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808" name="AutoShape 165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485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809" name="AutoShape 166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504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810" name="AutoShape 167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524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811" name="AutoShape 168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543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812" name="AutoShape 169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581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813" name="AutoShape 170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600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814" name="AutoShape 171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61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815" name="AutoShape 172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638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816" name="AutoShape 173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657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817" name="AutoShape 174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676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818" name="AutoShape 175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714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819" name="AutoShape 176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733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820" name="AutoShape 177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752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821" name="AutoShape 178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771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822" name="AutoShape 179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790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823" name="AutoShape 180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809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824" name="AutoShape 181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82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825" name="AutoShape 182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847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826" name="AutoShape 183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866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827" name="AutoShape 184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885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828" name="AutoShape 185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905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829" name="AutoShape 186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924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830" name="AutoShape 187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1962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831" name="AutoShape 188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1981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832" name="AutoShape 189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000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833" name="AutoShape 190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019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834" name="AutoShape 191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038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835" name="AutoShape 192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836" name="AutoShape 193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076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837" name="AutoShape 194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095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838" name="AutoShape 195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114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839" name="AutoShape 196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133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840" name="AutoShape 197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152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841" name="AutoShape 198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171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842" name="AutoShape 199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190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843" name="AutoShape 200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844" name="AutoShape 201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228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845" name="AutoShape 202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247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846" name="AutoShape 203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266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847" name="AutoShape 204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286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848" name="AutoShape 205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305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849" name="AutoShape 206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324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850" name="AutoShape 207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343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851" name="AutoShape 208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362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852" name="AutoShape 209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381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1853" name="AutoShape 210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400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1854" name="AutoShape 211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419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1855" name="AutoShape 212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438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1856" name="AutoShape 213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457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1857" name="AutoShape 214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476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1858" name="AutoShape 215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495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1859" name="AutoShape 216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514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304800</xdr:colOff>
      <xdr:row>127</xdr:row>
      <xdr:rowOff>114300</xdr:rowOff>
    </xdr:to>
    <xdr:sp macro="" textlink="">
      <xdr:nvSpPr>
        <xdr:cNvPr id="1860" name="AutoShape 217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533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304800</xdr:colOff>
      <xdr:row>128</xdr:row>
      <xdr:rowOff>114300</xdr:rowOff>
    </xdr:to>
    <xdr:sp macro="" textlink="">
      <xdr:nvSpPr>
        <xdr:cNvPr id="1861" name="AutoShape 218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552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304800</xdr:colOff>
      <xdr:row>129</xdr:row>
      <xdr:rowOff>114300</xdr:rowOff>
    </xdr:to>
    <xdr:sp macro="" textlink="">
      <xdr:nvSpPr>
        <xdr:cNvPr id="1862" name="AutoShape 219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571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114300</xdr:rowOff>
    </xdr:to>
    <xdr:sp macro="" textlink="">
      <xdr:nvSpPr>
        <xdr:cNvPr id="1863" name="AutoShape 220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590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114300</xdr:rowOff>
    </xdr:to>
    <xdr:sp macro="" textlink="">
      <xdr:nvSpPr>
        <xdr:cNvPr id="1864" name="AutoShape 221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609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304800</xdr:colOff>
      <xdr:row>132</xdr:row>
      <xdr:rowOff>114300</xdr:rowOff>
    </xdr:to>
    <xdr:sp macro="" textlink="">
      <xdr:nvSpPr>
        <xdr:cNvPr id="1865" name="AutoShape 222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628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304800</xdr:colOff>
      <xdr:row>133</xdr:row>
      <xdr:rowOff>114300</xdr:rowOff>
    </xdr:to>
    <xdr:sp macro="" textlink="">
      <xdr:nvSpPr>
        <xdr:cNvPr id="1866" name="AutoShape 223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647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304800</xdr:colOff>
      <xdr:row>134</xdr:row>
      <xdr:rowOff>114300</xdr:rowOff>
    </xdr:to>
    <xdr:sp macro="" textlink="">
      <xdr:nvSpPr>
        <xdr:cNvPr id="1867" name="AutoShape 224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667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304800</xdr:colOff>
      <xdr:row>135</xdr:row>
      <xdr:rowOff>114300</xdr:rowOff>
    </xdr:to>
    <xdr:sp macro="" textlink="">
      <xdr:nvSpPr>
        <xdr:cNvPr id="1868" name="AutoShape 225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686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304800</xdr:colOff>
      <xdr:row>136</xdr:row>
      <xdr:rowOff>114300</xdr:rowOff>
    </xdr:to>
    <xdr:sp macro="" textlink="">
      <xdr:nvSpPr>
        <xdr:cNvPr id="1869" name="AutoShape 226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705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304800</xdr:colOff>
      <xdr:row>137</xdr:row>
      <xdr:rowOff>114300</xdr:rowOff>
    </xdr:to>
    <xdr:sp macro="" textlink="">
      <xdr:nvSpPr>
        <xdr:cNvPr id="1870" name="AutoShape 227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724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304800</xdr:colOff>
      <xdr:row>138</xdr:row>
      <xdr:rowOff>114300</xdr:rowOff>
    </xdr:to>
    <xdr:sp macro="" textlink="">
      <xdr:nvSpPr>
        <xdr:cNvPr id="1871" name="AutoShape 228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743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304800</xdr:colOff>
      <xdr:row>139</xdr:row>
      <xdr:rowOff>114300</xdr:rowOff>
    </xdr:to>
    <xdr:sp macro="" textlink="">
      <xdr:nvSpPr>
        <xdr:cNvPr id="1872" name="AutoShape 229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762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304800</xdr:colOff>
      <xdr:row>140</xdr:row>
      <xdr:rowOff>114300</xdr:rowOff>
    </xdr:to>
    <xdr:sp macro="" textlink="">
      <xdr:nvSpPr>
        <xdr:cNvPr id="1873" name="AutoShape 230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781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304800</xdr:colOff>
      <xdr:row>141</xdr:row>
      <xdr:rowOff>114300</xdr:rowOff>
    </xdr:to>
    <xdr:sp macro="" textlink="">
      <xdr:nvSpPr>
        <xdr:cNvPr id="1874" name="AutoShape 231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800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304800</xdr:colOff>
      <xdr:row>143</xdr:row>
      <xdr:rowOff>114300</xdr:rowOff>
    </xdr:to>
    <xdr:sp macro="" textlink="">
      <xdr:nvSpPr>
        <xdr:cNvPr id="1875" name="AutoShape 232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304800</xdr:colOff>
      <xdr:row>144</xdr:row>
      <xdr:rowOff>114300</xdr:rowOff>
    </xdr:to>
    <xdr:sp macro="" textlink="">
      <xdr:nvSpPr>
        <xdr:cNvPr id="1876" name="AutoShape 233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2857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144</xdr:row>
      <xdr:rowOff>0</xdr:rowOff>
    </xdr:from>
    <xdr:to>
      <xdr:col>1</xdr:col>
      <xdr:colOff>304800</xdr:colOff>
      <xdr:row>145</xdr:row>
      <xdr:rowOff>114300</xdr:rowOff>
    </xdr:to>
    <xdr:sp macro="" textlink="">
      <xdr:nvSpPr>
        <xdr:cNvPr id="1877" name="AutoShape 234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304800</xdr:colOff>
      <xdr:row>146</xdr:row>
      <xdr:rowOff>114300</xdr:rowOff>
    </xdr:to>
    <xdr:sp macro="" textlink="">
      <xdr:nvSpPr>
        <xdr:cNvPr id="1878" name="AutoShape 235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2895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304800</xdr:colOff>
      <xdr:row>147</xdr:row>
      <xdr:rowOff>114300</xdr:rowOff>
    </xdr:to>
    <xdr:sp macro="" textlink="">
      <xdr:nvSpPr>
        <xdr:cNvPr id="1879" name="AutoShape 236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2914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304800</xdr:colOff>
      <xdr:row>148</xdr:row>
      <xdr:rowOff>114300</xdr:rowOff>
    </xdr:to>
    <xdr:sp macro="" textlink="">
      <xdr:nvSpPr>
        <xdr:cNvPr id="1880" name="AutoShape 237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2933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304800</xdr:colOff>
      <xdr:row>149</xdr:row>
      <xdr:rowOff>114300</xdr:rowOff>
    </xdr:to>
    <xdr:sp macro="" textlink="">
      <xdr:nvSpPr>
        <xdr:cNvPr id="1881" name="AutoShape 238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2952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149</xdr:row>
      <xdr:rowOff>0</xdr:rowOff>
    </xdr:from>
    <xdr:to>
      <xdr:col>1</xdr:col>
      <xdr:colOff>304800</xdr:colOff>
      <xdr:row>150</xdr:row>
      <xdr:rowOff>114300</xdr:rowOff>
    </xdr:to>
    <xdr:sp macro="" textlink="">
      <xdr:nvSpPr>
        <xdr:cNvPr id="1882" name="AutoShape 239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2971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304800</xdr:colOff>
      <xdr:row>151</xdr:row>
      <xdr:rowOff>114300</xdr:rowOff>
    </xdr:to>
    <xdr:sp macro="" textlink="">
      <xdr:nvSpPr>
        <xdr:cNvPr id="1883" name="AutoShape 240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2990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151</xdr:row>
      <xdr:rowOff>0</xdr:rowOff>
    </xdr:from>
    <xdr:to>
      <xdr:col>1</xdr:col>
      <xdr:colOff>304800</xdr:colOff>
      <xdr:row>152</xdr:row>
      <xdr:rowOff>114300</xdr:rowOff>
    </xdr:to>
    <xdr:sp macro="" textlink="">
      <xdr:nvSpPr>
        <xdr:cNvPr id="1884" name="AutoShape 241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3009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152</xdr:row>
      <xdr:rowOff>0</xdr:rowOff>
    </xdr:from>
    <xdr:to>
      <xdr:col>1</xdr:col>
      <xdr:colOff>304800</xdr:colOff>
      <xdr:row>153</xdr:row>
      <xdr:rowOff>114300</xdr:rowOff>
    </xdr:to>
    <xdr:sp macro="" textlink="">
      <xdr:nvSpPr>
        <xdr:cNvPr id="1885" name="AutoShape 242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3048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153</xdr:row>
      <xdr:rowOff>0</xdr:rowOff>
    </xdr:from>
    <xdr:to>
      <xdr:col>1</xdr:col>
      <xdr:colOff>304800</xdr:colOff>
      <xdr:row>154</xdr:row>
      <xdr:rowOff>114300</xdr:rowOff>
    </xdr:to>
    <xdr:sp macro="" textlink="">
      <xdr:nvSpPr>
        <xdr:cNvPr id="1886" name="AutoShape 243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3067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154</xdr:row>
      <xdr:rowOff>0</xdr:rowOff>
    </xdr:from>
    <xdr:to>
      <xdr:col>1</xdr:col>
      <xdr:colOff>304800</xdr:colOff>
      <xdr:row>155</xdr:row>
      <xdr:rowOff>114300</xdr:rowOff>
    </xdr:to>
    <xdr:sp macro="" textlink="">
      <xdr:nvSpPr>
        <xdr:cNvPr id="1887" name="AutoShape 244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3086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155</xdr:row>
      <xdr:rowOff>0</xdr:rowOff>
    </xdr:from>
    <xdr:to>
      <xdr:col>1</xdr:col>
      <xdr:colOff>304800</xdr:colOff>
      <xdr:row>156</xdr:row>
      <xdr:rowOff>114300</xdr:rowOff>
    </xdr:to>
    <xdr:sp macro="" textlink="">
      <xdr:nvSpPr>
        <xdr:cNvPr id="1888" name="AutoShape 245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3105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156</xdr:row>
      <xdr:rowOff>0</xdr:rowOff>
    </xdr:from>
    <xdr:to>
      <xdr:col>1</xdr:col>
      <xdr:colOff>304800</xdr:colOff>
      <xdr:row>157</xdr:row>
      <xdr:rowOff>114300</xdr:rowOff>
    </xdr:to>
    <xdr:sp macro="" textlink="">
      <xdr:nvSpPr>
        <xdr:cNvPr id="1889" name="AutoShape 246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3124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157</xdr:row>
      <xdr:rowOff>0</xdr:rowOff>
    </xdr:from>
    <xdr:to>
      <xdr:col>1</xdr:col>
      <xdr:colOff>304800</xdr:colOff>
      <xdr:row>158</xdr:row>
      <xdr:rowOff>114300</xdr:rowOff>
    </xdr:to>
    <xdr:sp macro="" textlink="">
      <xdr:nvSpPr>
        <xdr:cNvPr id="1890" name="AutoShape 247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3143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158</xdr:row>
      <xdr:rowOff>0</xdr:rowOff>
    </xdr:from>
    <xdr:to>
      <xdr:col>1</xdr:col>
      <xdr:colOff>304800</xdr:colOff>
      <xdr:row>159</xdr:row>
      <xdr:rowOff>114300</xdr:rowOff>
    </xdr:to>
    <xdr:sp macro="" textlink="">
      <xdr:nvSpPr>
        <xdr:cNvPr id="1891" name="AutoShape 248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3162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159</xdr:row>
      <xdr:rowOff>0</xdr:rowOff>
    </xdr:from>
    <xdr:to>
      <xdr:col>1</xdr:col>
      <xdr:colOff>304800</xdr:colOff>
      <xdr:row>160</xdr:row>
      <xdr:rowOff>114300</xdr:rowOff>
    </xdr:to>
    <xdr:sp macro="" textlink="">
      <xdr:nvSpPr>
        <xdr:cNvPr id="1892" name="AutoShape 249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3200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160</xdr:row>
      <xdr:rowOff>0</xdr:rowOff>
    </xdr:from>
    <xdr:to>
      <xdr:col>1</xdr:col>
      <xdr:colOff>304800</xdr:colOff>
      <xdr:row>161</xdr:row>
      <xdr:rowOff>114300</xdr:rowOff>
    </xdr:to>
    <xdr:sp macro="" textlink="">
      <xdr:nvSpPr>
        <xdr:cNvPr id="1893" name="AutoShape 250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3219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161</xdr:row>
      <xdr:rowOff>0</xdr:rowOff>
    </xdr:from>
    <xdr:to>
      <xdr:col>1</xdr:col>
      <xdr:colOff>304800</xdr:colOff>
      <xdr:row>162</xdr:row>
      <xdr:rowOff>114300</xdr:rowOff>
    </xdr:to>
    <xdr:sp macro="" textlink="">
      <xdr:nvSpPr>
        <xdr:cNvPr id="1894" name="AutoShape 251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3238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162</xdr:row>
      <xdr:rowOff>0</xdr:rowOff>
    </xdr:from>
    <xdr:to>
      <xdr:col>1</xdr:col>
      <xdr:colOff>304800</xdr:colOff>
      <xdr:row>163</xdr:row>
      <xdr:rowOff>114300</xdr:rowOff>
    </xdr:to>
    <xdr:sp macro="" textlink="">
      <xdr:nvSpPr>
        <xdr:cNvPr id="1895" name="AutoShape 252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3257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163</xdr:row>
      <xdr:rowOff>0</xdr:rowOff>
    </xdr:from>
    <xdr:to>
      <xdr:col>1</xdr:col>
      <xdr:colOff>304800</xdr:colOff>
      <xdr:row>164</xdr:row>
      <xdr:rowOff>114300</xdr:rowOff>
    </xdr:to>
    <xdr:sp macro="" textlink="">
      <xdr:nvSpPr>
        <xdr:cNvPr id="1896" name="AutoShape 253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327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164</xdr:row>
      <xdr:rowOff>0</xdr:rowOff>
    </xdr:from>
    <xdr:to>
      <xdr:col>1</xdr:col>
      <xdr:colOff>304800</xdr:colOff>
      <xdr:row>165</xdr:row>
      <xdr:rowOff>114300</xdr:rowOff>
    </xdr:to>
    <xdr:sp macro="" textlink="">
      <xdr:nvSpPr>
        <xdr:cNvPr id="1897" name="AutoShape 254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3314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165</xdr:row>
      <xdr:rowOff>0</xdr:rowOff>
    </xdr:from>
    <xdr:to>
      <xdr:col>1</xdr:col>
      <xdr:colOff>304800</xdr:colOff>
      <xdr:row>166</xdr:row>
      <xdr:rowOff>114300</xdr:rowOff>
    </xdr:to>
    <xdr:sp macro="" textlink="">
      <xdr:nvSpPr>
        <xdr:cNvPr id="1898" name="AutoShape 255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3333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166</xdr:row>
      <xdr:rowOff>0</xdr:rowOff>
    </xdr:from>
    <xdr:to>
      <xdr:col>1</xdr:col>
      <xdr:colOff>304800</xdr:colOff>
      <xdr:row>167</xdr:row>
      <xdr:rowOff>114300</xdr:rowOff>
    </xdr:to>
    <xdr:sp macro="" textlink="">
      <xdr:nvSpPr>
        <xdr:cNvPr id="1899" name="AutoShape 256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3352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167</xdr:row>
      <xdr:rowOff>0</xdr:rowOff>
    </xdr:from>
    <xdr:to>
      <xdr:col>1</xdr:col>
      <xdr:colOff>304800</xdr:colOff>
      <xdr:row>168</xdr:row>
      <xdr:rowOff>114300</xdr:rowOff>
    </xdr:to>
    <xdr:sp macro="" textlink="">
      <xdr:nvSpPr>
        <xdr:cNvPr id="1900" name="AutoShape 257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3371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168</xdr:row>
      <xdr:rowOff>0</xdr:rowOff>
    </xdr:from>
    <xdr:to>
      <xdr:col>1</xdr:col>
      <xdr:colOff>304800</xdr:colOff>
      <xdr:row>169</xdr:row>
      <xdr:rowOff>114300</xdr:rowOff>
    </xdr:to>
    <xdr:sp macro="" textlink="">
      <xdr:nvSpPr>
        <xdr:cNvPr id="1901" name="AutoShape 258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3390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304800</xdr:colOff>
      <xdr:row>170</xdr:row>
      <xdr:rowOff>114300</xdr:rowOff>
    </xdr:to>
    <xdr:sp macro="" textlink="">
      <xdr:nvSpPr>
        <xdr:cNvPr id="1902" name="AutoShape 259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3429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304800</xdr:colOff>
      <xdr:row>171</xdr:row>
      <xdr:rowOff>114300</xdr:rowOff>
    </xdr:to>
    <xdr:sp macro="" textlink="">
      <xdr:nvSpPr>
        <xdr:cNvPr id="1903" name="AutoShape 260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3448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304800</xdr:colOff>
      <xdr:row>172</xdr:row>
      <xdr:rowOff>114300</xdr:rowOff>
    </xdr:to>
    <xdr:sp macro="" textlink="">
      <xdr:nvSpPr>
        <xdr:cNvPr id="1904" name="AutoShape 261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3467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172</xdr:row>
      <xdr:rowOff>0</xdr:rowOff>
    </xdr:from>
    <xdr:to>
      <xdr:col>1</xdr:col>
      <xdr:colOff>304800</xdr:colOff>
      <xdr:row>173</xdr:row>
      <xdr:rowOff>114300</xdr:rowOff>
    </xdr:to>
    <xdr:sp macro="" textlink="">
      <xdr:nvSpPr>
        <xdr:cNvPr id="1905" name="AutoShape 262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3486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304800</xdr:colOff>
      <xdr:row>174</xdr:row>
      <xdr:rowOff>114300</xdr:rowOff>
    </xdr:to>
    <xdr:sp macro="" textlink="">
      <xdr:nvSpPr>
        <xdr:cNvPr id="1906" name="AutoShape 263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3505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174</xdr:row>
      <xdr:rowOff>0</xdr:rowOff>
    </xdr:from>
    <xdr:to>
      <xdr:col>1</xdr:col>
      <xdr:colOff>304800</xdr:colOff>
      <xdr:row>175</xdr:row>
      <xdr:rowOff>114300</xdr:rowOff>
    </xdr:to>
    <xdr:sp macro="" textlink="">
      <xdr:nvSpPr>
        <xdr:cNvPr id="1907" name="AutoShape 264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3524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175</xdr:row>
      <xdr:rowOff>0</xdr:rowOff>
    </xdr:from>
    <xdr:to>
      <xdr:col>1</xdr:col>
      <xdr:colOff>304800</xdr:colOff>
      <xdr:row>176</xdr:row>
      <xdr:rowOff>114300</xdr:rowOff>
    </xdr:to>
    <xdr:sp macro="" textlink="">
      <xdr:nvSpPr>
        <xdr:cNvPr id="1908" name="AutoShape 265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3543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176</xdr:row>
      <xdr:rowOff>0</xdr:rowOff>
    </xdr:from>
    <xdr:to>
      <xdr:col>1</xdr:col>
      <xdr:colOff>304800</xdr:colOff>
      <xdr:row>177</xdr:row>
      <xdr:rowOff>114300</xdr:rowOff>
    </xdr:to>
    <xdr:sp macro="" textlink="">
      <xdr:nvSpPr>
        <xdr:cNvPr id="1909" name="AutoShape 266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3562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177</xdr:row>
      <xdr:rowOff>0</xdr:rowOff>
    </xdr:from>
    <xdr:to>
      <xdr:col>1</xdr:col>
      <xdr:colOff>304800</xdr:colOff>
      <xdr:row>178</xdr:row>
      <xdr:rowOff>114300</xdr:rowOff>
    </xdr:to>
    <xdr:sp macro="" textlink="">
      <xdr:nvSpPr>
        <xdr:cNvPr id="1910" name="AutoShape 267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3581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178</xdr:row>
      <xdr:rowOff>0</xdr:rowOff>
    </xdr:from>
    <xdr:to>
      <xdr:col>1</xdr:col>
      <xdr:colOff>304800</xdr:colOff>
      <xdr:row>179</xdr:row>
      <xdr:rowOff>114300</xdr:rowOff>
    </xdr:to>
    <xdr:sp macro="" textlink="">
      <xdr:nvSpPr>
        <xdr:cNvPr id="1911" name="AutoShape 268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3600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179</xdr:row>
      <xdr:rowOff>0</xdr:rowOff>
    </xdr:from>
    <xdr:to>
      <xdr:col>1</xdr:col>
      <xdr:colOff>304800</xdr:colOff>
      <xdr:row>180</xdr:row>
      <xdr:rowOff>114300</xdr:rowOff>
    </xdr:to>
    <xdr:sp macro="" textlink="">
      <xdr:nvSpPr>
        <xdr:cNvPr id="1912" name="AutoShape 269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3619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180</xdr:row>
      <xdr:rowOff>0</xdr:rowOff>
    </xdr:from>
    <xdr:to>
      <xdr:col>1</xdr:col>
      <xdr:colOff>304800</xdr:colOff>
      <xdr:row>181</xdr:row>
      <xdr:rowOff>114300</xdr:rowOff>
    </xdr:to>
    <xdr:sp macro="" textlink="">
      <xdr:nvSpPr>
        <xdr:cNvPr id="1913" name="AutoShape 270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3638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181</xdr:row>
      <xdr:rowOff>0</xdr:rowOff>
    </xdr:from>
    <xdr:to>
      <xdr:col>1</xdr:col>
      <xdr:colOff>304800</xdr:colOff>
      <xdr:row>182</xdr:row>
      <xdr:rowOff>114300</xdr:rowOff>
    </xdr:to>
    <xdr:sp macro="" textlink="">
      <xdr:nvSpPr>
        <xdr:cNvPr id="1914" name="AutoShape 271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3657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182</xdr:row>
      <xdr:rowOff>0</xdr:rowOff>
    </xdr:from>
    <xdr:to>
      <xdr:col>1</xdr:col>
      <xdr:colOff>304800</xdr:colOff>
      <xdr:row>183</xdr:row>
      <xdr:rowOff>114300</xdr:rowOff>
    </xdr:to>
    <xdr:sp macro="" textlink="">
      <xdr:nvSpPr>
        <xdr:cNvPr id="1915" name="AutoShape 272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3676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184</xdr:row>
      <xdr:rowOff>0</xdr:rowOff>
    </xdr:from>
    <xdr:to>
      <xdr:col>1</xdr:col>
      <xdr:colOff>304800</xdr:colOff>
      <xdr:row>185</xdr:row>
      <xdr:rowOff>114300</xdr:rowOff>
    </xdr:to>
    <xdr:sp macro="" textlink="">
      <xdr:nvSpPr>
        <xdr:cNvPr id="1916" name="AutoShape 273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3714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185</xdr:row>
      <xdr:rowOff>0</xdr:rowOff>
    </xdr:from>
    <xdr:to>
      <xdr:col>1</xdr:col>
      <xdr:colOff>304800</xdr:colOff>
      <xdr:row>186</xdr:row>
      <xdr:rowOff>114300</xdr:rowOff>
    </xdr:to>
    <xdr:sp macro="" textlink="">
      <xdr:nvSpPr>
        <xdr:cNvPr id="1917" name="AutoShape 274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3733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186</xdr:row>
      <xdr:rowOff>0</xdr:rowOff>
    </xdr:from>
    <xdr:to>
      <xdr:col>1</xdr:col>
      <xdr:colOff>304800</xdr:colOff>
      <xdr:row>187</xdr:row>
      <xdr:rowOff>114300</xdr:rowOff>
    </xdr:to>
    <xdr:sp macro="" textlink="">
      <xdr:nvSpPr>
        <xdr:cNvPr id="1918" name="AutoShape 275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375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187</xdr:row>
      <xdr:rowOff>0</xdr:rowOff>
    </xdr:from>
    <xdr:to>
      <xdr:col>1</xdr:col>
      <xdr:colOff>304800</xdr:colOff>
      <xdr:row>188</xdr:row>
      <xdr:rowOff>114300</xdr:rowOff>
    </xdr:to>
    <xdr:sp macro="" textlink="">
      <xdr:nvSpPr>
        <xdr:cNvPr id="1919" name="AutoShape 276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3771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188</xdr:row>
      <xdr:rowOff>0</xdr:rowOff>
    </xdr:from>
    <xdr:to>
      <xdr:col>1</xdr:col>
      <xdr:colOff>304800</xdr:colOff>
      <xdr:row>189</xdr:row>
      <xdr:rowOff>114300</xdr:rowOff>
    </xdr:to>
    <xdr:sp macro="" textlink="">
      <xdr:nvSpPr>
        <xdr:cNvPr id="1920" name="AutoShape 277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3790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189</xdr:row>
      <xdr:rowOff>0</xdr:rowOff>
    </xdr:from>
    <xdr:to>
      <xdr:col>1</xdr:col>
      <xdr:colOff>304800</xdr:colOff>
      <xdr:row>190</xdr:row>
      <xdr:rowOff>114300</xdr:rowOff>
    </xdr:to>
    <xdr:sp macro="" textlink="">
      <xdr:nvSpPr>
        <xdr:cNvPr id="1921" name="AutoShape 278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3810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190</xdr:row>
      <xdr:rowOff>0</xdr:rowOff>
    </xdr:from>
    <xdr:to>
      <xdr:col>1</xdr:col>
      <xdr:colOff>304800</xdr:colOff>
      <xdr:row>191</xdr:row>
      <xdr:rowOff>114300</xdr:rowOff>
    </xdr:to>
    <xdr:sp macro="" textlink="">
      <xdr:nvSpPr>
        <xdr:cNvPr id="1922" name="AutoShape 279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3829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191</xdr:row>
      <xdr:rowOff>0</xdr:rowOff>
    </xdr:from>
    <xdr:to>
      <xdr:col>1</xdr:col>
      <xdr:colOff>304800</xdr:colOff>
      <xdr:row>192</xdr:row>
      <xdr:rowOff>114300</xdr:rowOff>
    </xdr:to>
    <xdr:sp macro="" textlink="">
      <xdr:nvSpPr>
        <xdr:cNvPr id="1923" name="AutoShape 280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384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192</xdr:row>
      <xdr:rowOff>0</xdr:rowOff>
    </xdr:from>
    <xdr:to>
      <xdr:col>1</xdr:col>
      <xdr:colOff>304800</xdr:colOff>
      <xdr:row>193</xdr:row>
      <xdr:rowOff>114300</xdr:rowOff>
    </xdr:to>
    <xdr:sp macro="" textlink="">
      <xdr:nvSpPr>
        <xdr:cNvPr id="1924" name="AutoShape 281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386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193</xdr:row>
      <xdr:rowOff>0</xdr:rowOff>
    </xdr:from>
    <xdr:to>
      <xdr:col>1</xdr:col>
      <xdr:colOff>304800</xdr:colOff>
      <xdr:row>194</xdr:row>
      <xdr:rowOff>114300</xdr:rowOff>
    </xdr:to>
    <xdr:sp macro="" textlink="">
      <xdr:nvSpPr>
        <xdr:cNvPr id="1925" name="AutoShape 282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388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194</xdr:row>
      <xdr:rowOff>0</xdr:rowOff>
    </xdr:from>
    <xdr:to>
      <xdr:col>1</xdr:col>
      <xdr:colOff>304800</xdr:colOff>
      <xdr:row>195</xdr:row>
      <xdr:rowOff>114300</xdr:rowOff>
    </xdr:to>
    <xdr:sp macro="" textlink="">
      <xdr:nvSpPr>
        <xdr:cNvPr id="1926" name="AutoShape 283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3905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195</xdr:row>
      <xdr:rowOff>0</xdr:rowOff>
    </xdr:from>
    <xdr:to>
      <xdr:col>1</xdr:col>
      <xdr:colOff>304800</xdr:colOff>
      <xdr:row>196</xdr:row>
      <xdr:rowOff>114300</xdr:rowOff>
    </xdr:to>
    <xdr:sp macro="" textlink="">
      <xdr:nvSpPr>
        <xdr:cNvPr id="1927" name="AutoShape 284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392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196</xdr:row>
      <xdr:rowOff>0</xdr:rowOff>
    </xdr:from>
    <xdr:to>
      <xdr:col>1</xdr:col>
      <xdr:colOff>304800</xdr:colOff>
      <xdr:row>197</xdr:row>
      <xdr:rowOff>114300</xdr:rowOff>
    </xdr:to>
    <xdr:sp macro="" textlink="">
      <xdr:nvSpPr>
        <xdr:cNvPr id="1928" name="AutoShape 285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394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197</xdr:row>
      <xdr:rowOff>0</xdr:rowOff>
    </xdr:from>
    <xdr:to>
      <xdr:col>1</xdr:col>
      <xdr:colOff>304800</xdr:colOff>
      <xdr:row>198</xdr:row>
      <xdr:rowOff>114300</xdr:rowOff>
    </xdr:to>
    <xdr:sp macro="" textlink="">
      <xdr:nvSpPr>
        <xdr:cNvPr id="1929" name="AutoShape 286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3981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198</xdr:row>
      <xdr:rowOff>0</xdr:rowOff>
    </xdr:from>
    <xdr:to>
      <xdr:col>1</xdr:col>
      <xdr:colOff>304800</xdr:colOff>
      <xdr:row>199</xdr:row>
      <xdr:rowOff>114300</xdr:rowOff>
    </xdr:to>
    <xdr:sp macro="" textlink="">
      <xdr:nvSpPr>
        <xdr:cNvPr id="1930" name="AutoShape 287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400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199</xdr:row>
      <xdr:rowOff>0</xdr:rowOff>
    </xdr:from>
    <xdr:to>
      <xdr:col>1</xdr:col>
      <xdr:colOff>304800</xdr:colOff>
      <xdr:row>200</xdr:row>
      <xdr:rowOff>114300</xdr:rowOff>
    </xdr:to>
    <xdr:sp macro="" textlink="">
      <xdr:nvSpPr>
        <xdr:cNvPr id="1931" name="AutoShape 288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401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200</xdr:row>
      <xdr:rowOff>0</xdr:rowOff>
    </xdr:from>
    <xdr:to>
      <xdr:col>1</xdr:col>
      <xdr:colOff>304800</xdr:colOff>
      <xdr:row>201</xdr:row>
      <xdr:rowOff>114300</xdr:rowOff>
    </xdr:to>
    <xdr:sp macro="" textlink="">
      <xdr:nvSpPr>
        <xdr:cNvPr id="1932" name="AutoShape 289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4038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304800</xdr:colOff>
      <xdr:row>202</xdr:row>
      <xdr:rowOff>114300</xdr:rowOff>
    </xdr:to>
    <xdr:sp macro="" textlink="">
      <xdr:nvSpPr>
        <xdr:cNvPr id="1933" name="AutoShape 290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405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202</xdr:row>
      <xdr:rowOff>0</xdr:rowOff>
    </xdr:from>
    <xdr:to>
      <xdr:col>1</xdr:col>
      <xdr:colOff>304800</xdr:colOff>
      <xdr:row>203</xdr:row>
      <xdr:rowOff>114300</xdr:rowOff>
    </xdr:to>
    <xdr:sp macro="" textlink="">
      <xdr:nvSpPr>
        <xdr:cNvPr id="1934" name="AutoShape 291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4076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203</xdr:row>
      <xdr:rowOff>0</xdr:rowOff>
    </xdr:from>
    <xdr:to>
      <xdr:col>1</xdr:col>
      <xdr:colOff>304800</xdr:colOff>
      <xdr:row>204</xdr:row>
      <xdr:rowOff>114300</xdr:rowOff>
    </xdr:to>
    <xdr:sp macro="" textlink="">
      <xdr:nvSpPr>
        <xdr:cNvPr id="1935" name="AutoShape 292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4095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204</xdr:row>
      <xdr:rowOff>0</xdr:rowOff>
    </xdr:from>
    <xdr:to>
      <xdr:col>1</xdr:col>
      <xdr:colOff>304800</xdr:colOff>
      <xdr:row>205</xdr:row>
      <xdr:rowOff>114300</xdr:rowOff>
    </xdr:to>
    <xdr:sp macro="" textlink="">
      <xdr:nvSpPr>
        <xdr:cNvPr id="1936" name="AutoShape 293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4133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205</xdr:row>
      <xdr:rowOff>0</xdr:rowOff>
    </xdr:from>
    <xdr:to>
      <xdr:col>1</xdr:col>
      <xdr:colOff>304800</xdr:colOff>
      <xdr:row>206</xdr:row>
      <xdr:rowOff>114300</xdr:rowOff>
    </xdr:to>
    <xdr:sp macro="" textlink="">
      <xdr:nvSpPr>
        <xdr:cNvPr id="1937" name="AutoShape 294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4152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206</xdr:row>
      <xdr:rowOff>0</xdr:rowOff>
    </xdr:from>
    <xdr:to>
      <xdr:col>1</xdr:col>
      <xdr:colOff>304800</xdr:colOff>
      <xdr:row>207</xdr:row>
      <xdr:rowOff>114300</xdr:rowOff>
    </xdr:to>
    <xdr:sp macro="" textlink="">
      <xdr:nvSpPr>
        <xdr:cNvPr id="1938" name="AutoShape 295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4171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207</xdr:row>
      <xdr:rowOff>0</xdr:rowOff>
    </xdr:from>
    <xdr:to>
      <xdr:col>1</xdr:col>
      <xdr:colOff>304800</xdr:colOff>
      <xdr:row>208</xdr:row>
      <xdr:rowOff>114300</xdr:rowOff>
    </xdr:to>
    <xdr:sp macro="" textlink="">
      <xdr:nvSpPr>
        <xdr:cNvPr id="1939" name="AutoShape 296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4191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208</xdr:row>
      <xdr:rowOff>0</xdr:rowOff>
    </xdr:from>
    <xdr:to>
      <xdr:col>1</xdr:col>
      <xdr:colOff>304800</xdr:colOff>
      <xdr:row>209</xdr:row>
      <xdr:rowOff>114300</xdr:rowOff>
    </xdr:to>
    <xdr:sp macro="" textlink="">
      <xdr:nvSpPr>
        <xdr:cNvPr id="1940" name="AutoShape 297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421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209</xdr:row>
      <xdr:rowOff>0</xdr:rowOff>
    </xdr:from>
    <xdr:to>
      <xdr:col>1</xdr:col>
      <xdr:colOff>304800</xdr:colOff>
      <xdr:row>210</xdr:row>
      <xdr:rowOff>114300</xdr:rowOff>
    </xdr:to>
    <xdr:sp macro="" textlink="">
      <xdr:nvSpPr>
        <xdr:cNvPr id="1941" name="AutoShape 298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422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304800</xdr:colOff>
      <xdr:row>211</xdr:row>
      <xdr:rowOff>114300</xdr:rowOff>
    </xdr:to>
    <xdr:sp macro="" textlink="">
      <xdr:nvSpPr>
        <xdr:cNvPr id="1942" name="AutoShape 299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4248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211</xdr:row>
      <xdr:rowOff>0</xdr:rowOff>
    </xdr:from>
    <xdr:to>
      <xdr:col>1</xdr:col>
      <xdr:colOff>304800</xdr:colOff>
      <xdr:row>212</xdr:row>
      <xdr:rowOff>114300</xdr:rowOff>
    </xdr:to>
    <xdr:sp macro="" textlink="">
      <xdr:nvSpPr>
        <xdr:cNvPr id="1943" name="AutoShape 300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4267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212</xdr:row>
      <xdr:rowOff>0</xdr:rowOff>
    </xdr:from>
    <xdr:to>
      <xdr:col>1</xdr:col>
      <xdr:colOff>304800</xdr:colOff>
      <xdr:row>213</xdr:row>
      <xdr:rowOff>114300</xdr:rowOff>
    </xdr:to>
    <xdr:sp macro="" textlink="">
      <xdr:nvSpPr>
        <xdr:cNvPr id="1944" name="AutoShape 301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4286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213</xdr:row>
      <xdr:rowOff>0</xdr:rowOff>
    </xdr:from>
    <xdr:to>
      <xdr:col>1</xdr:col>
      <xdr:colOff>304800</xdr:colOff>
      <xdr:row>214</xdr:row>
      <xdr:rowOff>114300</xdr:rowOff>
    </xdr:to>
    <xdr:sp macro="" textlink="">
      <xdr:nvSpPr>
        <xdr:cNvPr id="1945" name="AutoShape 302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4305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214</xdr:row>
      <xdr:rowOff>0</xdr:rowOff>
    </xdr:from>
    <xdr:to>
      <xdr:col>1</xdr:col>
      <xdr:colOff>304800</xdr:colOff>
      <xdr:row>215</xdr:row>
      <xdr:rowOff>114300</xdr:rowOff>
    </xdr:to>
    <xdr:sp macro="" textlink="">
      <xdr:nvSpPr>
        <xdr:cNvPr id="1946" name="AutoShape 303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432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215</xdr:row>
      <xdr:rowOff>0</xdr:rowOff>
    </xdr:from>
    <xdr:to>
      <xdr:col>1</xdr:col>
      <xdr:colOff>304800</xdr:colOff>
      <xdr:row>216</xdr:row>
      <xdr:rowOff>114300</xdr:rowOff>
    </xdr:to>
    <xdr:sp macro="" textlink="">
      <xdr:nvSpPr>
        <xdr:cNvPr id="1947" name="AutoShape 304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4343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216</xdr:row>
      <xdr:rowOff>0</xdr:rowOff>
    </xdr:from>
    <xdr:to>
      <xdr:col>1</xdr:col>
      <xdr:colOff>304800</xdr:colOff>
      <xdr:row>217</xdr:row>
      <xdr:rowOff>114300</xdr:rowOff>
    </xdr:to>
    <xdr:sp macro="" textlink="">
      <xdr:nvSpPr>
        <xdr:cNvPr id="1948" name="AutoShape 305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4362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217</xdr:row>
      <xdr:rowOff>0</xdr:rowOff>
    </xdr:from>
    <xdr:to>
      <xdr:col>1</xdr:col>
      <xdr:colOff>304800</xdr:colOff>
      <xdr:row>218</xdr:row>
      <xdr:rowOff>114300</xdr:rowOff>
    </xdr:to>
    <xdr:sp macro="" textlink="">
      <xdr:nvSpPr>
        <xdr:cNvPr id="1949" name="AutoShape 306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4381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218</xdr:row>
      <xdr:rowOff>0</xdr:rowOff>
    </xdr:from>
    <xdr:to>
      <xdr:col>1</xdr:col>
      <xdr:colOff>304800</xdr:colOff>
      <xdr:row>219</xdr:row>
      <xdr:rowOff>114300</xdr:rowOff>
    </xdr:to>
    <xdr:sp macro="" textlink="">
      <xdr:nvSpPr>
        <xdr:cNvPr id="1950" name="AutoShape 307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440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304800</xdr:colOff>
      <xdr:row>220</xdr:row>
      <xdr:rowOff>114300</xdr:rowOff>
    </xdr:to>
    <xdr:sp macro="" textlink="">
      <xdr:nvSpPr>
        <xdr:cNvPr id="1951" name="AutoShape 308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4419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220</xdr:row>
      <xdr:rowOff>0</xdr:rowOff>
    </xdr:from>
    <xdr:to>
      <xdr:col>1</xdr:col>
      <xdr:colOff>304800</xdr:colOff>
      <xdr:row>221</xdr:row>
      <xdr:rowOff>114300</xdr:rowOff>
    </xdr:to>
    <xdr:sp macro="" textlink="">
      <xdr:nvSpPr>
        <xdr:cNvPr id="1952" name="AutoShape 309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443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304800</xdr:colOff>
      <xdr:row>222</xdr:row>
      <xdr:rowOff>114300</xdr:rowOff>
    </xdr:to>
    <xdr:sp macro="" textlink="">
      <xdr:nvSpPr>
        <xdr:cNvPr id="1953" name="AutoShape 310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304800</xdr:colOff>
      <xdr:row>223</xdr:row>
      <xdr:rowOff>114300</xdr:rowOff>
    </xdr:to>
    <xdr:sp macro="" textlink="">
      <xdr:nvSpPr>
        <xdr:cNvPr id="1954" name="AutoShape 311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447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223</xdr:row>
      <xdr:rowOff>0</xdr:rowOff>
    </xdr:from>
    <xdr:to>
      <xdr:col>1</xdr:col>
      <xdr:colOff>304800</xdr:colOff>
      <xdr:row>224</xdr:row>
      <xdr:rowOff>114300</xdr:rowOff>
    </xdr:to>
    <xdr:sp macro="" textlink="">
      <xdr:nvSpPr>
        <xdr:cNvPr id="1955" name="AutoShape 312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449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224</xdr:row>
      <xdr:rowOff>0</xdr:rowOff>
    </xdr:from>
    <xdr:to>
      <xdr:col>1</xdr:col>
      <xdr:colOff>304800</xdr:colOff>
      <xdr:row>225</xdr:row>
      <xdr:rowOff>114300</xdr:rowOff>
    </xdr:to>
    <xdr:sp macro="" textlink="">
      <xdr:nvSpPr>
        <xdr:cNvPr id="1956" name="AutoShape 313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4514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225</xdr:row>
      <xdr:rowOff>0</xdr:rowOff>
    </xdr:from>
    <xdr:to>
      <xdr:col>1</xdr:col>
      <xdr:colOff>304800</xdr:colOff>
      <xdr:row>226</xdr:row>
      <xdr:rowOff>114300</xdr:rowOff>
    </xdr:to>
    <xdr:sp macro="" textlink="">
      <xdr:nvSpPr>
        <xdr:cNvPr id="1957" name="AutoShape 314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226</xdr:row>
      <xdr:rowOff>0</xdr:rowOff>
    </xdr:from>
    <xdr:to>
      <xdr:col>1</xdr:col>
      <xdr:colOff>304800</xdr:colOff>
      <xdr:row>227</xdr:row>
      <xdr:rowOff>114300</xdr:rowOff>
    </xdr:to>
    <xdr:sp macro="" textlink="">
      <xdr:nvSpPr>
        <xdr:cNvPr id="1958" name="AutoShape 315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4552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304800</xdr:colOff>
      <xdr:row>228</xdr:row>
      <xdr:rowOff>114300</xdr:rowOff>
    </xdr:to>
    <xdr:sp macro="" textlink="">
      <xdr:nvSpPr>
        <xdr:cNvPr id="1959" name="AutoShape 316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457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228</xdr:row>
      <xdr:rowOff>0</xdr:rowOff>
    </xdr:from>
    <xdr:to>
      <xdr:col>1</xdr:col>
      <xdr:colOff>304800</xdr:colOff>
      <xdr:row>229</xdr:row>
      <xdr:rowOff>114300</xdr:rowOff>
    </xdr:to>
    <xdr:sp macro="" textlink="">
      <xdr:nvSpPr>
        <xdr:cNvPr id="1960" name="AutoShape 317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4591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229</xdr:row>
      <xdr:rowOff>0</xdr:rowOff>
    </xdr:from>
    <xdr:to>
      <xdr:col>1</xdr:col>
      <xdr:colOff>304800</xdr:colOff>
      <xdr:row>230</xdr:row>
      <xdr:rowOff>114300</xdr:rowOff>
    </xdr:to>
    <xdr:sp macro="" textlink="">
      <xdr:nvSpPr>
        <xdr:cNvPr id="1961" name="AutoShape 318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461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230</xdr:row>
      <xdr:rowOff>0</xdr:rowOff>
    </xdr:from>
    <xdr:to>
      <xdr:col>1</xdr:col>
      <xdr:colOff>304800</xdr:colOff>
      <xdr:row>231</xdr:row>
      <xdr:rowOff>114300</xdr:rowOff>
    </xdr:to>
    <xdr:sp macro="" textlink="">
      <xdr:nvSpPr>
        <xdr:cNvPr id="1962" name="AutoShape 319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4629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304800</xdr:colOff>
      <xdr:row>233</xdr:row>
      <xdr:rowOff>114300</xdr:rowOff>
    </xdr:to>
    <xdr:sp macro="" textlink="">
      <xdr:nvSpPr>
        <xdr:cNvPr id="1963" name="AutoShape 370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466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233</xdr:row>
      <xdr:rowOff>0</xdr:rowOff>
    </xdr:from>
    <xdr:to>
      <xdr:col>1</xdr:col>
      <xdr:colOff>304800</xdr:colOff>
      <xdr:row>234</xdr:row>
      <xdr:rowOff>114300</xdr:rowOff>
    </xdr:to>
    <xdr:sp macro="" textlink="">
      <xdr:nvSpPr>
        <xdr:cNvPr id="1964" name="AutoShape 371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468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234</xdr:row>
      <xdr:rowOff>0</xdr:rowOff>
    </xdr:from>
    <xdr:to>
      <xdr:col>1</xdr:col>
      <xdr:colOff>304800</xdr:colOff>
      <xdr:row>235</xdr:row>
      <xdr:rowOff>114300</xdr:rowOff>
    </xdr:to>
    <xdr:sp macro="" textlink="">
      <xdr:nvSpPr>
        <xdr:cNvPr id="1965" name="AutoShape 372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470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235</xdr:row>
      <xdr:rowOff>0</xdr:rowOff>
    </xdr:from>
    <xdr:to>
      <xdr:col>1</xdr:col>
      <xdr:colOff>304800</xdr:colOff>
      <xdr:row>236</xdr:row>
      <xdr:rowOff>114300</xdr:rowOff>
    </xdr:to>
    <xdr:sp macro="" textlink="">
      <xdr:nvSpPr>
        <xdr:cNvPr id="1966" name="AutoShape 373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4724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236</xdr:row>
      <xdr:rowOff>0</xdr:rowOff>
    </xdr:from>
    <xdr:to>
      <xdr:col>1</xdr:col>
      <xdr:colOff>304800</xdr:colOff>
      <xdr:row>237</xdr:row>
      <xdr:rowOff>114300</xdr:rowOff>
    </xdr:to>
    <xdr:sp macro="" textlink="">
      <xdr:nvSpPr>
        <xdr:cNvPr id="1967" name="AutoShape 374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474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304800</xdr:colOff>
      <xdr:row>238</xdr:row>
      <xdr:rowOff>114300</xdr:rowOff>
    </xdr:to>
    <xdr:sp macro="" textlink="">
      <xdr:nvSpPr>
        <xdr:cNvPr id="1968" name="AutoShape 375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476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238</xdr:row>
      <xdr:rowOff>0</xdr:rowOff>
    </xdr:from>
    <xdr:to>
      <xdr:col>1</xdr:col>
      <xdr:colOff>304800</xdr:colOff>
      <xdr:row>239</xdr:row>
      <xdr:rowOff>114300</xdr:rowOff>
    </xdr:to>
    <xdr:sp macro="" textlink="">
      <xdr:nvSpPr>
        <xdr:cNvPr id="1969" name="AutoShape 376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4781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239</xdr:row>
      <xdr:rowOff>0</xdr:rowOff>
    </xdr:from>
    <xdr:to>
      <xdr:col>1</xdr:col>
      <xdr:colOff>304800</xdr:colOff>
      <xdr:row>240</xdr:row>
      <xdr:rowOff>114300</xdr:rowOff>
    </xdr:to>
    <xdr:sp macro="" textlink="">
      <xdr:nvSpPr>
        <xdr:cNvPr id="1970" name="AutoShape 377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480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304800</xdr:colOff>
      <xdr:row>241</xdr:row>
      <xdr:rowOff>114300</xdr:rowOff>
    </xdr:to>
    <xdr:sp macro="" textlink="">
      <xdr:nvSpPr>
        <xdr:cNvPr id="1971" name="AutoShape 378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481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241</xdr:row>
      <xdr:rowOff>0</xdr:rowOff>
    </xdr:from>
    <xdr:to>
      <xdr:col>1</xdr:col>
      <xdr:colOff>304800</xdr:colOff>
      <xdr:row>242</xdr:row>
      <xdr:rowOff>114300</xdr:rowOff>
    </xdr:to>
    <xdr:sp macro="" textlink="">
      <xdr:nvSpPr>
        <xdr:cNvPr id="1972" name="AutoShape 379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483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304800</xdr:colOff>
      <xdr:row>243</xdr:row>
      <xdr:rowOff>114300</xdr:rowOff>
    </xdr:to>
    <xdr:sp macro="" textlink="">
      <xdr:nvSpPr>
        <xdr:cNvPr id="1973" name="AutoShape 380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485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243</xdr:row>
      <xdr:rowOff>0</xdr:rowOff>
    </xdr:from>
    <xdr:to>
      <xdr:col>1</xdr:col>
      <xdr:colOff>304800</xdr:colOff>
      <xdr:row>244</xdr:row>
      <xdr:rowOff>114300</xdr:rowOff>
    </xdr:to>
    <xdr:sp macro="" textlink="">
      <xdr:nvSpPr>
        <xdr:cNvPr id="1974" name="AutoShape 381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487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244</xdr:row>
      <xdr:rowOff>0</xdr:rowOff>
    </xdr:from>
    <xdr:to>
      <xdr:col>1</xdr:col>
      <xdr:colOff>304800</xdr:colOff>
      <xdr:row>245</xdr:row>
      <xdr:rowOff>114300</xdr:rowOff>
    </xdr:to>
    <xdr:sp macro="" textlink="">
      <xdr:nvSpPr>
        <xdr:cNvPr id="1975" name="AutoShape 382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4895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245</xdr:row>
      <xdr:rowOff>0</xdr:rowOff>
    </xdr:from>
    <xdr:to>
      <xdr:col>1</xdr:col>
      <xdr:colOff>304800</xdr:colOff>
      <xdr:row>246</xdr:row>
      <xdr:rowOff>114300</xdr:rowOff>
    </xdr:to>
    <xdr:sp macro="" textlink="">
      <xdr:nvSpPr>
        <xdr:cNvPr id="1976" name="AutoShape 383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4914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246</xdr:row>
      <xdr:rowOff>0</xdr:rowOff>
    </xdr:from>
    <xdr:to>
      <xdr:col>1</xdr:col>
      <xdr:colOff>304800</xdr:colOff>
      <xdr:row>247</xdr:row>
      <xdr:rowOff>114300</xdr:rowOff>
    </xdr:to>
    <xdr:sp macro="" textlink="">
      <xdr:nvSpPr>
        <xdr:cNvPr id="1977" name="AutoShape 384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4933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247</xdr:row>
      <xdr:rowOff>0</xdr:rowOff>
    </xdr:from>
    <xdr:to>
      <xdr:col>1</xdr:col>
      <xdr:colOff>304800</xdr:colOff>
      <xdr:row>248</xdr:row>
      <xdr:rowOff>114300</xdr:rowOff>
    </xdr:to>
    <xdr:sp macro="" textlink="">
      <xdr:nvSpPr>
        <xdr:cNvPr id="1978" name="AutoShape 385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4953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248</xdr:row>
      <xdr:rowOff>0</xdr:rowOff>
    </xdr:from>
    <xdr:to>
      <xdr:col>1</xdr:col>
      <xdr:colOff>304800</xdr:colOff>
      <xdr:row>249</xdr:row>
      <xdr:rowOff>114300</xdr:rowOff>
    </xdr:to>
    <xdr:sp macro="" textlink="">
      <xdr:nvSpPr>
        <xdr:cNvPr id="1979" name="AutoShape 386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497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249</xdr:row>
      <xdr:rowOff>0</xdr:rowOff>
    </xdr:from>
    <xdr:to>
      <xdr:col>1</xdr:col>
      <xdr:colOff>304800</xdr:colOff>
      <xdr:row>250</xdr:row>
      <xdr:rowOff>114300</xdr:rowOff>
    </xdr:to>
    <xdr:sp macro="" textlink="">
      <xdr:nvSpPr>
        <xdr:cNvPr id="1980" name="AutoShape 387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499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250</xdr:row>
      <xdr:rowOff>0</xdr:rowOff>
    </xdr:from>
    <xdr:to>
      <xdr:col>1</xdr:col>
      <xdr:colOff>304800</xdr:colOff>
      <xdr:row>251</xdr:row>
      <xdr:rowOff>114300</xdr:rowOff>
    </xdr:to>
    <xdr:sp macro="" textlink="">
      <xdr:nvSpPr>
        <xdr:cNvPr id="1981" name="AutoShape 388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5010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251</xdr:row>
      <xdr:rowOff>0</xdr:rowOff>
    </xdr:from>
    <xdr:to>
      <xdr:col>1</xdr:col>
      <xdr:colOff>304800</xdr:colOff>
      <xdr:row>252</xdr:row>
      <xdr:rowOff>114300</xdr:rowOff>
    </xdr:to>
    <xdr:sp macro="" textlink="">
      <xdr:nvSpPr>
        <xdr:cNvPr id="1982" name="AutoShape 389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5029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304800</xdr:colOff>
      <xdr:row>253</xdr:row>
      <xdr:rowOff>114300</xdr:rowOff>
    </xdr:to>
    <xdr:sp macro="" textlink="">
      <xdr:nvSpPr>
        <xdr:cNvPr id="1983" name="AutoShape 390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5048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253</xdr:row>
      <xdr:rowOff>0</xdr:rowOff>
    </xdr:from>
    <xdr:to>
      <xdr:col>1</xdr:col>
      <xdr:colOff>304800</xdr:colOff>
      <xdr:row>254</xdr:row>
      <xdr:rowOff>114300</xdr:rowOff>
    </xdr:to>
    <xdr:sp macro="" textlink="">
      <xdr:nvSpPr>
        <xdr:cNvPr id="1984" name="AutoShape 391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5067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254</xdr:row>
      <xdr:rowOff>0</xdr:rowOff>
    </xdr:from>
    <xdr:to>
      <xdr:col>1</xdr:col>
      <xdr:colOff>304800</xdr:colOff>
      <xdr:row>255</xdr:row>
      <xdr:rowOff>114300</xdr:rowOff>
    </xdr:to>
    <xdr:sp macro="" textlink="">
      <xdr:nvSpPr>
        <xdr:cNvPr id="1985" name="AutoShape 392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5086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255</xdr:row>
      <xdr:rowOff>0</xdr:rowOff>
    </xdr:from>
    <xdr:to>
      <xdr:col>1</xdr:col>
      <xdr:colOff>304800</xdr:colOff>
      <xdr:row>256</xdr:row>
      <xdr:rowOff>114300</xdr:rowOff>
    </xdr:to>
    <xdr:sp macro="" textlink="">
      <xdr:nvSpPr>
        <xdr:cNvPr id="1986" name="AutoShape 393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5105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256</xdr:row>
      <xdr:rowOff>0</xdr:rowOff>
    </xdr:from>
    <xdr:to>
      <xdr:col>1</xdr:col>
      <xdr:colOff>304800</xdr:colOff>
      <xdr:row>257</xdr:row>
      <xdr:rowOff>114300</xdr:rowOff>
    </xdr:to>
    <xdr:sp macro="" textlink="">
      <xdr:nvSpPr>
        <xdr:cNvPr id="1987" name="AutoShape 394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5124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304800</xdr:colOff>
      <xdr:row>258</xdr:row>
      <xdr:rowOff>114300</xdr:rowOff>
    </xdr:to>
    <xdr:sp macro="" textlink="">
      <xdr:nvSpPr>
        <xdr:cNvPr id="1988" name="AutoShape 395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5143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258</xdr:row>
      <xdr:rowOff>0</xdr:rowOff>
    </xdr:from>
    <xdr:to>
      <xdr:col>1</xdr:col>
      <xdr:colOff>304800</xdr:colOff>
      <xdr:row>259</xdr:row>
      <xdr:rowOff>114300</xdr:rowOff>
    </xdr:to>
    <xdr:sp macro="" textlink="">
      <xdr:nvSpPr>
        <xdr:cNvPr id="1989" name="AutoShape 396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5162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259</xdr:row>
      <xdr:rowOff>0</xdr:rowOff>
    </xdr:from>
    <xdr:to>
      <xdr:col>1</xdr:col>
      <xdr:colOff>304800</xdr:colOff>
      <xdr:row>260</xdr:row>
      <xdr:rowOff>114300</xdr:rowOff>
    </xdr:to>
    <xdr:sp macro="" textlink="">
      <xdr:nvSpPr>
        <xdr:cNvPr id="1990" name="AutoShape 397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5181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260</xdr:row>
      <xdr:rowOff>0</xdr:rowOff>
    </xdr:from>
    <xdr:to>
      <xdr:col>1</xdr:col>
      <xdr:colOff>304800</xdr:colOff>
      <xdr:row>261</xdr:row>
      <xdr:rowOff>114300</xdr:rowOff>
    </xdr:to>
    <xdr:sp macro="" textlink="">
      <xdr:nvSpPr>
        <xdr:cNvPr id="1991" name="AutoShape 398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5200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261</xdr:row>
      <xdr:rowOff>0</xdr:rowOff>
    </xdr:from>
    <xdr:to>
      <xdr:col>1</xdr:col>
      <xdr:colOff>304800</xdr:colOff>
      <xdr:row>262</xdr:row>
      <xdr:rowOff>114300</xdr:rowOff>
    </xdr:to>
    <xdr:sp macro="" textlink="">
      <xdr:nvSpPr>
        <xdr:cNvPr id="1992" name="AutoShape 399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5219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262</xdr:row>
      <xdr:rowOff>0</xdr:rowOff>
    </xdr:from>
    <xdr:to>
      <xdr:col>1</xdr:col>
      <xdr:colOff>304800</xdr:colOff>
      <xdr:row>263</xdr:row>
      <xdr:rowOff>114300</xdr:rowOff>
    </xdr:to>
    <xdr:sp macro="" textlink="">
      <xdr:nvSpPr>
        <xdr:cNvPr id="1993" name="AutoShape 400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5238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263</xdr:row>
      <xdr:rowOff>0</xdr:rowOff>
    </xdr:from>
    <xdr:to>
      <xdr:col>1</xdr:col>
      <xdr:colOff>304800</xdr:colOff>
      <xdr:row>264</xdr:row>
      <xdr:rowOff>114300</xdr:rowOff>
    </xdr:to>
    <xdr:sp macro="" textlink="">
      <xdr:nvSpPr>
        <xdr:cNvPr id="1994" name="AutoShape 401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5257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264</xdr:row>
      <xdr:rowOff>0</xdr:rowOff>
    </xdr:from>
    <xdr:to>
      <xdr:col>1</xdr:col>
      <xdr:colOff>304800</xdr:colOff>
      <xdr:row>265</xdr:row>
      <xdr:rowOff>114300</xdr:rowOff>
    </xdr:to>
    <xdr:sp macro="" textlink="">
      <xdr:nvSpPr>
        <xdr:cNvPr id="1995" name="AutoShape 402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5276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265</xdr:row>
      <xdr:rowOff>0</xdr:rowOff>
    </xdr:from>
    <xdr:to>
      <xdr:col>1</xdr:col>
      <xdr:colOff>304800</xdr:colOff>
      <xdr:row>266</xdr:row>
      <xdr:rowOff>114300</xdr:rowOff>
    </xdr:to>
    <xdr:sp macro="" textlink="">
      <xdr:nvSpPr>
        <xdr:cNvPr id="1996" name="AutoShape 403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5295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266</xdr:row>
      <xdr:rowOff>0</xdr:rowOff>
    </xdr:from>
    <xdr:to>
      <xdr:col>1</xdr:col>
      <xdr:colOff>304800</xdr:colOff>
      <xdr:row>267</xdr:row>
      <xdr:rowOff>114300</xdr:rowOff>
    </xdr:to>
    <xdr:sp macro="" textlink="">
      <xdr:nvSpPr>
        <xdr:cNvPr id="1997" name="AutoShape 404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5314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267</xdr:row>
      <xdr:rowOff>0</xdr:rowOff>
    </xdr:from>
    <xdr:to>
      <xdr:col>1</xdr:col>
      <xdr:colOff>304800</xdr:colOff>
      <xdr:row>268</xdr:row>
      <xdr:rowOff>114300</xdr:rowOff>
    </xdr:to>
    <xdr:sp macro="" textlink="">
      <xdr:nvSpPr>
        <xdr:cNvPr id="1998" name="AutoShape 405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5334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268</xdr:row>
      <xdr:rowOff>0</xdr:rowOff>
    </xdr:from>
    <xdr:to>
      <xdr:col>1</xdr:col>
      <xdr:colOff>304800</xdr:colOff>
      <xdr:row>269</xdr:row>
      <xdr:rowOff>114300</xdr:rowOff>
    </xdr:to>
    <xdr:sp macro="" textlink="">
      <xdr:nvSpPr>
        <xdr:cNvPr id="1999" name="AutoShape 406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5353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269</xdr:row>
      <xdr:rowOff>0</xdr:rowOff>
    </xdr:from>
    <xdr:to>
      <xdr:col>1</xdr:col>
      <xdr:colOff>304800</xdr:colOff>
      <xdr:row>270</xdr:row>
      <xdr:rowOff>114300</xdr:rowOff>
    </xdr:to>
    <xdr:sp macro="" textlink="">
      <xdr:nvSpPr>
        <xdr:cNvPr id="2000" name="AutoShape 407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5372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270</xdr:row>
      <xdr:rowOff>0</xdr:rowOff>
    </xdr:from>
    <xdr:to>
      <xdr:col>1</xdr:col>
      <xdr:colOff>304800</xdr:colOff>
      <xdr:row>271</xdr:row>
      <xdr:rowOff>114300</xdr:rowOff>
    </xdr:to>
    <xdr:sp macro="" textlink="">
      <xdr:nvSpPr>
        <xdr:cNvPr id="2001" name="AutoShape 408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5391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271</xdr:row>
      <xdr:rowOff>0</xdr:rowOff>
    </xdr:from>
    <xdr:to>
      <xdr:col>1</xdr:col>
      <xdr:colOff>304800</xdr:colOff>
      <xdr:row>272</xdr:row>
      <xdr:rowOff>114300</xdr:rowOff>
    </xdr:to>
    <xdr:sp macro="" textlink="">
      <xdr:nvSpPr>
        <xdr:cNvPr id="2002" name="AutoShape 409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5410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272</xdr:row>
      <xdr:rowOff>0</xdr:rowOff>
    </xdr:from>
    <xdr:to>
      <xdr:col>1</xdr:col>
      <xdr:colOff>304800</xdr:colOff>
      <xdr:row>273</xdr:row>
      <xdr:rowOff>114300</xdr:rowOff>
    </xdr:to>
    <xdr:sp macro="" textlink="">
      <xdr:nvSpPr>
        <xdr:cNvPr id="2003" name="AutoShape 410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542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304800</xdr:colOff>
      <xdr:row>274</xdr:row>
      <xdr:rowOff>114300</xdr:rowOff>
    </xdr:to>
    <xdr:sp macro="" textlink="">
      <xdr:nvSpPr>
        <xdr:cNvPr id="2004" name="AutoShape 411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5448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304800</xdr:colOff>
      <xdr:row>275</xdr:row>
      <xdr:rowOff>114300</xdr:rowOff>
    </xdr:to>
    <xdr:sp macro="" textlink="">
      <xdr:nvSpPr>
        <xdr:cNvPr id="2005" name="AutoShape 412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5467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275</xdr:row>
      <xdr:rowOff>0</xdr:rowOff>
    </xdr:from>
    <xdr:to>
      <xdr:col>1</xdr:col>
      <xdr:colOff>304800</xdr:colOff>
      <xdr:row>276</xdr:row>
      <xdr:rowOff>114300</xdr:rowOff>
    </xdr:to>
    <xdr:sp macro="" textlink="">
      <xdr:nvSpPr>
        <xdr:cNvPr id="2006" name="AutoShape 413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5486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276</xdr:row>
      <xdr:rowOff>0</xdr:rowOff>
    </xdr:from>
    <xdr:to>
      <xdr:col>1</xdr:col>
      <xdr:colOff>304800</xdr:colOff>
      <xdr:row>277</xdr:row>
      <xdr:rowOff>114300</xdr:rowOff>
    </xdr:to>
    <xdr:sp macro="" textlink="">
      <xdr:nvSpPr>
        <xdr:cNvPr id="2007" name="AutoShape 414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5505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277</xdr:row>
      <xdr:rowOff>0</xdr:rowOff>
    </xdr:from>
    <xdr:to>
      <xdr:col>1</xdr:col>
      <xdr:colOff>304800</xdr:colOff>
      <xdr:row>278</xdr:row>
      <xdr:rowOff>114300</xdr:rowOff>
    </xdr:to>
    <xdr:sp macro="" textlink="">
      <xdr:nvSpPr>
        <xdr:cNvPr id="2008" name="AutoShape 415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5524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278</xdr:row>
      <xdr:rowOff>0</xdr:rowOff>
    </xdr:from>
    <xdr:to>
      <xdr:col>1</xdr:col>
      <xdr:colOff>304800</xdr:colOff>
      <xdr:row>279</xdr:row>
      <xdr:rowOff>114300</xdr:rowOff>
    </xdr:to>
    <xdr:sp macro="" textlink="">
      <xdr:nvSpPr>
        <xdr:cNvPr id="2009" name="AutoShape 416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5543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279</xdr:row>
      <xdr:rowOff>0</xdr:rowOff>
    </xdr:from>
    <xdr:to>
      <xdr:col>1</xdr:col>
      <xdr:colOff>304800</xdr:colOff>
      <xdr:row>280</xdr:row>
      <xdr:rowOff>114300</xdr:rowOff>
    </xdr:to>
    <xdr:sp macro="" textlink="">
      <xdr:nvSpPr>
        <xdr:cNvPr id="2010" name="AutoShape 417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5562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280</xdr:row>
      <xdr:rowOff>0</xdr:rowOff>
    </xdr:from>
    <xdr:to>
      <xdr:col>1</xdr:col>
      <xdr:colOff>304800</xdr:colOff>
      <xdr:row>281</xdr:row>
      <xdr:rowOff>114300</xdr:rowOff>
    </xdr:to>
    <xdr:sp macro="" textlink="">
      <xdr:nvSpPr>
        <xdr:cNvPr id="2011" name="AutoShape 418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5581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281</xdr:row>
      <xdr:rowOff>0</xdr:rowOff>
    </xdr:from>
    <xdr:to>
      <xdr:col>1</xdr:col>
      <xdr:colOff>304800</xdr:colOff>
      <xdr:row>282</xdr:row>
      <xdr:rowOff>114300</xdr:rowOff>
    </xdr:to>
    <xdr:sp macro="" textlink="">
      <xdr:nvSpPr>
        <xdr:cNvPr id="2012" name="AutoShape 419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5600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283</xdr:row>
      <xdr:rowOff>0</xdr:rowOff>
    </xdr:from>
    <xdr:to>
      <xdr:col>1</xdr:col>
      <xdr:colOff>304800</xdr:colOff>
      <xdr:row>284</xdr:row>
      <xdr:rowOff>114300</xdr:rowOff>
    </xdr:to>
    <xdr:sp macro="" textlink="">
      <xdr:nvSpPr>
        <xdr:cNvPr id="2013" name="AutoShape 420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563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284</xdr:row>
      <xdr:rowOff>0</xdr:rowOff>
    </xdr:from>
    <xdr:to>
      <xdr:col>1</xdr:col>
      <xdr:colOff>304800</xdr:colOff>
      <xdr:row>285</xdr:row>
      <xdr:rowOff>114300</xdr:rowOff>
    </xdr:to>
    <xdr:sp macro="" textlink="">
      <xdr:nvSpPr>
        <xdr:cNvPr id="2014" name="AutoShape 421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5657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285</xdr:row>
      <xdr:rowOff>0</xdr:rowOff>
    </xdr:from>
    <xdr:to>
      <xdr:col>1</xdr:col>
      <xdr:colOff>304800</xdr:colOff>
      <xdr:row>286</xdr:row>
      <xdr:rowOff>114300</xdr:rowOff>
    </xdr:to>
    <xdr:sp macro="" textlink="">
      <xdr:nvSpPr>
        <xdr:cNvPr id="2015" name="AutoShape 422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5676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286</xdr:row>
      <xdr:rowOff>0</xdr:rowOff>
    </xdr:from>
    <xdr:to>
      <xdr:col>1</xdr:col>
      <xdr:colOff>304800</xdr:colOff>
      <xdr:row>287</xdr:row>
      <xdr:rowOff>114300</xdr:rowOff>
    </xdr:to>
    <xdr:sp macro="" textlink="">
      <xdr:nvSpPr>
        <xdr:cNvPr id="2016" name="AutoShape 423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5695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287</xdr:row>
      <xdr:rowOff>0</xdr:rowOff>
    </xdr:from>
    <xdr:to>
      <xdr:col>1</xdr:col>
      <xdr:colOff>304800</xdr:colOff>
      <xdr:row>288</xdr:row>
      <xdr:rowOff>114300</xdr:rowOff>
    </xdr:to>
    <xdr:sp macro="" textlink="">
      <xdr:nvSpPr>
        <xdr:cNvPr id="2017" name="AutoShape 424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5715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288</xdr:row>
      <xdr:rowOff>0</xdr:rowOff>
    </xdr:from>
    <xdr:to>
      <xdr:col>1</xdr:col>
      <xdr:colOff>304800</xdr:colOff>
      <xdr:row>289</xdr:row>
      <xdr:rowOff>114300</xdr:rowOff>
    </xdr:to>
    <xdr:sp macro="" textlink="">
      <xdr:nvSpPr>
        <xdr:cNvPr id="2018" name="AutoShape 425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5734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289</xdr:row>
      <xdr:rowOff>0</xdr:rowOff>
    </xdr:from>
    <xdr:to>
      <xdr:col>1</xdr:col>
      <xdr:colOff>304800</xdr:colOff>
      <xdr:row>290</xdr:row>
      <xdr:rowOff>114300</xdr:rowOff>
    </xdr:to>
    <xdr:sp macro="" textlink="">
      <xdr:nvSpPr>
        <xdr:cNvPr id="2019" name="AutoShape 426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5753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290</xdr:row>
      <xdr:rowOff>0</xdr:rowOff>
    </xdr:from>
    <xdr:to>
      <xdr:col>1</xdr:col>
      <xdr:colOff>304800</xdr:colOff>
      <xdr:row>291</xdr:row>
      <xdr:rowOff>114300</xdr:rowOff>
    </xdr:to>
    <xdr:sp macro="" textlink="">
      <xdr:nvSpPr>
        <xdr:cNvPr id="2020" name="AutoShape 427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5772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291</xdr:row>
      <xdr:rowOff>0</xdr:rowOff>
    </xdr:from>
    <xdr:to>
      <xdr:col>1</xdr:col>
      <xdr:colOff>304800</xdr:colOff>
      <xdr:row>292</xdr:row>
      <xdr:rowOff>114300</xdr:rowOff>
    </xdr:to>
    <xdr:sp macro="" textlink="">
      <xdr:nvSpPr>
        <xdr:cNvPr id="2021" name="AutoShape 428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5791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292</xdr:row>
      <xdr:rowOff>0</xdr:rowOff>
    </xdr:from>
    <xdr:to>
      <xdr:col>1</xdr:col>
      <xdr:colOff>304800</xdr:colOff>
      <xdr:row>293</xdr:row>
      <xdr:rowOff>114300</xdr:rowOff>
    </xdr:to>
    <xdr:sp macro="" textlink="">
      <xdr:nvSpPr>
        <xdr:cNvPr id="2022" name="AutoShape 429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5810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293</xdr:row>
      <xdr:rowOff>0</xdr:rowOff>
    </xdr:from>
    <xdr:to>
      <xdr:col>1</xdr:col>
      <xdr:colOff>304800</xdr:colOff>
      <xdr:row>294</xdr:row>
      <xdr:rowOff>114300</xdr:rowOff>
    </xdr:to>
    <xdr:sp macro="" textlink="">
      <xdr:nvSpPr>
        <xdr:cNvPr id="2023" name="AutoShape 430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5829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294</xdr:row>
      <xdr:rowOff>0</xdr:rowOff>
    </xdr:from>
    <xdr:to>
      <xdr:col>1</xdr:col>
      <xdr:colOff>304800</xdr:colOff>
      <xdr:row>295</xdr:row>
      <xdr:rowOff>114300</xdr:rowOff>
    </xdr:to>
    <xdr:sp macro="" textlink="">
      <xdr:nvSpPr>
        <xdr:cNvPr id="2024" name="AutoShape 431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5848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295</xdr:row>
      <xdr:rowOff>0</xdr:rowOff>
    </xdr:from>
    <xdr:to>
      <xdr:col>1</xdr:col>
      <xdr:colOff>304800</xdr:colOff>
      <xdr:row>296</xdr:row>
      <xdr:rowOff>114300</xdr:rowOff>
    </xdr:to>
    <xdr:sp macro="" textlink="">
      <xdr:nvSpPr>
        <xdr:cNvPr id="2025" name="AutoShape 432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586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296</xdr:row>
      <xdr:rowOff>0</xdr:rowOff>
    </xdr:from>
    <xdr:to>
      <xdr:col>1</xdr:col>
      <xdr:colOff>304800</xdr:colOff>
      <xdr:row>297</xdr:row>
      <xdr:rowOff>114300</xdr:rowOff>
    </xdr:to>
    <xdr:sp macro="" textlink="">
      <xdr:nvSpPr>
        <xdr:cNvPr id="2026" name="AutoShape 433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5886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297</xdr:row>
      <xdr:rowOff>0</xdr:rowOff>
    </xdr:from>
    <xdr:to>
      <xdr:col>1</xdr:col>
      <xdr:colOff>304800</xdr:colOff>
      <xdr:row>298</xdr:row>
      <xdr:rowOff>114300</xdr:rowOff>
    </xdr:to>
    <xdr:sp macro="" textlink="">
      <xdr:nvSpPr>
        <xdr:cNvPr id="2027" name="AutoShape 434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5905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298</xdr:row>
      <xdr:rowOff>0</xdr:rowOff>
    </xdr:from>
    <xdr:to>
      <xdr:col>1</xdr:col>
      <xdr:colOff>304800</xdr:colOff>
      <xdr:row>299</xdr:row>
      <xdr:rowOff>114300</xdr:rowOff>
    </xdr:to>
    <xdr:sp macro="" textlink="">
      <xdr:nvSpPr>
        <xdr:cNvPr id="2028" name="AutoShape 435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5924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299</xdr:row>
      <xdr:rowOff>0</xdr:rowOff>
    </xdr:from>
    <xdr:to>
      <xdr:col>1</xdr:col>
      <xdr:colOff>304800</xdr:colOff>
      <xdr:row>300</xdr:row>
      <xdr:rowOff>114300</xdr:rowOff>
    </xdr:to>
    <xdr:sp macro="" textlink="">
      <xdr:nvSpPr>
        <xdr:cNvPr id="2029" name="AutoShape 436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5943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300</xdr:row>
      <xdr:rowOff>0</xdr:rowOff>
    </xdr:from>
    <xdr:to>
      <xdr:col>1</xdr:col>
      <xdr:colOff>304800</xdr:colOff>
      <xdr:row>301</xdr:row>
      <xdr:rowOff>114300</xdr:rowOff>
    </xdr:to>
    <xdr:sp macro="" textlink="">
      <xdr:nvSpPr>
        <xdr:cNvPr id="2030" name="AutoShape 437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5962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301</xdr:row>
      <xdr:rowOff>0</xdr:rowOff>
    </xdr:from>
    <xdr:to>
      <xdr:col>1</xdr:col>
      <xdr:colOff>304800</xdr:colOff>
      <xdr:row>302</xdr:row>
      <xdr:rowOff>114300</xdr:rowOff>
    </xdr:to>
    <xdr:sp macro="" textlink="">
      <xdr:nvSpPr>
        <xdr:cNvPr id="2031" name="AutoShape 438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5981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302</xdr:row>
      <xdr:rowOff>0</xdr:rowOff>
    </xdr:from>
    <xdr:to>
      <xdr:col>1</xdr:col>
      <xdr:colOff>304800</xdr:colOff>
      <xdr:row>303</xdr:row>
      <xdr:rowOff>114300</xdr:rowOff>
    </xdr:to>
    <xdr:sp macro="" textlink="">
      <xdr:nvSpPr>
        <xdr:cNvPr id="2032" name="AutoShape 439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6000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303</xdr:row>
      <xdr:rowOff>0</xdr:rowOff>
    </xdr:from>
    <xdr:to>
      <xdr:col>1</xdr:col>
      <xdr:colOff>304800</xdr:colOff>
      <xdr:row>304</xdr:row>
      <xdr:rowOff>114300</xdr:rowOff>
    </xdr:to>
    <xdr:sp macro="" textlink="">
      <xdr:nvSpPr>
        <xdr:cNvPr id="2033" name="AutoShape 440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601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304</xdr:row>
      <xdr:rowOff>0</xdr:rowOff>
    </xdr:from>
    <xdr:to>
      <xdr:col>1</xdr:col>
      <xdr:colOff>304800</xdr:colOff>
      <xdr:row>305</xdr:row>
      <xdr:rowOff>114300</xdr:rowOff>
    </xdr:to>
    <xdr:sp macro="" textlink="">
      <xdr:nvSpPr>
        <xdr:cNvPr id="2034" name="AutoShape 441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6038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305</xdr:row>
      <xdr:rowOff>0</xdr:rowOff>
    </xdr:from>
    <xdr:to>
      <xdr:col>1</xdr:col>
      <xdr:colOff>304800</xdr:colOff>
      <xdr:row>306</xdr:row>
      <xdr:rowOff>114300</xdr:rowOff>
    </xdr:to>
    <xdr:sp macro="" textlink="">
      <xdr:nvSpPr>
        <xdr:cNvPr id="2035" name="AutoShape 442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6057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304800</xdr:colOff>
      <xdr:row>307</xdr:row>
      <xdr:rowOff>114300</xdr:rowOff>
    </xdr:to>
    <xdr:sp macro="" textlink="">
      <xdr:nvSpPr>
        <xdr:cNvPr id="2036" name="AutoShape 443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6076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307</xdr:row>
      <xdr:rowOff>0</xdr:rowOff>
    </xdr:from>
    <xdr:to>
      <xdr:col>1</xdr:col>
      <xdr:colOff>304800</xdr:colOff>
      <xdr:row>308</xdr:row>
      <xdr:rowOff>114300</xdr:rowOff>
    </xdr:to>
    <xdr:sp macro="" textlink="">
      <xdr:nvSpPr>
        <xdr:cNvPr id="2037" name="AutoShape 444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6096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308</xdr:row>
      <xdr:rowOff>0</xdr:rowOff>
    </xdr:from>
    <xdr:to>
      <xdr:col>1</xdr:col>
      <xdr:colOff>304800</xdr:colOff>
      <xdr:row>309</xdr:row>
      <xdr:rowOff>114300</xdr:rowOff>
    </xdr:to>
    <xdr:sp macro="" textlink="">
      <xdr:nvSpPr>
        <xdr:cNvPr id="2038" name="AutoShape 445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6115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309</xdr:row>
      <xdr:rowOff>0</xdr:rowOff>
    </xdr:from>
    <xdr:to>
      <xdr:col>1</xdr:col>
      <xdr:colOff>304800</xdr:colOff>
      <xdr:row>310</xdr:row>
      <xdr:rowOff>114300</xdr:rowOff>
    </xdr:to>
    <xdr:sp macro="" textlink="">
      <xdr:nvSpPr>
        <xdr:cNvPr id="2039" name="AutoShape 446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6134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310</xdr:row>
      <xdr:rowOff>0</xdr:rowOff>
    </xdr:from>
    <xdr:to>
      <xdr:col>1</xdr:col>
      <xdr:colOff>304800</xdr:colOff>
      <xdr:row>311</xdr:row>
      <xdr:rowOff>114300</xdr:rowOff>
    </xdr:to>
    <xdr:sp macro="" textlink="">
      <xdr:nvSpPr>
        <xdr:cNvPr id="2040" name="AutoShape 447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6153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311</xdr:row>
      <xdr:rowOff>0</xdr:rowOff>
    </xdr:from>
    <xdr:to>
      <xdr:col>1</xdr:col>
      <xdr:colOff>304800</xdr:colOff>
      <xdr:row>312</xdr:row>
      <xdr:rowOff>114300</xdr:rowOff>
    </xdr:to>
    <xdr:sp macro="" textlink="">
      <xdr:nvSpPr>
        <xdr:cNvPr id="2041" name="AutoShape 448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6172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312</xdr:row>
      <xdr:rowOff>0</xdr:rowOff>
    </xdr:from>
    <xdr:to>
      <xdr:col>1</xdr:col>
      <xdr:colOff>304800</xdr:colOff>
      <xdr:row>313</xdr:row>
      <xdr:rowOff>114300</xdr:rowOff>
    </xdr:to>
    <xdr:sp macro="" textlink="">
      <xdr:nvSpPr>
        <xdr:cNvPr id="2042" name="AutoShape 449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6191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313</xdr:row>
      <xdr:rowOff>0</xdr:rowOff>
    </xdr:from>
    <xdr:to>
      <xdr:col>1</xdr:col>
      <xdr:colOff>304800</xdr:colOff>
      <xdr:row>314</xdr:row>
      <xdr:rowOff>114300</xdr:rowOff>
    </xdr:to>
    <xdr:sp macro="" textlink="">
      <xdr:nvSpPr>
        <xdr:cNvPr id="2043" name="AutoShape 450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6229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314</xdr:row>
      <xdr:rowOff>0</xdr:rowOff>
    </xdr:from>
    <xdr:to>
      <xdr:col>1</xdr:col>
      <xdr:colOff>304800</xdr:colOff>
      <xdr:row>315</xdr:row>
      <xdr:rowOff>114300</xdr:rowOff>
    </xdr:to>
    <xdr:sp macro="" textlink="">
      <xdr:nvSpPr>
        <xdr:cNvPr id="2044" name="AutoShape 451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6248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315</xdr:row>
      <xdr:rowOff>0</xdr:rowOff>
    </xdr:from>
    <xdr:to>
      <xdr:col>1</xdr:col>
      <xdr:colOff>304800</xdr:colOff>
      <xdr:row>316</xdr:row>
      <xdr:rowOff>114300</xdr:rowOff>
    </xdr:to>
    <xdr:sp macro="" textlink="">
      <xdr:nvSpPr>
        <xdr:cNvPr id="2045" name="AutoShape 452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6267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316</xdr:row>
      <xdr:rowOff>0</xdr:rowOff>
    </xdr:from>
    <xdr:to>
      <xdr:col>1</xdr:col>
      <xdr:colOff>304800</xdr:colOff>
      <xdr:row>317</xdr:row>
      <xdr:rowOff>114300</xdr:rowOff>
    </xdr:to>
    <xdr:sp macro="" textlink="">
      <xdr:nvSpPr>
        <xdr:cNvPr id="2046" name="AutoShape 453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6286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317</xdr:row>
      <xdr:rowOff>0</xdr:rowOff>
    </xdr:from>
    <xdr:to>
      <xdr:col>1</xdr:col>
      <xdr:colOff>304800</xdr:colOff>
      <xdr:row>318</xdr:row>
      <xdr:rowOff>114300</xdr:rowOff>
    </xdr:to>
    <xdr:sp macro="" textlink="">
      <xdr:nvSpPr>
        <xdr:cNvPr id="2047" name="AutoShape 454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6305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318</xdr:row>
      <xdr:rowOff>0</xdr:rowOff>
    </xdr:from>
    <xdr:to>
      <xdr:col>1</xdr:col>
      <xdr:colOff>304800</xdr:colOff>
      <xdr:row>319</xdr:row>
      <xdr:rowOff>114300</xdr:rowOff>
    </xdr:to>
    <xdr:sp macro="" textlink="">
      <xdr:nvSpPr>
        <xdr:cNvPr id="2048" name="AutoShape 455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6324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319</xdr:row>
      <xdr:rowOff>0</xdr:rowOff>
    </xdr:from>
    <xdr:to>
      <xdr:col>1</xdr:col>
      <xdr:colOff>304800</xdr:colOff>
      <xdr:row>320</xdr:row>
      <xdr:rowOff>114300</xdr:rowOff>
    </xdr:to>
    <xdr:sp macro="" textlink="">
      <xdr:nvSpPr>
        <xdr:cNvPr id="2049" name="AutoShape 456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6343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320</xdr:row>
      <xdr:rowOff>0</xdr:rowOff>
    </xdr:from>
    <xdr:to>
      <xdr:col>1</xdr:col>
      <xdr:colOff>304800</xdr:colOff>
      <xdr:row>321</xdr:row>
      <xdr:rowOff>114300</xdr:rowOff>
    </xdr:to>
    <xdr:sp macro="" textlink="">
      <xdr:nvSpPr>
        <xdr:cNvPr id="2050" name="AutoShape 457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6362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321</xdr:row>
      <xdr:rowOff>0</xdr:rowOff>
    </xdr:from>
    <xdr:to>
      <xdr:col>1</xdr:col>
      <xdr:colOff>304800</xdr:colOff>
      <xdr:row>322</xdr:row>
      <xdr:rowOff>114300</xdr:rowOff>
    </xdr:to>
    <xdr:sp macro="" textlink="">
      <xdr:nvSpPr>
        <xdr:cNvPr id="2051" name="AutoShape 458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6381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322</xdr:row>
      <xdr:rowOff>0</xdr:rowOff>
    </xdr:from>
    <xdr:to>
      <xdr:col>1</xdr:col>
      <xdr:colOff>304800</xdr:colOff>
      <xdr:row>323</xdr:row>
      <xdr:rowOff>114300</xdr:rowOff>
    </xdr:to>
    <xdr:sp macro="" textlink="">
      <xdr:nvSpPr>
        <xdr:cNvPr id="2052" name="AutoShape 459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6400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323</xdr:row>
      <xdr:rowOff>0</xdr:rowOff>
    </xdr:from>
    <xdr:to>
      <xdr:col>1</xdr:col>
      <xdr:colOff>304800</xdr:colOff>
      <xdr:row>324</xdr:row>
      <xdr:rowOff>114300</xdr:rowOff>
    </xdr:to>
    <xdr:sp macro="" textlink="">
      <xdr:nvSpPr>
        <xdr:cNvPr id="2053" name="AutoShape 460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6419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324</xdr:row>
      <xdr:rowOff>0</xdr:rowOff>
    </xdr:from>
    <xdr:to>
      <xdr:col>1</xdr:col>
      <xdr:colOff>304800</xdr:colOff>
      <xdr:row>325</xdr:row>
      <xdr:rowOff>114300</xdr:rowOff>
    </xdr:to>
    <xdr:sp macro="" textlink="">
      <xdr:nvSpPr>
        <xdr:cNvPr id="2054" name="AutoShape 461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6438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325</xdr:row>
      <xdr:rowOff>0</xdr:rowOff>
    </xdr:from>
    <xdr:to>
      <xdr:col>1</xdr:col>
      <xdr:colOff>304800</xdr:colOff>
      <xdr:row>326</xdr:row>
      <xdr:rowOff>114300</xdr:rowOff>
    </xdr:to>
    <xdr:sp macro="" textlink="">
      <xdr:nvSpPr>
        <xdr:cNvPr id="2055" name="AutoShape 462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6457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326</xdr:row>
      <xdr:rowOff>0</xdr:rowOff>
    </xdr:from>
    <xdr:to>
      <xdr:col>1</xdr:col>
      <xdr:colOff>304800</xdr:colOff>
      <xdr:row>327</xdr:row>
      <xdr:rowOff>114300</xdr:rowOff>
    </xdr:to>
    <xdr:sp macro="" textlink="">
      <xdr:nvSpPr>
        <xdr:cNvPr id="2056" name="AutoShape 463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6496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327</xdr:row>
      <xdr:rowOff>0</xdr:rowOff>
    </xdr:from>
    <xdr:to>
      <xdr:col>1</xdr:col>
      <xdr:colOff>304800</xdr:colOff>
      <xdr:row>328</xdr:row>
      <xdr:rowOff>114300</xdr:rowOff>
    </xdr:to>
    <xdr:sp macro="" textlink="">
      <xdr:nvSpPr>
        <xdr:cNvPr id="2057" name="AutoShape 464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6534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329</xdr:row>
      <xdr:rowOff>0</xdr:rowOff>
    </xdr:from>
    <xdr:to>
      <xdr:col>1</xdr:col>
      <xdr:colOff>304800</xdr:colOff>
      <xdr:row>330</xdr:row>
      <xdr:rowOff>114300</xdr:rowOff>
    </xdr:to>
    <xdr:sp macro="" textlink="">
      <xdr:nvSpPr>
        <xdr:cNvPr id="2058" name="AutoShape 465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6572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330</xdr:row>
      <xdr:rowOff>0</xdr:rowOff>
    </xdr:from>
    <xdr:to>
      <xdr:col>1</xdr:col>
      <xdr:colOff>304800</xdr:colOff>
      <xdr:row>331</xdr:row>
      <xdr:rowOff>114300</xdr:rowOff>
    </xdr:to>
    <xdr:sp macro="" textlink="">
      <xdr:nvSpPr>
        <xdr:cNvPr id="2059" name="AutoShape 466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6591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331</xdr:row>
      <xdr:rowOff>0</xdr:rowOff>
    </xdr:from>
    <xdr:to>
      <xdr:col>1</xdr:col>
      <xdr:colOff>304800</xdr:colOff>
      <xdr:row>332</xdr:row>
      <xdr:rowOff>114300</xdr:rowOff>
    </xdr:to>
    <xdr:sp macro="" textlink="">
      <xdr:nvSpPr>
        <xdr:cNvPr id="2060" name="AutoShape 467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6610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332</xdr:row>
      <xdr:rowOff>0</xdr:rowOff>
    </xdr:from>
    <xdr:to>
      <xdr:col>1</xdr:col>
      <xdr:colOff>304800</xdr:colOff>
      <xdr:row>333</xdr:row>
      <xdr:rowOff>114300</xdr:rowOff>
    </xdr:to>
    <xdr:sp macro="" textlink="">
      <xdr:nvSpPr>
        <xdr:cNvPr id="2061" name="AutoShape 468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662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333</xdr:row>
      <xdr:rowOff>0</xdr:rowOff>
    </xdr:from>
    <xdr:to>
      <xdr:col>1</xdr:col>
      <xdr:colOff>304800</xdr:colOff>
      <xdr:row>334</xdr:row>
      <xdr:rowOff>114300</xdr:rowOff>
    </xdr:to>
    <xdr:sp macro="" textlink="">
      <xdr:nvSpPr>
        <xdr:cNvPr id="2062" name="AutoShape 469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664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334</xdr:row>
      <xdr:rowOff>0</xdr:rowOff>
    </xdr:from>
    <xdr:to>
      <xdr:col>1</xdr:col>
      <xdr:colOff>304800</xdr:colOff>
      <xdr:row>335</xdr:row>
      <xdr:rowOff>114300</xdr:rowOff>
    </xdr:to>
    <xdr:sp macro="" textlink="">
      <xdr:nvSpPr>
        <xdr:cNvPr id="2063" name="AutoShape 470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6667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335</xdr:row>
      <xdr:rowOff>0</xdr:rowOff>
    </xdr:from>
    <xdr:to>
      <xdr:col>1</xdr:col>
      <xdr:colOff>304800</xdr:colOff>
      <xdr:row>336</xdr:row>
      <xdr:rowOff>114300</xdr:rowOff>
    </xdr:to>
    <xdr:sp macro="" textlink="">
      <xdr:nvSpPr>
        <xdr:cNvPr id="2064" name="AutoShape 471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668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336</xdr:row>
      <xdr:rowOff>0</xdr:rowOff>
    </xdr:from>
    <xdr:to>
      <xdr:col>1</xdr:col>
      <xdr:colOff>304800</xdr:colOff>
      <xdr:row>337</xdr:row>
      <xdr:rowOff>114300</xdr:rowOff>
    </xdr:to>
    <xdr:sp macro="" textlink="">
      <xdr:nvSpPr>
        <xdr:cNvPr id="2065" name="AutoShape 472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6705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337</xdr:row>
      <xdr:rowOff>0</xdr:rowOff>
    </xdr:from>
    <xdr:to>
      <xdr:col>1</xdr:col>
      <xdr:colOff>304800</xdr:colOff>
      <xdr:row>338</xdr:row>
      <xdr:rowOff>114300</xdr:rowOff>
    </xdr:to>
    <xdr:sp macro="" textlink="">
      <xdr:nvSpPr>
        <xdr:cNvPr id="2066" name="AutoShape 473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6724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338</xdr:row>
      <xdr:rowOff>0</xdr:rowOff>
    </xdr:from>
    <xdr:to>
      <xdr:col>1</xdr:col>
      <xdr:colOff>304800</xdr:colOff>
      <xdr:row>339</xdr:row>
      <xdr:rowOff>114300</xdr:rowOff>
    </xdr:to>
    <xdr:sp macro="" textlink="">
      <xdr:nvSpPr>
        <xdr:cNvPr id="2067" name="AutoShape 474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6743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339</xdr:row>
      <xdr:rowOff>0</xdr:rowOff>
    </xdr:from>
    <xdr:to>
      <xdr:col>1</xdr:col>
      <xdr:colOff>304800</xdr:colOff>
      <xdr:row>340</xdr:row>
      <xdr:rowOff>114300</xdr:rowOff>
    </xdr:to>
    <xdr:sp macro="" textlink="">
      <xdr:nvSpPr>
        <xdr:cNvPr id="2068" name="AutoShape 475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6762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340</xdr:row>
      <xdr:rowOff>0</xdr:rowOff>
    </xdr:from>
    <xdr:to>
      <xdr:col>1</xdr:col>
      <xdr:colOff>304800</xdr:colOff>
      <xdr:row>341</xdr:row>
      <xdr:rowOff>114300</xdr:rowOff>
    </xdr:to>
    <xdr:sp macro="" textlink="">
      <xdr:nvSpPr>
        <xdr:cNvPr id="2069" name="AutoShape 476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6781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341</xdr:row>
      <xdr:rowOff>0</xdr:rowOff>
    </xdr:from>
    <xdr:to>
      <xdr:col>1</xdr:col>
      <xdr:colOff>304800</xdr:colOff>
      <xdr:row>342</xdr:row>
      <xdr:rowOff>114300</xdr:rowOff>
    </xdr:to>
    <xdr:sp macro="" textlink="">
      <xdr:nvSpPr>
        <xdr:cNvPr id="2070" name="AutoShape 477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6800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342</xdr:row>
      <xdr:rowOff>0</xdr:rowOff>
    </xdr:from>
    <xdr:to>
      <xdr:col>1</xdr:col>
      <xdr:colOff>304800</xdr:colOff>
      <xdr:row>343</xdr:row>
      <xdr:rowOff>114300</xdr:rowOff>
    </xdr:to>
    <xdr:sp macro="" textlink="">
      <xdr:nvSpPr>
        <xdr:cNvPr id="2071" name="AutoShape 478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6819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343</xdr:row>
      <xdr:rowOff>0</xdr:rowOff>
    </xdr:from>
    <xdr:to>
      <xdr:col>1</xdr:col>
      <xdr:colOff>304800</xdr:colOff>
      <xdr:row>344</xdr:row>
      <xdr:rowOff>114300</xdr:rowOff>
    </xdr:to>
    <xdr:sp macro="" textlink="">
      <xdr:nvSpPr>
        <xdr:cNvPr id="2072" name="AutoShape 479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683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344</xdr:row>
      <xdr:rowOff>0</xdr:rowOff>
    </xdr:from>
    <xdr:to>
      <xdr:col>1</xdr:col>
      <xdr:colOff>304800</xdr:colOff>
      <xdr:row>345</xdr:row>
      <xdr:rowOff>114300</xdr:rowOff>
    </xdr:to>
    <xdr:sp macro="" textlink="">
      <xdr:nvSpPr>
        <xdr:cNvPr id="2073" name="AutoShape 480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6858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345</xdr:row>
      <xdr:rowOff>0</xdr:rowOff>
    </xdr:from>
    <xdr:to>
      <xdr:col>1</xdr:col>
      <xdr:colOff>304800</xdr:colOff>
      <xdr:row>346</xdr:row>
      <xdr:rowOff>114300</xdr:rowOff>
    </xdr:to>
    <xdr:sp macro="" textlink="">
      <xdr:nvSpPr>
        <xdr:cNvPr id="2074" name="AutoShape 481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6877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346</xdr:row>
      <xdr:rowOff>0</xdr:rowOff>
    </xdr:from>
    <xdr:to>
      <xdr:col>1</xdr:col>
      <xdr:colOff>304800</xdr:colOff>
      <xdr:row>347</xdr:row>
      <xdr:rowOff>114300</xdr:rowOff>
    </xdr:to>
    <xdr:sp macro="" textlink="">
      <xdr:nvSpPr>
        <xdr:cNvPr id="2075" name="AutoShape 482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6896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347</xdr:row>
      <xdr:rowOff>0</xdr:rowOff>
    </xdr:from>
    <xdr:to>
      <xdr:col>1</xdr:col>
      <xdr:colOff>304800</xdr:colOff>
      <xdr:row>348</xdr:row>
      <xdr:rowOff>114300</xdr:rowOff>
    </xdr:to>
    <xdr:sp macro="" textlink="">
      <xdr:nvSpPr>
        <xdr:cNvPr id="2076" name="AutoShape 483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6915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348</xdr:row>
      <xdr:rowOff>0</xdr:rowOff>
    </xdr:from>
    <xdr:to>
      <xdr:col>1</xdr:col>
      <xdr:colOff>304800</xdr:colOff>
      <xdr:row>349</xdr:row>
      <xdr:rowOff>114300</xdr:rowOff>
    </xdr:to>
    <xdr:sp macro="" textlink="">
      <xdr:nvSpPr>
        <xdr:cNvPr id="2077" name="AutoShape 484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6934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349</xdr:row>
      <xdr:rowOff>0</xdr:rowOff>
    </xdr:from>
    <xdr:to>
      <xdr:col>1</xdr:col>
      <xdr:colOff>304800</xdr:colOff>
      <xdr:row>350</xdr:row>
      <xdr:rowOff>114300</xdr:rowOff>
    </xdr:to>
    <xdr:sp macro="" textlink="">
      <xdr:nvSpPr>
        <xdr:cNvPr id="2078" name="AutoShape 485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6953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350</xdr:row>
      <xdr:rowOff>0</xdr:rowOff>
    </xdr:from>
    <xdr:to>
      <xdr:col>1</xdr:col>
      <xdr:colOff>304800</xdr:colOff>
      <xdr:row>351</xdr:row>
      <xdr:rowOff>114300</xdr:rowOff>
    </xdr:to>
    <xdr:sp macro="" textlink="">
      <xdr:nvSpPr>
        <xdr:cNvPr id="2079" name="AutoShape 486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6972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351</xdr:row>
      <xdr:rowOff>0</xdr:rowOff>
    </xdr:from>
    <xdr:to>
      <xdr:col>1</xdr:col>
      <xdr:colOff>304800</xdr:colOff>
      <xdr:row>352</xdr:row>
      <xdr:rowOff>114300</xdr:rowOff>
    </xdr:to>
    <xdr:sp macro="" textlink="">
      <xdr:nvSpPr>
        <xdr:cNvPr id="2080" name="AutoShape 487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6991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352</xdr:row>
      <xdr:rowOff>0</xdr:rowOff>
    </xdr:from>
    <xdr:to>
      <xdr:col>1</xdr:col>
      <xdr:colOff>304800</xdr:colOff>
      <xdr:row>353</xdr:row>
      <xdr:rowOff>114300</xdr:rowOff>
    </xdr:to>
    <xdr:sp macro="" textlink="">
      <xdr:nvSpPr>
        <xdr:cNvPr id="2081" name="AutoShape 488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7010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304800</xdr:colOff>
      <xdr:row>354</xdr:row>
      <xdr:rowOff>114300</xdr:rowOff>
    </xdr:to>
    <xdr:sp macro="" textlink="">
      <xdr:nvSpPr>
        <xdr:cNvPr id="2082" name="AutoShape 489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7029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354</xdr:row>
      <xdr:rowOff>0</xdr:rowOff>
    </xdr:from>
    <xdr:to>
      <xdr:col>1</xdr:col>
      <xdr:colOff>304800</xdr:colOff>
      <xdr:row>355</xdr:row>
      <xdr:rowOff>114300</xdr:rowOff>
    </xdr:to>
    <xdr:sp macro="" textlink="">
      <xdr:nvSpPr>
        <xdr:cNvPr id="2083" name="AutoShape 490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7048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355</xdr:row>
      <xdr:rowOff>0</xdr:rowOff>
    </xdr:from>
    <xdr:to>
      <xdr:col>1</xdr:col>
      <xdr:colOff>304800</xdr:colOff>
      <xdr:row>356</xdr:row>
      <xdr:rowOff>114300</xdr:rowOff>
    </xdr:to>
    <xdr:sp macro="" textlink="">
      <xdr:nvSpPr>
        <xdr:cNvPr id="2084" name="AutoShape 491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7067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356</xdr:row>
      <xdr:rowOff>0</xdr:rowOff>
    </xdr:from>
    <xdr:to>
      <xdr:col>1</xdr:col>
      <xdr:colOff>304800</xdr:colOff>
      <xdr:row>357</xdr:row>
      <xdr:rowOff>114300</xdr:rowOff>
    </xdr:to>
    <xdr:sp macro="" textlink="">
      <xdr:nvSpPr>
        <xdr:cNvPr id="2085" name="AutoShape 492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708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357</xdr:row>
      <xdr:rowOff>0</xdr:rowOff>
    </xdr:from>
    <xdr:to>
      <xdr:col>1</xdr:col>
      <xdr:colOff>304800</xdr:colOff>
      <xdr:row>358</xdr:row>
      <xdr:rowOff>114300</xdr:rowOff>
    </xdr:to>
    <xdr:sp macro="" textlink="">
      <xdr:nvSpPr>
        <xdr:cNvPr id="2086" name="AutoShape 493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710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304800</xdr:colOff>
      <xdr:row>359</xdr:row>
      <xdr:rowOff>114300</xdr:rowOff>
    </xdr:to>
    <xdr:sp macro="" textlink="">
      <xdr:nvSpPr>
        <xdr:cNvPr id="2087" name="AutoShape 494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7124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359</xdr:row>
      <xdr:rowOff>0</xdr:rowOff>
    </xdr:from>
    <xdr:to>
      <xdr:col>1</xdr:col>
      <xdr:colOff>304800</xdr:colOff>
      <xdr:row>360</xdr:row>
      <xdr:rowOff>114300</xdr:rowOff>
    </xdr:to>
    <xdr:sp macro="" textlink="">
      <xdr:nvSpPr>
        <xdr:cNvPr id="2088" name="AutoShape 495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7143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360</xdr:row>
      <xdr:rowOff>0</xdr:rowOff>
    </xdr:from>
    <xdr:to>
      <xdr:col>1</xdr:col>
      <xdr:colOff>304800</xdr:colOff>
      <xdr:row>361</xdr:row>
      <xdr:rowOff>114300</xdr:rowOff>
    </xdr:to>
    <xdr:sp macro="" textlink="">
      <xdr:nvSpPr>
        <xdr:cNvPr id="2089" name="AutoShape 496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7162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361</xdr:row>
      <xdr:rowOff>0</xdr:rowOff>
    </xdr:from>
    <xdr:to>
      <xdr:col>1</xdr:col>
      <xdr:colOff>304800</xdr:colOff>
      <xdr:row>362</xdr:row>
      <xdr:rowOff>114300</xdr:rowOff>
    </xdr:to>
    <xdr:sp macro="" textlink="">
      <xdr:nvSpPr>
        <xdr:cNvPr id="2090" name="AutoShape 497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7181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362</xdr:row>
      <xdr:rowOff>0</xdr:rowOff>
    </xdr:from>
    <xdr:to>
      <xdr:col>1</xdr:col>
      <xdr:colOff>304800</xdr:colOff>
      <xdr:row>363</xdr:row>
      <xdr:rowOff>114300</xdr:rowOff>
    </xdr:to>
    <xdr:sp macro="" textlink="">
      <xdr:nvSpPr>
        <xdr:cNvPr id="2091" name="AutoShape 498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7200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363</xdr:row>
      <xdr:rowOff>0</xdr:rowOff>
    </xdr:from>
    <xdr:to>
      <xdr:col>1</xdr:col>
      <xdr:colOff>304800</xdr:colOff>
      <xdr:row>364</xdr:row>
      <xdr:rowOff>114300</xdr:rowOff>
    </xdr:to>
    <xdr:sp macro="" textlink="">
      <xdr:nvSpPr>
        <xdr:cNvPr id="2092" name="AutoShape 499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7219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304800</xdr:colOff>
      <xdr:row>365</xdr:row>
      <xdr:rowOff>114300</xdr:rowOff>
    </xdr:to>
    <xdr:sp macro="" textlink="">
      <xdr:nvSpPr>
        <xdr:cNvPr id="2093" name="AutoShape 500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7239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365</xdr:row>
      <xdr:rowOff>0</xdr:rowOff>
    </xdr:from>
    <xdr:to>
      <xdr:col>1</xdr:col>
      <xdr:colOff>304800</xdr:colOff>
      <xdr:row>366</xdr:row>
      <xdr:rowOff>114300</xdr:rowOff>
    </xdr:to>
    <xdr:sp macro="" textlink="">
      <xdr:nvSpPr>
        <xdr:cNvPr id="2094" name="AutoShape 501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7258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366</xdr:row>
      <xdr:rowOff>0</xdr:rowOff>
    </xdr:from>
    <xdr:to>
      <xdr:col>1</xdr:col>
      <xdr:colOff>304800</xdr:colOff>
      <xdr:row>367</xdr:row>
      <xdr:rowOff>114300</xdr:rowOff>
    </xdr:to>
    <xdr:sp macro="" textlink="">
      <xdr:nvSpPr>
        <xdr:cNvPr id="2095" name="AutoShape 502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7277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367</xdr:row>
      <xdr:rowOff>0</xdr:rowOff>
    </xdr:from>
    <xdr:to>
      <xdr:col>1</xdr:col>
      <xdr:colOff>304800</xdr:colOff>
      <xdr:row>368</xdr:row>
      <xdr:rowOff>114300</xdr:rowOff>
    </xdr:to>
    <xdr:sp macro="" textlink="">
      <xdr:nvSpPr>
        <xdr:cNvPr id="2096" name="AutoShape 503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7296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368</xdr:row>
      <xdr:rowOff>0</xdr:rowOff>
    </xdr:from>
    <xdr:to>
      <xdr:col>1</xdr:col>
      <xdr:colOff>304800</xdr:colOff>
      <xdr:row>369</xdr:row>
      <xdr:rowOff>114300</xdr:rowOff>
    </xdr:to>
    <xdr:sp macro="" textlink="">
      <xdr:nvSpPr>
        <xdr:cNvPr id="2097" name="AutoShape 504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7315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304800</xdr:colOff>
      <xdr:row>370</xdr:row>
      <xdr:rowOff>114300</xdr:rowOff>
    </xdr:to>
    <xdr:sp macro="" textlink="">
      <xdr:nvSpPr>
        <xdr:cNvPr id="2098" name="AutoShape 505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7334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370</xdr:row>
      <xdr:rowOff>0</xdr:rowOff>
    </xdr:from>
    <xdr:to>
      <xdr:col>1</xdr:col>
      <xdr:colOff>304800</xdr:colOff>
      <xdr:row>371</xdr:row>
      <xdr:rowOff>114300</xdr:rowOff>
    </xdr:to>
    <xdr:sp macro="" textlink="">
      <xdr:nvSpPr>
        <xdr:cNvPr id="2099" name="AutoShape 506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7353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304800</xdr:colOff>
      <xdr:row>372</xdr:row>
      <xdr:rowOff>114300</xdr:rowOff>
    </xdr:to>
    <xdr:sp macro="" textlink="">
      <xdr:nvSpPr>
        <xdr:cNvPr id="2100" name="AutoShape 507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7372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372</xdr:row>
      <xdr:rowOff>0</xdr:rowOff>
    </xdr:from>
    <xdr:to>
      <xdr:col>1</xdr:col>
      <xdr:colOff>304800</xdr:colOff>
      <xdr:row>373</xdr:row>
      <xdr:rowOff>114300</xdr:rowOff>
    </xdr:to>
    <xdr:sp macro="" textlink="">
      <xdr:nvSpPr>
        <xdr:cNvPr id="2101" name="AutoShape 508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7391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374</xdr:row>
      <xdr:rowOff>0</xdr:rowOff>
    </xdr:from>
    <xdr:to>
      <xdr:col>1</xdr:col>
      <xdr:colOff>304800</xdr:colOff>
      <xdr:row>375</xdr:row>
      <xdr:rowOff>114300</xdr:rowOff>
    </xdr:to>
    <xdr:sp macro="" textlink="">
      <xdr:nvSpPr>
        <xdr:cNvPr id="2102" name="AutoShape 509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429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375</xdr:row>
      <xdr:rowOff>0</xdr:rowOff>
    </xdr:from>
    <xdr:to>
      <xdr:col>1</xdr:col>
      <xdr:colOff>304800</xdr:colOff>
      <xdr:row>376</xdr:row>
      <xdr:rowOff>114300</xdr:rowOff>
    </xdr:to>
    <xdr:sp macro="" textlink="">
      <xdr:nvSpPr>
        <xdr:cNvPr id="2103" name="AutoShape 510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448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376</xdr:row>
      <xdr:rowOff>0</xdr:rowOff>
    </xdr:from>
    <xdr:to>
      <xdr:col>1</xdr:col>
      <xdr:colOff>304800</xdr:colOff>
      <xdr:row>377</xdr:row>
      <xdr:rowOff>114300</xdr:rowOff>
    </xdr:to>
    <xdr:sp macro="" textlink="">
      <xdr:nvSpPr>
        <xdr:cNvPr id="2104" name="AutoShape 511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467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377</xdr:row>
      <xdr:rowOff>0</xdr:rowOff>
    </xdr:from>
    <xdr:to>
      <xdr:col>1</xdr:col>
      <xdr:colOff>304800</xdr:colOff>
      <xdr:row>378</xdr:row>
      <xdr:rowOff>114300</xdr:rowOff>
    </xdr:to>
    <xdr:sp macro="" textlink="">
      <xdr:nvSpPr>
        <xdr:cNvPr id="2105" name="AutoShape 512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486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378</xdr:row>
      <xdr:rowOff>0</xdr:rowOff>
    </xdr:from>
    <xdr:to>
      <xdr:col>1</xdr:col>
      <xdr:colOff>304800</xdr:colOff>
      <xdr:row>379</xdr:row>
      <xdr:rowOff>114300</xdr:rowOff>
    </xdr:to>
    <xdr:sp macro="" textlink="">
      <xdr:nvSpPr>
        <xdr:cNvPr id="2106" name="AutoShape 513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505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379</xdr:row>
      <xdr:rowOff>0</xdr:rowOff>
    </xdr:from>
    <xdr:to>
      <xdr:col>1</xdr:col>
      <xdr:colOff>304800</xdr:colOff>
      <xdr:row>380</xdr:row>
      <xdr:rowOff>114300</xdr:rowOff>
    </xdr:to>
    <xdr:sp macro="" textlink="">
      <xdr:nvSpPr>
        <xdr:cNvPr id="2107" name="AutoShape 514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524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380</xdr:row>
      <xdr:rowOff>0</xdr:rowOff>
    </xdr:from>
    <xdr:to>
      <xdr:col>1</xdr:col>
      <xdr:colOff>304800</xdr:colOff>
      <xdr:row>381</xdr:row>
      <xdr:rowOff>114300</xdr:rowOff>
    </xdr:to>
    <xdr:sp macro="" textlink="">
      <xdr:nvSpPr>
        <xdr:cNvPr id="2108" name="AutoShape 515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543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381</xdr:row>
      <xdr:rowOff>0</xdr:rowOff>
    </xdr:from>
    <xdr:to>
      <xdr:col>1</xdr:col>
      <xdr:colOff>304800</xdr:colOff>
      <xdr:row>382</xdr:row>
      <xdr:rowOff>114300</xdr:rowOff>
    </xdr:to>
    <xdr:sp macro="" textlink="">
      <xdr:nvSpPr>
        <xdr:cNvPr id="2109" name="AutoShape 516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56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382</xdr:row>
      <xdr:rowOff>0</xdr:rowOff>
    </xdr:from>
    <xdr:to>
      <xdr:col>1</xdr:col>
      <xdr:colOff>304800</xdr:colOff>
      <xdr:row>383</xdr:row>
      <xdr:rowOff>114300</xdr:rowOff>
    </xdr:to>
    <xdr:sp macro="" textlink="">
      <xdr:nvSpPr>
        <xdr:cNvPr id="2110" name="AutoShape 517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581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383</xdr:row>
      <xdr:rowOff>0</xdr:rowOff>
    </xdr:from>
    <xdr:to>
      <xdr:col>1</xdr:col>
      <xdr:colOff>304800</xdr:colOff>
      <xdr:row>384</xdr:row>
      <xdr:rowOff>114300</xdr:rowOff>
    </xdr:to>
    <xdr:sp macro="" textlink="">
      <xdr:nvSpPr>
        <xdr:cNvPr id="2111" name="AutoShape 518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600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384</xdr:row>
      <xdr:rowOff>0</xdr:rowOff>
    </xdr:from>
    <xdr:to>
      <xdr:col>1</xdr:col>
      <xdr:colOff>304800</xdr:colOff>
      <xdr:row>385</xdr:row>
      <xdr:rowOff>114300</xdr:rowOff>
    </xdr:to>
    <xdr:sp macro="" textlink="">
      <xdr:nvSpPr>
        <xdr:cNvPr id="2112" name="AutoShape 519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620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385</xdr:row>
      <xdr:rowOff>0</xdr:rowOff>
    </xdr:from>
    <xdr:to>
      <xdr:col>1</xdr:col>
      <xdr:colOff>304800</xdr:colOff>
      <xdr:row>386</xdr:row>
      <xdr:rowOff>114300</xdr:rowOff>
    </xdr:to>
    <xdr:sp macro="" textlink="">
      <xdr:nvSpPr>
        <xdr:cNvPr id="2113" name="AutoShape 520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639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304800</xdr:colOff>
      <xdr:row>387</xdr:row>
      <xdr:rowOff>114300</xdr:rowOff>
    </xdr:to>
    <xdr:sp macro="" textlink="">
      <xdr:nvSpPr>
        <xdr:cNvPr id="2114" name="AutoShape 521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65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387</xdr:row>
      <xdr:rowOff>0</xdr:rowOff>
    </xdr:from>
    <xdr:to>
      <xdr:col>1</xdr:col>
      <xdr:colOff>304800</xdr:colOff>
      <xdr:row>388</xdr:row>
      <xdr:rowOff>114300</xdr:rowOff>
    </xdr:to>
    <xdr:sp macro="" textlink="">
      <xdr:nvSpPr>
        <xdr:cNvPr id="2115" name="AutoShape 522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67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388</xdr:row>
      <xdr:rowOff>0</xdr:rowOff>
    </xdr:from>
    <xdr:to>
      <xdr:col>1</xdr:col>
      <xdr:colOff>304800</xdr:colOff>
      <xdr:row>389</xdr:row>
      <xdr:rowOff>114300</xdr:rowOff>
    </xdr:to>
    <xdr:sp macro="" textlink="">
      <xdr:nvSpPr>
        <xdr:cNvPr id="2116" name="AutoShape 523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69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304800</xdr:colOff>
      <xdr:row>390</xdr:row>
      <xdr:rowOff>114300</xdr:rowOff>
    </xdr:to>
    <xdr:sp macro="" textlink="">
      <xdr:nvSpPr>
        <xdr:cNvPr id="2117" name="AutoShape 524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715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390</xdr:row>
      <xdr:rowOff>0</xdr:rowOff>
    </xdr:from>
    <xdr:to>
      <xdr:col>1</xdr:col>
      <xdr:colOff>304800</xdr:colOff>
      <xdr:row>391</xdr:row>
      <xdr:rowOff>114300</xdr:rowOff>
    </xdr:to>
    <xdr:sp macro="" textlink="">
      <xdr:nvSpPr>
        <xdr:cNvPr id="2118" name="AutoShape 525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73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391</xdr:row>
      <xdr:rowOff>0</xdr:rowOff>
    </xdr:from>
    <xdr:to>
      <xdr:col>1</xdr:col>
      <xdr:colOff>304800</xdr:colOff>
      <xdr:row>392</xdr:row>
      <xdr:rowOff>114300</xdr:rowOff>
    </xdr:to>
    <xdr:sp macro="" textlink="">
      <xdr:nvSpPr>
        <xdr:cNvPr id="2119" name="AutoShape 526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75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392</xdr:row>
      <xdr:rowOff>0</xdr:rowOff>
    </xdr:from>
    <xdr:to>
      <xdr:col>1</xdr:col>
      <xdr:colOff>304800</xdr:colOff>
      <xdr:row>393</xdr:row>
      <xdr:rowOff>114300</xdr:rowOff>
    </xdr:to>
    <xdr:sp macro="" textlink="">
      <xdr:nvSpPr>
        <xdr:cNvPr id="2120" name="AutoShape 527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772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393</xdr:row>
      <xdr:rowOff>0</xdr:rowOff>
    </xdr:from>
    <xdr:to>
      <xdr:col>1</xdr:col>
      <xdr:colOff>304800</xdr:colOff>
      <xdr:row>394</xdr:row>
      <xdr:rowOff>114300</xdr:rowOff>
    </xdr:to>
    <xdr:sp macro="" textlink="">
      <xdr:nvSpPr>
        <xdr:cNvPr id="2121" name="AutoShape 528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791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394</xdr:row>
      <xdr:rowOff>0</xdr:rowOff>
    </xdr:from>
    <xdr:to>
      <xdr:col>1</xdr:col>
      <xdr:colOff>304800</xdr:colOff>
      <xdr:row>395</xdr:row>
      <xdr:rowOff>114300</xdr:rowOff>
    </xdr:to>
    <xdr:sp macro="" textlink="">
      <xdr:nvSpPr>
        <xdr:cNvPr id="2122" name="AutoShape 529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81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395</xdr:row>
      <xdr:rowOff>0</xdr:rowOff>
    </xdr:from>
    <xdr:to>
      <xdr:col>1</xdr:col>
      <xdr:colOff>304800</xdr:colOff>
      <xdr:row>396</xdr:row>
      <xdr:rowOff>114300</xdr:rowOff>
    </xdr:to>
    <xdr:sp macro="" textlink="">
      <xdr:nvSpPr>
        <xdr:cNvPr id="2123" name="AutoShape 530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82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396</xdr:row>
      <xdr:rowOff>0</xdr:rowOff>
    </xdr:from>
    <xdr:to>
      <xdr:col>1</xdr:col>
      <xdr:colOff>304800</xdr:colOff>
      <xdr:row>397</xdr:row>
      <xdr:rowOff>114300</xdr:rowOff>
    </xdr:to>
    <xdr:sp macro="" textlink="">
      <xdr:nvSpPr>
        <xdr:cNvPr id="2124" name="AutoShape 531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848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397</xdr:row>
      <xdr:rowOff>0</xdr:rowOff>
    </xdr:from>
    <xdr:to>
      <xdr:col>1</xdr:col>
      <xdr:colOff>304800</xdr:colOff>
      <xdr:row>398</xdr:row>
      <xdr:rowOff>114300</xdr:rowOff>
    </xdr:to>
    <xdr:sp macro="" textlink="">
      <xdr:nvSpPr>
        <xdr:cNvPr id="2125" name="AutoShape 532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86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398</xdr:row>
      <xdr:rowOff>0</xdr:rowOff>
    </xdr:from>
    <xdr:to>
      <xdr:col>1</xdr:col>
      <xdr:colOff>304800</xdr:colOff>
      <xdr:row>399</xdr:row>
      <xdr:rowOff>114300</xdr:rowOff>
    </xdr:to>
    <xdr:sp macro="" textlink="">
      <xdr:nvSpPr>
        <xdr:cNvPr id="2126" name="AutoShape 533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886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399</xdr:row>
      <xdr:rowOff>0</xdr:rowOff>
    </xdr:from>
    <xdr:to>
      <xdr:col>1</xdr:col>
      <xdr:colOff>304800</xdr:colOff>
      <xdr:row>400</xdr:row>
      <xdr:rowOff>114300</xdr:rowOff>
    </xdr:to>
    <xdr:sp macro="" textlink="">
      <xdr:nvSpPr>
        <xdr:cNvPr id="2127" name="AutoShape 534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905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400</xdr:row>
      <xdr:rowOff>0</xdr:rowOff>
    </xdr:from>
    <xdr:to>
      <xdr:col>1</xdr:col>
      <xdr:colOff>304800</xdr:colOff>
      <xdr:row>401</xdr:row>
      <xdr:rowOff>114300</xdr:rowOff>
    </xdr:to>
    <xdr:sp macro="" textlink="">
      <xdr:nvSpPr>
        <xdr:cNvPr id="2128" name="AutoShape 535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92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401</xdr:row>
      <xdr:rowOff>0</xdr:rowOff>
    </xdr:from>
    <xdr:to>
      <xdr:col>1</xdr:col>
      <xdr:colOff>304800</xdr:colOff>
      <xdr:row>402</xdr:row>
      <xdr:rowOff>114300</xdr:rowOff>
    </xdr:to>
    <xdr:sp macro="" textlink="">
      <xdr:nvSpPr>
        <xdr:cNvPr id="2129" name="AutoShape 536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943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402</xdr:row>
      <xdr:rowOff>0</xdr:rowOff>
    </xdr:from>
    <xdr:to>
      <xdr:col>1</xdr:col>
      <xdr:colOff>304800</xdr:colOff>
      <xdr:row>403</xdr:row>
      <xdr:rowOff>114300</xdr:rowOff>
    </xdr:to>
    <xdr:sp macro="" textlink="">
      <xdr:nvSpPr>
        <xdr:cNvPr id="2130" name="AutoShape 537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962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403</xdr:row>
      <xdr:rowOff>0</xdr:rowOff>
    </xdr:from>
    <xdr:to>
      <xdr:col>1</xdr:col>
      <xdr:colOff>304800</xdr:colOff>
      <xdr:row>404</xdr:row>
      <xdr:rowOff>114300</xdr:rowOff>
    </xdr:to>
    <xdr:sp macro="" textlink="">
      <xdr:nvSpPr>
        <xdr:cNvPr id="2131" name="AutoShape 538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981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404</xdr:row>
      <xdr:rowOff>0</xdr:rowOff>
    </xdr:from>
    <xdr:to>
      <xdr:col>1</xdr:col>
      <xdr:colOff>304800</xdr:colOff>
      <xdr:row>405</xdr:row>
      <xdr:rowOff>114300</xdr:rowOff>
    </xdr:to>
    <xdr:sp macro="" textlink="">
      <xdr:nvSpPr>
        <xdr:cNvPr id="2132" name="AutoShape 539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8001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405</xdr:row>
      <xdr:rowOff>0</xdr:rowOff>
    </xdr:from>
    <xdr:to>
      <xdr:col>1</xdr:col>
      <xdr:colOff>304800</xdr:colOff>
      <xdr:row>406</xdr:row>
      <xdr:rowOff>114300</xdr:rowOff>
    </xdr:to>
    <xdr:sp macro="" textlink="">
      <xdr:nvSpPr>
        <xdr:cNvPr id="2133" name="AutoShape 540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802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406</xdr:row>
      <xdr:rowOff>0</xdr:rowOff>
    </xdr:from>
    <xdr:to>
      <xdr:col>1</xdr:col>
      <xdr:colOff>304800</xdr:colOff>
      <xdr:row>407</xdr:row>
      <xdr:rowOff>114300</xdr:rowOff>
    </xdr:to>
    <xdr:sp macro="" textlink="">
      <xdr:nvSpPr>
        <xdr:cNvPr id="2134" name="AutoShape 541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803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407</xdr:row>
      <xdr:rowOff>0</xdr:rowOff>
    </xdr:from>
    <xdr:to>
      <xdr:col>1</xdr:col>
      <xdr:colOff>304800</xdr:colOff>
      <xdr:row>408</xdr:row>
      <xdr:rowOff>114300</xdr:rowOff>
    </xdr:to>
    <xdr:sp macro="" textlink="">
      <xdr:nvSpPr>
        <xdr:cNvPr id="2135" name="AutoShape 542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8077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304800</xdr:colOff>
      <xdr:row>409</xdr:row>
      <xdr:rowOff>114300</xdr:rowOff>
    </xdr:to>
    <xdr:sp macro="" textlink="">
      <xdr:nvSpPr>
        <xdr:cNvPr id="2136" name="AutoShape 543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8096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409</xdr:row>
      <xdr:rowOff>0</xdr:rowOff>
    </xdr:from>
    <xdr:to>
      <xdr:col>1</xdr:col>
      <xdr:colOff>304800</xdr:colOff>
      <xdr:row>410</xdr:row>
      <xdr:rowOff>114300</xdr:rowOff>
    </xdr:to>
    <xdr:sp macro="" textlink="">
      <xdr:nvSpPr>
        <xdr:cNvPr id="2137" name="AutoShape 544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8115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410</xdr:row>
      <xdr:rowOff>0</xdr:rowOff>
    </xdr:from>
    <xdr:to>
      <xdr:col>1</xdr:col>
      <xdr:colOff>304800</xdr:colOff>
      <xdr:row>411</xdr:row>
      <xdr:rowOff>114300</xdr:rowOff>
    </xdr:to>
    <xdr:sp macro="" textlink="">
      <xdr:nvSpPr>
        <xdr:cNvPr id="2138" name="AutoShape 545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813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411</xdr:row>
      <xdr:rowOff>0</xdr:rowOff>
    </xdr:from>
    <xdr:to>
      <xdr:col>1</xdr:col>
      <xdr:colOff>304800</xdr:colOff>
      <xdr:row>412</xdr:row>
      <xdr:rowOff>114300</xdr:rowOff>
    </xdr:to>
    <xdr:sp macro="" textlink="">
      <xdr:nvSpPr>
        <xdr:cNvPr id="2139" name="AutoShape 546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8153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412</xdr:row>
      <xdr:rowOff>0</xdr:rowOff>
    </xdr:from>
    <xdr:to>
      <xdr:col>1</xdr:col>
      <xdr:colOff>304800</xdr:colOff>
      <xdr:row>413</xdr:row>
      <xdr:rowOff>114300</xdr:rowOff>
    </xdr:to>
    <xdr:sp macro="" textlink="">
      <xdr:nvSpPr>
        <xdr:cNvPr id="2140" name="AutoShape 547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8172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413</xdr:row>
      <xdr:rowOff>0</xdr:rowOff>
    </xdr:from>
    <xdr:to>
      <xdr:col>1</xdr:col>
      <xdr:colOff>304800</xdr:colOff>
      <xdr:row>414</xdr:row>
      <xdr:rowOff>114300</xdr:rowOff>
    </xdr:to>
    <xdr:sp macro="" textlink="">
      <xdr:nvSpPr>
        <xdr:cNvPr id="2141" name="AutoShape 548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8191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414</xdr:row>
      <xdr:rowOff>0</xdr:rowOff>
    </xdr:from>
    <xdr:to>
      <xdr:col>1</xdr:col>
      <xdr:colOff>304800</xdr:colOff>
      <xdr:row>415</xdr:row>
      <xdr:rowOff>114300</xdr:rowOff>
    </xdr:to>
    <xdr:sp macro="" textlink="">
      <xdr:nvSpPr>
        <xdr:cNvPr id="2142" name="AutoShape 549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821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415</xdr:row>
      <xdr:rowOff>0</xdr:rowOff>
    </xdr:from>
    <xdr:to>
      <xdr:col>1</xdr:col>
      <xdr:colOff>304800</xdr:colOff>
      <xdr:row>416</xdr:row>
      <xdr:rowOff>114300</xdr:rowOff>
    </xdr:to>
    <xdr:sp macro="" textlink="">
      <xdr:nvSpPr>
        <xdr:cNvPr id="2143" name="AutoShape 550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8229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416</xdr:row>
      <xdr:rowOff>0</xdr:rowOff>
    </xdr:from>
    <xdr:to>
      <xdr:col>1</xdr:col>
      <xdr:colOff>304800</xdr:colOff>
      <xdr:row>417</xdr:row>
      <xdr:rowOff>114300</xdr:rowOff>
    </xdr:to>
    <xdr:sp macro="" textlink="">
      <xdr:nvSpPr>
        <xdr:cNvPr id="2144" name="AutoShape 551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824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417</xdr:row>
      <xdr:rowOff>0</xdr:rowOff>
    </xdr:from>
    <xdr:to>
      <xdr:col>1</xdr:col>
      <xdr:colOff>304800</xdr:colOff>
      <xdr:row>418</xdr:row>
      <xdr:rowOff>114300</xdr:rowOff>
    </xdr:to>
    <xdr:sp macro="" textlink="">
      <xdr:nvSpPr>
        <xdr:cNvPr id="2145" name="AutoShape 552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826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419</xdr:row>
      <xdr:rowOff>0</xdr:rowOff>
    </xdr:from>
    <xdr:to>
      <xdr:col>1</xdr:col>
      <xdr:colOff>304800</xdr:colOff>
      <xdr:row>420</xdr:row>
      <xdr:rowOff>114300</xdr:rowOff>
    </xdr:to>
    <xdr:sp macro="" textlink="">
      <xdr:nvSpPr>
        <xdr:cNvPr id="2146" name="AutoShape 600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30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304800</xdr:colOff>
      <xdr:row>421</xdr:row>
      <xdr:rowOff>114300</xdr:rowOff>
    </xdr:to>
    <xdr:sp macro="" textlink="">
      <xdr:nvSpPr>
        <xdr:cNvPr id="2147" name="AutoShape 601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324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421</xdr:row>
      <xdr:rowOff>0</xdr:rowOff>
    </xdr:from>
    <xdr:to>
      <xdr:col>1</xdr:col>
      <xdr:colOff>304800</xdr:colOff>
      <xdr:row>422</xdr:row>
      <xdr:rowOff>114300</xdr:rowOff>
    </xdr:to>
    <xdr:sp macro="" textlink="">
      <xdr:nvSpPr>
        <xdr:cNvPr id="2148" name="AutoShape 602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34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422</xdr:row>
      <xdr:rowOff>0</xdr:rowOff>
    </xdr:from>
    <xdr:to>
      <xdr:col>1</xdr:col>
      <xdr:colOff>304800</xdr:colOff>
      <xdr:row>423</xdr:row>
      <xdr:rowOff>114300</xdr:rowOff>
    </xdr:to>
    <xdr:sp macro="" textlink="">
      <xdr:nvSpPr>
        <xdr:cNvPr id="2149" name="AutoShape 603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362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423</xdr:row>
      <xdr:rowOff>0</xdr:rowOff>
    </xdr:from>
    <xdr:to>
      <xdr:col>1</xdr:col>
      <xdr:colOff>304800</xdr:colOff>
      <xdr:row>424</xdr:row>
      <xdr:rowOff>114300</xdr:rowOff>
    </xdr:to>
    <xdr:sp macro="" textlink="">
      <xdr:nvSpPr>
        <xdr:cNvPr id="2150" name="AutoShape 604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38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424</xdr:row>
      <xdr:rowOff>0</xdr:rowOff>
    </xdr:from>
    <xdr:to>
      <xdr:col>1</xdr:col>
      <xdr:colOff>304800</xdr:colOff>
      <xdr:row>425</xdr:row>
      <xdr:rowOff>114300</xdr:rowOff>
    </xdr:to>
    <xdr:sp macro="" textlink="">
      <xdr:nvSpPr>
        <xdr:cNvPr id="2151" name="AutoShape 605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401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425</xdr:row>
      <xdr:rowOff>0</xdr:rowOff>
    </xdr:from>
    <xdr:to>
      <xdr:col>1</xdr:col>
      <xdr:colOff>304800</xdr:colOff>
      <xdr:row>426</xdr:row>
      <xdr:rowOff>114300</xdr:rowOff>
    </xdr:to>
    <xdr:sp macro="" textlink="">
      <xdr:nvSpPr>
        <xdr:cNvPr id="2152" name="AutoShape 606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42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426</xdr:row>
      <xdr:rowOff>0</xdr:rowOff>
    </xdr:from>
    <xdr:to>
      <xdr:col>1</xdr:col>
      <xdr:colOff>304800</xdr:colOff>
      <xdr:row>427</xdr:row>
      <xdr:rowOff>114300</xdr:rowOff>
    </xdr:to>
    <xdr:sp macro="" textlink="">
      <xdr:nvSpPr>
        <xdr:cNvPr id="2153" name="AutoShape 607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439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427</xdr:row>
      <xdr:rowOff>0</xdr:rowOff>
    </xdr:from>
    <xdr:to>
      <xdr:col>1</xdr:col>
      <xdr:colOff>304800</xdr:colOff>
      <xdr:row>428</xdr:row>
      <xdr:rowOff>114300</xdr:rowOff>
    </xdr:to>
    <xdr:sp macro="" textlink="">
      <xdr:nvSpPr>
        <xdr:cNvPr id="2154" name="AutoShape 608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45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428</xdr:row>
      <xdr:rowOff>0</xdr:rowOff>
    </xdr:from>
    <xdr:to>
      <xdr:col>1</xdr:col>
      <xdr:colOff>304800</xdr:colOff>
      <xdr:row>429</xdr:row>
      <xdr:rowOff>114300</xdr:rowOff>
    </xdr:to>
    <xdr:sp macro="" textlink="">
      <xdr:nvSpPr>
        <xdr:cNvPr id="2155" name="AutoShape 609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47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429</xdr:row>
      <xdr:rowOff>0</xdr:rowOff>
    </xdr:from>
    <xdr:to>
      <xdr:col>1</xdr:col>
      <xdr:colOff>304800</xdr:colOff>
      <xdr:row>430</xdr:row>
      <xdr:rowOff>114300</xdr:rowOff>
    </xdr:to>
    <xdr:sp macro="" textlink="">
      <xdr:nvSpPr>
        <xdr:cNvPr id="2156" name="AutoShape 610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49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430</xdr:row>
      <xdr:rowOff>0</xdr:rowOff>
    </xdr:from>
    <xdr:to>
      <xdr:col>1</xdr:col>
      <xdr:colOff>304800</xdr:colOff>
      <xdr:row>431</xdr:row>
      <xdr:rowOff>114300</xdr:rowOff>
    </xdr:to>
    <xdr:sp macro="" textlink="">
      <xdr:nvSpPr>
        <xdr:cNvPr id="2157" name="AutoShape 611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51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431</xdr:row>
      <xdr:rowOff>0</xdr:rowOff>
    </xdr:from>
    <xdr:to>
      <xdr:col>1</xdr:col>
      <xdr:colOff>304800</xdr:colOff>
      <xdr:row>432</xdr:row>
      <xdr:rowOff>114300</xdr:rowOff>
    </xdr:to>
    <xdr:sp macro="" textlink="">
      <xdr:nvSpPr>
        <xdr:cNvPr id="2158" name="AutoShape 612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534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432</xdr:row>
      <xdr:rowOff>0</xdr:rowOff>
    </xdr:from>
    <xdr:to>
      <xdr:col>1</xdr:col>
      <xdr:colOff>304800</xdr:colOff>
      <xdr:row>433</xdr:row>
      <xdr:rowOff>114300</xdr:rowOff>
    </xdr:to>
    <xdr:sp macro="" textlink="">
      <xdr:nvSpPr>
        <xdr:cNvPr id="2159" name="AutoShape 613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55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433</xdr:row>
      <xdr:rowOff>0</xdr:rowOff>
    </xdr:from>
    <xdr:to>
      <xdr:col>1</xdr:col>
      <xdr:colOff>304800</xdr:colOff>
      <xdr:row>434</xdr:row>
      <xdr:rowOff>114300</xdr:rowOff>
    </xdr:to>
    <xdr:sp macro="" textlink="">
      <xdr:nvSpPr>
        <xdr:cNvPr id="2160" name="AutoShape 614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57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434</xdr:row>
      <xdr:rowOff>0</xdr:rowOff>
    </xdr:from>
    <xdr:to>
      <xdr:col>1</xdr:col>
      <xdr:colOff>304800</xdr:colOff>
      <xdr:row>435</xdr:row>
      <xdr:rowOff>114300</xdr:rowOff>
    </xdr:to>
    <xdr:sp macro="" textlink="">
      <xdr:nvSpPr>
        <xdr:cNvPr id="2161" name="AutoShape 615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591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435</xdr:row>
      <xdr:rowOff>0</xdr:rowOff>
    </xdr:from>
    <xdr:to>
      <xdr:col>1</xdr:col>
      <xdr:colOff>304800</xdr:colOff>
      <xdr:row>436</xdr:row>
      <xdr:rowOff>114300</xdr:rowOff>
    </xdr:to>
    <xdr:sp macro="" textlink="">
      <xdr:nvSpPr>
        <xdr:cNvPr id="2162" name="AutoShape 616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436</xdr:row>
      <xdr:rowOff>0</xdr:rowOff>
    </xdr:from>
    <xdr:to>
      <xdr:col>1</xdr:col>
      <xdr:colOff>304800</xdr:colOff>
      <xdr:row>437</xdr:row>
      <xdr:rowOff>114300</xdr:rowOff>
    </xdr:to>
    <xdr:sp macro="" textlink="">
      <xdr:nvSpPr>
        <xdr:cNvPr id="2163" name="AutoShape 617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304800</xdr:colOff>
      <xdr:row>438</xdr:row>
      <xdr:rowOff>114300</xdr:rowOff>
    </xdr:to>
    <xdr:sp macro="" textlink="">
      <xdr:nvSpPr>
        <xdr:cNvPr id="2164" name="AutoShape 618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64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438</xdr:row>
      <xdr:rowOff>0</xdr:rowOff>
    </xdr:from>
    <xdr:to>
      <xdr:col>1</xdr:col>
      <xdr:colOff>304800</xdr:colOff>
      <xdr:row>439</xdr:row>
      <xdr:rowOff>114300</xdr:rowOff>
    </xdr:to>
    <xdr:sp macro="" textlink="">
      <xdr:nvSpPr>
        <xdr:cNvPr id="2165" name="AutoShape 619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66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439</xdr:row>
      <xdr:rowOff>0</xdr:rowOff>
    </xdr:from>
    <xdr:to>
      <xdr:col>1</xdr:col>
      <xdr:colOff>304800</xdr:colOff>
      <xdr:row>440</xdr:row>
      <xdr:rowOff>114300</xdr:rowOff>
    </xdr:to>
    <xdr:sp macro="" textlink="">
      <xdr:nvSpPr>
        <xdr:cNvPr id="2166" name="AutoShape 620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68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440</xdr:row>
      <xdr:rowOff>0</xdr:rowOff>
    </xdr:from>
    <xdr:to>
      <xdr:col>1</xdr:col>
      <xdr:colOff>304800</xdr:colOff>
      <xdr:row>441</xdr:row>
      <xdr:rowOff>114300</xdr:rowOff>
    </xdr:to>
    <xdr:sp macro="" textlink="">
      <xdr:nvSpPr>
        <xdr:cNvPr id="2167" name="AutoShape 621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705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441</xdr:row>
      <xdr:rowOff>0</xdr:rowOff>
    </xdr:from>
    <xdr:to>
      <xdr:col>1</xdr:col>
      <xdr:colOff>304800</xdr:colOff>
      <xdr:row>442</xdr:row>
      <xdr:rowOff>114300</xdr:rowOff>
    </xdr:to>
    <xdr:sp macro="" textlink="">
      <xdr:nvSpPr>
        <xdr:cNvPr id="2168" name="AutoShape 622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724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304800</xdr:colOff>
      <xdr:row>443</xdr:row>
      <xdr:rowOff>114300</xdr:rowOff>
    </xdr:to>
    <xdr:sp macro="" textlink="">
      <xdr:nvSpPr>
        <xdr:cNvPr id="2169" name="AutoShape 623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743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443</xdr:row>
      <xdr:rowOff>0</xdr:rowOff>
    </xdr:from>
    <xdr:to>
      <xdr:col>1</xdr:col>
      <xdr:colOff>304800</xdr:colOff>
      <xdr:row>444</xdr:row>
      <xdr:rowOff>114300</xdr:rowOff>
    </xdr:to>
    <xdr:sp macro="" textlink="">
      <xdr:nvSpPr>
        <xdr:cNvPr id="2170" name="AutoShape 624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763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444</xdr:row>
      <xdr:rowOff>0</xdr:rowOff>
    </xdr:from>
    <xdr:to>
      <xdr:col>1</xdr:col>
      <xdr:colOff>304800</xdr:colOff>
      <xdr:row>445</xdr:row>
      <xdr:rowOff>114300</xdr:rowOff>
    </xdr:to>
    <xdr:sp macro="" textlink="">
      <xdr:nvSpPr>
        <xdr:cNvPr id="2171" name="AutoShape 625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78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445</xdr:row>
      <xdr:rowOff>0</xdr:rowOff>
    </xdr:from>
    <xdr:to>
      <xdr:col>1</xdr:col>
      <xdr:colOff>304800</xdr:colOff>
      <xdr:row>446</xdr:row>
      <xdr:rowOff>114300</xdr:rowOff>
    </xdr:to>
    <xdr:sp macro="" textlink="">
      <xdr:nvSpPr>
        <xdr:cNvPr id="2172" name="AutoShape 626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80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446</xdr:row>
      <xdr:rowOff>0</xdr:rowOff>
    </xdr:from>
    <xdr:to>
      <xdr:col>1</xdr:col>
      <xdr:colOff>304800</xdr:colOff>
      <xdr:row>447</xdr:row>
      <xdr:rowOff>114300</xdr:rowOff>
    </xdr:to>
    <xdr:sp macro="" textlink="">
      <xdr:nvSpPr>
        <xdr:cNvPr id="2173" name="AutoShape 627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820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447</xdr:row>
      <xdr:rowOff>0</xdr:rowOff>
    </xdr:from>
    <xdr:to>
      <xdr:col>1</xdr:col>
      <xdr:colOff>304800</xdr:colOff>
      <xdr:row>448</xdr:row>
      <xdr:rowOff>114300</xdr:rowOff>
    </xdr:to>
    <xdr:sp macro="" textlink="">
      <xdr:nvSpPr>
        <xdr:cNvPr id="2174" name="AutoShape 628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839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448</xdr:row>
      <xdr:rowOff>0</xdr:rowOff>
    </xdr:from>
    <xdr:to>
      <xdr:col>1</xdr:col>
      <xdr:colOff>304800</xdr:colOff>
      <xdr:row>449</xdr:row>
      <xdr:rowOff>114300</xdr:rowOff>
    </xdr:to>
    <xdr:sp macro="" textlink="">
      <xdr:nvSpPr>
        <xdr:cNvPr id="2175" name="AutoShape 629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858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449</xdr:row>
      <xdr:rowOff>0</xdr:rowOff>
    </xdr:from>
    <xdr:to>
      <xdr:col>1</xdr:col>
      <xdr:colOff>304800</xdr:colOff>
      <xdr:row>450</xdr:row>
      <xdr:rowOff>114300</xdr:rowOff>
    </xdr:to>
    <xdr:sp macro="" textlink="">
      <xdr:nvSpPr>
        <xdr:cNvPr id="2176" name="AutoShape 630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877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304800</xdr:colOff>
      <xdr:row>451</xdr:row>
      <xdr:rowOff>114300</xdr:rowOff>
    </xdr:to>
    <xdr:sp macro="" textlink="">
      <xdr:nvSpPr>
        <xdr:cNvPr id="2177" name="AutoShape 631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896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304800</xdr:colOff>
      <xdr:row>452</xdr:row>
      <xdr:rowOff>114300</xdr:rowOff>
    </xdr:to>
    <xdr:sp macro="" textlink="">
      <xdr:nvSpPr>
        <xdr:cNvPr id="2178" name="AutoShape 632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934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452</xdr:row>
      <xdr:rowOff>0</xdr:rowOff>
    </xdr:from>
    <xdr:to>
      <xdr:col>1</xdr:col>
      <xdr:colOff>304800</xdr:colOff>
      <xdr:row>453</xdr:row>
      <xdr:rowOff>114300</xdr:rowOff>
    </xdr:to>
    <xdr:sp macro="" textlink="">
      <xdr:nvSpPr>
        <xdr:cNvPr id="2179" name="AutoShape 633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953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453</xdr:row>
      <xdr:rowOff>0</xdr:rowOff>
    </xdr:from>
    <xdr:to>
      <xdr:col>1</xdr:col>
      <xdr:colOff>304800</xdr:colOff>
      <xdr:row>454</xdr:row>
      <xdr:rowOff>114300</xdr:rowOff>
    </xdr:to>
    <xdr:sp macro="" textlink="">
      <xdr:nvSpPr>
        <xdr:cNvPr id="2180" name="AutoShape 634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972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454</xdr:row>
      <xdr:rowOff>0</xdr:rowOff>
    </xdr:from>
    <xdr:to>
      <xdr:col>1</xdr:col>
      <xdr:colOff>304800</xdr:colOff>
      <xdr:row>455</xdr:row>
      <xdr:rowOff>114300</xdr:rowOff>
    </xdr:to>
    <xdr:sp macro="" textlink="">
      <xdr:nvSpPr>
        <xdr:cNvPr id="2181" name="AutoShape 635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991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304800</xdr:colOff>
      <xdr:row>456</xdr:row>
      <xdr:rowOff>114300</xdr:rowOff>
    </xdr:to>
    <xdr:sp macro="" textlink="">
      <xdr:nvSpPr>
        <xdr:cNvPr id="2182" name="AutoShape 636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9010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304800</xdr:colOff>
      <xdr:row>457</xdr:row>
      <xdr:rowOff>114300</xdr:rowOff>
    </xdr:to>
    <xdr:sp macro="" textlink="">
      <xdr:nvSpPr>
        <xdr:cNvPr id="2183" name="AutoShape 637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9029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304800</xdr:colOff>
      <xdr:row>458</xdr:row>
      <xdr:rowOff>114300</xdr:rowOff>
    </xdr:to>
    <xdr:sp macro="" textlink="">
      <xdr:nvSpPr>
        <xdr:cNvPr id="2184" name="AutoShape 638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9048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304800</xdr:colOff>
      <xdr:row>459</xdr:row>
      <xdr:rowOff>114300</xdr:rowOff>
    </xdr:to>
    <xdr:sp macro="" textlink="">
      <xdr:nvSpPr>
        <xdr:cNvPr id="2185" name="AutoShape 639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9067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304800</xdr:colOff>
      <xdr:row>460</xdr:row>
      <xdr:rowOff>114300</xdr:rowOff>
    </xdr:to>
    <xdr:sp macro="" textlink="">
      <xdr:nvSpPr>
        <xdr:cNvPr id="2186" name="AutoShape 640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9086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304800</xdr:colOff>
      <xdr:row>461</xdr:row>
      <xdr:rowOff>114300</xdr:rowOff>
    </xdr:to>
    <xdr:sp macro="" textlink="">
      <xdr:nvSpPr>
        <xdr:cNvPr id="2187" name="AutoShape 641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9105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304800</xdr:colOff>
      <xdr:row>462</xdr:row>
      <xdr:rowOff>114300</xdr:rowOff>
    </xdr:to>
    <xdr:sp macro="" textlink="">
      <xdr:nvSpPr>
        <xdr:cNvPr id="2188" name="AutoShape 642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9124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304800</xdr:colOff>
      <xdr:row>463</xdr:row>
      <xdr:rowOff>114300</xdr:rowOff>
    </xdr:to>
    <xdr:sp macro="" textlink="">
      <xdr:nvSpPr>
        <xdr:cNvPr id="2189" name="AutoShape 643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9144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463</xdr:row>
      <xdr:rowOff>0</xdr:rowOff>
    </xdr:from>
    <xdr:to>
      <xdr:col>1</xdr:col>
      <xdr:colOff>304800</xdr:colOff>
      <xdr:row>464</xdr:row>
      <xdr:rowOff>114300</xdr:rowOff>
    </xdr:to>
    <xdr:sp macro="" textlink="">
      <xdr:nvSpPr>
        <xdr:cNvPr id="2190" name="AutoShape 644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9163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464</xdr:row>
      <xdr:rowOff>0</xdr:rowOff>
    </xdr:from>
    <xdr:to>
      <xdr:col>1</xdr:col>
      <xdr:colOff>304800</xdr:colOff>
      <xdr:row>465</xdr:row>
      <xdr:rowOff>114300</xdr:rowOff>
    </xdr:to>
    <xdr:sp macro="" textlink="">
      <xdr:nvSpPr>
        <xdr:cNvPr id="2191" name="AutoShape 645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9182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465</xdr:row>
      <xdr:rowOff>0</xdr:rowOff>
    </xdr:from>
    <xdr:to>
      <xdr:col>1</xdr:col>
      <xdr:colOff>304800</xdr:colOff>
      <xdr:row>466</xdr:row>
      <xdr:rowOff>114300</xdr:rowOff>
    </xdr:to>
    <xdr:sp macro="" textlink="">
      <xdr:nvSpPr>
        <xdr:cNvPr id="2192" name="AutoShape 646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9201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467</xdr:row>
      <xdr:rowOff>0</xdr:rowOff>
    </xdr:from>
    <xdr:to>
      <xdr:col>1</xdr:col>
      <xdr:colOff>304800</xdr:colOff>
      <xdr:row>468</xdr:row>
      <xdr:rowOff>114300</xdr:rowOff>
    </xdr:to>
    <xdr:sp macro="" textlink="">
      <xdr:nvSpPr>
        <xdr:cNvPr id="2193" name="AutoShape 647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23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468</xdr:row>
      <xdr:rowOff>0</xdr:rowOff>
    </xdr:from>
    <xdr:to>
      <xdr:col>1</xdr:col>
      <xdr:colOff>304800</xdr:colOff>
      <xdr:row>469</xdr:row>
      <xdr:rowOff>114300</xdr:rowOff>
    </xdr:to>
    <xdr:sp macro="" textlink="">
      <xdr:nvSpPr>
        <xdr:cNvPr id="2194" name="AutoShape 648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258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469</xdr:row>
      <xdr:rowOff>0</xdr:rowOff>
    </xdr:from>
    <xdr:to>
      <xdr:col>1</xdr:col>
      <xdr:colOff>304800</xdr:colOff>
      <xdr:row>470</xdr:row>
      <xdr:rowOff>114300</xdr:rowOff>
    </xdr:to>
    <xdr:sp macro="" textlink="">
      <xdr:nvSpPr>
        <xdr:cNvPr id="2195" name="AutoShape 649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277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470</xdr:row>
      <xdr:rowOff>0</xdr:rowOff>
    </xdr:from>
    <xdr:to>
      <xdr:col>1</xdr:col>
      <xdr:colOff>304800</xdr:colOff>
      <xdr:row>471</xdr:row>
      <xdr:rowOff>114300</xdr:rowOff>
    </xdr:to>
    <xdr:sp macro="" textlink="">
      <xdr:nvSpPr>
        <xdr:cNvPr id="2196" name="AutoShape 650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296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471</xdr:row>
      <xdr:rowOff>0</xdr:rowOff>
    </xdr:from>
    <xdr:to>
      <xdr:col>1</xdr:col>
      <xdr:colOff>304800</xdr:colOff>
      <xdr:row>472</xdr:row>
      <xdr:rowOff>114300</xdr:rowOff>
    </xdr:to>
    <xdr:sp macro="" textlink="">
      <xdr:nvSpPr>
        <xdr:cNvPr id="2197" name="AutoShape 651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315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472</xdr:row>
      <xdr:rowOff>0</xdr:rowOff>
    </xdr:from>
    <xdr:to>
      <xdr:col>1</xdr:col>
      <xdr:colOff>304800</xdr:colOff>
      <xdr:row>473</xdr:row>
      <xdr:rowOff>114300</xdr:rowOff>
    </xdr:to>
    <xdr:sp macro="" textlink="">
      <xdr:nvSpPr>
        <xdr:cNvPr id="2198" name="AutoShape 652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334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473</xdr:row>
      <xdr:rowOff>0</xdr:rowOff>
    </xdr:from>
    <xdr:to>
      <xdr:col>1</xdr:col>
      <xdr:colOff>304800</xdr:colOff>
      <xdr:row>474</xdr:row>
      <xdr:rowOff>114300</xdr:rowOff>
    </xdr:to>
    <xdr:sp macro="" textlink="">
      <xdr:nvSpPr>
        <xdr:cNvPr id="2199" name="AutoShape 653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353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474</xdr:row>
      <xdr:rowOff>0</xdr:rowOff>
    </xdr:from>
    <xdr:to>
      <xdr:col>1</xdr:col>
      <xdr:colOff>304800</xdr:colOff>
      <xdr:row>475</xdr:row>
      <xdr:rowOff>114300</xdr:rowOff>
    </xdr:to>
    <xdr:sp macro="" textlink="">
      <xdr:nvSpPr>
        <xdr:cNvPr id="2200" name="AutoShape 654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372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475</xdr:row>
      <xdr:rowOff>0</xdr:rowOff>
    </xdr:from>
    <xdr:to>
      <xdr:col>1</xdr:col>
      <xdr:colOff>304800</xdr:colOff>
      <xdr:row>476</xdr:row>
      <xdr:rowOff>114300</xdr:rowOff>
    </xdr:to>
    <xdr:sp macro="" textlink="">
      <xdr:nvSpPr>
        <xdr:cNvPr id="2201" name="AutoShape 655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391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304800</xdr:colOff>
      <xdr:row>477</xdr:row>
      <xdr:rowOff>114300</xdr:rowOff>
    </xdr:to>
    <xdr:sp macro="" textlink="">
      <xdr:nvSpPr>
        <xdr:cNvPr id="2202" name="AutoShape 656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410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477</xdr:row>
      <xdr:rowOff>0</xdr:rowOff>
    </xdr:from>
    <xdr:to>
      <xdr:col>1</xdr:col>
      <xdr:colOff>304800</xdr:colOff>
      <xdr:row>478</xdr:row>
      <xdr:rowOff>114300</xdr:rowOff>
    </xdr:to>
    <xdr:sp macro="" textlink="">
      <xdr:nvSpPr>
        <xdr:cNvPr id="2203" name="AutoShape 657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429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478</xdr:row>
      <xdr:rowOff>0</xdr:rowOff>
    </xdr:from>
    <xdr:to>
      <xdr:col>1</xdr:col>
      <xdr:colOff>304800</xdr:colOff>
      <xdr:row>479</xdr:row>
      <xdr:rowOff>114300</xdr:rowOff>
    </xdr:to>
    <xdr:sp macro="" textlink="">
      <xdr:nvSpPr>
        <xdr:cNvPr id="2204" name="AutoShape 658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44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479</xdr:row>
      <xdr:rowOff>0</xdr:rowOff>
    </xdr:from>
    <xdr:to>
      <xdr:col>1</xdr:col>
      <xdr:colOff>304800</xdr:colOff>
      <xdr:row>480</xdr:row>
      <xdr:rowOff>114300</xdr:rowOff>
    </xdr:to>
    <xdr:sp macro="" textlink="">
      <xdr:nvSpPr>
        <xdr:cNvPr id="2205" name="AutoShape 659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486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480</xdr:row>
      <xdr:rowOff>0</xdr:rowOff>
    </xdr:from>
    <xdr:to>
      <xdr:col>1</xdr:col>
      <xdr:colOff>304800</xdr:colOff>
      <xdr:row>481</xdr:row>
      <xdr:rowOff>114300</xdr:rowOff>
    </xdr:to>
    <xdr:sp macro="" textlink="">
      <xdr:nvSpPr>
        <xdr:cNvPr id="2206" name="AutoShape 660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505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481</xdr:row>
      <xdr:rowOff>0</xdr:rowOff>
    </xdr:from>
    <xdr:to>
      <xdr:col>1</xdr:col>
      <xdr:colOff>304800</xdr:colOff>
      <xdr:row>482</xdr:row>
      <xdr:rowOff>114300</xdr:rowOff>
    </xdr:to>
    <xdr:sp macro="" textlink="">
      <xdr:nvSpPr>
        <xdr:cNvPr id="2207" name="AutoShape 661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525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482</xdr:row>
      <xdr:rowOff>0</xdr:rowOff>
    </xdr:from>
    <xdr:to>
      <xdr:col>1</xdr:col>
      <xdr:colOff>304800</xdr:colOff>
      <xdr:row>483</xdr:row>
      <xdr:rowOff>114300</xdr:rowOff>
    </xdr:to>
    <xdr:sp macro="" textlink="">
      <xdr:nvSpPr>
        <xdr:cNvPr id="2208" name="AutoShape 662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563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483</xdr:row>
      <xdr:rowOff>0</xdr:rowOff>
    </xdr:from>
    <xdr:to>
      <xdr:col>1</xdr:col>
      <xdr:colOff>304800</xdr:colOff>
      <xdr:row>484</xdr:row>
      <xdr:rowOff>114300</xdr:rowOff>
    </xdr:to>
    <xdr:sp macro="" textlink="">
      <xdr:nvSpPr>
        <xdr:cNvPr id="2209" name="AutoShape 663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582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484</xdr:row>
      <xdr:rowOff>0</xdr:rowOff>
    </xdr:from>
    <xdr:to>
      <xdr:col>1</xdr:col>
      <xdr:colOff>304800</xdr:colOff>
      <xdr:row>485</xdr:row>
      <xdr:rowOff>114300</xdr:rowOff>
    </xdr:to>
    <xdr:sp macro="" textlink="">
      <xdr:nvSpPr>
        <xdr:cNvPr id="2210" name="AutoShape 664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601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485</xdr:row>
      <xdr:rowOff>0</xdr:rowOff>
    </xdr:from>
    <xdr:to>
      <xdr:col>1</xdr:col>
      <xdr:colOff>304800</xdr:colOff>
      <xdr:row>486</xdr:row>
      <xdr:rowOff>114300</xdr:rowOff>
    </xdr:to>
    <xdr:sp macro="" textlink="">
      <xdr:nvSpPr>
        <xdr:cNvPr id="2211" name="AutoShape 665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620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486</xdr:row>
      <xdr:rowOff>0</xdr:rowOff>
    </xdr:from>
    <xdr:to>
      <xdr:col>1</xdr:col>
      <xdr:colOff>304800</xdr:colOff>
      <xdr:row>487</xdr:row>
      <xdr:rowOff>114300</xdr:rowOff>
    </xdr:to>
    <xdr:sp macro="" textlink="">
      <xdr:nvSpPr>
        <xdr:cNvPr id="2212" name="AutoShape 666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639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487</xdr:row>
      <xdr:rowOff>0</xdr:rowOff>
    </xdr:from>
    <xdr:to>
      <xdr:col>1</xdr:col>
      <xdr:colOff>304800</xdr:colOff>
      <xdr:row>488</xdr:row>
      <xdr:rowOff>114300</xdr:rowOff>
    </xdr:to>
    <xdr:sp macro="" textlink="">
      <xdr:nvSpPr>
        <xdr:cNvPr id="2213" name="AutoShape 667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658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304800</xdr:colOff>
      <xdr:row>489</xdr:row>
      <xdr:rowOff>114300</xdr:rowOff>
    </xdr:to>
    <xdr:sp macro="" textlink="">
      <xdr:nvSpPr>
        <xdr:cNvPr id="2214" name="AutoShape 668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67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304800</xdr:colOff>
      <xdr:row>490</xdr:row>
      <xdr:rowOff>114300</xdr:rowOff>
    </xdr:to>
    <xdr:sp macro="" textlink="">
      <xdr:nvSpPr>
        <xdr:cNvPr id="2215" name="AutoShape 669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696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490</xdr:row>
      <xdr:rowOff>0</xdr:rowOff>
    </xdr:from>
    <xdr:to>
      <xdr:col>1</xdr:col>
      <xdr:colOff>304800</xdr:colOff>
      <xdr:row>491</xdr:row>
      <xdr:rowOff>114300</xdr:rowOff>
    </xdr:to>
    <xdr:sp macro="" textlink="">
      <xdr:nvSpPr>
        <xdr:cNvPr id="2216" name="AutoShape 670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715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492</xdr:row>
      <xdr:rowOff>114300</xdr:rowOff>
    </xdr:to>
    <xdr:sp macro="" textlink="">
      <xdr:nvSpPr>
        <xdr:cNvPr id="2217" name="AutoShape 671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734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492</xdr:row>
      <xdr:rowOff>0</xdr:rowOff>
    </xdr:from>
    <xdr:to>
      <xdr:col>1</xdr:col>
      <xdr:colOff>304800</xdr:colOff>
      <xdr:row>493</xdr:row>
      <xdr:rowOff>114300</xdr:rowOff>
    </xdr:to>
    <xdr:sp macro="" textlink="">
      <xdr:nvSpPr>
        <xdr:cNvPr id="2218" name="AutoShape 672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753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493</xdr:row>
      <xdr:rowOff>0</xdr:rowOff>
    </xdr:from>
    <xdr:to>
      <xdr:col>1</xdr:col>
      <xdr:colOff>304800</xdr:colOff>
      <xdr:row>494</xdr:row>
      <xdr:rowOff>114300</xdr:rowOff>
    </xdr:to>
    <xdr:sp macro="" textlink="">
      <xdr:nvSpPr>
        <xdr:cNvPr id="2219" name="AutoShape 673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772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494</xdr:row>
      <xdr:rowOff>0</xdr:rowOff>
    </xdr:from>
    <xdr:to>
      <xdr:col>1</xdr:col>
      <xdr:colOff>304800</xdr:colOff>
      <xdr:row>495</xdr:row>
      <xdr:rowOff>114300</xdr:rowOff>
    </xdr:to>
    <xdr:sp macro="" textlink="">
      <xdr:nvSpPr>
        <xdr:cNvPr id="2220" name="AutoShape 674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791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495</xdr:row>
      <xdr:rowOff>0</xdr:rowOff>
    </xdr:from>
    <xdr:to>
      <xdr:col>1</xdr:col>
      <xdr:colOff>304800</xdr:colOff>
      <xdr:row>496</xdr:row>
      <xdr:rowOff>114300</xdr:rowOff>
    </xdr:to>
    <xdr:sp macro="" textlink="">
      <xdr:nvSpPr>
        <xdr:cNvPr id="2221" name="AutoShape 675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810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304800</xdr:colOff>
      <xdr:row>497</xdr:row>
      <xdr:rowOff>114300</xdr:rowOff>
    </xdr:to>
    <xdr:sp macro="" textlink="">
      <xdr:nvSpPr>
        <xdr:cNvPr id="2222" name="AutoShape 676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82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497</xdr:row>
      <xdr:rowOff>0</xdr:rowOff>
    </xdr:from>
    <xdr:to>
      <xdr:col>1</xdr:col>
      <xdr:colOff>304800</xdr:colOff>
      <xdr:row>498</xdr:row>
      <xdr:rowOff>114300</xdr:rowOff>
    </xdr:to>
    <xdr:sp macro="" textlink="">
      <xdr:nvSpPr>
        <xdr:cNvPr id="2223" name="AutoShape 677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848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498</xdr:row>
      <xdr:rowOff>0</xdr:rowOff>
    </xdr:from>
    <xdr:to>
      <xdr:col>1</xdr:col>
      <xdr:colOff>304800</xdr:colOff>
      <xdr:row>499</xdr:row>
      <xdr:rowOff>114300</xdr:rowOff>
    </xdr:to>
    <xdr:sp macro="" textlink="">
      <xdr:nvSpPr>
        <xdr:cNvPr id="2224" name="AutoShape 678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867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499</xdr:row>
      <xdr:rowOff>0</xdr:rowOff>
    </xdr:from>
    <xdr:to>
      <xdr:col>1</xdr:col>
      <xdr:colOff>304800</xdr:colOff>
      <xdr:row>500</xdr:row>
      <xdr:rowOff>114300</xdr:rowOff>
    </xdr:to>
    <xdr:sp macro="" textlink="">
      <xdr:nvSpPr>
        <xdr:cNvPr id="2225" name="AutoShape 679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886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500</xdr:row>
      <xdr:rowOff>0</xdr:rowOff>
    </xdr:from>
    <xdr:to>
      <xdr:col>1</xdr:col>
      <xdr:colOff>304800</xdr:colOff>
      <xdr:row>501</xdr:row>
      <xdr:rowOff>114300</xdr:rowOff>
    </xdr:to>
    <xdr:sp macro="" textlink="">
      <xdr:nvSpPr>
        <xdr:cNvPr id="2226" name="AutoShape 680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906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501</xdr:row>
      <xdr:rowOff>0</xdr:rowOff>
    </xdr:from>
    <xdr:to>
      <xdr:col>1</xdr:col>
      <xdr:colOff>304800</xdr:colOff>
      <xdr:row>502</xdr:row>
      <xdr:rowOff>114300</xdr:rowOff>
    </xdr:to>
    <xdr:sp macro="" textlink="">
      <xdr:nvSpPr>
        <xdr:cNvPr id="2227" name="AutoShape 681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925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502</xdr:row>
      <xdr:rowOff>0</xdr:rowOff>
    </xdr:from>
    <xdr:to>
      <xdr:col>1</xdr:col>
      <xdr:colOff>304800</xdr:colOff>
      <xdr:row>503</xdr:row>
      <xdr:rowOff>114300</xdr:rowOff>
    </xdr:to>
    <xdr:sp macro="" textlink="">
      <xdr:nvSpPr>
        <xdr:cNvPr id="2228" name="AutoShape 682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944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503</xdr:row>
      <xdr:rowOff>0</xdr:rowOff>
    </xdr:from>
    <xdr:to>
      <xdr:col>1</xdr:col>
      <xdr:colOff>304800</xdr:colOff>
      <xdr:row>504</xdr:row>
      <xdr:rowOff>114300</xdr:rowOff>
    </xdr:to>
    <xdr:sp macro="" textlink="">
      <xdr:nvSpPr>
        <xdr:cNvPr id="2229" name="AutoShape 683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963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504</xdr:row>
      <xdr:rowOff>0</xdr:rowOff>
    </xdr:from>
    <xdr:to>
      <xdr:col>1</xdr:col>
      <xdr:colOff>304800</xdr:colOff>
      <xdr:row>505</xdr:row>
      <xdr:rowOff>114300</xdr:rowOff>
    </xdr:to>
    <xdr:sp macro="" textlink="">
      <xdr:nvSpPr>
        <xdr:cNvPr id="2230" name="AutoShape 684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982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505</xdr:row>
      <xdr:rowOff>0</xdr:rowOff>
    </xdr:from>
    <xdr:to>
      <xdr:col>1</xdr:col>
      <xdr:colOff>304800</xdr:colOff>
      <xdr:row>506</xdr:row>
      <xdr:rowOff>114300</xdr:rowOff>
    </xdr:to>
    <xdr:sp macro="" textlink="">
      <xdr:nvSpPr>
        <xdr:cNvPr id="2231" name="AutoShape 685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10001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506</xdr:row>
      <xdr:rowOff>0</xdr:rowOff>
    </xdr:from>
    <xdr:to>
      <xdr:col>1</xdr:col>
      <xdr:colOff>304800</xdr:colOff>
      <xdr:row>507</xdr:row>
      <xdr:rowOff>114300</xdr:rowOff>
    </xdr:to>
    <xdr:sp macro="" textlink="">
      <xdr:nvSpPr>
        <xdr:cNvPr id="2232" name="AutoShape 686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10020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507</xdr:row>
      <xdr:rowOff>0</xdr:rowOff>
    </xdr:from>
    <xdr:to>
      <xdr:col>1</xdr:col>
      <xdr:colOff>304800</xdr:colOff>
      <xdr:row>508</xdr:row>
      <xdr:rowOff>114300</xdr:rowOff>
    </xdr:to>
    <xdr:sp macro="" textlink="">
      <xdr:nvSpPr>
        <xdr:cNvPr id="2233" name="AutoShape 687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10039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508</xdr:row>
      <xdr:rowOff>0</xdr:rowOff>
    </xdr:from>
    <xdr:to>
      <xdr:col>1</xdr:col>
      <xdr:colOff>304800</xdr:colOff>
      <xdr:row>509</xdr:row>
      <xdr:rowOff>114300</xdr:rowOff>
    </xdr:to>
    <xdr:sp macro="" textlink="">
      <xdr:nvSpPr>
        <xdr:cNvPr id="2234" name="AutoShape 688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10058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509</xdr:row>
      <xdr:rowOff>0</xdr:rowOff>
    </xdr:from>
    <xdr:to>
      <xdr:col>1</xdr:col>
      <xdr:colOff>304800</xdr:colOff>
      <xdr:row>510</xdr:row>
      <xdr:rowOff>114300</xdr:rowOff>
    </xdr:to>
    <xdr:sp macro="" textlink="">
      <xdr:nvSpPr>
        <xdr:cNvPr id="2235" name="AutoShape 689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10077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510</xdr:row>
      <xdr:rowOff>0</xdr:rowOff>
    </xdr:from>
    <xdr:to>
      <xdr:col>1</xdr:col>
      <xdr:colOff>304800</xdr:colOff>
      <xdr:row>511</xdr:row>
      <xdr:rowOff>114300</xdr:rowOff>
    </xdr:to>
    <xdr:sp macro="" textlink="">
      <xdr:nvSpPr>
        <xdr:cNvPr id="2236" name="AutoShape 690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10096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512</xdr:row>
      <xdr:rowOff>0</xdr:rowOff>
    </xdr:from>
    <xdr:to>
      <xdr:col>1</xdr:col>
      <xdr:colOff>304800</xdr:colOff>
      <xdr:row>513</xdr:row>
      <xdr:rowOff>114300</xdr:rowOff>
    </xdr:to>
    <xdr:sp macro="" textlink="">
      <xdr:nvSpPr>
        <xdr:cNvPr id="2237" name="AutoShape 691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134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513</xdr:row>
      <xdr:rowOff>0</xdr:rowOff>
    </xdr:from>
    <xdr:to>
      <xdr:col>1</xdr:col>
      <xdr:colOff>304800</xdr:colOff>
      <xdr:row>514</xdr:row>
      <xdr:rowOff>114300</xdr:rowOff>
    </xdr:to>
    <xdr:sp macro="" textlink="">
      <xdr:nvSpPr>
        <xdr:cNvPr id="2238" name="AutoShape 692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153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514</xdr:row>
      <xdr:rowOff>0</xdr:rowOff>
    </xdr:from>
    <xdr:to>
      <xdr:col>1</xdr:col>
      <xdr:colOff>304800</xdr:colOff>
      <xdr:row>515</xdr:row>
      <xdr:rowOff>114300</xdr:rowOff>
    </xdr:to>
    <xdr:sp macro="" textlink="">
      <xdr:nvSpPr>
        <xdr:cNvPr id="2239" name="AutoShape 693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172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515</xdr:row>
      <xdr:rowOff>0</xdr:rowOff>
    </xdr:from>
    <xdr:to>
      <xdr:col>1</xdr:col>
      <xdr:colOff>304800</xdr:colOff>
      <xdr:row>516</xdr:row>
      <xdr:rowOff>114300</xdr:rowOff>
    </xdr:to>
    <xdr:sp macro="" textlink="">
      <xdr:nvSpPr>
        <xdr:cNvPr id="2240" name="AutoShape 694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191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516</xdr:row>
      <xdr:rowOff>0</xdr:rowOff>
    </xdr:from>
    <xdr:to>
      <xdr:col>1</xdr:col>
      <xdr:colOff>304800</xdr:colOff>
      <xdr:row>517</xdr:row>
      <xdr:rowOff>114300</xdr:rowOff>
    </xdr:to>
    <xdr:sp macro="" textlink="">
      <xdr:nvSpPr>
        <xdr:cNvPr id="2241" name="AutoShape 695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210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517</xdr:row>
      <xdr:rowOff>0</xdr:rowOff>
    </xdr:from>
    <xdr:to>
      <xdr:col>1</xdr:col>
      <xdr:colOff>304800</xdr:colOff>
      <xdr:row>518</xdr:row>
      <xdr:rowOff>114300</xdr:rowOff>
    </xdr:to>
    <xdr:sp macro="" textlink="">
      <xdr:nvSpPr>
        <xdr:cNvPr id="2242" name="AutoShape 696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229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518</xdr:row>
      <xdr:rowOff>0</xdr:rowOff>
    </xdr:from>
    <xdr:to>
      <xdr:col>1</xdr:col>
      <xdr:colOff>304800</xdr:colOff>
      <xdr:row>519</xdr:row>
      <xdr:rowOff>114300</xdr:rowOff>
    </xdr:to>
    <xdr:sp macro="" textlink="">
      <xdr:nvSpPr>
        <xdr:cNvPr id="2243" name="AutoShape 697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267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519</xdr:row>
      <xdr:rowOff>0</xdr:rowOff>
    </xdr:from>
    <xdr:to>
      <xdr:col>1</xdr:col>
      <xdr:colOff>304800</xdr:colOff>
      <xdr:row>520</xdr:row>
      <xdr:rowOff>114300</xdr:rowOff>
    </xdr:to>
    <xdr:sp macro="" textlink="">
      <xdr:nvSpPr>
        <xdr:cNvPr id="2244" name="AutoShape 698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287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520</xdr:row>
      <xdr:rowOff>0</xdr:rowOff>
    </xdr:from>
    <xdr:to>
      <xdr:col>1</xdr:col>
      <xdr:colOff>304800</xdr:colOff>
      <xdr:row>521</xdr:row>
      <xdr:rowOff>114300</xdr:rowOff>
    </xdr:to>
    <xdr:sp macro="" textlink="">
      <xdr:nvSpPr>
        <xdr:cNvPr id="2245" name="AutoShape 699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306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521</xdr:row>
      <xdr:rowOff>0</xdr:rowOff>
    </xdr:from>
    <xdr:to>
      <xdr:col>1</xdr:col>
      <xdr:colOff>304800</xdr:colOff>
      <xdr:row>522</xdr:row>
      <xdr:rowOff>114300</xdr:rowOff>
    </xdr:to>
    <xdr:sp macro="" textlink="">
      <xdr:nvSpPr>
        <xdr:cNvPr id="2246" name="AutoShape 700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325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522</xdr:row>
      <xdr:rowOff>0</xdr:rowOff>
    </xdr:from>
    <xdr:to>
      <xdr:col>1</xdr:col>
      <xdr:colOff>304800</xdr:colOff>
      <xdr:row>523</xdr:row>
      <xdr:rowOff>114300</xdr:rowOff>
    </xdr:to>
    <xdr:sp macro="" textlink="">
      <xdr:nvSpPr>
        <xdr:cNvPr id="2247" name="AutoShape 701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344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523</xdr:row>
      <xdr:rowOff>0</xdr:rowOff>
    </xdr:from>
    <xdr:to>
      <xdr:col>1</xdr:col>
      <xdr:colOff>304800</xdr:colOff>
      <xdr:row>524</xdr:row>
      <xdr:rowOff>114300</xdr:rowOff>
    </xdr:to>
    <xdr:sp macro="" textlink="">
      <xdr:nvSpPr>
        <xdr:cNvPr id="2248" name="AutoShape 702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363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524</xdr:row>
      <xdr:rowOff>0</xdr:rowOff>
    </xdr:from>
    <xdr:to>
      <xdr:col>1</xdr:col>
      <xdr:colOff>304800</xdr:colOff>
      <xdr:row>525</xdr:row>
      <xdr:rowOff>114300</xdr:rowOff>
    </xdr:to>
    <xdr:sp macro="" textlink="">
      <xdr:nvSpPr>
        <xdr:cNvPr id="2249" name="AutoShape 703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382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525</xdr:row>
      <xdr:rowOff>0</xdr:rowOff>
    </xdr:from>
    <xdr:to>
      <xdr:col>1</xdr:col>
      <xdr:colOff>304800</xdr:colOff>
      <xdr:row>526</xdr:row>
      <xdr:rowOff>114300</xdr:rowOff>
    </xdr:to>
    <xdr:sp macro="" textlink="">
      <xdr:nvSpPr>
        <xdr:cNvPr id="2250" name="AutoShape 704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401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526</xdr:row>
      <xdr:rowOff>0</xdr:rowOff>
    </xdr:from>
    <xdr:to>
      <xdr:col>1</xdr:col>
      <xdr:colOff>304800</xdr:colOff>
      <xdr:row>527</xdr:row>
      <xdr:rowOff>114300</xdr:rowOff>
    </xdr:to>
    <xdr:sp macro="" textlink="">
      <xdr:nvSpPr>
        <xdr:cNvPr id="2251" name="AutoShape 705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420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527</xdr:row>
      <xdr:rowOff>0</xdr:rowOff>
    </xdr:from>
    <xdr:to>
      <xdr:col>1</xdr:col>
      <xdr:colOff>304800</xdr:colOff>
      <xdr:row>528</xdr:row>
      <xdr:rowOff>114300</xdr:rowOff>
    </xdr:to>
    <xdr:sp macro="" textlink="">
      <xdr:nvSpPr>
        <xdr:cNvPr id="2252" name="AutoShape 706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43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528</xdr:row>
      <xdr:rowOff>0</xdr:rowOff>
    </xdr:from>
    <xdr:to>
      <xdr:col>1</xdr:col>
      <xdr:colOff>304800</xdr:colOff>
      <xdr:row>529</xdr:row>
      <xdr:rowOff>114300</xdr:rowOff>
    </xdr:to>
    <xdr:sp macro="" textlink="">
      <xdr:nvSpPr>
        <xdr:cNvPr id="2253" name="AutoShape 707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45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529</xdr:row>
      <xdr:rowOff>0</xdr:rowOff>
    </xdr:from>
    <xdr:to>
      <xdr:col>1</xdr:col>
      <xdr:colOff>304800</xdr:colOff>
      <xdr:row>530</xdr:row>
      <xdr:rowOff>114300</xdr:rowOff>
    </xdr:to>
    <xdr:sp macro="" textlink="">
      <xdr:nvSpPr>
        <xdr:cNvPr id="2254" name="AutoShape 708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477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530</xdr:row>
      <xdr:rowOff>0</xdr:rowOff>
    </xdr:from>
    <xdr:to>
      <xdr:col>1</xdr:col>
      <xdr:colOff>304800</xdr:colOff>
      <xdr:row>531</xdr:row>
      <xdr:rowOff>114300</xdr:rowOff>
    </xdr:to>
    <xdr:sp macro="" textlink="">
      <xdr:nvSpPr>
        <xdr:cNvPr id="2255" name="AutoShape 709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49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531</xdr:row>
      <xdr:rowOff>0</xdr:rowOff>
    </xdr:from>
    <xdr:to>
      <xdr:col>1</xdr:col>
      <xdr:colOff>304800</xdr:colOff>
      <xdr:row>532</xdr:row>
      <xdr:rowOff>114300</xdr:rowOff>
    </xdr:to>
    <xdr:sp macro="" textlink="">
      <xdr:nvSpPr>
        <xdr:cNvPr id="2256" name="AutoShape 710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515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532</xdr:row>
      <xdr:rowOff>0</xdr:rowOff>
    </xdr:from>
    <xdr:to>
      <xdr:col>1</xdr:col>
      <xdr:colOff>304800</xdr:colOff>
      <xdr:row>533</xdr:row>
      <xdr:rowOff>114300</xdr:rowOff>
    </xdr:to>
    <xdr:sp macro="" textlink="">
      <xdr:nvSpPr>
        <xdr:cNvPr id="2257" name="AutoShape 711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534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533</xdr:row>
      <xdr:rowOff>0</xdr:rowOff>
    </xdr:from>
    <xdr:to>
      <xdr:col>1</xdr:col>
      <xdr:colOff>304800</xdr:colOff>
      <xdr:row>534</xdr:row>
      <xdr:rowOff>114300</xdr:rowOff>
    </xdr:to>
    <xdr:sp macro="" textlink="">
      <xdr:nvSpPr>
        <xdr:cNvPr id="2258" name="AutoShape 712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553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304800</xdr:colOff>
      <xdr:row>535</xdr:row>
      <xdr:rowOff>114300</xdr:rowOff>
    </xdr:to>
    <xdr:sp macro="" textlink="">
      <xdr:nvSpPr>
        <xdr:cNvPr id="2259" name="AutoShape 713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572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304800</xdr:colOff>
      <xdr:row>536</xdr:row>
      <xdr:rowOff>114300</xdr:rowOff>
    </xdr:to>
    <xdr:sp macro="" textlink="">
      <xdr:nvSpPr>
        <xdr:cNvPr id="2260" name="AutoShape 714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591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536</xdr:row>
      <xdr:rowOff>0</xdr:rowOff>
    </xdr:from>
    <xdr:to>
      <xdr:col>1</xdr:col>
      <xdr:colOff>304800</xdr:colOff>
      <xdr:row>537</xdr:row>
      <xdr:rowOff>114300</xdr:rowOff>
    </xdr:to>
    <xdr:sp macro="" textlink="">
      <xdr:nvSpPr>
        <xdr:cNvPr id="2261" name="AutoShape 715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610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537</xdr:row>
      <xdr:rowOff>0</xdr:rowOff>
    </xdr:from>
    <xdr:to>
      <xdr:col>1</xdr:col>
      <xdr:colOff>304800</xdr:colOff>
      <xdr:row>538</xdr:row>
      <xdr:rowOff>114300</xdr:rowOff>
    </xdr:to>
    <xdr:sp macro="" textlink="">
      <xdr:nvSpPr>
        <xdr:cNvPr id="2262" name="AutoShape 716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629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538</xdr:row>
      <xdr:rowOff>0</xdr:rowOff>
    </xdr:from>
    <xdr:to>
      <xdr:col>1</xdr:col>
      <xdr:colOff>304800</xdr:colOff>
      <xdr:row>539</xdr:row>
      <xdr:rowOff>114300</xdr:rowOff>
    </xdr:to>
    <xdr:sp macro="" textlink="">
      <xdr:nvSpPr>
        <xdr:cNvPr id="2263" name="AutoShape 717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64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539</xdr:row>
      <xdr:rowOff>0</xdr:rowOff>
    </xdr:from>
    <xdr:to>
      <xdr:col>1</xdr:col>
      <xdr:colOff>304800</xdr:colOff>
      <xdr:row>540</xdr:row>
      <xdr:rowOff>114300</xdr:rowOff>
    </xdr:to>
    <xdr:sp macro="" textlink="">
      <xdr:nvSpPr>
        <xdr:cNvPr id="2264" name="AutoShape 718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668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304800</xdr:colOff>
      <xdr:row>541</xdr:row>
      <xdr:rowOff>114300</xdr:rowOff>
    </xdr:to>
    <xdr:sp macro="" textlink="">
      <xdr:nvSpPr>
        <xdr:cNvPr id="2265" name="AutoShape 719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687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304800</xdr:colOff>
      <xdr:row>542</xdr:row>
      <xdr:rowOff>114300</xdr:rowOff>
    </xdr:to>
    <xdr:sp macro="" textlink="">
      <xdr:nvSpPr>
        <xdr:cNvPr id="2266" name="AutoShape 720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706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542</xdr:row>
      <xdr:rowOff>0</xdr:rowOff>
    </xdr:from>
    <xdr:to>
      <xdr:col>1</xdr:col>
      <xdr:colOff>304800</xdr:colOff>
      <xdr:row>543</xdr:row>
      <xdr:rowOff>114300</xdr:rowOff>
    </xdr:to>
    <xdr:sp macro="" textlink="">
      <xdr:nvSpPr>
        <xdr:cNvPr id="2267" name="AutoShape 721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725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543</xdr:row>
      <xdr:rowOff>0</xdr:rowOff>
    </xdr:from>
    <xdr:to>
      <xdr:col>1</xdr:col>
      <xdr:colOff>304800</xdr:colOff>
      <xdr:row>544</xdr:row>
      <xdr:rowOff>114300</xdr:rowOff>
    </xdr:to>
    <xdr:sp macro="" textlink="">
      <xdr:nvSpPr>
        <xdr:cNvPr id="2268" name="AutoShape 722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744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544</xdr:row>
      <xdr:rowOff>0</xdr:rowOff>
    </xdr:from>
    <xdr:to>
      <xdr:col>1</xdr:col>
      <xdr:colOff>304800</xdr:colOff>
      <xdr:row>545</xdr:row>
      <xdr:rowOff>114300</xdr:rowOff>
    </xdr:to>
    <xdr:sp macro="" textlink="">
      <xdr:nvSpPr>
        <xdr:cNvPr id="2269" name="AutoShape 723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782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545</xdr:row>
      <xdr:rowOff>0</xdr:rowOff>
    </xdr:from>
    <xdr:to>
      <xdr:col>1</xdr:col>
      <xdr:colOff>304800</xdr:colOff>
      <xdr:row>546</xdr:row>
      <xdr:rowOff>114300</xdr:rowOff>
    </xdr:to>
    <xdr:sp macro="" textlink="">
      <xdr:nvSpPr>
        <xdr:cNvPr id="2270" name="AutoShape 724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801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546</xdr:row>
      <xdr:rowOff>0</xdr:rowOff>
    </xdr:from>
    <xdr:to>
      <xdr:col>1</xdr:col>
      <xdr:colOff>304800</xdr:colOff>
      <xdr:row>547</xdr:row>
      <xdr:rowOff>114300</xdr:rowOff>
    </xdr:to>
    <xdr:sp macro="" textlink="">
      <xdr:nvSpPr>
        <xdr:cNvPr id="2271" name="AutoShape 725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820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547</xdr:row>
      <xdr:rowOff>0</xdr:rowOff>
    </xdr:from>
    <xdr:to>
      <xdr:col>1</xdr:col>
      <xdr:colOff>304800</xdr:colOff>
      <xdr:row>548</xdr:row>
      <xdr:rowOff>114300</xdr:rowOff>
    </xdr:to>
    <xdr:sp macro="" textlink="">
      <xdr:nvSpPr>
        <xdr:cNvPr id="2272" name="AutoShape 726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839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548</xdr:row>
      <xdr:rowOff>0</xdr:rowOff>
    </xdr:from>
    <xdr:to>
      <xdr:col>1</xdr:col>
      <xdr:colOff>304800</xdr:colOff>
      <xdr:row>549</xdr:row>
      <xdr:rowOff>114300</xdr:rowOff>
    </xdr:to>
    <xdr:sp macro="" textlink="">
      <xdr:nvSpPr>
        <xdr:cNvPr id="2273" name="AutoShape 727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858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304800</xdr:colOff>
      <xdr:row>550</xdr:row>
      <xdr:rowOff>114300</xdr:rowOff>
    </xdr:to>
    <xdr:sp macro="" textlink="">
      <xdr:nvSpPr>
        <xdr:cNvPr id="2274" name="AutoShape 728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877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550</xdr:row>
      <xdr:rowOff>0</xdr:rowOff>
    </xdr:from>
    <xdr:to>
      <xdr:col>1</xdr:col>
      <xdr:colOff>304800</xdr:colOff>
      <xdr:row>551</xdr:row>
      <xdr:rowOff>114300</xdr:rowOff>
    </xdr:to>
    <xdr:sp macro="" textlink="">
      <xdr:nvSpPr>
        <xdr:cNvPr id="2275" name="AutoShape 729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89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551</xdr:row>
      <xdr:rowOff>0</xdr:rowOff>
    </xdr:from>
    <xdr:to>
      <xdr:col>1</xdr:col>
      <xdr:colOff>304800</xdr:colOff>
      <xdr:row>552</xdr:row>
      <xdr:rowOff>114300</xdr:rowOff>
    </xdr:to>
    <xdr:sp macro="" textlink="">
      <xdr:nvSpPr>
        <xdr:cNvPr id="2276" name="AutoShape 730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91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552</xdr:row>
      <xdr:rowOff>0</xdr:rowOff>
    </xdr:from>
    <xdr:to>
      <xdr:col>1</xdr:col>
      <xdr:colOff>304800</xdr:colOff>
      <xdr:row>553</xdr:row>
      <xdr:rowOff>114300</xdr:rowOff>
    </xdr:to>
    <xdr:sp macro="" textlink="">
      <xdr:nvSpPr>
        <xdr:cNvPr id="2277" name="AutoShape 731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934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553</xdr:row>
      <xdr:rowOff>0</xdr:rowOff>
    </xdr:from>
    <xdr:to>
      <xdr:col>1</xdr:col>
      <xdr:colOff>304800</xdr:colOff>
      <xdr:row>554</xdr:row>
      <xdr:rowOff>114300</xdr:rowOff>
    </xdr:to>
    <xdr:sp macro="" textlink="">
      <xdr:nvSpPr>
        <xdr:cNvPr id="2278" name="AutoShape 732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953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554</xdr:row>
      <xdr:rowOff>0</xdr:rowOff>
    </xdr:from>
    <xdr:to>
      <xdr:col>1</xdr:col>
      <xdr:colOff>304800</xdr:colOff>
      <xdr:row>555</xdr:row>
      <xdr:rowOff>114300</xdr:rowOff>
    </xdr:to>
    <xdr:sp macro="" textlink="">
      <xdr:nvSpPr>
        <xdr:cNvPr id="2279" name="AutoShape 733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972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556</xdr:row>
      <xdr:rowOff>0</xdr:rowOff>
    </xdr:from>
    <xdr:to>
      <xdr:col>1</xdr:col>
      <xdr:colOff>304800</xdr:colOff>
      <xdr:row>557</xdr:row>
      <xdr:rowOff>114300</xdr:rowOff>
    </xdr:to>
    <xdr:sp macro="" textlink="">
      <xdr:nvSpPr>
        <xdr:cNvPr id="2280" name="AutoShape 734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010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557</xdr:row>
      <xdr:rowOff>0</xdr:rowOff>
    </xdr:from>
    <xdr:to>
      <xdr:col>1</xdr:col>
      <xdr:colOff>304800</xdr:colOff>
      <xdr:row>558</xdr:row>
      <xdr:rowOff>114300</xdr:rowOff>
    </xdr:to>
    <xdr:sp macro="" textlink="">
      <xdr:nvSpPr>
        <xdr:cNvPr id="2281" name="AutoShape 735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029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558</xdr:row>
      <xdr:rowOff>0</xdr:rowOff>
    </xdr:from>
    <xdr:to>
      <xdr:col>1</xdr:col>
      <xdr:colOff>304800</xdr:colOff>
      <xdr:row>559</xdr:row>
      <xdr:rowOff>114300</xdr:rowOff>
    </xdr:to>
    <xdr:sp macro="" textlink="">
      <xdr:nvSpPr>
        <xdr:cNvPr id="2282" name="AutoShape 736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049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559</xdr:row>
      <xdr:rowOff>0</xdr:rowOff>
    </xdr:from>
    <xdr:to>
      <xdr:col>1</xdr:col>
      <xdr:colOff>304800</xdr:colOff>
      <xdr:row>560</xdr:row>
      <xdr:rowOff>114300</xdr:rowOff>
    </xdr:to>
    <xdr:sp macro="" textlink="">
      <xdr:nvSpPr>
        <xdr:cNvPr id="2283" name="AutoShape 737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068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560</xdr:row>
      <xdr:rowOff>0</xdr:rowOff>
    </xdr:from>
    <xdr:to>
      <xdr:col>1</xdr:col>
      <xdr:colOff>304800</xdr:colOff>
      <xdr:row>561</xdr:row>
      <xdr:rowOff>114300</xdr:rowOff>
    </xdr:to>
    <xdr:sp macro="" textlink="">
      <xdr:nvSpPr>
        <xdr:cNvPr id="2284" name="AutoShape 738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106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561</xdr:row>
      <xdr:rowOff>0</xdr:rowOff>
    </xdr:from>
    <xdr:to>
      <xdr:col>1</xdr:col>
      <xdr:colOff>304800</xdr:colOff>
      <xdr:row>562</xdr:row>
      <xdr:rowOff>114300</xdr:rowOff>
    </xdr:to>
    <xdr:sp macro="" textlink="">
      <xdr:nvSpPr>
        <xdr:cNvPr id="2285" name="AutoShape 739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125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562</xdr:row>
      <xdr:rowOff>0</xdr:rowOff>
    </xdr:from>
    <xdr:to>
      <xdr:col>1</xdr:col>
      <xdr:colOff>304800</xdr:colOff>
      <xdr:row>563</xdr:row>
      <xdr:rowOff>114300</xdr:rowOff>
    </xdr:to>
    <xdr:sp macro="" textlink="">
      <xdr:nvSpPr>
        <xdr:cNvPr id="2286" name="AutoShape 740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144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563</xdr:row>
      <xdr:rowOff>0</xdr:rowOff>
    </xdr:from>
    <xdr:to>
      <xdr:col>1</xdr:col>
      <xdr:colOff>304800</xdr:colOff>
      <xdr:row>564</xdr:row>
      <xdr:rowOff>114300</xdr:rowOff>
    </xdr:to>
    <xdr:sp macro="" textlink="">
      <xdr:nvSpPr>
        <xdr:cNvPr id="2287" name="AutoShape 741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163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564</xdr:row>
      <xdr:rowOff>0</xdr:rowOff>
    </xdr:from>
    <xdr:to>
      <xdr:col>1</xdr:col>
      <xdr:colOff>304800</xdr:colOff>
      <xdr:row>565</xdr:row>
      <xdr:rowOff>114300</xdr:rowOff>
    </xdr:to>
    <xdr:sp macro="" textlink="">
      <xdr:nvSpPr>
        <xdr:cNvPr id="2288" name="AutoShape 742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182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565</xdr:row>
      <xdr:rowOff>0</xdr:rowOff>
    </xdr:from>
    <xdr:to>
      <xdr:col>1</xdr:col>
      <xdr:colOff>304800</xdr:colOff>
      <xdr:row>566</xdr:row>
      <xdr:rowOff>114300</xdr:rowOff>
    </xdr:to>
    <xdr:sp macro="" textlink="">
      <xdr:nvSpPr>
        <xdr:cNvPr id="2289" name="AutoShape 743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201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566</xdr:row>
      <xdr:rowOff>0</xdr:rowOff>
    </xdr:from>
    <xdr:to>
      <xdr:col>1</xdr:col>
      <xdr:colOff>304800</xdr:colOff>
      <xdr:row>567</xdr:row>
      <xdr:rowOff>114300</xdr:rowOff>
    </xdr:to>
    <xdr:sp macro="" textlink="">
      <xdr:nvSpPr>
        <xdr:cNvPr id="2290" name="AutoShape 744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220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567</xdr:row>
      <xdr:rowOff>0</xdr:rowOff>
    </xdr:from>
    <xdr:to>
      <xdr:col>1</xdr:col>
      <xdr:colOff>304800</xdr:colOff>
      <xdr:row>568</xdr:row>
      <xdr:rowOff>114300</xdr:rowOff>
    </xdr:to>
    <xdr:sp macro="" textlink="">
      <xdr:nvSpPr>
        <xdr:cNvPr id="2291" name="AutoShape 745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239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568</xdr:row>
      <xdr:rowOff>0</xdr:rowOff>
    </xdr:from>
    <xdr:to>
      <xdr:col>1</xdr:col>
      <xdr:colOff>304800</xdr:colOff>
      <xdr:row>569</xdr:row>
      <xdr:rowOff>114300</xdr:rowOff>
    </xdr:to>
    <xdr:sp macro="" textlink="">
      <xdr:nvSpPr>
        <xdr:cNvPr id="2292" name="AutoShape 746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258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569</xdr:row>
      <xdr:rowOff>0</xdr:rowOff>
    </xdr:from>
    <xdr:to>
      <xdr:col>1</xdr:col>
      <xdr:colOff>304800</xdr:colOff>
      <xdr:row>570</xdr:row>
      <xdr:rowOff>114300</xdr:rowOff>
    </xdr:to>
    <xdr:sp macro="" textlink="">
      <xdr:nvSpPr>
        <xdr:cNvPr id="2293" name="AutoShape 747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277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570</xdr:row>
      <xdr:rowOff>0</xdr:rowOff>
    </xdr:from>
    <xdr:to>
      <xdr:col>1</xdr:col>
      <xdr:colOff>304800</xdr:colOff>
      <xdr:row>571</xdr:row>
      <xdr:rowOff>114300</xdr:rowOff>
    </xdr:to>
    <xdr:sp macro="" textlink="">
      <xdr:nvSpPr>
        <xdr:cNvPr id="2294" name="AutoShape 748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296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571</xdr:row>
      <xdr:rowOff>0</xdr:rowOff>
    </xdr:from>
    <xdr:to>
      <xdr:col>1</xdr:col>
      <xdr:colOff>304800</xdr:colOff>
      <xdr:row>572</xdr:row>
      <xdr:rowOff>114300</xdr:rowOff>
    </xdr:to>
    <xdr:sp macro="" textlink="">
      <xdr:nvSpPr>
        <xdr:cNvPr id="2295" name="AutoShape 749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315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572</xdr:row>
      <xdr:rowOff>0</xdr:rowOff>
    </xdr:from>
    <xdr:to>
      <xdr:col>1</xdr:col>
      <xdr:colOff>304800</xdr:colOff>
      <xdr:row>573</xdr:row>
      <xdr:rowOff>114300</xdr:rowOff>
    </xdr:to>
    <xdr:sp macro="" textlink="">
      <xdr:nvSpPr>
        <xdr:cNvPr id="2296" name="AutoShape 750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334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573</xdr:row>
      <xdr:rowOff>0</xdr:rowOff>
    </xdr:from>
    <xdr:to>
      <xdr:col>1</xdr:col>
      <xdr:colOff>304800</xdr:colOff>
      <xdr:row>574</xdr:row>
      <xdr:rowOff>114300</xdr:rowOff>
    </xdr:to>
    <xdr:sp macro="" textlink="">
      <xdr:nvSpPr>
        <xdr:cNvPr id="2297" name="AutoShape 751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353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574</xdr:row>
      <xdr:rowOff>0</xdr:rowOff>
    </xdr:from>
    <xdr:to>
      <xdr:col>1</xdr:col>
      <xdr:colOff>304800</xdr:colOff>
      <xdr:row>575</xdr:row>
      <xdr:rowOff>114300</xdr:rowOff>
    </xdr:to>
    <xdr:sp macro="" textlink="">
      <xdr:nvSpPr>
        <xdr:cNvPr id="2298" name="AutoShape 752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37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575</xdr:row>
      <xdr:rowOff>0</xdr:rowOff>
    </xdr:from>
    <xdr:to>
      <xdr:col>1</xdr:col>
      <xdr:colOff>304800</xdr:colOff>
      <xdr:row>576</xdr:row>
      <xdr:rowOff>114300</xdr:rowOff>
    </xdr:to>
    <xdr:sp macro="" textlink="">
      <xdr:nvSpPr>
        <xdr:cNvPr id="2299" name="AutoShape 753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391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576</xdr:row>
      <xdr:rowOff>0</xdr:rowOff>
    </xdr:from>
    <xdr:to>
      <xdr:col>1</xdr:col>
      <xdr:colOff>304800</xdr:colOff>
      <xdr:row>577</xdr:row>
      <xdr:rowOff>114300</xdr:rowOff>
    </xdr:to>
    <xdr:sp macro="" textlink="">
      <xdr:nvSpPr>
        <xdr:cNvPr id="2300" name="AutoShape 754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410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577</xdr:row>
      <xdr:rowOff>0</xdr:rowOff>
    </xdr:from>
    <xdr:to>
      <xdr:col>1</xdr:col>
      <xdr:colOff>304800</xdr:colOff>
      <xdr:row>578</xdr:row>
      <xdr:rowOff>114300</xdr:rowOff>
    </xdr:to>
    <xdr:sp macro="" textlink="">
      <xdr:nvSpPr>
        <xdr:cNvPr id="2301" name="AutoShape 755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430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578</xdr:row>
      <xdr:rowOff>0</xdr:rowOff>
    </xdr:from>
    <xdr:to>
      <xdr:col>1</xdr:col>
      <xdr:colOff>304800</xdr:colOff>
      <xdr:row>579</xdr:row>
      <xdr:rowOff>114300</xdr:rowOff>
    </xdr:to>
    <xdr:sp macro="" textlink="">
      <xdr:nvSpPr>
        <xdr:cNvPr id="2302" name="AutoShape 756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449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579</xdr:row>
      <xdr:rowOff>0</xdr:rowOff>
    </xdr:from>
    <xdr:to>
      <xdr:col>1</xdr:col>
      <xdr:colOff>304800</xdr:colOff>
      <xdr:row>580</xdr:row>
      <xdr:rowOff>114300</xdr:rowOff>
    </xdr:to>
    <xdr:sp macro="" textlink="">
      <xdr:nvSpPr>
        <xdr:cNvPr id="2303" name="AutoShape 757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46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580</xdr:row>
      <xdr:rowOff>0</xdr:rowOff>
    </xdr:from>
    <xdr:to>
      <xdr:col>1</xdr:col>
      <xdr:colOff>304800</xdr:colOff>
      <xdr:row>581</xdr:row>
      <xdr:rowOff>114300</xdr:rowOff>
    </xdr:to>
    <xdr:sp macro="" textlink="">
      <xdr:nvSpPr>
        <xdr:cNvPr id="2304" name="AutoShape 758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48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581</xdr:row>
      <xdr:rowOff>0</xdr:rowOff>
    </xdr:from>
    <xdr:to>
      <xdr:col>1</xdr:col>
      <xdr:colOff>304800</xdr:colOff>
      <xdr:row>582</xdr:row>
      <xdr:rowOff>114300</xdr:rowOff>
    </xdr:to>
    <xdr:sp macro="" textlink="">
      <xdr:nvSpPr>
        <xdr:cNvPr id="2305" name="AutoShape 759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50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582</xdr:row>
      <xdr:rowOff>0</xdr:rowOff>
    </xdr:from>
    <xdr:to>
      <xdr:col>1</xdr:col>
      <xdr:colOff>304800</xdr:colOff>
      <xdr:row>583</xdr:row>
      <xdr:rowOff>114300</xdr:rowOff>
    </xdr:to>
    <xdr:sp macro="" textlink="">
      <xdr:nvSpPr>
        <xdr:cNvPr id="2306" name="AutoShape 760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525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583</xdr:row>
      <xdr:rowOff>0</xdr:rowOff>
    </xdr:from>
    <xdr:to>
      <xdr:col>1</xdr:col>
      <xdr:colOff>304800</xdr:colOff>
      <xdr:row>584</xdr:row>
      <xdr:rowOff>114300</xdr:rowOff>
    </xdr:to>
    <xdr:sp macro="" textlink="">
      <xdr:nvSpPr>
        <xdr:cNvPr id="2307" name="AutoShape 761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54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584</xdr:row>
      <xdr:rowOff>0</xdr:rowOff>
    </xdr:from>
    <xdr:to>
      <xdr:col>1</xdr:col>
      <xdr:colOff>304800</xdr:colOff>
      <xdr:row>585</xdr:row>
      <xdr:rowOff>114300</xdr:rowOff>
    </xdr:to>
    <xdr:sp macro="" textlink="">
      <xdr:nvSpPr>
        <xdr:cNvPr id="2308" name="AutoShape 762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56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585</xdr:row>
      <xdr:rowOff>0</xdr:rowOff>
    </xdr:from>
    <xdr:to>
      <xdr:col>1</xdr:col>
      <xdr:colOff>304800</xdr:colOff>
      <xdr:row>586</xdr:row>
      <xdr:rowOff>114300</xdr:rowOff>
    </xdr:to>
    <xdr:sp macro="" textlink="">
      <xdr:nvSpPr>
        <xdr:cNvPr id="2309" name="AutoShape 763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582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586</xdr:row>
      <xdr:rowOff>0</xdr:rowOff>
    </xdr:from>
    <xdr:to>
      <xdr:col>1</xdr:col>
      <xdr:colOff>304800</xdr:colOff>
      <xdr:row>587</xdr:row>
      <xdr:rowOff>114300</xdr:rowOff>
    </xdr:to>
    <xdr:sp macro="" textlink="">
      <xdr:nvSpPr>
        <xdr:cNvPr id="2310" name="AutoShape 764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601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587</xdr:row>
      <xdr:rowOff>0</xdr:rowOff>
    </xdr:from>
    <xdr:to>
      <xdr:col>1</xdr:col>
      <xdr:colOff>304800</xdr:colOff>
      <xdr:row>588</xdr:row>
      <xdr:rowOff>114300</xdr:rowOff>
    </xdr:to>
    <xdr:sp macro="" textlink="">
      <xdr:nvSpPr>
        <xdr:cNvPr id="2311" name="AutoShape 765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62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588</xdr:row>
      <xdr:rowOff>0</xdr:rowOff>
    </xdr:from>
    <xdr:to>
      <xdr:col>1</xdr:col>
      <xdr:colOff>304800</xdr:colOff>
      <xdr:row>589</xdr:row>
      <xdr:rowOff>114300</xdr:rowOff>
    </xdr:to>
    <xdr:sp macro="" textlink="">
      <xdr:nvSpPr>
        <xdr:cNvPr id="2312" name="AutoShape 766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63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589</xdr:row>
      <xdr:rowOff>0</xdr:rowOff>
    </xdr:from>
    <xdr:to>
      <xdr:col>1</xdr:col>
      <xdr:colOff>304800</xdr:colOff>
      <xdr:row>590</xdr:row>
      <xdr:rowOff>114300</xdr:rowOff>
    </xdr:to>
    <xdr:sp macro="" textlink="">
      <xdr:nvSpPr>
        <xdr:cNvPr id="2313" name="AutoShape 767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658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590</xdr:row>
      <xdr:rowOff>0</xdr:rowOff>
    </xdr:from>
    <xdr:to>
      <xdr:col>1</xdr:col>
      <xdr:colOff>304800</xdr:colOff>
      <xdr:row>591</xdr:row>
      <xdr:rowOff>114300</xdr:rowOff>
    </xdr:to>
    <xdr:sp macro="" textlink="">
      <xdr:nvSpPr>
        <xdr:cNvPr id="2314" name="AutoShape 768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67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591</xdr:row>
      <xdr:rowOff>0</xdr:rowOff>
    </xdr:from>
    <xdr:to>
      <xdr:col>1</xdr:col>
      <xdr:colOff>304800</xdr:colOff>
      <xdr:row>592</xdr:row>
      <xdr:rowOff>114300</xdr:rowOff>
    </xdr:to>
    <xdr:sp macro="" textlink="">
      <xdr:nvSpPr>
        <xdr:cNvPr id="2315" name="AutoShape 769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696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592</xdr:row>
      <xdr:rowOff>0</xdr:rowOff>
    </xdr:from>
    <xdr:to>
      <xdr:col>1</xdr:col>
      <xdr:colOff>304800</xdr:colOff>
      <xdr:row>593</xdr:row>
      <xdr:rowOff>114300</xdr:rowOff>
    </xdr:to>
    <xdr:sp macro="" textlink="">
      <xdr:nvSpPr>
        <xdr:cNvPr id="2316" name="AutoShape 770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715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593</xdr:row>
      <xdr:rowOff>0</xdr:rowOff>
    </xdr:from>
    <xdr:to>
      <xdr:col>1</xdr:col>
      <xdr:colOff>304800</xdr:colOff>
      <xdr:row>594</xdr:row>
      <xdr:rowOff>114300</xdr:rowOff>
    </xdr:to>
    <xdr:sp macro="" textlink="">
      <xdr:nvSpPr>
        <xdr:cNvPr id="2317" name="AutoShape 771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753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594</xdr:row>
      <xdr:rowOff>0</xdr:rowOff>
    </xdr:from>
    <xdr:to>
      <xdr:col>1</xdr:col>
      <xdr:colOff>304800</xdr:colOff>
      <xdr:row>595</xdr:row>
      <xdr:rowOff>114300</xdr:rowOff>
    </xdr:to>
    <xdr:sp macro="" textlink="">
      <xdr:nvSpPr>
        <xdr:cNvPr id="2318" name="AutoShape 772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772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595</xdr:row>
      <xdr:rowOff>0</xdr:rowOff>
    </xdr:from>
    <xdr:to>
      <xdr:col>1</xdr:col>
      <xdr:colOff>304800</xdr:colOff>
      <xdr:row>596</xdr:row>
      <xdr:rowOff>114300</xdr:rowOff>
    </xdr:to>
    <xdr:sp macro="" textlink="">
      <xdr:nvSpPr>
        <xdr:cNvPr id="2319" name="AutoShape 773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791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596</xdr:row>
      <xdr:rowOff>0</xdr:rowOff>
    </xdr:from>
    <xdr:to>
      <xdr:col>1</xdr:col>
      <xdr:colOff>304800</xdr:colOff>
      <xdr:row>597</xdr:row>
      <xdr:rowOff>114300</xdr:rowOff>
    </xdr:to>
    <xdr:sp macro="" textlink="">
      <xdr:nvSpPr>
        <xdr:cNvPr id="2320" name="AutoShape 774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83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598</xdr:row>
      <xdr:rowOff>0</xdr:rowOff>
    </xdr:from>
    <xdr:to>
      <xdr:col>1</xdr:col>
      <xdr:colOff>304800</xdr:colOff>
      <xdr:row>599</xdr:row>
      <xdr:rowOff>114300</xdr:rowOff>
    </xdr:to>
    <xdr:sp macro="" textlink="">
      <xdr:nvSpPr>
        <xdr:cNvPr id="2321" name="AutoShape 775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1868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599</xdr:row>
      <xdr:rowOff>0</xdr:rowOff>
    </xdr:from>
    <xdr:to>
      <xdr:col>1</xdr:col>
      <xdr:colOff>304800</xdr:colOff>
      <xdr:row>600</xdr:row>
      <xdr:rowOff>114300</xdr:rowOff>
    </xdr:to>
    <xdr:sp macro="" textlink="">
      <xdr:nvSpPr>
        <xdr:cNvPr id="2322" name="AutoShape 776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1887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600</xdr:row>
      <xdr:rowOff>0</xdr:rowOff>
    </xdr:from>
    <xdr:to>
      <xdr:col>1</xdr:col>
      <xdr:colOff>304800</xdr:colOff>
      <xdr:row>601</xdr:row>
      <xdr:rowOff>114300</xdr:rowOff>
    </xdr:to>
    <xdr:sp macro="" textlink="">
      <xdr:nvSpPr>
        <xdr:cNvPr id="2323" name="AutoShape 777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1906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601</xdr:row>
      <xdr:rowOff>0</xdr:rowOff>
    </xdr:from>
    <xdr:to>
      <xdr:col>1</xdr:col>
      <xdr:colOff>304800</xdr:colOff>
      <xdr:row>602</xdr:row>
      <xdr:rowOff>114300</xdr:rowOff>
    </xdr:to>
    <xdr:sp macro="" textlink="">
      <xdr:nvSpPr>
        <xdr:cNvPr id="2324" name="AutoShape 778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1925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602</xdr:row>
      <xdr:rowOff>0</xdr:rowOff>
    </xdr:from>
    <xdr:to>
      <xdr:col>1</xdr:col>
      <xdr:colOff>304800</xdr:colOff>
      <xdr:row>603</xdr:row>
      <xdr:rowOff>114300</xdr:rowOff>
    </xdr:to>
    <xdr:sp macro="" textlink="">
      <xdr:nvSpPr>
        <xdr:cNvPr id="2325" name="AutoShape 779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194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603</xdr:row>
      <xdr:rowOff>0</xdr:rowOff>
    </xdr:from>
    <xdr:to>
      <xdr:col>1</xdr:col>
      <xdr:colOff>304800</xdr:colOff>
      <xdr:row>604</xdr:row>
      <xdr:rowOff>114300</xdr:rowOff>
    </xdr:to>
    <xdr:sp macro="" textlink="">
      <xdr:nvSpPr>
        <xdr:cNvPr id="2326" name="AutoShape 780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1963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604</xdr:row>
      <xdr:rowOff>0</xdr:rowOff>
    </xdr:from>
    <xdr:to>
      <xdr:col>1</xdr:col>
      <xdr:colOff>304800</xdr:colOff>
      <xdr:row>605</xdr:row>
      <xdr:rowOff>114300</xdr:rowOff>
    </xdr:to>
    <xdr:sp macro="" textlink="">
      <xdr:nvSpPr>
        <xdr:cNvPr id="2327" name="AutoShape 781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1982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605</xdr:row>
      <xdr:rowOff>0</xdr:rowOff>
    </xdr:from>
    <xdr:to>
      <xdr:col>1</xdr:col>
      <xdr:colOff>304800</xdr:colOff>
      <xdr:row>606</xdr:row>
      <xdr:rowOff>114300</xdr:rowOff>
    </xdr:to>
    <xdr:sp macro="" textlink="">
      <xdr:nvSpPr>
        <xdr:cNvPr id="2328" name="AutoShape 782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001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606</xdr:row>
      <xdr:rowOff>0</xdr:rowOff>
    </xdr:from>
    <xdr:to>
      <xdr:col>1</xdr:col>
      <xdr:colOff>304800</xdr:colOff>
      <xdr:row>607</xdr:row>
      <xdr:rowOff>114300</xdr:rowOff>
    </xdr:to>
    <xdr:sp macro="" textlink="">
      <xdr:nvSpPr>
        <xdr:cNvPr id="2329" name="AutoShape 783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02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607</xdr:row>
      <xdr:rowOff>0</xdr:rowOff>
    </xdr:from>
    <xdr:to>
      <xdr:col>1</xdr:col>
      <xdr:colOff>304800</xdr:colOff>
      <xdr:row>608</xdr:row>
      <xdr:rowOff>114300</xdr:rowOff>
    </xdr:to>
    <xdr:sp macro="" textlink="">
      <xdr:nvSpPr>
        <xdr:cNvPr id="2330" name="AutoShape 784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039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608</xdr:row>
      <xdr:rowOff>0</xdr:rowOff>
    </xdr:from>
    <xdr:to>
      <xdr:col>1</xdr:col>
      <xdr:colOff>304800</xdr:colOff>
      <xdr:row>609</xdr:row>
      <xdr:rowOff>114300</xdr:rowOff>
    </xdr:to>
    <xdr:sp macro="" textlink="">
      <xdr:nvSpPr>
        <xdr:cNvPr id="2331" name="AutoShape 785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05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609</xdr:row>
      <xdr:rowOff>0</xdr:rowOff>
    </xdr:from>
    <xdr:to>
      <xdr:col>1</xdr:col>
      <xdr:colOff>304800</xdr:colOff>
      <xdr:row>610</xdr:row>
      <xdr:rowOff>114300</xdr:rowOff>
    </xdr:to>
    <xdr:sp macro="" textlink="">
      <xdr:nvSpPr>
        <xdr:cNvPr id="2332" name="AutoShape 786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09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610</xdr:row>
      <xdr:rowOff>0</xdr:rowOff>
    </xdr:from>
    <xdr:to>
      <xdr:col>1</xdr:col>
      <xdr:colOff>304800</xdr:colOff>
      <xdr:row>611</xdr:row>
      <xdr:rowOff>114300</xdr:rowOff>
    </xdr:to>
    <xdr:sp macro="" textlink="">
      <xdr:nvSpPr>
        <xdr:cNvPr id="2333" name="AutoShape 787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11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611</xdr:row>
      <xdr:rowOff>0</xdr:rowOff>
    </xdr:from>
    <xdr:to>
      <xdr:col>1</xdr:col>
      <xdr:colOff>304800</xdr:colOff>
      <xdr:row>612</xdr:row>
      <xdr:rowOff>114300</xdr:rowOff>
    </xdr:to>
    <xdr:sp macro="" textlink="">
      <xdr:nvSpPr>
        <xdr:cNvPr id="2334" name="AutoShape 788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134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612</xdr:row>
      <xdr:rowOff>0</xdr:rowOff>
    </xdr:from>
    <xdr:to>
      <xdr:col>1</xdr:col>
      <xdr:colOff>304800</xdr:colOff>
      <xdr:row>613</xdr:row>
      <xdr:rowOff>114300</xdr:rowOff>
    </xdr:to>
    <xdr:sp macro="" textlink="">
      <xdr:nvSpPr>
        <xdr:cNvPr id="2335" name="AutoShape 789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15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613</xdr:row>
      <xdr:rowOff>0</xdr:rowOff>
    </xdr:from>
    <xdr:to>
      <xdr:col>1</xdr:col>
      <xdr:colOff>304800</xdr:colOff>
      <xdr:row>614</xdr:row>
      <xdr:rowOff>114300</xdr:rowOff>
    </xdr:to>
    <xdr:sp macro="" textlink="">
      <xdr:nvSpPr>
        <xdr:cNvPr id="2336" name="AutoShape 790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172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614</xdr:row>
      <xdr:rowOff>0</xdr:rowOff>
    </xdr:from>
    <xdr:to>
      <xdr:col>1</xdr:col>
      <xdr:colOff>304800</xdr:colOff>
      <xdr:row>615</xdr:row>
      <xdr:rowOff>114300</xdr:rowOff>
    </xdr:to>
    <xdr:sp macro="" textlink="">
      <xdr:nvSpPr>
        <xdr:cNvPr id="2337" name="AutoShape 791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19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615</xdr:row>
      <xdr:rowOff>0</xdr:rowOff>
    </xdr:from>
    <xdr:to>
      <xdr:col>1</xdr:col>
      <xdr:colOff>304800</xdr:colOff>
      <xdr:row>616</xdr:row>
      <xdr:rowOff>114300</xdr:rowOff>
    </xdr:to>
    <xdr:sp macro="" textlink="">
      <xdr:nvSpPr>
        <xdr:cNvPr id="2338" name="AutoShape 792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211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616</xdr:row>
      <xdr:rowOff>0</xdr:rowOff>
    </xdr:from>
    <xdr:to>
      <xdr:col>1</xdr:col>
      <xdr:colOff>304800</xdr:colOff>
      <xdr:row>617</xdr:row>
      <xdr:rowOff>114300</xdr:rowOff>
    </xdr:to>
    <xdr:sp macro="" textlink="">
      <xdr:nvSpPr>
        <xdr:cNvPr id="2339" name="AutoShape 793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23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617</xdr:row>
      <xdr:rowOff>0</xdr:rowOff>
    </xdr:from>
    <xdr:to>
      <xdr:col>1</xdr:col>
      <xdr:colOff>304800</xdr:colOff>
      <xdr:row>618</xdr:row>
      <xdr:rowOff>114300</xdr:rowOff>
    </xdr:to>
    <xdr:sp macro="" textlink="">
      <xdr:nvSpPr>
        <xdr:cNvPr id="2340" name="AutoShape 794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249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618</xdr:row>
      <xdr:rowOff>0</xdr:rowOff>
    </xdr:from>
    <xdr:to>
      <xdr:col>1</xdr:col>
      <xdr:colOff>304800</xdr:colOff>
      <xdr:row>619</xdr:row>
      <xdr:rowOff>114300</xdr:rowOff>
    </xdr:to>
    <xdr:sp macro="" textlink="">
      <xdr:nvSpPr>
        <xdr:cNvPr id="2341" name="AutoShape 795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26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619</xdr:row>
      <xdr:rowOff>0</xdr:rowOff>
    </xdr:from>
    <xdr:to>
      <xdr:col>1</xdr:col>
      <xdr:colOff>304800</xdr:colOff>
      <xdr:row>620</xdr:row>
      <xdr:rowOff>114300</xdr:rowOff>
    </xdr:to>
    <xdr:sp macro="" textlink="">
      <xdr:nvSpPr>
        <xdr:cNvPr id="2342" name="AutoShape 796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28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620</xdr:row>
      <xdr:rowOff>0</xdr:rowOff>
    </xdr:from>
    <xdr:to>
      <xdr:col>1</xdr:col>
      <xdr:colOff>304800</xdr:colOff>
      <xdr:row>621</xdr:row>
      <xdr:rowOff>114300</xdr:rowOff>
    </xdr:to>
    <xdr:sp macro="" textlink="">
      <xdr:nvSpPr>
        <xdr:cNvPr id="2343" name="AutoShape 797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30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621</xdr:row>
      <xdr:rowOff>0</xdr:rowOff>
    </xdr:from>
    <xdr:to>
      <xdr:col>1</xdr:col>
      <xdr:colOff>304800</xdr:colOff>
      <xdr:row>622</xdr:row>
      <xdr:rowOff>114300</xdr:rowOff>
    </xdr:to>
    <xdr:sp macro="" textlink="">
      <xdr:nvSpPr>
        <xdr:cNvPr id="2344" name="AutoShape 798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32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622</xdr:row>
      <xdr:rowOff>0</xdr:rowOff>
    </xdr:from>
    <xdr:to>
      <xdr:col>1</xdr:col>
      <xdr:colOff>304800</xdr:colOff>
      <xdr:row>623</xdr:row>
      <xdr:rowOff>114300</xdr:rowOff>
    </xdr:to>
    <xdr:sp macro="" textlink="">
      <xdr:nvSpPr>
        <xdr:cNvPr id="2345" name="AutoShape 799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344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623</xdr:row>
      <xdr:rowOff>0</xdr:rowOff>
    </xdr:from>
    <xdr:to>
      <xdr:col>1</xdr:col>
      <xdr:colOff>304800</xdr:colOff>
      <xdr:row>624</xdr:row>
      <xdr:rowOff>114300</xdr:rowOff>
    </xdr:to>
    <xdr:sp macro="" textlink="">
      <xdr:nvSpPr>
        <xdr:cNvPr id="2346" name="AutoShape 800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36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624</xdr:row>
      <xdr:rowOff>0</xdr:rowOff>
    </xdr:from>
    <xdr:to>
      <xdr:col>1</xdr:col>
      <xdr:colOff>304800</xdr:colOff>
      <xdr:row>625</xdr:row>
      <xdr:rowOff>114300</xdr:rowOff>
    </xdr:to>
    <xdr:sp macro="" textlink="">
      <xdr:nvSpPr>
        <xdr:cNvPr id="2347" name="AutoShape 801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38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625</xdr:row>
      <xdr:rowOff>0</xdr:rowOff>
    </xdr:from>
    <xdr:to>
      <xdr:col>1</xdr:col>
      <xdr:colOff>304800</xdr:colOff>
      <xdr:row>626</xdr:row>
      <xdr:rowOff>114300</xdr:rowOff>
    </xdr:to>
    <xdr:sp macro="" textlink="">
      <xdr:nvSpPr>
        <xdr:cNvPr id="2348" name="AutoShape 802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401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626</xdr:row>
      <xdr:rowOff>0</xdr:rowOff>
    </xdr:from>
    <xdr:to>
      <xdr:col>1</xdr:col>
      <xdr:colOff>304800</xdr:colOff>
      <xdr:row>627</xdr:row>
      <xdr:rowOff>114300</xdr:rowOff>
    </xdr:to>
    <xdr:sp macro="" textlink="">
      <xdr:nvSpPr>
        <xdr:cNvPr id="2349" name="AutoShape 803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42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627</xdr:row>
      <xdr:rowOff>0</xdr:rowOff>
    </xdr:from>
    <xdr:to>
      <xdr:col>1</xdr:col>
      <xdr:colOff>304800</xdr:colOff>
      <xdr:row>628</xdr:row>
      <xdr:rowOff>114300</xdr:rowOff>
    </xdr:to>
    <xdr:sp macro="" textlink="">
      <xdr:nvSpPr>
        <xdr:cNvPr id="2350" name="AutoShape 804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43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628</xdr:row>
      <xdr:rowOff>0</xdr:rowOff>
    </xdr:from>
    <xdr:to>
      <xdr:col>1</xdr:col>
      <xdr:colOff>304800</xdr:colOff>
      <xdr:row>629</xdr:row>
      <xdr:rowOff>114300</xdr:rowOff>
    </xdr:to>
    <xdr:sp macro="" textlink="">
      <xdr:nvSpPr>
        <xdr:cNvPr id="2351" name="AutoShape 805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45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629</xdr:row>
      <xdr:rowOff>0</xdr:rowOff>
    </xdr:from>
    <xdr:to>
      <xdr:col>1</xdr:col>
      <xdr:colOff>304800</xdr:colOff>
      <xdr:row>630</xdr:row>
      <xdr:rowOff>114300</xdr:rowOff>
    </xdr:to>
    <xdr:sp macro="" textlink="">
      <xdr:nvSpPr>
        <xdr:cNvPr id="2352" name="AutoShape 806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47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630</xdr:row>
      <xdr:rowOff>0</xdr:rowOff>
    </xdr:from>
    <xdr:to>
      <xdr:col>1</xdr:col>
      <xdr:colOff>304800</xdr:colOff>
      <xdr:row>631</xdr:row>
      <xdr:rowOff>114300</xdr:rowOff>
    </xdr:to>
    <xdr:sp macro="" textlink="">
      <xdr:nvSpPr>
        <xdr:cNvPr id="2353" name="AutoShape 807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49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631</xdr:row>
      <xdr:rowOff>0</xdr:rowOff>
    </xdr:from>
    <xdr:to>
      <xdr:col>1</xdr:col>
      <xdr:colOff>304800</xdr:colOff>
      <xdr:row>632</xdr:row>
      <xdr:rowOff>114300</xdr:rowOff>
    </xdr:to>
    <xdr:sp macro="" textlink="">
      <xdr:nvSpPr>
        <xdr:cNvPr id="2354" name="AutoShape 808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515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632</xdr:row>
      <xdr:rowOff>0</xdr:rowOff>
    </xdr:from>
    <xdr:to>
      <xdr:col>1</xdr:col>
      <xdr:colOff>304800</xdr:colOff>
      <xdr:row>633</xdr:row>
      <xdr:rowOff>114300</xdr:rowOff>
    </xdr:to>
    <xdr:sp macro="" textlink="">
      <xdr:nvSpPr>
        <xdr:cNvPr id="2355" name="AutoShape 809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534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633</xdr:row>
      <xdr:rowOff>0</xdr:rowOff>
    </xdr:from>
    <xdr:to>
      <xdr:col>1</xdr:col>
      <xdr:colOff>304800</xdr:colOff>
      <xdr:row>634</xdr:row>
      <xdr:rowOff>114300</xdr:rowOff>
    </xdr:to>
    <xdr:sp macro="" textlink="">
      <xdr:nvSpPr>
        <xdr:cNvPr id="2356" name="AutoShape 810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553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634</xdr:row>
      <xdr:rowOff>0</xdr:rowOff>
    </xdr:from>
    <xdr:to>
      <xdr:col>1</xdr:col>
      <xdr:colOff>304800</xdr:colOff>
      <xdr:row>635</xdr:row>
      <xdr:rowOff>114300</xdr:rowOff>
    </xdr:to>
    <xdr:sp macro="" textlink="">
      <xdr:nvSpPr>
        <xdr:cNvPr id="2357" name="AutoShape 811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573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635</xdr:row>
      <xdr:rowOff>0</xdr:rowOff>
    </xdr:from>
    <xdr:to>
      <xdr:col>1</xdr:col>
      <xdr:colOff>304800</xdr:colOff>
      <xdr:row>636</xdr:row>
      <xdr:rowOff>114300</xdr:rowOff>
    </xdr:to>
    <xdr:sp macro="" textlink="">
      <xdr:nvSpPr>
        <xdr:cNvPr id="2358" name="AutoShape 812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636</xdr:row>
      <xdr:rowOff>0</xdr:rowOff>
    </xdr:from>
    <xdr:to>
      <xdr:col>1</xdr:col>
      <xdr:colOff>304800</xdr:colOff>
      <xdr:row>637</xdr:row>
      <xdr:rowOff>114300</xdr:rowOff>
    </xdr:to>
    <xdr:sp macro="" textlink="">
      <xdr:nvSpPr>
        <xdr:cNvPr id="2359" name="AutoShape 813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637</xdr:row>
      <xdr:rowOff>0</xdr:rowOff>
    </xdr:from>
    <xdr:to>
      <xdr:col>1</xdr:col>
      <xdr:colOff>304800</xdr:colOff>
      <xdr:row>638</xdr:row>
      <xdr:rowOff>114300</xdr:rowOff>
    </xdr:to>
    <xdr:sp macro="" textlink="">
      <xdr:nvSpPr>
        <xdr:cNvPr id="2360" name="AutoShape 814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630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638</xdr:row>
      <xdr:rowOff>0</xdr:rowOff>
    </xdr:from>
    <xdr:to>
      <xdr:col>1</xdr:col>
      <xdr:colOff>304800</xdr:colOff>
      <xdr:row>639</xdr:row>
      <xdr:rowOff>114300</xdr:rowOff>
    </xdr:to>
    <xdr:sp macro="" textlink="">
      <xdr:nvSpPr>
        <xdr:cNvPr id="2361" name="AutoShape 815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649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639</xdr:row>
      <xdr:rowOff>0</xdr:rowOff>
    </xdr:from>
    <xdr:to>
      <xdr:col>1</xdr:col>
      <xdr:colOff>304800</xdr:colOff>
      <xdr:row>640</xdr:row>
      <xdr:rowOff>114300</xdr:rowOff>
    </xdr:to>
    <xdr:sp macro="" textlink="">
      <xdr:nvSpPr>
        <xdr:cNvPr id="2362" name="AutoShape 816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668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640</xdr:row>
      <xdr:rowOff>0</xdr:rowOff>
    </xdr:from>
    <xdr:to>
      <xdr:col>1</xdr:col>
      <xdr:colOff>304800</xdr:colOff>
      <xdr:row>641</xdr:row>
      <xdr:rowOff>114300</xdr:rowOff>
    </xdr:to>
    <xdr:sp macro="" textlink="">
      <xdr:nvSpPr>
        <xdr:cNvPr id="2363" name="AutoShape 817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687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641</xdr:row>
      <xdr:rowOff>0</xdr:rowOff>
    </xdr:from>
    <xdr:to>
      <xdr:col>1</xdr:col>
      <xdr:colOff>304800</xdr:colOff>
      <xdr:row>642</xdr:row>
      <xdr:rowOff>114300</xdr:rowOff>
    </xdr:to>
    <xdr:sp macro="" textlink="">
      <xdr:nvSpPr>
        <xdr:cNvPr id="2364" name="AutoShape 818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706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642</xdr:row>
      <xdr:rowOff>0</xdr:rowOff>
    </xdr:from>
    <xdr:to>
      <xdr:col>1</xdr:col>
      <xdr:colOff>304800</xdr:colOff>
      <xdr:row>643</xdr:row>
      <xdr:rowOff>114300</xdr:rowOff>
    </xdr:to>
    <xdr:sp macro="" textlink="">
      <xdr:nvSpPr>
        <xdr:cNvPr id="2365" name="AutoShape 819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725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643</xdr:row>
      <xdr:rowOff>0</xdr:rowOff>
    </xdr:from>
    <xdr:to>
      <xdr:col>1</xdr:col>
      <xdr:colOff>304800</xdr:colOff>
      <xdr:row>644</xdr:row>
      <xdr:rowOff>114300</xdr:rowOff>
    </xdr:to>
    <xdr:sp macro="" textlink="">
      <xdr:nvSpPr>
        <xdr:cNvPr id="2366" name="AutoShape 820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744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644</xdr:row>
      <xdr:rowOff>0</xdr:rowOff>
    </xdr:from>
    <xdr:to>
      <xdr:col>1</xdr:col>
      <xdr:colOff>304800</xdr:colOff>
      <xdr:row>645</xdr:row>
      <xdr:rowOff>114300</xdr:rowOff>
    </xdr:to>
    <xdr:sp macro="" textlink="">
      <xdr:nvSpPr>
        <xdr:cNvPr id="2367" name="AutoShape 821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763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645</xdr:row>
      <xdr:rowOff>0</xdr:rowOff>
    </xdr:from>
    <xdr:to>
      <xdr:col>1</xdr:col>
      <xdr:colOff>304800</xdr:colOff>
      <xdr:row>646</xdr:row>
      <xdr:rowOff>114300</xdr:rowOff>
    </xdr:to>
    <xdr:sp macro="" textlink="">
      <xdr:nvSpPr>
        <xdr:cNvPr id="2368" name="AutoShape 822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782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646</xdr:row>
      <xdr:rowOff>0</xdr:rowOff>
    </xdr:from>
    <xdr:to>
      <xdr:col>1</xdr:col>
      <xdr:colOff>304800</xdr:colOff>
      <xdr:row>647</xdr:row>
      <xdr:rowOff>114300</xdr:rowOff>
    </xdr:to>
    <xdr:sp macro="" textlink="">
      <xdr:nvSpPr>
        <xdr:cNvPr id="2369" name="AutoShape 823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820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647</xdr:row>
      <xdr:rowOff>0</xdr:rowOff>
    </xdr:from>
    <xdr:to>
      <xdr:col>1</xdr:col>
      <xdr:colOff>304800</xdr:colOff>
      <xdr:row>648</xdr:row>
      <xdr:rowOff>114300</xdr:rowOff>
    </xdr:to>
    <xdr:sp macro="" textlink="">
      <xdr:nvSpPr>
        <xdr:cNvPr id="2370" name="AutoShape 824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839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649</xdr:row>
      <xdr:rowOff>0</xdr:rowOff>
    </xdr:from>
    <xdr:to>
      <xdr:col>1</xdr:col>
      <xdr:colOff>304800</xdr:colOff>
      <xdr:row>650</xdr:row>
      <xdr:rowOff>114300</xdr:rowOff>
    </xdr:to>
    <xdr:sp macro="" textlink="">
      <xdr:nvSpPr>
        <xdr:cNvPr id="2371" name="AutoShape 825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2877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650</xdr:row>
      <xdr:rowOff>0</xdr:rowOff>
    </xdr:from>
    <xdr:to>
      <xdr:col>1</xdr:col>
      <xdr:colOff>304800</xdr:colOff>
      <xdr:row>651</xdr:row>
      <xdr:rowOff>114300</xdr:rowOff>
    </xdr:to>
    <xdr:sp macro="" textlink="">
      <xdr:nvSpPr>
        <xdr:cNvPr id="2372" name="AutoShape 826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2896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651</xdr:row>
      <xdr:rowOff>0</xdr:rowOff>
    </xdr:from>
    <xdr:to>
      <xdr:col>1</xdr:col>
      <xdr:colOff>304800</xdr:colOff>
      <xdr:row>652</xdr:row>
      <xdr:rowOff>114300</xdr:rowOff>
    </xdr:to>
    <xdr:sp macro="" textlink="">
      <xdr:nvSpPr>
        <xdr:cNvPr id="2373" name="AutoShape 827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2915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652</xdr:row>
      <xdr:rowOff>0</xdr:rowOff>
    </xdr:from>
    <xdr:to>
      <xdr:col>1</xdr:col>
      <xdr:colOff>304800</xdr:colOff>
      <xdr:row>653</xdr:row>
      <xdr:rowOff>114300</xdr:rowOff>
    </xdr:to>
    <xdr:sp macro="" textlink="">
      <xdr:nvSpPr>
        <xdr:cNvPr id="2374" name="AutoShape 828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2934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653</xdr:row>
      <xdr:rowOff>0</xdr:rowOff>
    </xdr:from>
    <xdr:to>
      <xdr:col>1</xdr:col>
      <xdr:colOff>304800</xdr:colOff>
      <xdr:row>654</xdr:row>
      <xdr:rowOff>114300</xdr:rowOff>
    </xdr:to>
    <xdr:sp macro="" textlink="">
      <xdr:nvSpPr>
        <xdr:cNvPr id="2375" name="AutoShape 829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2954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654</xdr:row>
      <xdr:rowOff>0</xdr:rowOff>
    </xdr:from>
    <xdr:to>
      <xdr:col>1</xdr:col>
      <xdr:colOff>304800</xdr:colOff>
      <xdr:row>655</xdr:row>
      <xdr:rowOff>114300</xdr:rowOff>
    </xdr:to>
    <xdr:sp macro="" textlink="">
      <xdr:nvSpPr>
        <xdr:cNvPr id="2376" name="AutoShape 830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2973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655</xdr:row>
      <xdr:rowOff>0</xdr:rowOff>
    </xdr:from>
    <xdr:to>
      <xdr:col>1</xdr:col>
      <xdr:colOff>304800</xdr:colOff>
      <xdr:row>656</xdr:row>
      <xdr:rowOff>114300</xdr:rowOff>
    </xdr:to>
    <xdr:sp macro="" textlink="">
      <xdr:nvSpPr>
        <xdr:cNvPr id="2377" name="AutoShape 831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2992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656</xdr:row>
      <xdr:rowOff>0</xdr:rowOff>
    </xdr:from>
    <xdr:to>
      <xdr:col>1</xdr:col>
      <xdr:colOff>304800</xdr:colOff>
      <xdr:row>657</xdr:row>
      <xdr:rowOff>114300</xdr:rowOff>
    </xdr:to>
    <xdr:sp macro="" textlink="">
      <xdr:nvSpPr>
        <xdr:cNvPr id="2378" name="AutoShape 832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011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657</xdr:row>
      <xdr:rowOff>0</xdr:rowOff>
    </xdr:from>
    <xdr:to>
      <xdr:col>1</xdr:col>
      <xdr:colOff>304800</xdr:colOff>
      <xdr:row>658</xdr:row>
      <xdr:rowOff>114300</xdr:rowOff>
    </xdr:to>
    <xdr:sp macro="" textlink="">
      <xdr:nvSpPr>
        <xdr:cNvPr id="2379" name="AutoShape 833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030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658</xdr:row>
      <xdr:rowOff>0</xdr:rowOff>
    </xdr:from>
    <xdr:to>
      <xdr:col>1</xdr:col>
      <xdr:colOff>304800</xdr:colOff>
      <xdr:row>659</xdr:row>
      <xdr:rowOff>114300</xdr:rowOff>
    </xdr:to>
    <xdr:sp macro="" textlink="">
      <xdr:nvSpPr>
        <xdr:cNvPr id="2380" name="AutoShape 834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04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659</xdr:row>
      <xdr:rowOff>0</xdr:rowOff>
    </xdr:from>
    <xdr:to>
      <xdr:col>1</xdr:col>
      <xdr:colOff>304800</xdr:colOff>
      <xdr:row>660</xdr:row>
      <xdr:rowOff>114300</xdr:rowOff>
    </xdr:to>
    <xdr:sp macro="" textlink="">
      <xdr:nvSpPr>
        <xdr:cNvPr id="2381" name="AutoShape 835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068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660</xdr:row>
      <xdr:rowOff>0</xdr:rowOff>
    </xdr:from>
    <xdr:to>
      <xdr:col>1</xdr:col>
      <xdr:colOff>304800</xdr:colOff>
      <xdr:row>661</xdr:row>
      <xdr:rowOff>114300</xdr:rowOff>
    </xdr:to>
    <xdr:sp macro="" textlink="">
      <xdr:nvSpPr>
        <xdr:cNvPr id="2382" name="AutoShape 836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087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661</xdr:row>
      <xdr:rowOff>0</xdr:rowOff>
    </xdr:from>
    <xdr:to>
      <xdr:col>1</xdr:col>
      <xdr:colOff>304800</xdr:colOff>
      <xdr:row>662</xdr:row>
      <xdr:rowOff>114300</xdr:rowOff>
    </xdr:to>
    <xdr:sp macro="" textlink="">
      <xdr:nvSpPr>
        <xdr:cNvPr id="2383" name="AutoShape 837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106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662</xdr:row>
      <xdr:rowOff>0</xdr:rowOff>
    </xdr:from>
    <xdr:to>
      <xdr:col>1</xdr:col>
      <xdr:colOff>304800</xdr:colOff>
      <xdr:row>663</xdr:row>
      <xdr:rowOff>114300</xdr:rowOff>
    </xdr:to>
    <xdr:sp macro="" textlink="">
      <xdr:nvSpPr>
        <xdr:cNvPr id="2384" name="AutoShape 838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125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663</xdr:row>
      <xdr:rowOff>0</xdr:rowOff>
    </xdr:from>
    <xdr:to>
      <xdr:col>1</xdr:col>
      <xdr:colOff>304800</xdr:colOff>
      <xdr:row>664</xdr:row>
      <xdr:rowOff>114300</xdr:rowOff>
    </xdr:to>
    <xdr:sp macro="" textlink="">
      <xdr:nvSpPr>
        <xdr:cNvPr id="2385" name="AutoShape 839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163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664</xdr:row>
      <xdr:rowOff>0</xdr:rowOff>
    </xdr:from>
    <xdr:to>
      <xdr:col>1</xdr:col>
      <xdr:colOff>304800</xdr:colOff>
      <xdr:row>665</xdr:row>
      <xdr:rowOff>114300</xdr:rowOff>
    </xdr:to>
    <xdr:sp macro="" textlink="">
      <xdr:nvSpPr>
        <xdr:cNvPr id="2386" name="AutoShape 840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182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665</xdr:row>
      <xdr:rowOff>0</xdr:rowOff>
    </xdr:from>
    <xdr:to>
      <xdr:col>1</xdr:col>
      <xdr:colOff>304800</xdr:colOff>
      <xdr:row>666</xdr:row>
      <xdr:rowOff>114300</xdr:rowOff>
    </xdr:to>
    <xdr:sp macro="" textlink="">
      <xdr:nvSpPr>
        <xdr:cNvPr id="2387" name="AutoShape 841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201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666</xdr:row>
      <xdr:rowOff>0</xdr:rowOff>
    </xdr:from>
    <xdr:to>
      <xdr:col>1</xdr:col>
      <xdr:colOff>304800</xdr:colOff>
      <xdr:row>667</xdr:row>
      <xdr:rowOff>114300</xdr:rowOff>
    </xdr:to>
    <xdr:sp macro="" textlink="">
      <xdr:nvSpPr>
        <xdr:cNvPr id="2388" name="AutoShape 842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220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667</xdr:row>
      <xdr:rowOff>0</xdr:rowOff>
    </xdr:from>
    <xdr:to>
      <xdr:col>1</xdr:col>
      <xdr:colOff>304800</xdr:colOff>
      <xdr:row>668</xdr:row>
      <xdr:rowOff>114300</xdr:rowOff>
    </xdr:to>
    <xdr:sp macro="" textlink="">
      <xdr:nvSpPr>
        <xdr:cNvPr id="2389" name="AutoShape 843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239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668</xdr:row>
      <xdr:rowOff>0</xdr:rowOff>
    </xdr:from>
    <xdr:to>
      <xdr:col>1</xdr:col>
      <xdr:colOff>304800</xdr:colOff>
      <xdr:row>669</xdr:row>
      <xdr:rowOff>114300</xdr:rowOff>
    </xdr:to>
    <xdr:sp macro="" textlink="">
      <xdr:nvSpPr>
        <xdr:cNvPr id="2390" name="AutoShape 844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2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669</xdr:row>
      <xdr:rowOff>0</xdr:rowOff>
    </xdr:from>
    <xdr:to>
      <xdr:col>1</xdr:col>
      <xdr:colOff>304800</xdr:colOff>
      <xdr:row>670</xdr:row>
      <xdr:rowOff>114300</xdr:rowOff>
    </xdr:to>
    <xdr:sp macro="" textlink="">
      <xdr:nvSpPr>
        <xdr:cNvPr id="2391" name="AutoShape 845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277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670</xdr:row>
      <xdr:rowOff>0</xdr:rowOff>
    </xdr:from>
    <xdr:to>
      <xdr:col>1</xdr:col>
      <xdr:colOff>304800</xdr:colOff>
      <xdr:row>671</xdr:row>
      <xdr:rowOff>114300</xdr:rowOff>
    </xdr:to>
    <xdr:sp macro="" textlink="">
      <xdr:nvSpPr>
        <xdr:cNvPr id="2392" name="AutoShape 846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296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671</xdr:row>
      <xdr:rowOff>0</xdr:rowOff>
    </xdr:from>
    <xdr:to>
      <xdr:col>1</xdr:col>
      <xdr:colOff>304800</xdr:colOff>
      <xdr:row>672</xdr:row>
      <xdr:rowOff>114300</xdr:rowOff>
    </xdr:to>
    <xdr:sp macro="" textlink="">
      <xdr:nvSpPr>
        <xdr:cNvPr id="2393" name="AutoShape 847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315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672</xdr:row>
      <xdr:rowOff>0</xdr:rowOff>
    </xdr:from>
    <xdr:to>
      <xdr:col>1</xdr:col>
      <xdr:colOff>304800</xdr:colOff>
      <xdr:row>673</xdr:row>
      <xdr:rowOff>114300</xdr:rowOff>
    </xdr:to>
    <xdr:sp macro="" textlink="">
      <xdr:nvSpPr>
        <xdr:cNvPr id="2394" name="AutoShape 848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335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673</xdr:row>
      <xdr:rowOff>0</xdr:rowOff>
    </xdr:from>
    <xdr:to>
      <xdr:col>1</xdr:col>
      <xdr:colOff>304800</xdr:colOff>
      <xdr:row>674</xdr:row>
      <xdr:rowOff>114300</xdr:rowOff>
    </xdr:to>
    <xdr:sp macro="" textlink="">
      <xdr:nvSpPr>
        <xdr:cNvPr id="2395" name="AutoShape 849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354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674</xdr:row>
      <xdr:rowOff>0</xdr:rowOff>
    </xdr:from>
    <xdr:to>
      <xdr:col>1</xdr:col>
      <xdr:colOff>304800</xdr:colOff>
      <xdr:row>675</xdr:row>
      <xdr:rowOff>114300</xdr:rowOff>
    </xdr:to>
    <xdr:sp macro="" textlink="">
      <xdr:nvSpPr>
        <xdr:cNvPr id="2396" name="AutoShape 850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373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675</xdr:row>
      <xdr:rowOff>0</xdr:rowOff>
    </xdr:from>
    <xdr:to>
      <xdr:col>1</xdr:col>
      <xdr:colOff>304800</xdr:colOff>
      <xdr:row>676</xdr:row>
      <xdr:rowOff>114300</xdr:rowOff>
    </xdr:to>
    <xdr:sp macro="" textlink="">
      <xdr:nvSpPr>
        <xdr:cNvPr id="2397" name="AutoShape 851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392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676</xdr:row>
      <xdr:rowOff>0</xdr:rowOff>
    </xdr:from>
    <xdr:to>
      <xdr:col>1</xdr:col>
      <xdr:colOff>304800</xdr:colOff>
      <xdr:row>677</xdr:row>
      <xdr:rowOff>114300</xdr:rowOff>
    </xdr:to>
    <xdr:sp macro="" textlink="">
      <xdr:nvSpPr>
        <xdr:cNvPr id="2398" name="AutoShape 852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411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677</xdr:row>
      <xdr:rowOff>0</xdr:rowOff>
    </xdr:from>
    <xdr:to>
      <xdr:col>1</xdr:col>
      <xdr:colOff>304800</xdr:colOff>
      <xdr:row>678</xdr:row>
      <xdr:rowOff>114300</xdr:rowOff>
    </xdr:to>
    <xdr:sp macro="" textlink="">
      <xdr:nvSpPr>
        <xdr:cNvPr id="2399" name="AutoShape 853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430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678</xdr:row>
      <xdr:rowOff>0</xdr:rowOff>
    </xdr:from>
    <xdr:to>
      <xdr:col>1</xdr:col>
      <xdr:colOff>304800</xdr:colOff>
      <xdr:row>679</xdr:row>
      <xdr:rowOff>114300</xdr:rowOff>
    </xdr:to>
    <xdr:sp macro="" textlink="">
      <xdr:nvSpPr>
        <xdr:cNvPr id="2400" name="AutoShape 854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449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679</xdr:row>
      <xdr:rowOff>0</xdr:rowOff>
    </xdr:from>
    <xdr:to>
      <xdr:col>1</xdr:col>
      <xdr:colOff>304800</xdr:colOff>
      <xdr:row>680</xdr:row>
      <xdr:rowOff>114300</xdr:rowOff>
    </xdr:to>
    <xdr:sp macro="" textlink="">
      <xdr:nvSpPr>
        <xdr:cNvPr id="2401" name="AutoShape 855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48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680</xdr:row>
      <xdr:rowOff>0</xdr:rowOff>
    </xdr:from>
    <xdr:to>
      <xdr:col>1</xdr:col>
      <xdr:colOff>304800</xdr:colOff>
      <xdr:row>681</xdr:row>
      <xdr:rowOff>114300</xdr:rowOff>
    </xdr:to>
    <xdr:sp macro="" textlink="">
      <xdr:nvSpPr>
        <xdr:cNvPr id="2402" name="AutoShape 856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506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681</xdr:row>
      <xdr:rowOff>0</xdr:rowOff>
    </xdr:from>
    <xdr:to>
      <xdr:col>1</xdr:col>
      <xdr:colOff>304800</xdr:colOff>
      <xdr:row>682</xdr:row>
      <xdr:rowOff>114300</xdr:rowOff>
    </xdr:to>
    <xdr:sp macro="" textlink="">
      <xdr:nvSpPr>
        <xdr:cNvPr id="2403" name="AutoShape 857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525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682</xdr:row>
      <xdr:rowOff>0</xdr:rowOff>
    </xdr:from>
    <xdr:to>
      <xdr:col>1</xdr:col>
      <xdr:colOff>304800</xdr:colOff>
      <xdr:row>683</xdr:row>
      <xdr:rowOff>114300</xdr:rowOff>
    </xdr:to>
    <xdr:sp macro="" textlink="">
      <xdr:nvSpPr>
        <xdr:cNvPr id="2404" name="AutoShape 858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544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683</xdr:row>
      <xdr:rowOff>0</xdr:rowOff>
    </xdr:from>
    <xdr:to>
      <xdr:col>1</xdr:col>
      <xdr:colOff>304800</xdr:colOff>
      <xdr:row>684</xdr:row>
      <xdr:rowOff>114300</xdr:rowOff>
    </xdr:to>
    <xdr:sp macro="" textlink="">
      <xdr:nvSpPr>
        <xdr:cNvPr id="2405" name="AutoShape 859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563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684</xdr:row>
      <xdr:rowOff>0</xdr:rowOff>
    </xdr:from>
    <xdr:to>
      <xdr:col>1</xdr:col>
      <xdr:colOff>304800</xdr:colOff>
      <xdr:row>685</xdr:row>
      <xdr:rowOff>114300</xdr:rowOff>
    </xdr:to>
    <xdr:sp macro="" textlink="">
      <xdr:nvSpPr>
        <xdr:cNvPr id="2406" name="AutoShape 860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582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685</xdr:row>
      <xdr:rowOff>0</xdr:rowOff>
    </xdr:from>
    <xdr:to>
      <xdr:col>1</xdr:col>
      <xdr:colOff>304800</xdr:colOff>
      <xdr:row>686</xdr:row>
      <xdr:rowOff>114300</xdr:rowOff>
    </xdr:to>
    <xdr:sp macro="" textlink="">
      <xdr:nvSpPr>
        <xdr:cNvPr id="2407" name="AutoShape 861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601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686</xdr:row>
      <xdr:rowOff>0</xdr:rowOff>
    </xdr:from>
    <xdr:to>
      <xdr:col>1</xdr:col>
      <xdr:colOff>304800</xdr:colOff>
      <xdr:row>687</xdr:row>
      <xdr:rowOff>114300</xdr:rowOff>
    </xdr:to>
    <xdr:sp macro="" textlink="">
      <xdr:nvSpPr>
        <xdr:cNvPr id="2408" name="AutoShape 862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620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687</xdr:row>
      <xdr:rowOff>0</xdr:rowOff>
    </xdr:from>
    <xdr:to>
      <xdr:col>1</xdr:col>
      <xdr:colOff>304800</xdr:colOff>
      <xdr:row>688</xdr:row>
      <xdr:rowOff>114300</xdr:rowOff>
    </xdr:to>
    <xdr:sp macro="" textlink="">
      <xdr:nvSpPr>
        <xdr:cNvPr id="2409" name="AutoShape 863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63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688</xdr:row>
      <xdr:rowOff>0</xdr:rowOff>
    </xdr:from>
    <xdr:to>
      <xdr:col>1</xdr:col>
      <xdr:colOff>304800</xdr:colOff>
      <xdr:row>689</xdr:row>
      <xdr:rowOff>114300</xdr:rowOff>
    </xdr:to>
    <xdr:sp macro="" textlink="">
      <xdr:nvSpPr>
        <xdr:cNvPr id="2410" name="AutoShape 864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677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689</xdr:row>
      <xdr:rowOff>0</xdr:rowOff>
    </xdr:from>
    <xdr:to>
      <xdr:col>1</xdr:col>
      <xdr:colOff>304800</xdr:colOff>
      <xdr:row>690</xdr:row>
      <xdr:rowOff>114300</xdr:rowOff>
    </xdr:to>
    <xdr:sp macro="" textlink="">
      <xdr:nvSpPr>
        <xdr:cNvPr id="2411" name="AutoShape 865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696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690</xdr:row>
      <xdr:rowOff>0</xdr:rowOff>
    </xdr:from>
    <xdr:to>
      <xdr:col>1</xdr:col>
      <xdr:colOff>304800</xdr:colOff>
      <xdr:row>691</xdr:row>
      <xdr:rowOff>114300</xdr:rowOff>
    </xdr:to>
    <xdr:sp macro="" textlink="">
      <xdr:nvSpPr>
        <xdr:cNvPr id="2412" name="AutoShape 866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716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691</xdr:row>
      <xdr:rowOff>0</xdr:rowOff>
    </xdr:from>
    <xdr:to>
      <xdr:col>1</xdr:col>
      <xdr:colOff>304800</xdr:colOff>
      <xdr:row>692</xdr:row>
      <xdr:rowOff>114300</xdr:rowOff>
    </xdr:to>
    <xdr:sp macro="" textlink="">
      <xdr:nvSpPr>
        <xdr:cNvPr id="2413" name="AutoShape 867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735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692</xdr:row>
      <xdr:rowOff>0</xdr:rowOff>
    </xdr:from>
    <xdr:to>
      <xdr:col>1</xdr:col>
      <xdr:colOff>304800</xdr:colOff>
      <xdr:row>693</xdr:row>
      <xdr:rowOff>114300</xdr:rowOff>
    </xdr:to>
    <xdr:sp macro="" textlink="">
      <xdr:nvSpPr>
        <xdr:cNvPr id="2414" name="AutoShape 868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754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693</xdr:row>
      <xdr:rowOff>0</xdr:rowOff>
    </xdr:from>
    <xdr:to>
      <xdr:col>1</xdr:col>
      <xdr:colOff>304800</xdr:colOff>
      <xdr:row>694</xdr:row>
      <xdr:rowOff>114300</xdr:rowOff>
    </xdr:to>
    <xdr:sp macro="" textlink="">
      <xdr:nvSpPr>
        <xdr:cNvPr id="2415" name="AutoShape 869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773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694</xdr:row>
      <xdr:rowOff>0</xdr:rowOff>
    </xdr:from>
    <xdr:to>
      <xdr:col>1</xdr:col>
      <xdr:colOff>304800</xdr:colOff>
      <xdr:row>695</xdr:row>
      <xdr:rowOff>114300</xdr:rowOff>
    </xdr:to>
    <xdr:sp macro="" textlink="">
      <xdr:nvSpPr>
        <xdr:cNvPr id="2416" name="AutoShape 870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792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696</xdr:row>
      <xdr:rowOff>0</xdr:rowOff>
    </xdr:from>
    <xdr:to>
      <xdr:col>1</xdr:col>
      <xdr:colOff>304800</xdr:colOff>
      <xdr:row>697</xdr:row>
      <xdr:rowOff>114300</xdr:rowOff>
    </xdr:to>
    <xdr:sp macro="" textlink="">
      <xdr:nvSpPr>
        <xdr:cNvPr id="2417" name="AutoShape 871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3830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697</xdr:row>
      <xdr:rowOff>0</xdr:rowOff>
    </xdr:from>
    <xdr:to>
      <xdr:col>1</xdr:col>
      <xdr:colOff>304800</xdr:colOff>
      <xdr:row>698</xdr:row>
      <xdr:rowOff>114300</xdr:rowOff>
    </xdr:to>
    <xdr:sp macro="" textlink="">
      <xdr:nvSpPr>
        <xdr:cNvPr id="2418" name="AutoShape 872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3849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698</xdr:row>
      <xdr:rowOff>0</xdr:rowOff>
    </xdr:from>
    <xdr:to>
      <xdr:col>1</xdr:col>
      <xdr:colOff>304800</xdr:colOff>
      <xdr:row>699</xdr:row>
      <xdr:rowOff>114300</xdr:rowOff>
    </xdr:to>
    <xdr:sp macro="" textlink="">
      <xdr:nvSpPr>
        <xdr:cNvPr id="2419" name="AutoShape 873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3868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699</xdr:row>
      <xdr:rowOff>0</xdr:rowOff>
    </xdr:from>
    <xdr:to>
      <xdr:col>1</xdr:col>
      <xdr:colOff>304800</xdr:colOff>
      <xdr:row>700</xdr:row>
      <xdr:rowOff>114300</xdr:rowOff>
    </xdr:to>
    <xdr:sp macro="" textlink="">
      <xdr:nvSpPr>
        <xdr:cNvPr id="2420" name="AutoShape 874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3887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700</xdr:row>
      <xdr:rowOff>0</xdr:rowOff>
    </xdr:from>
    <xdr:to>
      <xdr:col>1</xdr:col>
      <xdr:colOff>304800</xdr:colOff>
      <xdr:row>701</xdr:row>
      <xdr:rowOff>114300</xdr:rowOff>
    </xdr:to>
    <xdr:sp macro="" textlink="">
      <xdr:nvSpPr>
        <xdr:cNvPr id="2421" name="AutoShape 875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3906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701</xdr:row>
      <xdr:rowOff>0</xdr:rowOff>
    </xdr:from>
    <xdr:to>
      <xdr:col>1</xdr:col>
      <xdr:colOff>304800</xdr:colOff>
      <xdr:row>702</xdr:row>
      <xdr:rowOff>114300</xdr:rowOff>
    </xdr:to>
    <xdr:sp macro="" textlink="">
      <xdr:nvSpPr>
        <xdr:cNvPr id="2422" name="AutoShape 876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3925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702</xdr:row>
      <xdr:rowOff>0</xdr:rowOff>
    </xdr:from>
    <xdr:to>
      <xdr:col>1</xdr:col>
      <xdr:colOff>304800</xdr:colOff>
      <xdr:row>703</xdr:row>
      <xdr:rowOff>114300</xdr:rowOff>
    </xdr:to>
    <xdr:sp macro="" textlink="">
      <xdr:nvSpPr>
        <xdr:cNvPr id="2423" name="AutoShape 877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3944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703</xdr:row>
      <xdr:rowOff>0</xdr:rowOff>
    </xdr:from>
    <xdr:to>
      <xdr:col>1</xdr:col>
      <xdr:colOff>304800</xdr:colOff>
      <xdr:row>704</xdr:row>
      <xdr:rowOff>114300</xdr:rowOff>
    </xdr:to>
    <xdr:sp macro="" textlink="">
      <xdr:nvSpPr>
        <xdr:cNvPr id="2424" name="AutoShape 878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3963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704</xdr:row>
      <xdr:rowOff>0</xdr:rowOff>
    </xdr:from>
    <xdr:to>
      <xdr:col>1</xdr:col>
      <xdr:colOff>304800</xdr:colOff>
      <xdr:row>705</xdr:row>
      <xdr:rowOff>114300</xdr:rowOff>
    </xdr:to>
    <xdr:sp macro="" textlink="">
      <xdr:nvSpPr>
        <xdr:cNvPr id="2425" name="AutoShape 879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3982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705</xdr:row>
      <xdr:rowOff>0</xdr:rowOff>
    </xdr:from>
    <xdr:to>
      <xdr:col>1</xdr:col>
      <xdr:colOff>304800</xdr:colOff>
      <xdr:row>706</xdr:row>
      <xdr:rowOff>114300</xdr:rowOff>
    </xdr:to>
    <xdr:sp macro="" textlink="">
      <xdr:nvSpPr>
        <xdr:cNvPr id="2426" name="AutoShape 880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4001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706</xdr:row>
      <xdr:rowOff>0</xdr:rowOff>
    </xdr:from>
    <xdr:to>
      <xdr:col>1</xdr:col>
      <xdr:colOff>304800</xdr:colOff>
      <xdr:row>707</xdr:row>
      <xdr:rowOff>114300</xdr:rowOff>
    </xdr:to>
    <xdr:sp macro="" textlink="">
      <xdr:nvSpPr>
        <xdr:cNvPr id="2427" name="AutoShape 881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4020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707</xdr:row>
      <xdr:rowOff>0</xdr:rowOff>
    </xdr:from>
    <xdr:to>
      <xdr:col>1</xdr:col>
      <xdr:colOff>304800</xdr:colOff>
      <xdr:row>708</xdr:row>
      <xdr:rowOff>114300</xdr:rowOff>
    </xdr:to>
    <xdr:sp macro="" textlink="">
      <xdr:nvSpPr>
        <xdr:cNvPr id="2428" name="AutoShape 882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4039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708</xdr:row>
      <xdr:rowOff>0</xdr:rowOff>
    </xdr:from>
    <xdr:to>
      <xdr:col>1</xdr:col>
      <xdr:colOff>304800</xdr:colOff>
      <xdr:row>709</xdr:row>
      <xdr:rowOff>114300</xdr:rowOff>
    </xdr:to>
    <xdr:sp macro="" textlink="">
      <xdr:nvSpPr>
        <xdr:cNvPr id="2429" name="AutoShape 883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4058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709</xdr:row>
      <xdr:rowOff>0</xdr:rowOff>
    </xdr:from>
    <xdr:to>
      <xdr:col>1</xdr:col>
      <xdr:colOff>304800</xdr:colOff>
      <xdr:row>710</xdr:row>
      <xdr:rowOff>114300</xdr:rowOff>
    </xdr:to>
    <xdr:sp macro="" textlink="">
      <xdr:nvSpPr>
        <xdr:cNvPr id="2430" name="AutoShape 884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4077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710</xdr:row>
      <xdr:rowOff>0</xdr:rowOff>
    </xdr:from>
    <xdr:to>
      <xdr:col>1</xdr:col>
      <xdr:colOff>304800</xdr:colOff>
      <xdr:row>711</xdr:row>
      <xdr:rowOff>114300</xdr:rowOff>
    </xdr:to>
    <xdr:sp macro="" textlink="">
      <xdr:nvSpPr>
        <xdr:cNvPr id="2431" name="AutoShape 885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4097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711</xdr:row>
      <xdr:rowOff>0</xdr:rowOff>
    </xdr:from>
    <xdr:to>
      <xdr:col>1</xdr:col>
      <xdr:colOff>304800</xdr:colOff>
      <xdr:row>712</xdr:row>
      <xdr:rowOff>114300</xdr:rowOff>
    </xdr:to>
    <xdr:sp macro="" textlink="">
      <xdr:nvSpPr>
        <xdr:cNvPr id="2432" name="AutoShape 886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4116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712</xdr:row>
      <xdr:rowOff>0</xdr:rowOff>
    </xdr:from>
    <xdr:to>
      <xdr:col>1</xdr:col>
      <xdr:colOff>304800</xdr:colOff>
      <xdr:row>713</xdr:row>
      <xdr:rowOff>114300</xdr:rowOff>
    </xdr:to>
    <xdr:sp macro="" textlink="">
      <xdr:nvSpPr>
        <xdr:cNvPr id="2433" name="AutoShape 887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4135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713</xdr:row>
      <xdr:rowOff>0</xdr:rowOff>
    </xdr:from>
    <xdr:to>
      <xdr:col>1</xdr:col>
      <xdr:colOff>304800</xdr:colOff>
      <xdr:row>714</xdr:row>
      <xdr:rowOff>114300</xdr:rowOff>
    </xdr:to>
    <xdr:sp macro="" textlink="">
      <xdr:nvSpPr>
        <xdr:cNvPr id="2434" name="AutoShape 888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4154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714</xdr:row>
      <xdr:rowOff>0</xdr:rowOff>
    </xdr:from>
    <xdr:to>
      <xdr:col>1</xdr:col>
      <xdr:colOff>304800</xdr:colOff>
      <xdr:row>715</xdr:row>
      <xdr:rowOff>114300</xdr:rowOff>
    </xdr:to>
    <xdr:sp macro="" textlink="">
      <xdr:nvSpPr>
        <xdr:cNvPr id="2435" name="AutoShape 889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4173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715</xdr:row>
      <xdr:rowOff>0</xdr:rowOff>
    </xdr:from>
    <xdr:to>
      <xdr:col>1</xdr:col>
      <xdr:colOff>304800</xdr:colOff>
      <xdr:row>716</xdr:row>
      <xdr:rowOff>114300</xdr:rowOff>
    </xdr:to>
    <xdr:sp macro="" textlink="">
      <xdr:nvSpPr>
        <xdr:cNvPr id="2436" name="AutoShape 890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4192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716</xdr:row>
      <xdr:rowOff>0</xdr:rowOff>
    </xdr:from>
    <xdr:to>
      <xdr:col>1</xdr:col>
      <xdr:colOff>304800</xdr:colOff>
      <xdr:row>717</xdr:row>
      <xdr:rowOff>114300</xdr:rowOff>
    </xdr:to>
    <xdr:sp macro="" textlink="">
      <xdr:nvSpPr>
        <xdr:cNvPr id="2437" name="AutoShape 891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4211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717</xdr:row>
      <xdr:rowOff>0</xdr:rowOff>
    </xdr:from>
    <xdr:to>
      <xdr:col>1</xdr:col>
      <xdr:colOff>304800</xdr:colOff>
      <xdr:row>718</xdr:row>
      <xdr:rowOff>114300</xdr:rowOff>
    </xdr:to>
    <xdr:sp macro="" textlink="">
      <xdr:nvSpPr>
        <xdr:cNvPr id="2438" name="AutoShape 892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424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718</xdr:row>
      <xdr:rowOff>0</xdr:rowOff>
    </xdr:from>
    <xdr:to>
      <xdr:col>1</xdr:col>
      <xdr:colOff>304800</xdr:colOff>
      <xdr:row>719</xdr:row>
      <xdr:rowOff>114300</xdr:rowOff>
    </xdr:to>
    <xdr:sp macro="" textlink="">
      <xdr:nvSpPr>
        <xdr:cNvPr id="2439" name="AutoShape 893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426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719</xdr:row>
      <xdr:rowOff>0</xdr:rowOff>
    </xdr:from>
    <xdr:to>
      <xdr:col>1</xdr:col>
      <xdr:colOff>304800</xdr:colOff>
      <xdr:row>720</xdr:row>
      <xdr:rowOff>114300</xdr:rowOff>
    </xdr:to>
    <xdr:sp macro="" textlink="">
      <xdr:nvSpPr>
        <xdr:cNvPr id="2440" name="AutoShape 894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4287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720</xdr:row>
      <xdr:rowOff>0</xdr:rowOff>
    </xdr:from>
    <xdr:to>
      <xdr:col>1</xdr:col>
      <xdr:colOff>304800</xdr:colOff>
      <xdr:row>721</xdr:row>
      <xdr:rowOff>114300</xdr:rowOff>
    </xdr:to>
    <xdr:sp macro="" textlink="">
      <xdr:nvSpPr>
        <xdr:cNvPr id="2441" name="AutoShape 895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430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721</xdr:row>
      <xdr:rowOff>0</xdr:rowOff>
    </xdr:from>
    <xdr:to>
      <xdr:col>1</xdr:col>
      <xdr:colOff>304800</xdr:colOff>
      <xdr:row>722</xdr:row>
      <xdr:rowOff>114300</xdr:rowOff>
    </xdr:to>
    <xdr:sp macro="" textlink="">
      <xdr:nvSpPr>
        <xdr:cNvPr id="2442" name="AutoShape 896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4325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722</xdr:row>
      <xdr:rowOff>0</xdr:rowOff>
    </xdr:from>
    <xdr:to>
      <xdr:col>1</xdr:col>
      <xdr:colOff>304800</xdr:colOff>
      <xdr:row>723</xdr:row>
      <xdr:rowOff>114300</xdr:rowOff>
    </xdr:to>
    <xdr:sp macro="" textlink="">
      <xdr:nvSpPr>
        <xdr:cNvPr id="2443" name="AutoShape 897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4344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723</xdr:row>
      <xdr:rowOff>0</xdr:rowOff>
    </xdr:from>
    <xdr:to>
      <xdr:col>1</xdr:col>
      <xdr:colOff>304800</xdr:colOff>
      <xdr:row>724</xdr:row>
      <xdr:rowOff>114300</xdr:rowOff>
    </xdr:to>
    <xdr:sp macro="" textlink="">
      <xdr:nvSpPr>
        <xdr:cNvPr id="2444" name="AutoShape 898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4363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724</xdr:row>
      <xdr:rowOff>0</xdr:rowOff>
    </xdr:from>
    <xdr:to>
      <xdr:col>1</xdr:col>
      <xdr:colOff>304800</xdr:colOff>
      <xdr:row>725</xdr:row>
      <xdr:rowOff>114300</xdr:rowOff>
    </xdr:to>
    <xdr:sp macro="" textlink="">
      <xdr:nvSpPr>
        <xdr:cNvPr id="2445" name="AutoShape 899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4382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725</xdr:row>
      <xdr:rowOff>0</xdr:rowOff>
    </xdr:from>
    <xdr:to>
      <xdr:col>1</xdr:col>
      <xdr:colOff>304800</xdr:colOff>
      <xdr:row>726</xdr:row>
      <xdr:rowOff>114300</xdr:rowOff>
    </xdr:to>
    <xdr:sp macro="" textlink="">
      <xdr:nvSpPr>
        <xdr:cNvPr id="2446" name="AutoShape 900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4401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726</xdr:row>
      <xdr:rowOff>0</xdr:rowOff>
    </xdr:from>
    <xdr:to>
      <xdr:col>1</xdr:col>
      <xdr:colOff>304800</xdr:colOff>
      <xdr:row>727</xdr:row>
      <xdr:rowOff>114300</xdr:rowOff>
    </xdr:to>
    <xdr:sp macro="" textlink="">
      <xdr:nvSpPr>
        <xdr:cNvPr id="2447" name="AutoShape 901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4439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727</xdr:row>
      <xdr:rowOff>0</xdr:rowOff>
    </xdr:from>
    <xdr:to>
      <xdr:col>1</xdr:col>
      <xdr:colOff>304800</xdr:colOff>
      <xdr:row>728</xdr:row>
      <xdr:rowOff>114300</xdr:rowOff>
    </xdr:to>
    <xdr:sp macro="" textlink="">
      <xdr:nvSpPr>
        <xdr:cNvPr id="2448" name="AutoShape 902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445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728</xdr:row>
      <xdr:rowOff>0</xdr:rowOff>
    </xdr:from>
    <xdr:to>
      <xdr:col>1</xdr:col>
      <xdr:colOff>304800</xdr:colOff>
      <xdr:row>729</xdr:row>
      <xdr:rowOff>114300</xdr:rowOff>
    </xdr:to>
    <xdr:sp macro="" textlink="">
      <xdr:nvSpPr>
        <xdr:cNvPr id="2449" name="AutoShape 903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4497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729</xdr:row>
      <xdr:rowOff>0</xdr:rowOff>
    </xdr:from>
    <xdr:to>
      <xdr:col>1</xdr:col>
      <xdr:colOff>304800</xdr:colOff>
      <xdr:row>730</xdr:row>
      <xdr:rowOff>114300</xdr:rowOff>
    </xdr:to>
    <xdr:sp macro="" textlink="">
      <xdr:nvSpPr>
        <xdr:cNvPr id="2450" name="AutoShape 904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4516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730</xdr:row>
      <xdr:rowOff>0</xdr:rowOff>
    </xdr:from>
    <xdr:to>
      <xdr:col>1</xdr:col>
      <xdr:colOff>304800</xdr:colOff>
      <xdr:row>731</xdr:row>
      <xdr:rowOff>114300</xdr:rowOff>
    </xdr:to>
    <xdr:sp macro="" textlink="">
      <xdr:nvSpPr>
        <xdr:cNvPr id="2451" name="AutoShape 905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4535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731</xdr:row>
      <xdr:rowOff>0</xdr:rowOff>
    </xdr:from>
    <xdr:to>
      <xdr:col>1</xdr:col>
      <xdr:colOff>304800</xdr:colOff>
      <xdr:row>732</xdr:row>
      <xdr:rowOff>114300</xdr:rowOff>
    </xdr:to>
    <xdr:sp macro="" textlink="">
      <xdr:nvSpPr>
        <xdr:cNvPr id="2452" name="AutoShape 906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4554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732</xdr:row>
      <xdr:rowOff>0</xdr:rowOff>
    </xdr:from>
    <xdr:to>
      <xdr:col>1</xdr:col>
      <xdr:colOff>304800</xdr:colOff>
      <xdr:row>733</xdr:row>
      <xdr:rowOff>114300</xdr:rowOff>
    </xdr:to>
    <xdr:sp macro="" textlink="">
      <xdr:nvSpPr>
        <xdr:cNvPr id="2453" name="AutoShape 907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4573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733</xdr:row>
      <xdr:rowOff>0</xdr:rowOff>
    </xdr:from>
    <xdr:to>
      <xdr:col>1</xdr:col>
      <xdr:colOff>304800</xdr:colOff>
      <xdr:row>734</xdr:row>
      <xdr:rowOff>114300</xdr:rowOff>
    </xdr:to>
    <xdr:sp macro="" textlink="">
      <xdr:nvSpPr>
        <xdr:cNvPr id="2454" name="AutoShape 908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4592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734</xdr:row>
      <xdr:rowOff>0</xdr:rowOff>
    </xdr:from>
    <xdr:to>
      <xdr:col>1</xdr:col>
      <xdr:colOff>304800</xdr:colOff>
      <xdr:row>735</xdr:row>
      <xdr:rowOff>114300</xdr:rowOff>
    </xdr:to>
    <xdr:sp macro="" textlink="">
      <xdr:nvSpPr>
        <xdr:cNvPr id="2455" name="AutoShape 909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4630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735</xdr:row>
      <xdr:rowOff>0</xdr:rowOff>
    </xdr:from>
    <xdr:to>
      <xdr:col>1</xdr:col>
      <xdr:colOff>304800</xdr:colOff>
      <xdr:row>736</xdr:row>
      <xdr:rowOff>114300</xdr:rowOff>
    </xdr:to>
    <xdr:sp macro="" textlink="">
      <xdr:nvSpPr>
        <xdr:cNvPr id="2456" name="AutoShape 910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4649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736</xdr:row>
      <xdr:rowOff>0</xdr:rowOff>
    </xdr:from>
    <xdr:to>
      <xdr:col>1</xdr:col>
      <xdr:colOff>304800</xdr:colOff>
      <xdr:row>737</xdr:row>
      <xdr:rowOff>114300</xdr:rowOff>
    </xdr:to>
    <xdr:sp macro="" textlink="">
      <xdr:nvSpPr>
        <xdr:cNvPr id="2457" name="AutoShape 911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4668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737</xdr:row>
      <xdr:rowOff>0</xdr:rowOff>
    </xdr:from>
    <xdr:to>
      <xdr:col>1</xdr:col>
      <xdr:colOff>304800</xdr:colOff>
      <xdr:row>738</xdr:row>
      <xdr:rowOff>114300</xdr:rowOff>
    </xdr:to>
    <xdr:sp macro="" textlink="">
      <xdr:nvSpPr>
        <xdr:cNvPr id="2458" name="AutoShape 912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4687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738</xdr:row>
      <xdr:rowOff>0</xdr:rowOff>
    </xdr:from>
    <xdr:to>
      <xdr:col>1</xdr:col>
      <xdr:colOff>304800</xdr:colOff>
      <xdr:row>739</xdr:row>
      <xdr:rowOff>114300</xdr:rowOff>
    </xdr:to>
    <xdr:sp macro="" textlink="">
      <xdr:nvSpPr>
        <xdr:cNvPr id="2459" name="AutoShape 913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470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739</xdr:row>
      <xdr:rowOff>0</xdr:rowOff>
    </xdr:from>
    <xdr:to>
      <xdr:col>1</xdr:col>
      <xdr:colOff>304800</xdr:colOff>
      <xdr:row>740</xdr:row>
      <xdr:rowOff>114300</xdr:rowOff>
    </xdr:to>
    <xdr:sp macro="" textlink="">
      <xdr:nvSpPr>
        <xdr:cNvPr id="2460" name="AutoShape 914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472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740</xdr:row>
      <xdr:rowOff>0</xdr:rowOff>
    </xdr:from>
    <xdr:to>
      <xdr:col>1</xdr:col>
      <xdr:colOff>304800</xdr:colOff>
      <xdr:row>741</xdr:row>
      <xdr:rowOff>114300</xdr:rowOff>
    </xdr:to>
    <xdr:sp macro="" textlink="">
      <xdr:nvSpPr>
        <xdr:cNvPr id="2461" name="AutoShape 915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4763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741</xdr:row>
      <xdr:rowOff>0</xdr:rowOff>
    </xdr:from>
    <xdr:to>
      <xdr:col>1</xdr:col>
      <xdr:colOff>304800</xdr:colOff>
      <xdr:row>742</xdr:row>
      <xdr:rowOff>114300</xdr:rowOff>
    </xdr:to>
    <xdr:sp macro="" textlink="">
      <xdr:nvSpPr>
        <xdr:cNvPr id="2462" name="AutoShape 916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4782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743</xdr:row>
      <xdr:rowOff>0</xdr:rowOff>
    </xdr:from>
    <xdr:to>
      <xdr:col>1</xdr:col>
      <xdr:colOff>304800</xdr:colOff>
      <xdr:row>744</xdr:row>
      <xdr:rowOff>114300</xdr:rowOff>
    </xdr:to>
    <xdr:sp macro="" textlink="">
      <xdr:nvSpPr>
        <xdr:cNvPr id="2463" name="AutoShape 917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4820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744</xdr:row>
      <xdr:rowOff>0</xdr:rowOff>
    </xdr:from>
    <xdr:to>
      <xdr:col>1</xdr:col>
      <xdr:colOff>304800</xdr:colOff>
      <xdr:row>745</xdr:row>
      <xdr:rowOff>114300</xdr:rowOff>
    </xdr:to>
    <xdr:sp macro="" textlink="">
      <xdr:nvSpPr>
        <xdr:cNvPr id="2464" name="AutoShape 918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4839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745</xdr:row>
      <xdr:rowOff>0</xdr:rowOff>
    </xdr:from>
    <xdr:to>
      <xdr:col>1</xdr:col>
      <xdr:colOff>304800</xdr:colOff>
      <xdr:row>746</xdr:row>
      <xdr:rowOff>114300</xdr:rowOff>
    </xdr:to>
    <xdr:sp macro="" textlink="">
      <xdr:nvSpPr>
        <xdr:cNvPr id="2465" name="AutoShape 919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4859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746</xdr:row>
      <xdr:rowOff>0</xdr:rowOff>
    </xdr:from>
    <xdr:to>
      <xdr:col>1</xdr:col>
      <xdr:colOff>304800</xdr:colOff>
      <xdr:row>747</xdr:row>
      <xdr:rowOff>114300</xdr:rowOff>
    </xdr:to>
    <xdr:sp macro="" textlink="">
      <xdr:nvSpPr>
        <xdr:cNvPr id="2466" name="AutoShape 920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4878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747</xdr:row>
      <xdr:rowOff>0</xdr:rowOff>
    </xdr:from>
    <xdr:to>
      <xdr:col>1</xdr:col>
      <xdr:colOff>304800</xdr:colOff>
      <xdr:row>748</xdr:row>
      <xdr:rowOff>114300</xdr:rowOff>
    </xdr:to>
    <xdr:sp macro="" textlink="">
      <xdr:nvSpPr>
        <xdr:cNvPr id="2467" name="AutoShape 921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4897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748</xdr:row>
      <xdr:rowOff>0</xdr:rowOff>
    </xdr:from>
    <xdr:to>
      <xdr:col>1</xdr:col>
      <xdr:colOff>304800</xdr:colOff>
      <xdr:row>749</xdr:row>
      <xdr:rowOff>114300</xdr:rowOff>
    </xdr:to>
    <xdr:sp macro="" textlink="">
      <xdr:nvSpPr>
        <xdr:cNvPr id="2468" name="AutoShape 922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4916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749</xdr:row>
      <xdr:rowOff>0</xdr:rowOff>
    </xdr:from>
    <xdr:to>
      <xdr:col>1</xdr:col>
      <xdr:colOff>304800</xdr:colOff>
      <xdr:row>750</xdr:row>
      <xdr:rowOff>114300</xdr:rowOff>
    </xdr:to>
    <xdr:sp macro="" textlink="">
      <xdr:nvSpPr>
        <xdr:cNvPr id="2469" name="AutoShape 923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4935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750</xdr:row>
      <xdr:rowOff>0</xdr:rowOff>
    </xdr:from>
    <xdr:to>
      <xdr:col>1</xdr:col>
      <xdr:colOff>304800</xdr:colOff>
      <xdr:row>751</xdr:row>
      <xdr:rowOff>114300</xdr:rowOff>
    </xdr:to>
    <xdr:sp macro="" textlink="">
      <xdr:nvSpPr>
        <xdr:cNvPr id="2470" name="AutoShape 924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4954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751</xdr:row>
      <xdr:rowOff>0</xdr:rowOff>
    </xdr:from>
    <xdr:to>
      <xdr:col>1</xdr:col>
      <xdr:colOff>304800</xdr:colOff>
      <xdr:row>752</xdr:row>
      <xdr:rowOff>114300</xdr:rowOff>
    </xdr:to>
    <xdr:sp macro="" textlink="">
      <xdr:nvSpPr>
        <xdr:cNvPr id="2471" name="AutoShape 925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4973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752</xdr:row>
      <xdr:rowOff>0</xdr:rowOff>
    </xdr:from>
    <xdr:to>
      <xdr:col>1</xdr:col>
      <xdr:colOff>304800</xdr:colOff>
      <xdr:row>753</xdr:row>
      <xdr:rowOff>114300</xdr:rowOff>
    </xdr:to>
    <xdr:sp macro="" textlink="">
      <xdr:nvSpPr>
        <xdr:cNvPr id="2472" name="AutoShape 926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4992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753</xdr:row>
      <xdr:rowOff>0</xdr:rowOff>
    </xdr:from>
    <xdr:to>
      <xdr:col>1</xdr:col>
      <xdr:colOff>304800</xdr:colOff>
      <xdr:row>754</xdr:row>
      <xdr:rowOff>114300</xdr:rowOff>
    </xdr:to>
    <xdr:sp macro="" textlink="">
      <xdr:nvSpPr>
        <xdr:cNvPr id="2473" name="AutoShape 927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5011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754</xdr:row>
      <xdr:rowOff>0</xdr:rowOff>
    </xdr:from>
    <xdr:to>
      <xdr:col>1</xdr:col>
      <xdr:colOff>304800</xdr:colOff>
      <xdr:row>755</xdr:row>
      <xdr:rowOff>114300</xdr:rowOff>
    </xdr:to>
    <xdr:sp macro="" textlink="">
      <xdr:nvSpPr>
        <xdr:cNvPr id="2474" name="AutoShape 928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5030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755</xdr:row>
      <xdr:rowOff>0</xdr:rowOff>
    </xdr:from>
    <xdr:to>
      <xdr:col>1</xdr:col>
      <xdr:colOff>304800</xdr:colOff>
      <xdr:row>756</xdr:row>
      <xdr:rowOff>114300</xdr:rowOff>
    </xdr:to>
    <xdr:sp macro="" textlink="">
      <xdr:nvSpPr>
        <xdr:cNvPr id="2475" name="AutoShape 929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5049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756</xdr:row>
      <xdr:rowOff>0</xdr:rowOff>
    </xdr:from>
    <xdr:to>
      <xdr:col>1</xdr:col>
      <xdr:colOff>304800</xdr:colOff>
      <xdr:row>757</xdr:row>
      <xdr:rowOff>114300</xdr:rowOff>
    </xdr:to>
    <xdr:sp macro="" textlink="">
      <xdr:nvSpPr>
        <xdr:cNvPr id="2476" name="AutoShape 930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5068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757</xdr:row>
      <xdr:rowOff>0</xdr:rowOff>
    </xdr:from>
    <xdr:to>
      <xdr:col>1</xdr:col>
      <xdr:colOff>304800</xdr:colOff>
      <xdr:row>758</xdr:row>
      <xdr:rowOff>114300</xdr:rowOff>
    </xdr:to>
    <xdr:sp macro="" textlink="">
      <xdr:nvSpPr>
        <xdr:cNvPr id="2477" name="AutoShape 931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5087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758</xdr:row>
      <xdr:rowOff>0</xdr:rowOff>
    </xdr:from>
    <xdr:to>
      <xdr:col>1</xdr:col>
      <xdr:colOff>304800</xdr:colOff>
      <xdr:row>759</xdr:row>
      <xdr:rowOff>114300</xdr:rowOff>
    </xdr:to>
    <xdr:sp macro="" textlink="">
      <xdr:nvSpPr>
        <xdr:cNvPr id="2478" name="AutoShape 932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5106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759</xdr:row>
      <xdr:rowOff>0</xdr:rowOff>
    </xdr:from>
    <xdr:to>
      <xdr:col>1</xdr:col>
      <xdr:colOff>304800</xdr:colOff>
      <xdr:row>760</xdr:row>
      <xdr:rowOff>114300</xdr:rowOff>
    </xdr:to>
    <xdr:sp macro="" textlink="">
      <xdr:nvSpPr>
        <xdr:cNvPr id="2479" name="AutoShape 933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5125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760</xdr:row>
      <xdr:rowOff>0</xdr:rowOff>
    </xdr:from>
    <xdr:to>
      <xdr:col>1</xdr:col>
      <xdr:colOff>304800</xdr:colOff>
      <xdr:row>761</xdr:row>
      <xdr:rowOff>114300</xdr:rowOff>
    </xdr:to>
    <xdr:sp macro="" textlink="">
      <xdr:nvSpPr>
        <xdr:cNvPr id="2480" name="AutoShape 934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5144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761</xdr:row>
      <xdr:rowOff>0</xdr:rowOff>
    </xdr:from>
    <xdr:to>
      <xdr:col>1</xdr:col>
      <xdr:colOff>304800</xdr:colOff>
      <xdr:row>762</xdr:row>
      <xdr:rowOff>114300</xdr:rowOff>
    </xdr:to>
    <xdr:sp macro="" textlink="">
      <xdr:nvSpPr>
        <xdr:cNvPr id="2481" name="AutoShape 935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5163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762</xdr:row>
      <xdr:rowOff>0</xdr:rowOff>
    </xdr:from>
    <xdr:to>
      <xdr:col>1</xdr:col>
      <xdr:colOff>304800</xdr:colOff>
      <xdr:row>763</xdr:row>
      <xdr:rowOff>114300</xdr:rowOff>
    </xdr:to>
    <xdr:sp macro="" textlink="">
      <xdr:nvSpPr>
        <xdr:cNvPr id="2482" name="AutoShape 936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518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763</xdr:row>
      <xdr:rowOff>0</xdr:rowOff>
    </xdr:from>
    <xdr:to>
      <xdr:col>1</xdr:col>
      <xdr:colOff>304800</xdr:colOff>
      <xdr:row>764</xdr:row>
      <xdr:rowOff>114300</xdr:rowOff>
    </xdr:to>
    <xdr:sp macro="" textlink="">
      <xdr:nvSpPr>
        <xdr:cNvPr id="2483" name="AutoShape 937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5201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764</xdr:row>
      <xdr:rowOff>0</xdr:rowOff>
    </xdr:from>
    <xdr:to>
      <xdr:col>1</xdr:col>
      <xdr:colOff>304800</xdr:colOff>
      <xdr:row>765</xdr:row>
      <xdr:rowOff>114300</xdr:rowOff>
    </xdr:to>
    <xdr:sp macro="" textlink="">
      <xdr:nvSpPr>
        <xdr:cNvPr id="2484" name="AutoShape 938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5220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765</xdr:row>
      <xdr:rowOff>0</xdr:rowOff>
    </xdr:from>
    <xdr:to>
      <xdr:col>1</xdr:col>
      <xdr:colOff>304800</xdr:colOff>
      <xdr:row>766</xdr:row>
      <xdr:rowOff>114300</xdr:rowOff>
    </xdr:to>
    <xdr:sp macro="" textlink="">
      <xdr:nvSpPr>
        <xdr:cNvPr id="2485" name="AutoShape 939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5240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766</xdr:row>
      <xdr:rowOff>0</xdr:rowOff>
    </xdr:from>
    <xdr:to>
      <xdr:col>1</xdr:col>
      <xdr:colOff>304800</xdr:colOff>
      <xdr:row>767</xdr:row>
      <xdr:rowOff>114300</xdr:rowOff>
    </xdr:to>
    <xdr:sp macro="" textlink="">
      <xdr:nvSpPr>
        <xdr:cNvPr id="2486" name="AutoShape 940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5259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767</xdr:row>
      <xdr:rowOff>0</xdr:rowOff>
    </xdr:from>
    <xdr:to>
      <xdr:col>1</xdr:col>
      <xdr:colOff>304800</xdr:colOff>
      <xdr:row>768</xdr:row>
      <xdr:rowOff>114300</xdr:rowOff>
    </xdr:to>
    <xdr:sp macro="" textlink="">
      <xdr:nvSpPr>
        <xdr:cNvPr id="2487" name="AutoShape 941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527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768</xdr:row>
      <xdr:rowOff>0</xdr:rowOff>
    </xdr:from>
    <xdr:to>
      <xdr:col>1</xdr:col>
      <xdr:colOff>304800</xdr:colOff>
      <xdr:row>769</xdr:row>
      <xdr:rowOff>114300</xdr:rowOff>
    </xdr:to>
    <xdr:sp macro="" textlink="">
      <xdr:nvSpPr>
        <xdr:cNvPr id="2488" name="AutoShape 942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529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769</xdr:row>
      <xdr:rowOff>0</xdr:rowOff>
    </xdr:from>
    <xdr:to>
      <xdr:col>1</xdr:col>
      <xdr:colOff>304800</xdr:colOff>
      <xdr:row>770</xdr:row>
      <xdr:rowOff>114300</xdr:rowOff>
    </xdr:to>
    <xdr:sp macro="" textlink="">
      <xdr:nvSpPr>
        <xdr:cNvPr id="2489" name="AutoShape 943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531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770</xdr:row>
      <xdr:rowOff>0</xdr:rowOff>
    </xdr:from>
    <xdr:to>
      <xdr:col>1</xdr:col>
      <xdr:colOff>304800</xdr:colOff>
      <xdr:row>771</xdr:row>
      <xdr:rowOff>114300</xdr:rowOff>
    </xdr:to>
    <xdr:sp macro="" textlink="">
      <xdr:nvSpPr>
        <xdr:cNvPr id="2490" name="AutoShape 944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5335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771</xdr:row>
      <xdr:rowOff>0</xdr:rowOff>
    </xdr:from>
    <xdr:to>
      <xdr:col>1</xdr:col>
      <xdr:colOff>304800</xdr:colOff>
      <xdr:row>772</xdr:row>
      <xdr:rowOff>114300</xdr:rowOff>
    </xdr:to>
    <xdr:sp macro="" textlink="">
      <xdr:nvSpPr>
        <xdr:cNvPr id="2491" name="AutoShape 945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535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772</xdr:row>
      <xdr:rowOff>0</xdr:rowOff>
    </xdr:from>
    <xdr:to>
      <xdr:col>1</xdr:col>
      <xdr:colOff>304800</xdr:colOff>
      <xdr:row>773</xdr:row>
      <xdr:rowOff>114300</xdr:rowOff>
    </xdr:to>
    <xdr:sp macro="" textlink="">
      <xdr:nvSpPr>
        <xdr:cNvPr id="2492" name="AutoShape 946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537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773</xdr:row>
      <xdr:rowOff>0</xdr:rowOff>
    </xdr:from>
    <xdr:to>
      <xdr:col>1</xdr:col>
      <xdr:colOff>304800</xdr:colOff>
      <xdr:row>774</xdr:row>
      <xdr:rowOff>114300</xdr:rowOff>
    </xdr:to>
    <xdr:sp macro="" textlink="">
      <xdr:nvSpPr>
        <xdr:cNvPr id="2493" name="AutoShape 947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5392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774</xdr:row>
      <xdr:rowOff>0</xdr:rowOff>
    </xdr:from>
    <xdr:to>
      <xdr:col>1</xdr:col>
      <xdr:colOff>304800</xdr:colOff>
      <xdr:row>775</xdr:row>
      <xdr:rowOff>114300</xdr:rowOff>
    </xdr:to>
    <xdr:sp macro="" textlink="">
      <xdr:nvSpPr>
        <xdr:cNvPr id="2494" name="AutoShape 948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5411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775</xdr:row>
      <xdr:rowOff>0</xdr:rowOff>
    </xdr:from>
    <xdr:to>
      <xdr:col>1</xdr:col>
      <xdr:colOff>304800</xdr:colOff>
      <xdr:row>776</xdr:row>
      <xdr:rowOff>114300</xdr:rowOff>
    </xdr:to>
    <xdr:sp macro="" textlink="">
      <xdr:nvSpPr>
        <xdr:cNvPr id="2495" name="AutoShape 949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543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776</xdr:row>
      <xdr:rowOff>0</xdr:rowOff>
    </xdr:from>
    <xdr:to>
      <xdr:col>1</xdr:col>
      <xdr:colOff>304800</xdr:colOff>
      <xdr:row>777</xdr:row>
      <xdr:rowOff>114300</xdr:rowOff>
    </xdr:to>
    <xdr:sp macro="" textlink="">
      <xdr:nvSpPr>
        <xdr:cNvPr id="2496" name="AutoShape 950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544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777</xdr:row>
      <xdr:rowOff>0</xdr:rowOff>
    </xdr:from>
    <xdr:to>
      <xdr:col>1</xdr:col>
      <xdr:colOff>304800</xdr:colOff>
      <xdr:row>778</xdr:row>
      <xdr:rowOff>114300</xdr:rowOff>
    </xdr:to>
    <xdr:sp macro="" textlink="">
      <xdr:nvSpPr>
        <xdr:cNvPr id="2497" name="AutoShape 951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5468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778</xdr:row>
      <xdr:rowOff>0</xdr:rowOff>
    </xdr:from>
    <xdr:to>
      <xdr:col>1</xdr:col>
      <xdr:colOff>304800</xdr:colOff>
      <xdr:row>779</xdr:row>
      <xdr:rowOff>114300</xdr:rowOff>
    </xdr:to>
    <xdr:sp macro="" textlink="">
      <xdr:nvSpPr>
        <xdr:cNvPr id="2498" name="AutoShape 952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548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779</xdr:row>
      <xdr:rowOff>0</xdr:rowOff>
    </xdr:from>
    <xdr:to>
      <xdr:col>1</xdr:col>
      <xdr:colOff>304800</xdr:colOff>
      <xdr:row>780</xdr:row>
      <xdr:rowOff>114300</xdr:rowOff>
    </xdr:to>
    <xdr:sp macro="" textlink="">
      <xdr:nvSpPr>
        <xdr:cNvPr id="2499" name="AutoShape 953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5506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780</xdr:row>
      <xdr:rowOff>0</xdr:rowOff>
    </xdr:from>
    <xdr:to>
      <xdr:col>1</xdr:col>
      <xdr:colOff>304800</xdr:colOff>
      <xdr:row>781</xdr:row>
      <xdr:rowOff>114300</xdr:rowOff>
    </xdr:to>
    <xdr:sp macro="" textlink="">
      <xdr:nvSpPr>
        <xdr:cNvPr id="2500" name="AutoShape 954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5525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781</xdr:row>
      <xdr:rowOff>0</xdr:rowOff>
    </xdr:from>
    <xdr:to>
      <xdr:col>1</xdr:col>
      <xdr:colOff>304800</xdr:colOff>
      <xdr:row>782</xdr:row>
      <xdr:rowOff>114300</xdr:rowOff>
    </xdr:to>
    <xdr:sp macro="" textlink="">
      <xdr:nvSpPr>
        <xdr:cNvPr id="2501" name="AutoShape 955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554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782</xdr:row>
      <xdr:rowOff>0</xdr:rowOff>
    </xdr:from>
    <xdr:to>
      <xdr:col>1</xdr:col>
      <xdr:colOff>304800</xdr:colOff>
      <xdr:row>783</xdr:row>
      <xdr:rowOff>114300</xdr:rowOff>
    </xdr:to>
    <xdr:sp macro="" textlink="">
      <xdr:nvSpPr>
        <xdr:cNvPr id="2502" name="AutoShape 956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5563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783</xdr:row>
      <xdr:rowOff>0</xdr:rowOff>
    </xdr:from>
    <xdr:to>
      <xdr:col>1</xdr:col>
      <xdr:colOff>304800</xdr:colOff>
      <xdr:row>784</xdr:row>
      <xdr:rowOff>114300</xdr:rowOff>
    </xdr:to>
    <xdr:sp macro="" textlink="">
      <xdr:nvSpPr>
        <xdr:cNvPr id="2503" name="AutoShape 957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5582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784</xdr:row>
      <xdr:rowOff>0</xdr:rowOff>
    </xdr:from>
    <xdr:to>
      <xdr:col>1</xdr:col>
      <xdr:colOff>304800</xdr:colOff>
      <xdr:row>785</xdr:row>
      <xdr:rowOff>114300</xdr:rowOff>
    </xdr:to>
    <xdr:sp macro="" textlink="">
      <xdr:nvSpPr>
        <xdr:cNvPr id="2504" name="AutoShape 958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5601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785</xdr:row>
      <xdr:rowOff>0</xdr:rowOff>
    </xdr:from>
    <xdr:to>
      <xdr:col>1</xdr:col>
      <xdr:colOff>304800</xdr:colOff>
      <xdr:row>786</xdr:row>
      <xdr:rowOff>114300</xdr:rowOff>
    </xdr:to>
    <xdr:sp macro="" textlink="">
      <xdr:nvSpPr>
        <xdr:cNvPr id="2505" name="AutoShape 959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5621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786</xdr:row>
      <xdr:rowOff>0</xdr:rowOff>
    </xdr:from>
    <xdr:to>
      <xdr:col>1</xdr:col>
      <xdr:colOff>304800</xdr:colOff>
      <xdr:row>787</xdr:row>
      <xdr:rowOff>114300</xdr:rowOff>
    </xdr:to>
    <xdr:sp macro="" textlink="">
      <xdr:nvSpPr>
        <xdr:cNvPr id="2506" name="AutoShape 960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564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787</xdr:row>
      <xdr:rowOff>0</xdr:rowOff>
    </xdr:from>
    <xdr:to>
      <xdr:col>1</xdr:col>
      <xdr:colOff>304800</xdr:colOff>
      <xdr:row>788</xdr:row>
      <xdr:rowOff>114300</xdr:rowOff>
    </xdr:to>
    <xdr:sp macro="" textlink="">
      <xdr:nvSpPr>
        <xdr:cNvPr id="2507" name="AutoShape 961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565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789</xdr:row>
      <xdr:rowOff>0</xdr:rowOff>
    </xdr:from>
    <xdr:to>
      <xdr:col>1</xdr:col>
      <xdr:colOff>304800</xdr:colOff>
      <xdr:row>790</xdr:row>
      <xdr:rowOff>114300</xdr:rowOff>
    </xdr:to>
    <xdr:sp macro="" textlink="">
      <xdr:nvSpPr>
        <xdr:cNvPr id="2508" name="AutoShape 962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5697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790</xdr:row>
      <xdr:rowOff>0</xdr:rowOff>
    </xdr:from>
    <xdr:to>
      <xdr:col>1</xdr:col>
      <xdr:colOff>304800</xdr:colOff>
      <xdr:row>791</xdr:row>
      <xdr:rowOff>114300</xdr:rowOff>
    </xdr:to>
    <xdr:sp macro="" textlink="">
      <xdr:nvSpPr>
        <xdr:cNvPr id="2509" name="AutoShape 963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5716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791</xdr:row>
      <xdr:rowOff>0</xdr:rowOff>
    </xdr:from>
    <xdr:to>
      <xdr:col>1</xdr:col>
      <xdr:colOff>304800</xdr:colOff>
      <xdr:row>792</xdr:row>
      <xdr:rowOff>114300</xdr:rowOff>
    </xdr:to>
    <xdr:sp macro="" textlink="">
      <xdr:nvSpPr>
        <xdr:cNvPr id="2510" name="AutoShape 964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5735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792</xdr:row>
      <xdr:rowOff>0</xdr:rowOff>
    </xdr:from>
    <xdr:to>
      <xdr:col>1</xdr:col>
      <xdr:colOff>304800</xdr:colOff>
      <xdr:row>793</xdr:row>
      <xdr:rowOff>114300</xdr:rowOff>
    </xdr:to>
    <xdr:sp macro="" textlink="">
      <xdr:nvSpPr>
        <xdr:cNvPr id="2511" name="AutoShape 965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575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793</xdr:row>
      <xdr:rowOff>0</xdr:rowOff>
    </xdr:from>
    <xdr:to>
      <xdr:col>1</xdr:col>
      <xdr:colOff>304800</xdr:colOff>
      <xdr:row>794</xdr:row>
      <xdr:rowOff>114300</xdr:rowOff>
    </xdr:to>
    <xdr:sp macro="" textlink="">
      <xdr:nvSpPr>
        <xdr:cNvPr id="2512" name="AutoShape 966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5773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794</xdr:row>
      <xdr:rowOff>0</xdr:rowOff>
    </xdr:from>
    <xdr:to>
      <xdr:col>1</xdr:col>
      <xdr:colOff>304800</xdr:colOff>
      <xdr:row>795</xdr:row>
      <xdr:rowOff>114300</xdr:rowOff>
    </xdr:to>
    <xdr:sp macro="" textlink="">
      <xdr:nvSpPr>
        <xdr:cNvPr id="2513" name="AutoShape 967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5792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795</xdr:row>
      <xdr:rowOff>0</xdr:rowOff>
    </xdr:from>
    <xdr:to>
      <xdr:col>1</xdr:col>
      <xdr:colOff>304800</xdr:colOff>
      <xdr:row>796</xdr:row>
      <xdr:rowOff>114300</xdr:rowOff>
    </xdr:to>
    <xdr:sp macro="" textlink="">
      <xdr:nvSpPr>
        <xdr:cNvPr id="2514" name="AutoShape 968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5811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796</xdr:row>
      <xdr:rowOff>0</xdr:rowOff>
    </xdr:from>
    <xdr:to>
      <xdr:col>1</xdr:col>
      <xdr:colOff>304800</xdr:colOff>
      <xdr:row>797</xdr:row>
      <xdr:rowOff>114300</xdr:rowOff>
    </xdr:to>
    <xdr:sp macro="" textlink="">
      <xdr:nvSpPr>
        <xdr:cNvPr id="2515" name="AutoShape 969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583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797</xdr:row>
      <xdr:rowOff>0</xdr:rowOff>
    </xdr:from>
    <xdr:to>
      <xdr:col>1</xdr:col>
      <xdr:colOff>304800</xdr:colOff>
      <xdr:row>798</xdr:row>
      <xdr:rowOff>114300</xdr:rowOff>
    </xdr:to>
    <xdr:sp macro="" textlink="">
      <xdr:nvSpPr>
        <xdr:cNvPr id="2516" name="AutoShape 970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5849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798</xdr:row>
      <xdr:rowOff>0</xdr:rowOff>
    </xdr:from>
    <xdr:to>
      <xdr:col>1</xdr:col>
      <xdr:colOff>304800</xdr:colOff>
      <xdr:row>799</xdr:row>
      <xdr:rowOff>114300</xdr:rowOff>
    </xdr:to>
    <xdr:sp macro="" textlink="">
      <xdr:nvSpPr>
        <xdr:cNvPr id="2517" name="AutoShape 971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588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799</xdr:row>
      <xdr:rowOff>0</xdr:rowOff>
    </xdr:from>
    <xdr:to>
      <xdr:col>1</xdr:col>
      <xdr:colOff>304800</xdr:colOff>
      <xdr:row>800</xdr:row>
      <xdr:rowOff>114300</xdr:rowOff>
    </xdr:to>
    <xdr:sp macro="" textlink="">
      <xdr:nvSpPr>
        <xdr:cNvPr id="2518" name="AutoShape 972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590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800</xdr:row>
      <xdr:rowOff>0</xdr:rowOff>
    </xdr:from>
    <xdr:to>
      <xdr:col>1</xdr:col>
      <xdr:colOff>304800</xdr:colOff>
      <xdr:row>801</xdr:row>
      <xdr:rowOff>114300</xdr:rowOff>
    </xdr:to>
    <xdr:sp macro="" textlink="">
      <xdr:nvSpPr>
        <xdr:cNvPr id="2519" name="AutoShape 973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592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801</xdr:row>
      <xdr:rowOff>0</xdr:rowOff>
    </xdr:from>
    <xdr:to>
      <xdr:col>1</xdr:col>
      <xdr:colOff>304800</xdr:colOff>
      <xdr:row>802</xdr:row>
      <xdr:rowOff>114300</xdr:rowOff>
    </xdr:to>
    <xdr:sp macro="" textlink="">
      <xdr:nvSpPr>
        <xdr:cNvPr id="2520" name="AutoShape 974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5944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802</xdr:row>
      <xdr:rowOff>0</xdr:rowOff>
    </xdr:from>
    <xdr:to>
      <xdr:col>1</xdr:col>
      <xdr:colOff>304800</xdr:colOff>
      <xdr:row>803</xdr:row>
      <xdr:rowOff>114300</xdr:rowOff>
    </xdr:to>
    <xdr:sp macro="" textlink="">
      <xdr:nvSpPr>
        <xdr:cNvPr id="2521" name="AutoShape 975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5982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803</xdr:row>
      <xdr:rowOff>0</xdr:rowOff>
    </xdr:from>
    <xdr:to>
      <xdr:col>1</xdr:col>
      <xdr:colOff>304800</xdr:colOff>
      <xdr:row>804</xdr:row>
      <xdr:rowOff>114300</xdr:rowOff>
    </xdr:to>
    <xdr:sp macro="" textlink="">
      <xdr:nvSpPr>
        <xdr:cNvPr id="2522" name="AutoShape 976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600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804</xdr:row>
      <xdr:rowOff>0</xdr:rowOff>
    </xdr:from>
    <xdr:to>
      <xdr:col>1</xdr:col>
      <xdr:colOff>304800</xdr:colOff>
      <xdr:row>805</xdr:row>
      <xdr:rowOff>114300</xdr:rowOff>
    </xdr:to>
    <xdr:sp macro="" textlink="">
      <xdr:nvSpPr>
        <xdr:cNvPr id="2523" name="AutoShape 977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6021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805</xdr:row>
      <xdr:rowOff>0</xdr:rowOff>
    </xdr:from>
    <xdr:to>
      <xdr:col>1</xdr:col>
      <xdr:colOff>304800</xdr:colOff>
      <xdr:row>806</xdr:row>
      <xdr:rowOff>114300</xdr:rowOff>
    </xdr:to>
    <xdr:sp macro="" textlink="">
      <xdr:nvSpPr>
        <xdr:cNvPr id="2524" name="AutoShape 978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604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806</xdr:row>
      <xdr:rowOff>0</xdr:rowOff>
    </xdr:from>
    <xdr:to>
      <xdr:col>1</xdr:col>
      <xdr:colOff>304800</xdr:colOff>
      <xdr:row>807</xdr:row>
      <xdr:rowOff>114300</xdr:rowOff>
    </xdr:to>
    <xdr:sp macro="" textlink="">
      <xdr:nvSpPr>
        <xdr:cNvPr id="2525" name="AutoShape 979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6059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807</xdr:row>
      <xdr:rowOff>0</xdr:rowOff>
    </xdr:from>
    <xdr:to>
      <xdr:col>1</xdr:col>
      <xdr:colOff>304800</xdr:colOff>
      <xdr:row>808</xdr:row>
      <xdr:rowOff>114300</xdr:rowOff>
    </xdr:to>
    <xdr:sp macro="" textlink="">
      <xdr:nvSpPr>
        <xdr:cNvPr id="2526" name="AutoShape 980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607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808</xdr:row>
      <xdr:rowOff>0</xdr:rowOff>
    </xdr:from>
    <xdr:to>
      <xdr:col>1</xdr:col>
      <xdr:colOff>304800</xdr:colOff>
      <xdr:row>809</xdr:row>
      <xdr:rowOff>114300</xdr:rowOff>
    </xdr:to>
    <xdr:sp macro="" textlink="">
      <xdr:nvSpPr>
        <xdr:cNvPr id="2527" name="AutoShape 981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609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809</xdr:row>
      <xdr:rowOff>0</xdr:rowOff>
    </xdr:from>
    <xdr:to>
      <xdr:col>1</xdr:col>
      <xdr:colOff>304800</xdr:colOff>
      <xdr:row>810</xdr:row>
      <xdr:rowOff>114300</xdr:rowOff>
    </xdr:to>
    <xdr:sp macro="" textlink="">
      <xdr:nvSpPr>
        <xdr:cNvPr id="2528" name="AutoShape 982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611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810</xdr:row>
      <xdr:rowOff>0</xdr:rowOff>
    </xdr:from>
    <xdr:to>
      <xdr:col>1</xdr:col>
      <xdr:colOff>304800</xdr:colOff>
      <xdr:row>811</xdr:row>
      <xdr:rowOff>114300</xdr:rowOff>
    </xdr:to>
    <xdr:sp macro="" textlink="">
      <xdr:nvSpPr>
        <xdr:cNvPr id="2529" name="AutoShape 983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613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811</xdr:row>
      <xdr:rowOff>0</xdr:rowOff>
    </xdr:from>
    <xdr:to>
      <xdr:col>1</xdr:col>
      <xdr:colOff>304800</xdr:colOff>
      <xdr:row>812</xdr:row>
      <xdr:rowOff>114300</xdr:rowOff>
    </xdr:to>
    <xdr:sp macro="" textlink="">
      <xdr:nvSpPr>
        <xdr:cNvPr id="2530" name="AutoShape 984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6154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812</xdr:row>
      <xdr:rowOff>0</xdr:rowOff>
    </xdr:from>
    <xdr:to>
      <xdr:col>1</xdr:col>
      <xdr:colOff>304800</xdr:colOff>
      <xdr:row>813</xdr:row>
      <xdr:rowOff>114300</xdr:rowOff>
    </xdr:to>
    <xdr:sp macro="" textlink="">
      <xdr:nvSpPr>
        <xdr:cNvPr id="2531" name="AutoShape 985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617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813</xdr:row>
      <xdr:rowOff>0</xdr:rowOff>
    </xdr:from>
    <xdr:to>
      <xdr:col>1</xdr:col>
      <xdr:colOff>304800</xdr:colOff>
      <xdr:row>814</xdr:row>
      <xdr:rowOff>114300</xdr:rowOff>
    </xdr:to>
    <xdr:sp macro="" textlink="">
      <xdr:nvSpPr>
        <xdr:cNvPr id="2532" name="AutoShape 986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619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814</xdr:row>
      <xdr:rowOff>0</xdr:rowOff>
    </xdr:from>
    <xdr:to>
      <xdr:col>1</xdr:col>
      <xdr:colOff>304800</xdr:colOff>
      <xdr:row>815</xdr:row>
      <xdr:rowOff>114300</xdr:rowOff>
    </xdr:to>
    <xdr:sp macro="" textlink="">
      <xdr:nvSpPr>
        <xdr:cNvPr id="2533" name="AutoShape 987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6211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815</xdr:row>
      <xdr:rowOff>0</xdr:rowOff>
    </xdr:from>
    <xdr:to>
      <xdr:col>1</xdr:col>
      <xdr:colOff>304800</xdr:colOff>
      <xdr:row>816</xdr:row>
      <xdr:rowOff>114300</xdr:rowOff>
    </xdr:to>
    <xdr:sp macro="" textlink="">
      <xdr:nvSpPr>
        <xdr:cNvPr id="2534" name="AutoShape 988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623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816</xdr:row>
      <xdr:rowOff>0</xdr:rowOff>
    </xdr:from>
    <xdr:to>
      <xdr:col>1</xdr:col>
      <xdr:colOff>304800</xdr:colOff>
      <xdr:row>817</xdr:row>
      <xdr:rowOff>114300</xdr:rowOff>
    </xdr:to>
    <xdr:sp macro="" textlink="">
      <xdr:nvSpPr>
        <xdr:cNvPr id="2535" name="AutoShape 989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624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817</xdr:row>
      <xdr:rowOff>0</xdr:rowOff>
    </xdr:from>
    <xdr:to>
      <xdr:col>1</xdr:col>
      <xdr:colOff>304800</xdr:colOff>
      <xdr:row>818</xdr:row>
      <xdr:rowOff>114300</xdr:rowOff>
    </xdr:to>
    <xdr:sp macro="" textlink="">
      <xdr:nvSpPr>
        <xdr:cNvPr id="2536" name="AutoShape 990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626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818</xdr:row>
      <xdr:rowOff>0</xdr:rowOff>
    </xdr:from>
    <xdr:to>
      <xdr:col>1</xdr:col>
      <xdr:colOff>304800</xdr:colOff>
      <xdr:row>819</xdr:row>
      <xdr:rowOff>114300</xdr:rowOff>
    </xdr:to>
    <xdr:sp macro="" textlink="">
      <xdr:nvSpPr>
        <xdr:cNvPr id="2537" name="AutoShape 991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628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819</xdr:row>
      <xdr:rowOff>0</xdr:rowOff>
    </xdr:from>
    <xdr:to>
      <xdr:col>1</xdr:col>
      <xdr:colOff>304800</xdr:colOff>
      <xdr:row>820</xdr:row>
      <xdr:rowOff>114300</xdr:rowOff>
    </xdr:to>
    <xdr:sp macro="" textlink="">
      <xdr:nvSpPr>
        <xdr:cNvPr id="2538" name="AutoShape 992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630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820</xdr:row>
      <xdr:rowOff>0</xdr:rowOff>
    </xdr:from>
    <xdr:to>
      <xdr:col>1</xdr:col>
      <xdr:colOff>304800</xdr:colOff>
      <xdr:row>821</xdr:row>
      <xdr:rowOff>114300</xdr:rowOff>
    </xdr:to>
    <xdr:sp macro="" textlink="">
      <xdr:nvSpPr>
        <xdr:cNvPr id="2539" name="AutoShape 993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6325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821</xdr:row>
      <xdr:rowOff>0</xdr:rowOff>
    </xdr:from>
    <xdr:to>
      <xdr:col>1</xdr:col>
      <xdr:colOff>304800</xdr:colOff>
      <xdr:row>822</xdr:row>
      <xdr:rowOff>114300</xdr:rowOff>
    </xdr:to>
    <xdr:sp macro="" textlink="">
      <xdr:nvSpPr>
        <xdr:cNvPr id="2540" name="AutoShape 994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6344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822</xdr:row>
      <xdr:rowOff>0</xdr:rowOff>
    </xdr:from>
    <xdr:to>
      <xdr:col>1</xdr:col>
      <xdr:colOff>304800</xdr:colOff>
      <xdr:row>823</xdr:row>
      <xdr:rowOff>114300</xdr:rowOff>
    </xdr:to>
    <xdr:sp macro="" textlink="">
      <xdr:nvSpPr>
        <xdr:cNvPr id="2541" name="AutoShape 995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6363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823</xdr:row>
      <xdr:rowOff>0</xdr:rowOff>
    </xdr:from>
    <xdr:to>
      <xdr:col>1</xdr:col>
      <xdr:colOff>304800</xdr:colOff>
      <xdr:row>824</xdr:row>
      <xdr:rowOff>114300</xdr:rowOff>
    </xdr:to>
    <xdr:sp macro="" textlink="">
      <xdr:nvSpPr>
        <xdr:cNvPr id="2542" name="AutoShape 996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6383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824</xdr:row>
      <xdr:rowOff>0</xdr:rowOff>
    </xdr:from>
    <xdr:to>
      <xdr:col>1</xdr:col>
      <xdr:colOff>304800</xdr:colOff>
      <xdr:row>825</xdr:row>
      <xdr:rowOff>114300</xdr:rowOff>
    </xdr:to>
    <xdr:sp macro="" textlink="">
      <xdr:nvSpPr>
        <xdr:cNvPr id="2543" name="AutoShape 997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640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825</xdr:row>
      <xdr:rowOff>0</xdr:rowOff>
    </xdr:from>
    <xdr:to>
      <xdr:col>1</xdr:col>
      <xdr:colOff>304800</xdr:colOff>
      <xdr:row>826</xdr:row>
      <xdr:rowOff>114300</xdr:rowOff>
    </xdr:to>
    <xdr:sp macro="" textlink="">
      <xdr:nvSpPr>
        <xdr:cNvPr id="2544" name="AutoShape 998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642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826</xdr:row>
      <xdr:rowOff>0</xdr:rowOff>
    </xdr:from>
    <xdr:to>
      <xdr:col>1</xdr:col>
      <xdr:colOff>304800</xdr:colOff>
      <xdr:row>827</xdr:row>
      <xdr:rowOff>114300</xdr:rowOff>
    </xdr:to>
    <xdr:sp macro="" textlink="">
      <xdr:nvSpPr>
        <xdr:cNvPr id="2545" name="AutoShape 999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6440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827</xdr:row>
      <xdr:rowOff>0</xdr:rowOff>
    </xdr:from>
    <xdr:to>
      <xdr:col>1</xdr:col>
      <xdr:colOff>304800</xdr:colOff>
      <xdr:row>828</xdr:row>
      <xdr:rowOff>114300</xdr:rowOff>
    </xdr:to>
    <xdr:sp macro="" textlink="">
      <xdr:nvSpPr>
        <xdr:cNvPr id="2546" name="AutoShape 1000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6478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828</xdr:row>
      <xdr:rowOff>0</xdr:rowOff>
    </xdr:from>
    <xdr:to>
      <xdr:col>1</xdr:col>
      <xdr:colOff>304800</xdr:colOff>
      <xdr:row>829</xdr:row>
      <xdr:rowOff>114300</xdr:rowOff>
    </xdr:to>
    <xdr:sp macro="" textlink="">
      <xdr:nvSpPr>
        <xdr:cNvPr id="2547" name="AutoShape 1001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6497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829</xdr:row>
      <xdr:rowOff>0</xdr:rowOff>
    </xdr:from>
    <xdr:to>
      <xdr:col>1</xdr:col>
      <xdr:colOff>304800</xdr:colOff>
      <xdr:row>830</xdr:row>
      <xdr:rowOff>114300</xdr:rowOff>
    </xdr:to>
    <xdr:sp macro="" textlink="">
      <xdr:nvSpPr>
        <xdr:cNvPr id="2548" name="AutoShape 1002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6516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830</xdr:row>
      <xdr:rowOff>0</xdr:rowOff>
    </xdr:from>
    <xdr:to>
      <xdr:col>1</xdr:col>
      <xdr:colOff>304800</xdr:colOff>
      <xdr:row>831</xdr:row>
      <xdr:rowOff>114300</xdr:rowOff>
    </xdr:to>
    <xdr:sp macro="" textlink="">
      <xdr:nvSpPr>
        <xdr:cNvPr id="2549" name="AutoShape 1003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6535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831</xdr:row>
      <xdr:rowOff>0</xdr:rowOff>
    </xdr:from>
    <xdr:to>
      <xdr:col>1</xdr:col>
      <xdr:colOff>304800</xdr:colOff>
      <xdr:row>832</xdr:row>
      <xdr:rowOff>114300</xdr:rowOff>
    </xdr:to>
    <xdr:sp macro="" textlink="">
      <xdr:nvSpPr>
        <xdr:cNvPr id="2550" name="AutoShape 1004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6554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832</xdr:row>
      <xdr:rowOff>0</xdr:rowOff>
    </xdr:from>
    <xdr:to>
      <xdr:col>1</xdr:col>
      <xdr:colOff>304800</xdr:colOff>
      <xdr:row>833</xdr:row>
      <xdr:rowOff>114300</xdr:rowOff>
    </xdr:to>
    <xdr:sp macro="" textlink="">
      <xdr:nvSpPr>
        <xdr:cNvPr id="2551" name="AutoShape 1005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6573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834</xdr:row>
      <xdr:rowOff>0</xdr:rowOff>
    </xdr:from>
    <xdr:to>
      <xdr:col>1</xdr:col>
      <xdr:colOff>304800</xdr:colOff>
      <xdr:row>835</xdr:row>
      <xdr:rowOff>114300</xdr:rowOff>
    </xdr:to>
    <xdr:sp macro="" textlink="">
      <xdr:nvSpPr>
        <xdr:cNvPr id="2552" name="AutoShape 1006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6611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835</xdr:row>
      <xdr:rowOff>0</xdr:rowOff>
    </xdr:from>
    <xdr:to>
      <xdr:col>1</xdr:col>
      <xdr:colOff>304800</xdr:colOff>
      <xdr:row>836</xdr:row>
      <xdr:rowOff>114300</xdr:rowOff>
    </xdr:to>
    <xdr:sp macro="" textlink="">
      <xdr:nvSpPr>
        <xdr:cNvPr id="2553" name="AutoShape 1007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6630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836</xdr:row>
      <xdr:rowOff>0</xdr:rowOff>
    </xdr:from>
    <xdr:to>
      <xdr:col>1</xdr:col>
      <xdr:colOff>304800</xdr:colOff>
      <xdr:row>837</xdr:row>
      <xdr:rowOff>114300</xdr:rowOff>
    </xdr:to>
    <xdr:sp macro="" textlink="">
      <xdr:nvSpPr>
        <xdr:cNvPr id="2554" name="AutoShape 1008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6649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837</xdr:row>
      <xdr:rowOff>0</xdr:rowOff>
    </xdr:from>
    <xdr:to>
      <xdr:col>1</xdr:col>
      <xdr:colOff>304800</xdr:colOff>
      <xdr:row>838</xdr:row>
      <xdr:rowOff>114300</xdr:rowOff>
    </xdr:to>
    <xdr:sp macro="" textlink="">
      <xdr:nvSpPr>
        <xdr:cNvPr id="2555" name="AutoShape 1009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6668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838</xdr:row>
      <xdr:rowOff>0</xdr:rowOff>
    </xdr:from>
    <xdr:to>
      <xdr:col>1</xdr:col>
      <xdr:colOff>304800</xdr:colOff>
      <xdr:row>839</xdr:row>
      <xdr:rowOff>114300</xdr:rowOff>
    </xdr:to>
    <xdr:sp macro="" textlink="">
      <xdr:nvSpPr>
        <xdr:cNvPr id="2556" name="AutoShape 1010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6687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839</xdr:row>
      <xdr:rowOff>0</xdr:rowOff>
    </xdr:from>
    <xdr:to>
      <xdr:col>1</xdr:col>
      <xdr:colOff>304800</xdr:colOff>
      <xdr:row>840</xdr:row>
      <xdr:rowOff>114300</xdr:rowOff>
    </xdr:to>
    <xdr:sp macro="" textlink="">
      <xdr:nvSpPr>
        <xdr:cNvPr id="2557" name="AutoShape 1011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6706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840</xdr:row>
      <xdr:rowOff>0</xdr:rowOff>
    </xdr:from>
    <xdr:to>
      <xdr:col>1</xdr:col>
      <xdr:colOff>304800</xdr:colOff>
      <xdr:row>841</xdr:row>
      <xdr:rowOff>114300</xdr:rowOff>
    </xdr:to>
    <xdr:sp macro="" textlink="">
      <xdr:nvSpPr>
        <xdr:cNvPr id="2558" name="AutoShape 1012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6725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841</xdr:row>
      <xdr:rowOff>0</xdr:rowOff>
    </xdr:from>
    <xdr:to>
      <xdr:col>1</xdr:col>
      <xdr:colOff>304800</xdr:colOff>
      <xdr:row>842</xdr:row>
      <xdr:rowOff>114300</xdr:rowOff>
    </xdr:to>
    <xdr:sp macro="" textlink="">
      <xdr:nvSpPr>
        <xdr:cNvPr id="2559" name="AutoShape 1013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6764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842</xdr:row>
      <xdr:rowOff>0</xdr:rowOff>
    </xdr:from>
    <xdr:to>
      <xdr:col>1</xdr:col>
      <xdr:colOff>304800</xdr:colOff>
      <xdr:row>843</xdr:row>
      <xdr:rowOff>114300</xdr:rowOff>
    </xdr:to>
    <xdr:sp macro="" textlink="">
      <xdr:nvSpPr>
        <xdr:cNvPr id="2560" name="AutoShape 1014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6783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843</xdr:row>
      <xdr:rowOff>0</xdr:rowOff>
    </xdr:from>
    <xdr:to>
      <xdr:col>1</xdr:col>
      <xdr:colOff>304800</xdr:colOff>
      <xdr:row>844</xdr:row>
      <xdr:rowOff>114300</xdr:rowOff>
    </xdr:to>
    <xdr:sp macro="" textlink="">
      <xdr:nvSpPr>
        <xdr:cNvPr id="2561" name="AutoShape 1015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6802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844</xdr:row>
      <xdr:rowOff>0</xdr:rowOff>
    </xdr:from>
    <xdr:to>
      <xdr:col>1</xdr:col>
      <xdr:colOff>304800</xdr:colOff>
      <xdr:row>845</xdr:row>
      <xdr:rowOff>114300</xdr:rowOff>
    </xdr:to>
    <xdr:sp macro="" textlink="">
      <xdr:nvSpPr>
        <xdr:cNvPr id="2562" name="AutoShape 1016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6821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845</xdr:row>
      <xdr:rowOff>0</xdr:rowOff>
    </xdr:from>
    <xdr:to>
      <xdr:col>1</xdr:col>
      <xdr:colOff>304800</xdr:colOff>
      <xdr:row>846</xdr:row>
      <xdr:rowOff>114300</xdr:rowOff>
    </xdr:to>
    <xdr:sp macro="" textlink="">
      <xdr:nvSpPr>
        <xdr:cNvPr id="2563" name="AutoShape 1017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685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846</xdr:row>
      <xdr:rowOff>0</xdr:rowOff>
    </xdr:from>
    <xdr:to>
      <xdr:col>1</xdr:col>
      <xdr:colOff>304800</xdr:colOff>
      <xdr:row>847</xdr:row>
      <xdr:rowOff>114300</xdr:rowOff>
    </xdr:to>
    <xdr:sp macro="" textlink="">
      <xdr:nvSpPr>
        <xdr:cNvPr id="2564" name="AutoShape 1018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6878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847</xdr:row>
      <xdr:rowOff>0</xdr:rowOff>
    </xdr:from>
    <xdr:to>
      <xdr:col>1</xdr:col>
      <xdr:colOff>304800</xdr:colOff>
      <xdr:row>848</xdr:row>
      <xdr:rowOff>114300</xdr:rowOff>
    </xdr:to>
    <xdr:sp macro="" textlink="">
      <xdr:nvSpPr>
        <xdr:cNvPr id="2565" name="AutoShape 1019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6897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848</xdr:row>
      <xdr:rowOff>0</xdr:rowOff>
    </xdr:from>
    <xdr:to>
      <xdr:col>1</xdr:col>
      <xdr:colOff>304800</xdr:colOff>
      <xdr:row>849</xdr:row>
      <xdr:rowOff>114300</xdr:rowOff>
    </xdr:to>
    <xdr:sp macro="" textlink="">
      <xdr:nvSpPr>
        <xdr:cNvPr id="2566" name="AutoShape 1020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6916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849</xdr:row>
      <xdr:rowOff>0</xdr:rowOff>
    </xdr:from>
    <xdr:to>
      <xdr:col>1</xdr:col>
      <xdr:colOff>304800</xdr:colOff>
      <xdr:row>850</xdr:row>
      <xdr:rowOff>114300</xdr:rowOff>
    </xdr:to>
    <xdr:sp macro="" textlink="">
      <xdr:nvSpPr>
        <xdr:cNvPr id="2567" name="AutoShape 1021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6935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850</xdr:row>
      <xdr:rowOff>0</xdr:rowOff>
    </xdr:from>
    <xdr:to>
      <xdr:col>1</xdr:col>
      <xdr:colOff>304800</xdr:colOff>
      <xdr:row>851</xdr:row>
      <xdr:rowOff>114300</xdr:rowOff>
    </xdr:to>
    <xdr:sp macro="" textlink="">
      <xdr:nvSpPr>
        <xdr:cNvPr id="2568" name="AutoShape 1022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6954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851</xdr:row>
      <xdr:rowOff>0</xdr:rowOff>
    </xdr:from>
    <xdr:to>
      <xdr:col>1</xdr:col>
      <xdr:colOff>304800</xdr:colOff>
      <xdr:row>852</xdr:row>
      <xdr:rowOff>114300</xdr:rowOff>
    </xdr:to>
    <xdr:sp macro="" textlink="">
      <xdr:nvSpPr>
        <xdr:cNvPr id="2569" name="AutoShape 1023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6973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852</xdr:row>
      <xdr:rowOff>0</xdr:rowOff>
    </xdr:from>
    <xdr:to>
      <xdr:col>1</xdr:col>
      <xdr:colOff>304800</xdr:colOff>
      <xdr:row>853</xdr:row>
      <xdr:rowOff>114300</xdr:rowOff>
    </xdr:to>
    <xdr:sp macro="" textlink="">
      <xdr:nvSpPr>
        <xdr:cNvPr id="2570" name="AutoShape 1024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6992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853</xdr:row>
      <xdr:rowOff>0</xdr:rowOff>
    </xdr:from>
    <xdr:to>
      <xdr:col>1</xdr:col>
      <xdr:colOff>304800</xdr:colOff>
      <xdr:row>854</xdr:row>
      <xdr:rowOff>114300</xdr:rowOff>
    </xdr:to>
    <xdr:sp macro="" textlink="">
      <xdr:nvSpPr>
        <xdr:cNvPr id="2571" name="AutoShape 1025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7011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854</xdr:row>
      <xdr:rowOff>0</xdr:rowOff>
    </xdr:from>
    <xdr:to>
      <xdr:col>1</xdr:col>
      <xdr:colOff>304800</xdr:colOff>
      <xdr:row>855</xdr:row>
      <xdr:rowOff>114300</xdr:rowOff>
    </xdr:to>
    <xdr:sp macro="" textlink="">
      <xdr:nvSpPr>
        <xdr:cNvPr id="2572" name="AutoShape 1026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7030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855</xdr:row>
      <xdr:rowOff>0</xdr:rowOff>
    </xdr:from>
    <xdr:to>
      <xdr:col>1</xdr:col>
      <xdr:colOff>304800</xdr:colOff>
      <xdr:row>856</xdr:row>
      <xdr:rowOff>114300</xdr:rowOff>
    </xdr:to>
    <xdr:sp macro="" textlink="">
      <xdr:nvSpPr>
        <xdr:cNvPr id="2573" name="AutoShape 1027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7049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856</xdr:row>
      <xdr:rowOff>0</xdr:rowOff>
    </xdr:from>
    <xdr:to>
      <xdr:col>1</xdr:col>
      <xdr:colOff>304800</xdr:colOff>
      <xdr:row>857</xdr:row>
      <xdr:rowOff>114300</xdr:rowOff>
    </xdr:to>
    <xdr:sp macro="" textlink="">
      <xdr:nvSpPr>
        <xdr:cNvPr id="2574" name="AutoShape 1028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706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857</xdr:row>
      <xdr:rowOff>0</xdr:rowOff>
    </xdr:from>
    <xdr:to>
      <xdr:col>1</xdr:col>
      <xdr:colOff>304800</xdr:colOff>
      <xdr:row>858</xdr:row>
      <xdr:rowOff>114300</xdr:rowOff>
    </xdr:to>
    <xdr:sp macro="" textlink="">
      <xdr:nvSpPr>
        <xdr:cNvPr id="2575" name="AutoShape 1029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7087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858</xdr:row>
      <xdr:rowOff>0</xdr:rowOff>
    </xdr:from>
    <xdr:to>
      <xdr:col>1</xdr:col>
      <xdr:colOff>304800</xdr:colOff>
      <xdr:row>859</xdr:row>
      <xdr:rowOff>114300</xdr:rowOff>
    </xdr:to>
    <xdr:sp macro="" textlink="">
      <xdr:nvSpPr>
        <xdr:cNvPr id="2576" name="AutoShape 1030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7106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859</xdr:row>
      <xdr:rowOff>0</xdr:rowOff>
    </xdr:from>
    <xdr:to>
      <xdr:col>1</xdr:col>
      <xdr:colOff>304800</xdr:colOff>
      <xdr:row>860</xdr:row>
      <xdr:rowOff>114300</xdr:rowOff>
    </xdr:to>
    <xdr:sp macro="" textlink="">
      <xdr:nvSpPr>
        <xdr:cNvPr id="2577" name="AutoShape 1031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7125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860</xdr:row>
      <xdr:rowOff>0</xdr:rowOff>
    </xdr:from>
    <xdr:to>
      <xdr:col>1</xdr:col>
      <xdr:colOff>304800</xdr:colOff>
      <xdr:row>861</xdr:row>
      <xdr:rowOff>114300</xdr:rowOff>
    </xdr:to>
    <xdr:sp macro="" textlink="">
      <xdr:nvSpPr>
        <xdr:cNvPr id="2578" name="AutoShape 1032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7145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861</xdr:row>
      <xdr:rowOff>0</xdr:rowOff>
    </xdr:from>
    <xdr:to>
      <xdr:col>1</xdr:col>
      <xdr:colOff>304800</xdr:colOff>
      <xdr:row>862</xdr:row>
      <xdr:rowOff>114300</xdr:rowOff>
    </xdr:to>
    <xdr:sp macro="" textlink="">
      <xdr:nvSpPr>
        <xdr:cNvPr id="2579" name="AutoShape 1033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7164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862</xdr:row>
      <xdr:rowOff>0</xdr:rowOff>
    </xdr:from>
    <xdr:to>
      <xdr:col>1</xdr:col>
      <xdr:colOff>304800</xdr:colOff>
      <xdr:row>863</xdr:row>
      <xdr:rowOff>114300</xdr:rowOff>
    </xdr:to>
    <xdr:sp macro="" textlink="">
      <xdr:nvSpPr>
        <xdr:cNvPr id="2580" name="AutoShape 1034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7183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863</xdr:row>
      <xdr:rowOff>0</xdr:rowOff>
    </xdr:from>
    <xdr:to>
      <xdr:col>1</xdr:col>
      <xdr:colOff>304800</xdr:colOff>
      <xdr:row>864</xdr:row>
      <xdr:rowOff>114300</xdr:rowOff>
    </xdr:to>
    <xdr:sp macro="" textlink="">
      <xdr:nvSpPr>
        <xdr:cNvPr id="2581" name="AutoShape 1035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7202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864</xdr:row>
      <xdr:rowOff>0</xdr:rowOff>
    </xdr:from>
    <xdr:to>
      <xdr:col>1</xdr:col>
      <xdr:colOff>304800</xdr:colOff>
      <xdr:row>865</xdr:row>
      <xdr:rowOff>114300</xdr:rowOff>
    </xdr:to>
    <xdr:sp macro="" textlink="">
      <xdr:nvSpPr>
        <xdr:cNvPr id="2582" name="AutoShape 1036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7221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865</xdr:row>
      <xdr:rowOff>0</xdr:rowOff>
    </xdr:from>
    <xdr:to>
      <xdr:col>1</xdr:col>
      <xdr:colOff>304800</xdr:colOff>
      <xdr:row>866</xdr:row>
      <xdr:rowOff>114300</xdr:rowOff>
    </xdr:to>
    <xdr:sp macro="" textlink="">
      <xdr:nvSpPr>
        <xdr:cNvPr id="2583" name="AutoShape 1037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7240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866</xdr:row>
      <xdr:rowOff>0</xdr:rowOff>
    </xdr:from>
    <xdr:to>
      <xdr:col>1</xdr:col>
      <xdr:colOff>304800</xdr:colOff>
      <xdr:row>867</xdr:row>
      <xdr:rowOff>114300</xdr:rowOff>
    </xdr:to>
    <xdr:sp macro="" textlink="">
      <xdr:nvSpPr>
        <xdr:cNvPr id="2584" name="AutoShape 1038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7259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867</xdr:row>
      <xdr:rowOff>0</xdr:rowOff>
    </xdr:from>
    <xdr:to>
      <xdr:col>1</xdr:col>
      <xdr:colOff>304800</xdr:colOff>
      <xdr:row>868</xdr:row>
      <xdr:rowOff>114300</xdr:rowOff>
    </xdr:to>
    <xdr:sp macro="" textlink="">
      <xdr:nvSpPr>
        <xdr:cNvPr id="2585" name="AutoShape 1039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7278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868</xdr:row>
      <xdr:rowOff>0</xdr:rowOff>
    </xdr:from>
    <xdr:to>
      <xdr:col>1</xdr:col>
      <xdr:colOff>304800</xdr:colOff>
      <xdr:row>869</xdr:row>
      <xdr:rowOff>114300</xdr:rowOff>
    </xdr:to>
    <xdr:sp macro="" textlink="">
      <xdr:nvSpPr>
        <xdr:cNvPr id="2586" name="AutoShape 1040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7316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869</xdr:row>
      <xdr:rowOff>0</xdr:rowOff>
    </xdr:from>
    <xdr:to>
      <xdr:col>1</xdr:col>
      <xdr:colOff>304800</xdr:colOff>
      <xdr:row>870</xdr:row>
      <xdr:rowOff>114300</xdr:rowOff>
    </xdr:to>
    <xdr:sp macro="" textlink="">
      <xdr:nvSpPr>
        <xdr:cNvPr id="2587" name="AutoShape 1041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7335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870</xdr:row>
      <xdr:rowOff>0</xdr:rowOff>
    </xdr:from>
    <xdr:to>
      <xdr:col>1</xdr:col>
      <xdr:colOff>304800</xdr:colOff>
      <xdr:row>871</xdr:row>
      <xdr:rowOff>114300</xdr:rowOff>
    </xdr:to>
    <xdr:sp macro="" textlink="">
      <xdr:nvSpPr>
        <xdr:cNvPr id="2588" name="AutoShape 1042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7354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871</xdr:row>
      <xdr:rowOff>0</xdr:rowOff>
    </xdr:from>
    <xdr:to>
      <xdr:col>1</xdr:col>
      <xdr:colOff>304800</xdr:colOff>
      <xdr:row>872</xdr:row>
      <xdr:rowOff>114300</xdr:rowOff>
    </xdr:to>
    <xdr:sp macro="" textlink="">
      <xdr:nvSpPr>
        <xdr:cNvPr id="2589" name="AutoShape 1043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7373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872</xdr:row>
      <xdr:rowOff>0</xdr:rowOff>
    </xdr:from>
    <xdr:to>
      <xdr:col>1</xdr:col>
      <xdr:colOff>304800</xdr:colOff>
      <xdr:row>873</xdr:row>
      <xdr:rowOff>114300</xdr:rowOff>
    </xdr:to>
    <xdr:sp macro="" textlink="">
      <xdr:nvSpPr>
        <xdr:cNvPr id="2590" name="AutoShape 1044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7392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874</xdr:row>
      <xdr:rowOff>0</xdr:rowOff>
    </xdr:from>
    <xdr:to>
      <xdr:col>1</xdr:col>
      <xdr:colOff>304800</xdr:colOff>
      <xdr:row>875</xdr:row>
      <xdr:rowOff>114300</xdr:rowOff>
    </xdr:to>
    <xdr:sp macro="" textlink="">
      <xdr:nvSpPr>
        <xdr:cNvPr id="2591" name="AutoShape 1045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744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875</xdr:row>
      <xdr:rowOff>0</xdr:rowOff>
    </xdr:from>
    <xdr:to>
      <xdr:col>1</xdr:col>
      <xdr:colOff>304800</xdr:colOff>
      <xdr:row>876</xdr:row>
      <xdr:rowOff>114300</xdr:rowOff>
    </xdr:to>
    <xdr:sp macro="" textlink="">
      <xdr:nvSpPr>
        <xdr:cNvPr id="2592" name="AutoShape 1046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7468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876</xdr:row>
      <xdr:rowOff>0</xdr:rowOff>
    </xdr:from>
    <xdr:to>
      <xdr:col>1</xdr:col>
      <xdr:colOff>304800</xdr:colOff>
      <xdr:row>877</xdr:row>
      <xdr:rowOff>114300</xdr:rowOff>
    </xdr:to>
    <xdr:sp macro="" textlink="">
      <xdr:nvSpPr>
        <xdr:cNvPr id="2593" name="AutoShape 1047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7487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877</xdr:row>
      <xdr:rowOff>0</xdr:rowOff>
    </xdr:from>
    <xdr:to>
      <xdr:col>1</xdr:col>
      <xdr:colOff>304800</xdr:colOff>
      <xdr:row>878</xdr:row>
      <xdr:rowOff>114300</xdr:rowOff>
    </xdr:to>
    <xdr:sp macro="" textlink="">
      <xdr:nvSpPr>
        <xdr:cNvPr id="2594" name="AutoShape 1048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7506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878</xdr:row>
      <xdr:rowOff>0</xdr:rowOff>
    </xdr:from>
    <xdr:to>
      <xdr:col>1</xdr:col>
      <xdr:colOff>304800</xdr:colOff>
      <xdr:row>879</xdr:row>
      <xdr:rowOff>114300</xdr:rowOff>
    </xdr:to>
    <xdr:sp macro="" textlink="">
      <xdr:nvSpPr>
        <xdr:cNvPr id="2595" name="AutoShape 1049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7526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879</xdr:row>
      <xdr:rowOff>0</xdr:rowOff>
    </xdr:from>
    <xdr:to>
      <xdr:col>1</xdr:col>
      <xdr:colOff>304800</xdr:colOff>
      <xdr:row>880</xdr:row>
      <xdr:rowOff>114300</xdr:rowOff>
    </xdr:to>
    <xdr:sp macro="" textlink="">
      <xdr:nvSpPr>
        <xdr:cNvPr id="2596" name="AutoShape 1050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7545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880</xdr:row>
      <xdr:rowOff>0</xdr:rowOff>
    </xdr:from>
    <xdr:to>
      <xdr:col>1</xdr:col>
      <xdr:colOff>304800</xdr:colOff>
      <xdr:row>881</xdr:row>
      <xdr:rowOff>114300</xdr:rowOff>
    </xdr:to>
    <xdr:sp macro="" textlink="">
      <xdr:nvSpPr>
        <xdr:cNvPr id="2597" name="AutoShape 1051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7564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881</xdr:row>
      <xdr:rowOff>0</xdr:rowOff>
    </xdr:from>
    <xdr:to>
      <xdr:col>1</xdr:col>
      <xdr:colOff>304800</xdr:colOff>
      <xdr:row>882</xdr:row>
      <xdr:rowOff>114300</xdr:rowOff>
    </xdr:to>
    <xdr:sp macro="" textlink="">
      <xdr:nvSpPr>
        <xdr:cNvPr id="2598" name="AutoShape 1052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7583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882</xdr:row>
      <xdr:rowOff>0</xdr:rowOff>
    </xdr:from>
    <xdr:to>
      <xdr:col>1</xdr:col>
      <xdr:colOff>304800</xdr:colOff>
      <xdr:row>883</xdr:row>
      <xdr:rowOff>114300</xdr:rowOff>
    </xdr:to>
    <xdr:sp macro="" textlink="">
      <xdr:nvSpPr>
        <xdr:cNvPr id="2599" name="AutoShape 1053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7602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883</xdr:row>
      <xdr:rowOff>0</xdr:rowOff>
    </xdr:from>
    <xdr:to>
      <xdr:col>1</xdr:col>
      <xdr:colOff>304800</xdr:colOff>
      <xdr:row>884</xdr:row>
      <xdr:rowOff>114300</xdr:rowOff>
    </xdr:to>
    <xdr:sp macro="" textlink="">
      <xdr:nvSpPr>
        <xdr:cNvPr id="2600" name="AutoShape 1054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7621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884</xdr:row>
      <xdr:rowOff>0</xdr:rowOff>
    </xdr:from>
    <xdr:to>
      <xdr:col>1</xdr:col>
      <xdr:colOff>304800</xdr:colOff>
      <xdr:row>885</xdr:row>
      <xdr:rowOff>114300</xdr:rowOff>
    </xdr:to>
    <xdr:sp macro="" textlink="">
      <xdr:nvSpPr>
        <xdr:cNvPr id="2601" name="AutoShape 1055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7659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885</xdr:row>
      <xdr:rowOff>0</xdr:rowOff>
    </xdr:from>
    <xdr:to>
      <xdr:col>1</xdr:col>
      <xdr:colOff>304800</xdr:colOff>
      <xdr:row>886</xdr:row>
      <xdr:rowOff>114300</xdr:rowOff>
    </xdr:to>
    <xdr:sp macro="" textlink="">
      <xdr:nvSpPr>
        <xdr:cNvPr id="2602" name="AutoShape 1056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7678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886</xdr:row>
      <xdr:rowOff>0</xdr:rowOff>
    </xdr:from>
    <xdr:to>
      <xdr:col>1</xdr:col>
      <xdr:colOff>304800</xdr:colOff>
      <xdr:row>887</xdr:row>
      <xdr:rowOff>114300</xdr:rowOff>
    </xdr:to>
    <xdr:sp macro="" textlink="">
      <xdr:nvSpPr>
        <xdr:cNvPr id="2603" name="AutoShape 1057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7697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887</xdr:row>
      <xdr:rowOff>0</xdr:rowOff>
    </xdr:from>
    <xdr:to>
      <xdr:col>1</xdr:col>
      <xdr:colOff>304800</xdr:colOff>
      <xdr:row>888</xdr:row>
      <xdr:rowOff>114300</xdr:rowOff>
    </xdr:to>
    <xdr:sp macro="" textlink="">
      <xdr:nvSpPr>
        <xdr:cNvPr id="2604" name="AutoShape 1058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7716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888</xdr:row>
      <xdr:rowOff>0</xdr:rowOff>
    </xdr:from>
    <xdr:to>
      <xdr:col>1</xdr:col>
      <xdr:colOff>304800</xdr:colOff>
      <xdr:row>889</xdr:row>
      <xdr:rowOff>114300</xdr:rowOff>
    </xdr:to>
    <xdr:sp macro="" textlink="">
      <xdr:nvSpPr>
        <xdr:cNvPr id="2605" name="AutoShape 1059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7735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889</xdr:row>
      <xdr:rowOff>0</xdr:rowOff>
    </xdr:from>
    <xdr:to>
      <xdr:col>1</xdr:col>
      <xdr:colOff>304800</xdr:colOff>
      <xdr:row>890</xdr:row>
      <xdr:rowOff>114300</xdr:rowOff>
    </xdr:to>
    <xdr:sp macro="" textlink="">
      <xdr:nvSpPr>
        <xdr:cNvPr id="2606" name="AutoShape 1060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7754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890</xdr:row>
      <xdr:rowOff>0</xdr:rowOff>
    </xdr:from>
    <xdr:to>
      <xdr:col>1</xdr:col>
      <xdr:colOff>304800</xdr:colOff>
      <xdr:row>891</xdr:row>
      <xdr:rowOff>114300</xdr:rowOff>
    </xdr:to>
    <xdr:sp macro="" textlink="">
      <xdr:nvSpPr>
        <xdr:cNvPr id="2607" name="AutoShape 1061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7773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891</xdr:row>
      <xdr:rowOff>0</xdr:rowOff>
    </xdr:from>
    <xdr:to>
      <xdr:col>1</xdr:col>
      <xdr:colOff>304800</xdr:colOff>
      <xdr:row>892</xdr:row>
      <xdr:rowOff>114300</xdr:rowOff>
    </xdr:to>
    <xdr:sp macro="" textlink="">
      <xdr:nvSpPr>
        <xdr:cNvPr id="2608" name="AutoShape 1062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7792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892</xdr:row>
      <xdr:rowOff>0</xdr:rowOff>
    </xdr:from>
    <xdr:to>
      <xdr:col>1</xdr:col>
      <xdr:colOff>304800</xdr:colOff>
      <xdr:row>893</xdr:row>
      <xdr:rowOff>114300</xdr:rowOff>
    </xdr:to>
    <xdr:sp macro="" textlink="">
      <xdr:nvSpPr>
        <xdr:cNvPr id="2609" name="AutoShape 1063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7811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893</xdr:row>
      <xdr:rowOff>0</xdr:rowOff>
    </xdr:from>
    <xdr:to>
      <xdr:col>1</xdr:col>
      <xdr:colOff>304800</xdr:colOff>
      <xdr:row>894</xdr:row>
      <xdr:rowOff>114300</xdr:rowOff>
    </xdr:to>
    <xdr:sp macro="" textlink="">
      <xdr:nvSpPr>
        <xdr:cNvPr id="2610" name="AutoShape 1064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7830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894</xdr:row>
      <xdr:rowOff>0</xdr:rowOff>
    </xdr:from>
    <xdr:to>
      <xdr:col>1</xdr:col>
      <xdr:colOff>304800</xdr:colOff>
      <xdr:row>895</xdr:row>
      <xdr:rowOff>114300</xdr:rowOff>
    </xdr:to>
    <xdr:sp macro="" textlink="">
      <xdr:nvSpPr>
        <xdr:cNvPr id="2611" name="AutoShape 1065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7849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895</xdr:row>
      <xdr:rowOff>0</xdr:rowOff>
    </xdr:from>
    <xdr:to>
      <xdr:col>1</xdr:col>
      <xdr:colOff>304800</xdr:colOff>
      <xdr:row>896</xdr:row>
      <xdr:rowOff>114300</xdr:rowOff>
    </xdr:to>
    <xdr:sp macro="" textlink="">
      <xdr:nvSpPr>
        <xdr:cNvPr id="2612" name="AutoShape 1066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7868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896</xdr:row>
      <xdr:rowOff>0</xdr:rowOff>
    </xdr:from>
    <xdr:to>
      <xdr:col>1</xdr:col>
      <xdr:colOff>304800</xdr:colOff>
      <xdr:row>897</xdr:row>
      <xdr:rowOff>114300</xdr:rowOff>
    </xdr:to>
    <xdr:sp macro="" textlink="">
      <xdr:nvSpPr>
        <xdr:cNvPr id="2613" name="AutoShape 1067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7907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897</xdr:row>
      <xdr:rowOff>0</xdr:rowOff>
    </xdr:from>
    <xdr:to>
      <xdr:col>1</xdr:col>
      <xdr:colOff>304800</xdr:colOff>
      <xdr:row>898</xdr:row>
      <xdr:rowOff>114300</xdr:rowOff>
    </xdr:to>
    <xdr:sp macro="" textlink="">
      <xdr:nvSpPr>
        <xdr:cNvPr id="2614" name="AutoShape 1068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7926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898</xdr:row>
      <xdr:rowOff>0</xdr:rowOff>
    </xdr:from>
    <xdr:to>
      <xdr:col>1</xdr:col>
      <xdr:colOff>304800</xdr:colOff>
      <xdr:row>899</xdr:row>
      <xdr:rowOff>114300</xdr:rowOff>
    </xdr:to>
    <xdr:sp macro="" textlink="">
      <xdr:nvSpPr>
        <xdr:cNvPr id="2615" name="AutoShape 1069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7945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899</xdr:row>
      <xdr:rowOff>0</xdr:rowOff>
    </xdr:from>
    <xdr:to>
      <xdr:col>1</xdr:col>
      <xdr:colOff>304800</xdr:colOff>
      <xdr:row>900</xdr:row>
      <xdr:rowOff>114300</xdr:rowOff>
    </xdr:to>
    <xdr:sp macro="" textlink="">
      <xdr:nvSpPr>
        <xdr:cNvPr id="2616" name="AutoShape 1070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7964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900</xdr:row>
      <xdr:rowOff>0</xdr:rowOff>
    </xdr:from>
    <xdr:to>
      <xdr:col>1</xdr:col>
      <xdr:colOff>304800</xdr:colOff>
      <xdr:row>901</xdr:row>
      <xdr:rowOff>114300</xdr:rowOff>
    </xdr:to>
    <xdr:sp macro="" textlink="">
      <xdr:nvSpPr>
        <xdr:cNvPr id="2617" name="AutoShape 1071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7983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901</xdr:row>
      <xdr:rowOff>0</xdr:rowOff>
    </xdr:from>
    <xdr:to>
      <xdr:col>1</xdr:col>
      <xdr:colOff>304800</xdr:colOff>
      <xdr:row>902</xdr:row>
      <xdr:rowOff>114300</xdr:rowOff>
    </xdr:to>
    <xdr:sp macro="" textlink="">
      <xdr:nvSpPr>
        <xdr:cNvPr id="2618" name="AutoShape 1072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8002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902</xdr:row>
      <xdr:rowOff>0</xdr:rowOff>
    </xdr:from>
    <xdr:to>
      <xdr:col>1</xdr:col>
      <xdr:colOff>304800</xdr:colOff>
      <xdr:row>903</xdr:row>
      <xdr:rowOff>114300</xdr:rowOff>
    </xdr:to>
    <xdr:sp macro="" textlink="">
      <xdr:nvSpPr>
        <xdr:cNvPr id="2619" name="AutoShape 1073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8021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903</xdr:row>
      <xdr:rowOff>0</xdr:rowOff>
    </xdr:from>
    <xdr:to>
      <xdr:col>1</xdr:col>
      <xdr:colOff>304800</xdr:colOff>
      <xdr:row>904</xdr:row>
      <xdr:rowOff>114300</xdr:rowOff>
    </xdr:to>
    <xdr:sp macro="" textlink="">
      <xdr:nvSpPr>
        <xdr:cNvPr id="2620" name="AutoShape 1074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8040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904</xdr:row>
      <xdr:rowOff>0</xdr:rowOff>
    </xdr:from>
    <xdr:to>
      <xdr:col>1</xdr:col>
      <xdr:colOff>304800</xdr:colOff>
      <xdr:row>905</xdr:row>
      <xdr:rowOff>114300</xdr:rowOff>
    </xdr:to>
    <xdr:sp macro="" textlink="">
      <xdr:nvSpPr>
        <xdr:cNvPr id="2621" name="AutoShape 1075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805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905</xdr:row>
      <xdr:rowOff>0</xdr:rowOff>
    </xdr:from>
    <xdr:to>
      <xdr:col>1</xdr:col>
      <xdr:colOff>304800</xdr:colOff>
      <xdr:row>906</xdr:row>
      <xdr:rowOff>114300</xdr:rowOff>
    </xdr:to>
    <xdr:sp macro="" textlink="">
      <xdr:nvSpPr>
        <xdr:cNvPr id="2622" name="AutoShape 1076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807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906</xdr:row>
      <xdr:rowOff>0</xdr:rowOff>
    </xdr:from>
    <xdr:to>
      <xdr:col>1</xdr:col>
      <xdr:colOff>304800</xdr:colOff>
      <xdr:row>907</xdr:row>
      <xdr:rowOff>114300</xdr:rowOff>
    </xdr:to>
    <xdr:sp macro="" textlink="">
      <xdr:nvSpPr>
        <xdr:cNvPr id="2623" name="AutoShape 1077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8097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907</xdr:row>
      <xdr:rowOff>0</xdr:rowOff>
    </xdr:from>
    <xdr:to>
      <xdr:col>1</xdr:col>
      <xdr:colOff>304800</xdr:colOff>
      <xdr:row>908</xdr:row>
      <xdr:rowOff>114300</xdr:rowOff>
    </xdr:to>
    <xdr:sp macro="" textlink="">
      <xdr:nvSpPr>
        <xdr:cNvPr id="2624" name="AutoShape 1078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811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908</xdr:row>
      <xdr:rowOff>0</xdr:rowOff>
    </xdr:from>
    <xdr:to>
      <xdr:col>1</xdr:col>
      <xdr:colOff>304800</xdr:colOff>
      <xdr:row>909</xdr:row>
      <xdr:rowOff>114300</xdr:rowOff>
    </xdr:to>
    <xdr:sp macro="" textlink="">
      <xdr:nvSpPr>
        <xdr:cNvPr id="2625" name="AutoShape 1079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8135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909</xdr:row>
      <xdr:rowOff>0</xdr:rowOff>
    </xdr:from>
    <xdr:to>
      <xdr:col>1</xdr:col>
      <xdr:colOff>304800</xdr:colOff>
      <xdr:row>910</xdr:row>
      <xdr:rowOff>114300</xdr:rowOff>
    </xdr:to>
    <xdr:sp macro="" textlink="">
      <xdr:nvSpPr>
        <xdr:cNvPr id="2626" name="AutoShape 1080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8154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910</xdr:row>
      <xdr:rowOff>0</xdr:rowOff>
    </xdr:from>
    <xdr:to>
      <xdr:col>1</xdr:col>
      <xdr:colOff>304800</xdr:colOff>
      <xdr:row>911</xdr:row>
      <xdr:rowOff>114300</xdr:rowOff>
    </xdr:to>
    <xdr:sp macro="" textlink="">
      <xdr:nvSpPr>
        <xdr:cNvPr id="2627" name="AutoShape 1081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8173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911</xdr:row>
      <xdr:rowOff>0</xdr:rowOff>
    </xdr:from>
    <xdr:to>
      <xdr:col>1</xdr:col>
      <xdr:colOff>304800</xdr:colOff>
      <xdr:row>912</xdr:row>
      <xdr:rowOff>114300</xdr:rowOff>
    </xdr:to>
    <xdr:sp macro="" textlink="">
      <xdr:nvSpPr>
        <xdr:cNvPr id="2628" name="AutoShape 1082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8211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912</xdr:row>
      <xdr:rowOff>0</xdr:rowOff>
    </xdr:from>
    <xdr:to>
      <xdr:col>1</xdr:col>
      <xdr:colOff>304800</xdr:colOff>
      <xdr:row>913</xdr:row>
      <xdr:rowOff>114300</xdr:rowOff>
    </xdr:to>
    <xdr:sp macro="" textlink="">
      <xdr:nvSpPr>
        <xdr:cNvPr id="2629" name="AutoShape 1083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8230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913</xdr:row>
      <xdr:rowOff>0</xdr:rowOff>
    </xdr:from>
    <xdr:to>
      <xdr:col>1</xdr:col>
      <xdr:colOff>304800</xdr:colOff>
      <xdr:row>914</xdr:row>
      <xdr:rowOff>114300</xdr:rowOff>
    </xdr:to>
    <xdr:sp macro="" textlink="">
      <xdr:nvSpPr>
        <xdr:cNvPr id="2630" name="AutoShape 1084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8249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914</xdr:row>
      <xdr:rowOff>0</xdr:rowOff>
    </xdr:from>
    <xdr:to>
      <xdr:col>1</xdr:col>
      <xdr:colOff>304800</xdr:colOff>
      <xdr:row>915</xdr:row>
      <xdr:rowOff>114300</xdr:rowOff>
    </xdr:to>
    <xdr:sp macro="" textlink="">
      <xdr:nvSpPr>
        <xdr:cNvPr id="2631" name="AutoShape 1085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826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915</xdr:row>
      <xdr:rowOff>0</xdr:rowOff>
    </xdr:from>
    <xdr:to>
      <xdr:col>1</xdr:col>
      <xdr:colOff>304800</xdr:colOff>
      <xdr:row>916</xdr:row>
      <xdr:rowOff>114300</xdr:rowOff>
    </xdr:to>
    <xdr:sp macro="" textlink="">
      <xdr:nvSpPr>
        <xdr:cNvPr id="2632" name="AutoShape 1086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8288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916</xdr:row>
      <xdr:rowOff>0</xdr:rowOff>
    </xdr:from>
    <xdr:to>
      <xdr:col>1</xdr:col>
      <xdr:colOff>304800</xdr:colOff>
      <xdr:row>917</xdr:row>
      <xdr:rowOff>114300</xdr:rowOff>
    </xdr:to>
    <xdr:sp macro="" textlink="">
      <xdr:nvSpPr>
        <xdr:cNvPr id="2633" name="AutoShape 1087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8307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917</xdr:row>
      <xdr:rowOff>0</xdr:rowOff>
    </xdr:from>
    <xdr:to>
      <xdr:col>1</xdr:col>
      <xdr:colOff>304800</xdr:colOff>
      <xdr:row>918</xdr:row>
      <xdr:rowOff>114300</xdr:rowOff>
    </xdr:to>
    <xdr:sp macro="" textlink="">
      <xdr:nvSpPr>
        <xdr:cNvPr id="2634" name="AutoShape 1088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8326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918</xdr:row>
      <xdr:rowOff>0</xdr:rowOff>
    </xdr:from>
    <xdr:to>
      <xdr:col>1</xdr:col>
      <xdr:colOff>304800</xdr:colOff>
      <xdr:row>919</xdr:row>
      <xdr:rowOff>114300</xdr:rowOff>
    </xdr:to>
    <xdr:sp macro="" textlink="">
      <xdr:nvSpPr>
        <xdr:cNvPr id="2635" name="AutoShape 1089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8345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919</xdr:row>
      <xdr:rowOff>0</xdr:rowOff>
    </xdr:from>
    <xdr:to>
      <xdr:col>1</xdr:col>
      <xdr:colOff>304800</xdr:colOff>
      <xdr:row>920</xdr:row>
      <xdr:rowOff>114300</xdr:rowOff>
    </xdr:to>
    <xdr:sp macro="" textlink="">
      <xdr:nvSpPr>
        <xdr:cNvPr id="2636" name="AutoShape 1090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8364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920</xdr:row>
      <xdr:rowOff>0</xdr:rowOff>
    </xdr:from>
    <xdr:to>
      <xdr:col>1</xdr:col>
      <xdr:colOff>304800</xdr:colOff>
      <xdr:row>921</xdr:row>
      <xdr:rowOff>114300</xdr:rowOff>
    </xdr:to>
    <xdr:sp macro="" textlink="">
      <xdr:nvSpPr>
        <xdr:cNvPr id="2637" name="AutoShape 1091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8383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921</xdr:row>
      <xdr:rowOff>0</xdr:rowOff>
    </xdr:from>
    <xdr:to>
      <xdr:col>1</xdr:col>
      <xdr:colOff>304800</xdr:colOff>
      <xdr:row>922</xdr:row>
      <xdr:rowOff>114300</xdr:rowOff>
    </xdr:to>
    <xdr:sp macro="" textlink="">
      <xdr:nvSpPr>
        <xdr:cNvPr id="2638" name="AutoShape 1092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8402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923</xdr:row>
      <xdr:rowOff>0</xdr:rowOff>
    </xdr:from>
    <xdr:to>
      <xdr:col>1</xdr:col>
      <xdr:colOff>304800</xdr:colOff>
      <xdr:row>924</xdr:row>
      <xdr:rowOff>114300</xdr:rowOff>
    </xdr:to>
    <xdr:sp macro="" textlink="">
      <xdr:nvSpPr>
        <xdr:cNvPr id="2639" name="AutoShape 1093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8440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924</xdr:row>
      <xdr:rowOff>0</xdr:rowOff>
    </xdr:from>
    <xdr:to>
      <xdr:col>1</xdr:col>
      <xdr:colOff>304800</xdr:colOff>
      <xdr:row>925</xdr:row>
      <xdr:rowOff>114300</xdr:rowOff>
    </xdr:to>
    <xdr:sp macro="" textlink="">
      <xdr:nvSpPr>
        <xdr:cNvPr id="2640" name="AutoShape 1094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8459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925</xdr:row>
      <xdr:rowOff>0</xdr:rowOff>
    </xdr:from>
    <xdr:to>
      <xdr:col>1</xdr:col>
      <xdr:colOff>304800</xdr:colOff>
      <xdr:row>926</xdr:row>
      <xdr:rowOff>114300</xdr:rowOff>
    </xdr:to>
    <xdr:sp macro="" textlink="">
      <xdr:nvSpPr>
        <xdr:cNvPr id="2641" name="AutoShape 1095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8478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926</xdr:row>
      <xdr:rowOff>0</xdr:rowOff>
    </xdr:from>
    <xdr:to>
      <xdr:col>1</xdr:col>
      <xdr:colOff>304800</xdr:colOff>
      <xdr:row>927</xdr:row>
      <xdr:rowOff>114300</xdr:rowOff>
    </xdr:to>
    <xdr:sp macro="" textlink="">
      <xdr:nvSpPr>
        <xdr:cNvPr id="2642" name="AutoShape 1096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8497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927</xdr:row>
      <xdr:rowOff>0</xdr:rowOff>
    </xdr:from>
    <xdr:to>
      <xdr:col>1</xdr:col>
      <xdr:colOff>304800</xdr:colOff>
      <xdr:row>928</xdr:row>
      <xdr:rowOff>114300</xdr:rowOff>
    </xdr:to>
    <xdr:sp macro="" textlink="">
      <xdr:nvSpPr>
        <xdr:cNvPr id="2643" name="AutoShape 1097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851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928</xdr:row>
      <xdr:rowOff>0</xdr:rowOff>
    </xdr:from>
    <xdr:to>
      <xdr:col>1</xdr:col>
      <xdr:colOff>304800</xdr:colOff>
      <xdr:row>929</xdr:row>
      <xdr:rowOff>114300</xdr:rowOff>
    </xdr:to>
    <xdr:sp macro="" textlink="">
      <xdr:nvSpPr>
        <xdr:cNvPr id="2644" name="AutoShape 1098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853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929</xdr:row>
      <xdr:rowOff>0</xdr:rowOff>
    </xdr:from>
    <xdr:to>
      <xdr:col>1</xdr:col>
      <xdr:colOff>304800</xdr:colOff>
      <xdr:row>930</xdr:row>
      <xdr:rowOff>114300</xdr:rowOff>
    </xdr:to>
    <xdr:sp macro="" textlink="">
      <xdr:nvSpPr>
        <xdr:cNvPr id="2645" name="AutoShape 1099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8554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930</xdr:row>
      <xdr:rowOff>0</xdr:rowOff>
    </xdr:from>
    <xdr:to>
      <xdr:col>1</xdr:col>
      <xdr:colOff>304800</xdr:colOff>
      <xdr:row>931</xdr:row>
      <xdr:rowOff>114300</xdr:rowOff>
    </xdr:to>
    <xdr:sp macro="" textlink="">
      <xdr:nvSpPr>
        <xdr:cNvPr id="2646" name="AutoShape 1100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8573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931</xdr:row>
      <xdr:rowOff>0</xdr:rowOff>
    </xdr:from>
    <xdr:to>
      <xdr:col>1</xdr:col>
      <xdr:colOff>304800</xdr:colOff>
      <xdr:row>932</xdr:row>
      <xdr:rowOff>114300</xdr:rowOff>
    </xdr:to>
    <xdr:sp macro="" textlink="">
      <xdr:nvSpPr>
        <xdr:cNvPr id="2647" name="AutoShape 1101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8592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932</xdr:row>
      <xdr:rowOff>0</xdr:rowOff>
    </xdr:from>
    <xdr:to>
      <xdr:col>1</xdr:col>
      <xdr:colOff>304800</xdr:colOff>
      <xdr:row>933</xdr:row>
      <xdr:rowOff>114300</xdr:rowOff>
    </xdr:to>
    <xdr:sp macro="" textlink="">
      <xdr:nvSpPr>
        <xdr:cNvPr id="2648" name="AutoShape 1102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8611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933</xdr:row>
      <xdr:rowOff>0</xdr:rowOff>
    </xdr:from>
    <xdr:to>
      <xdr:col>1</xdr:col>
      <xdr:colOff>304800</xdr:colOff>
      <xdr:row>934</xdr:row>
      <xdr:rowOff>114300</xdr:rowOff>
    </xdr:to>
    <xdr:sp macro="" textlink="">
      <xdr:nvSpPr>
        <xdr:cNvPr id="2649" name="AutoShape 1103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8630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934</xdr:row>
      <xdr:rowOff>0</xdr:rowOff>
    </xdr:from>
    <xdr:to>
      <xdr:col>1</xdr:col>
      <xdr:colOff>304800</xdr:colOff>
      <xdr:row>935</xdr:row>
      <xdr:rowOff>114300</xdr:rowOff>
    </xdr:to>
    <xdr:sp macro="" textlink="">
      <xdr:nvSpPr>
        <xdr:cNvPr id="2650" name="AutoShape 1104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8649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935</xdr:row>
      <xdr:rowOff>0</xdr:rowOff>
    </xdr:from>
    <xdr:to>
      <xdr:col>1</xdr:col>
      <xdr:colOff>304800</xdr:colOff>
      <xdr:row>936</xdr:row>
      <xdr:rowOff>114300</xdr:rowOff>
    </xdr:to>
    <xdr:sp macro="" textlink="">
      <xdr:nvSpPr>
        <xdr:cNvPr id="2651" name="AutoShape 1105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8669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936</xdr:row>
      <xdr:rowOff>0</xdr:rowOff>
    </xdr:from>
    <xdr:to>
      <xdr:col>1</xdr:col>
      <xdr:colOff>304800</xdr:colOff>
      <xdr:row>937</xdr:row>
      <xdr:rowOff>114300</xdr:rowOff>
    </xdr:to>
    <xdr:sp macro="" textlink="">
      <xdr:nvSpPr>
        <xdr:cNvPr id="2652" name="AutoShape 1106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8688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937</xdr:row>
      <xdr:rowOff>0</xdr:rowOff>
    </xdr:from>
    <xdr:to>
      <xdr:col>1</xdr:col>
      <xdr:colOff>304800</xdr:colOff>
      <xdr:row>938</xdr:row>
      <xdr:rowOff>114300</xdr:rowOff>
    </xdr:to>
    <xdr:sp macro="" textlink="">
      <xdr:nvSpPr>
        <xdr:cNvPr id="2653" name="AutoShape 1107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8707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938</xdr:row>
      <xdr:rowOff>0</xdr:rowOff>
    </xdr:from>
    <xdr:to>
      <xdr:col>1</xdr:col>
      <xdr:colOff>304800</xdr:colOff>
      <xdr:row>939</xdr:row>
      <xdr:rowOff>114300</xdr:rowOff>
    </xdr:to>
    <xdr:sp macro="" textlink="">
      <xdr:nvSpPr>
        <xdr:cNvPr id="2654" name="AutoShape 1108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8726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939</xdr:row>
      <xdr:rowOff>0</xdr:rowOff>
    </xdr:from>
    <xdr:to>
      <xdr:col>1</xdr:col>
      <xdr:colOff>304800</xdr:colOff>
      <xdr:row>940</xdr:row>
      <xdr:rowOff>114300</xdr:rowOff>
    </xdr:to>
    <xdr:sp macro="" textlink="">
      <xdr:nvSpPr>
        <xdr:cNvPr id="2655" name="AutoShape 1109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8745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940</xdr:row>
      <xdr:rowOff>0</xdr:rowOff>
    </xdr:from>
    <xdr:to>
      <xdr:col>1</xdr:col>
      <xdr:colOff>304800</xdr:colOff>
      <xdr:row>941</xdr:row>
      <xdr:rowOff>114300</xdr:rowOff>
    </xdr:to>
    <xdr:sp macro="" textlink="">
      <xdr:nvSpPr>
        <xdr:cNvPr id="2656" name="AutoShape 1110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8764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941</xdr:row>
      <xdr:rowOff>0</xdr:rowOff>
    </xdr:from>
    <xdr:to>
      <xdr:col>1</xdr:col>
      <xdr:colOff>304800</xdr:colOff>
      <xdr:row>942</xdr:row>
      <xdr:rowOff>114300</xdr:rowOff>
    </xdr:to>
    <xdr:sp macro="" textlink="">
      <xdr:nvSpPr>
        <xdr:cNvPr id="2657" name="AutoShape 1111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8783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942</xdr:row>
      <xdr:rowOff>0</xdr:rowOff>
    </xdr:from>
    <xdr:to>
      <xdr:col>1</xdr:col>
      <xdr:colOff>304800</xdr:colOff>
      <xdr:row>943</xdr:row>
      <xdr:rowOff>114300</xdr:rowOff>
    </xdr:to>
    <xdr:sp macro="" textlink="">
      <xdr:nvSpPr>
        <xdr:cNvPr id="2658" name="AutoShape 1112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8821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943</xdr:row>
      <xdr:rowOff>0</xdr:rowOff>
    </xdr:from>
    <xdr:to>
      <xdr:col>1</xdr:col>
      <xdr:colOff>304800</xdr:colOff>
      <xdr:row>944</xdr:row>
      <xdr:rowOff>114300</xdr:rowOff>
    </xdr:to>
    <xdr:sp macro="" textlink="">
      <xdr:nvSpPr>
        <xdr:cNvPr id="2659" name="AutoShape 1113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8840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944</xdr:row>
      <xdr:rowOff>0</xdr:rowOff>
    </xdr:from>
    <xdr:to>
      <xdr:col>1</xdr:col>
      <xdr:colOff>304800</xdr:colOff>
      <xdr:row>945</xdr:row>
      <xdr:rowOff>114300</xdr:rowOff>
    </xdr:to>
    <xdr:sp macro="" textlink="">
      <xdr:nvSpPr>
        <xdr:cNvPr id="2660" name="AutoShape 1114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8859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945</xdr:row>
      <xdr:rowOff>0</xdr:rowOff>
    </xdr:from>
    <xdr:to>
      <xdr:col>1</xdr:col>
      <xdr:colOff>304800</xdr:colOff>
      <xdr:row>946</xdr:row>
      <xdr:rowOff>114300</xdr:rowOff>
    </xdr:to>
    <xdr:sp macro="" textlink="">
      <xdr:nvSpPr>
        <xdr:cNvPr id="2661" name="AutoShape 1115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8878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946</xdr:row>
      <xdr:rowOff>0</xdr:rowOff>
    </xdr:from>
    <xdr:to>
      <xdr:col>1</xdr:col>
      <xdr:colOff>304800</xdr:colOff>
      <xdr:row>947</xdr:row>
      <xdr:rowOff>114300</xdr:rowOff>
    </xdr:to>
    <xdr:sp macro="" textlink="">
      <xdr:nvSpPr>
        <xdr:cNvPr id="2662" name="AutoShape 1116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8897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947</xdr:row>
      <xdr:rowOff>0</xdr:rowOff>
    </xdr:from>
    <xdr:to>
      <xdr:col>1</xdr:col>
      <xdr:colOff>304800</xdr:colOff>
      <xdr:row>948</xdr:row>
      <xdr:rowOff>114300</xdr:rowOff>
    </xdr:to>
    <xdr:sp macro="" textlink="">
      <xdr:nvSpPr>
        <xdr:cNvPr id="2663" name="AutoShape 1117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8916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948</xdr:row>
      <xdr:rowOff>0</xdr:rowOff>
    </xdr:from>
    <xdr:to>
      <xdr:col>1</xdr:col>
      <xdr:colOff>304800</xdr:colOff>
      <xdr:row>949</xdr:row>
      <xdr:rowOff>114300</xdr:rowOff>
    </xdr:to>
    <xdr:sp macro="" textlink="">
      <xdr:nvSpPr>
        <xdr:cNvPr id="2664" name="AutoShape 1118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8935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949</xdr:row>
      <xdr:rowOff>0</xdr:rowOff>
    </xdr:from>
    <xdr:to>
      <xdr:col>1</xdr:col>
      <xdr:colOff>304800</xdr:colOff>
      <xdr:row>950</xdr:row>
      <xdr:rowOff>114300</xdr:rowOff>
    </xdr:to>
    <xdr:sp macro="" textlink="">
      <xdr:nvSpPr>
        <xdr:cNvPr id="2665" name="AutoShape 1119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8954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950</xdr:row>
      <xdr:rowOff>0</xdr:rowOff>
    </xdr:from>
    <xdr:to>
      <xdr:col>1</xdr:col>
      <xdr:colOff>304800</xdr:colOff>
      <xdr:row>951</xdr:row>
      <xdr:rowOff>114300</xdr:rowOff>
    </xdr:to>
    <xdr:sp macro="" textlink="">
      <xdr:nvSpPr>
        <xdr:cNvPr id="2666" name="AutoShape 1120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8973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951</xdr:row>
      <xdr:rowOff>0</xdr:rowOff>
    </xdr:from>
    <xdr:to>
      <xdr:col>1</xdr:col>
      <xdr:colOff>304800</xdr:colOff>
      <xdr:row>952</xdr:row>
      <xdr:rowOff>114300</xdr:rowOff>
    </xdr:to>
    <xdr:sp macro="" textlink="">
      <xdr:nvSpPr>
        <xdr:cNvPr id="2667" name="AutoShape 1121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899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952</xdr:row>
      <xdr:rowOff>0</xdr:rowOff>
    </xdr:from>
    <xdr:to>
      <xdr:col>1</xdr:col>
      <xdr:colOff>304800</xdr:colOff>
      <xdr:row>953</xdr:row>
      <xdr:rowOff>114300</xdr:rowOff>
    </xdr:to>
    <xdr:sp macro="" textlink="">
      <xdr:nvSpPr>
        <xdr:cNvPr id="2668" name="AutoShape 1122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9011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953</xdr:row>
      <xdr:rowOff>0</xdr:rowOff>
    </xdr:from>
    <xdr:to>
      <xdr:col>1</xdr:col>
      <xdr:colOff>304800</xdr:colOff>
      <xdr:row>954</xdr:row>
      <xdr:rowOff>114300</xdr:rowOff>
    </xdr:to>
    <xdr:sp macro="" textlink="">
      <xdr:nvSpPr>
        <xdr:cNvPr id="2669" name="AutoShape 1123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9030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954</xdr:row>
      <xdr:rowOff>0</xdr:rowOff>
    </xdr:from>
    <xdr:to>
      <xdr:col>1</xdr:col>
      <xdr:colOff>304800</xdr:colOff>
      <xdr:row>955</xdr:row>
      <xdr:rowOff>114300</xdr:rowOff>
    </xdr:to>
    <xdr:sp macro="" textlink="">
      <xdr:nvSpPr>
        <xdr:cNvPr id="2670" name="AutoShape 1124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9069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955</xdr:row>
      <xdr:rowOff>0</xdr:rowOff>
    </xdr:from>
    <xdr:to>
      <xdr:col>1</xdr:col>
      <xdr:colOff>304800</xdr:colOff>
      <xdr:row>956</xdr:row>
      <xdr:rowOff>114300</xdr:rowOff>
    </xdr:to>
    <xdr:sp macro="" textlink="">
      <xdr:nvSpPr>
        <xdr:cNvPr id="2671" name="AutoShape 1125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908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956</xdr:row>
      <xdr:rowOff>0</xdr:rowOff>
    </xdr:from>
    <xdr:to>
      <xdr:col>1</xdr:col>
      <xdr:colOff>304800</xdr:colOff>
      <xdr:row>957</xdr:row>
      <xdr:rowOff>114300</xdr:rowOff>
    </xdr:to>
    <xdr:sp macro="" textlink="">
      <xdr:nvSpPr>
        <xdr:cNvPr id="2672" name="AutoShape 1126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910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957</xdr:row>
      <xdr:rowOff>0</xdr:rowOff>
    </xdr:from>
    <xdr:to>
      <xdr:col>1</xdr:col>
      <xdr:colOff>304800</xdr:colOff>
      <xdr:row>958</xdr:row>
      <xdr:rowOff>114300</xdr:rowOff>
    </xdr:to>
    <xdr:sp macro="" textlink="">
      <xdr:nvSpPr>
        <xdr:cNvPr id="2673" name="AutoShape 1127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912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958</xdr:row>
      <xdr:rowOff>0</xdr:rowOff>
    </xdr:from>
    <xdr:to>
      <xdr:col>1</xdr:col>
      <xdr:colOff>304800</xdr:colOff>
      <xdr:row>959</xdr:row>
      <xdr:rowOff>114300</xdr:rowOff>
    </xdr:to>
    <xdr:sp macro="" textlink="">
      <xdr:nvSpPr>
        <xdr:cNvPr id="2674" name="AutoShape 1128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9145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959</xdr:row>
      <xdr:rowOff>0</xdr:rowOff>
    </xdr:from>
    <xdr:to>
      <xdr:col>1</xdr:col>
      <xdr:colOff>304800</xdr:colOff>
      <xdr:row>960</xdr:row>
      <xdr:rowOff>114300</xdr:rowOff>
    </xdr:to>
    <xdr:sp macro="" textlink="">
      <xdr:nvSpPr>
        <xdr:cNvPr id="2675" name="AutoShape 1129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916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960</xdr:row>
      <xdr:rowOff>0</xdr:rowOff>
    </xdr:from>
    <xdr:to>
      <xdr:col>1</xdr:col>
      <xdr:colOff>304800</xdr:colOff>
      <xdr:row>961</xdr:row>
      <xdr:rowOff>114300</xdr:rowOff>
    </xdr:to>
    <xdr:sp macro="" textlink="">
      <xdr:nvSpPr>
        <xdr:cNvPr id="2676" name="AutoShape 1130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918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961</xdr:row>
      <xdr:rowOff>0</xdr:rowOff>
    </xdr:from>
    <xdr:to>
      <xdr:col>1</xdr:col>
      <xdr:colOff>304800</xdr:colOff>
      <xdr:row>962</xdr:row>
      <xdr:rowOff>114300</xdr:rowOff>
    </xdr:to>
    <xdr:sp macro="" textlink="">
      <xdr:nvSpPr>
        <xdr:cNvPr id="2677" name="AutoShape 1131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9202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962</xdr:row>
      <xdr:rowOff>0</xdr:rowOff>
    </xdr:from>
    <xdr:to>
      <xdr:col>1</xdr:col>
      <xdr:colOff>304800</xdr:colOff>
      <xdr:row>963</xdr:row>
      <xdr:rowOff>114300</xdr:rowOff>
    </xdr:to>
    <xdr:sp macro="" textlink="">
      <xdr:nvSpPr>
        <xdr:cNvPr id="2678" name="AutoShape 1132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924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963</xdr:row>
      <xdr:rowOff>0</xdr:rowOff>
    </xdr:from>
    <xdr:to>
      <xdr:col>1</xdr:col>
      <xdr:colOff>304800</xdr:colOff>
      <xdr:row>964</xdr:row>
      <xdr:rowOff>114300</xdr:rowOff>
    </xdr:to>
    <xdr:sp macro="" textlink="">
      <xdr:nvSpPr>
        <xdr:cNvPr id="2679" name="AutoShape 1133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925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964</xdr:row>
      <xdr:rowOff>0</xdr:rowOff>
    </xdr:from>
    <xdr:to>
      <xdr:col>1</xdr:col>
      <xdr:colOff>304800</xdr:colOff>
      <xdr:row>965</xdr:row>
      <xdr:rowOff>114300</xdr:rowOff>
    </xdr:to>
    <xdr:sp macro="" textlink="">
      <xdr:nvSpPr>
        <xdr:cNvPr id="2680" name="AutoShape 1134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9278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965</xdr:row>
      <xdr:rowOff>0</xdr:rowOff>
    </xdr:from>
    <xdr:to>
      <xdr:col>1</xdr:col>
      <xdr:colOff>304800</xdr:colOff>
      <xdr:row>966</xdr:row>
      <xdr:rowOff>114300</xdr:rowOff>
    </xdr:to>
    <xdr:sp macro="" textlink="">
      <xdr:nvSpPr>
        <xdr:cNvPr id="2681" name="AutoShape 1135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929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967</xdr:row>
      <xdr:rowOff>0</xdr:rowOff>
    </xdr:from>
    <xdr:to>
      <xdr:col>1</xdr:col>
      <xdr:colOff>304800</xdr:colOff>
      <xdr:row>968</xdr:row>
      <xdr:rowOff>114300</xdr:rowOff>
    </xdr:to>
    <xdr:sp macro="" textlink="">
      <xdr:nvSpPr>
        <xdr:cNvPr id="2682" name="AutoShape 1136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9335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968</xdr:row>
      <xdr:rowOff>0</xdr:rowOff>
    </xdr:from>
    <xdr:to>
      <xdr:col>1</xdr:col>
      <xdr:colOff>304800</xdr:colOff>
      <xdr:row>969</xdr:row>
      <xdr:rowOff>114300</xdr:rowOff>
    </xdr:to>
    <xdr:sp macro="" textlink="">
      <xdr:nvSpPr>
        <xdr:cNvPr id="2683" name="AutoShape 1137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935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969</xdr:row>
      <xdr:rowOff>0</xdr:rowOff>
    </xdr:from>
    <xdr:to>
      <xdr:col>1</xdr:col>
      <xdr:colOff>304800</xdr:colOff>
      <xdr:row>970</xdr:row>
      <xdr:rowOff>114300</xdr:rowOff>
    </xdr:to>
    <xdr:sp macro="" textlink="">
      <xdr:nvSpPr>
        <xdr:cNvPr id="2684" name="AutoShape 1138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9373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970</xdr:row>
      <xdr:rowOff>0</xdr:rowOff>
    </xdr:from>
    <xdr:to>
      <xdr:col>1</xdr:col>
      <xdr:colOff>304800</xdr:colOff>
      <xdr:row>971</xdr:row>
      <xdr:rowOff>114300</xdr:rowOff>
    </xdr:to>
    <xdr:sp macro="" textlink="">
      <xdr:nvSpPr>
        <xdr:cNvPr id="2685" name="AutoShape 1139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9411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971</xdr:row>
      <xdr:rowOff>0</xdr:rowOff>
    </xdr:from>
    <xdr:to>
      <xdr:col>1</xdr:col>
      <xdr:colOff>304800</xdr:colOff>
      <xdr:row>972</xdr:row>
      <xdr:rowOff>114300</xdr:rowOff>
    </xdr:to>
    <xdr:sp macro="" textlink="">
      <xdr:nvSpPr>
        <xdr:cNvPr id="2686" name="AutoShape 1140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9431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972</xdr:row>
      <xdr:rowOff>0</xdr:rowOff>
    </xdr:from>
    <xdr:to>
      <xdr:col>1</xdr:col>
      <xdr:colOff>304800</xdr:colOff>
      <xdr:row>973</xdr:row>
      <xdr:rowOff>114300</xdr:rowOff>
    </xdr:to>
    <xdr:sp macro="" textlink="">
      <xdr:nvSpPr>
        <xdr:cNvPr id="2687" name="AutoShape 1141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945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973</xdr:row>
      <xdr:rowOff>0</xdr:rowOff>
    </xdr:from>
    <xdr:to>
      <xdr:col>1</xdr:col>
      <xdr:colOff>304800</xdr:colOff>
      <xdr:row>974</xdr:row>
      <xdr:rowOff>114300</xdr:rowOff>
    </xdr:to>
    <xdr:sp macro="" textlink="">
      <xdr:nvSpPr>
        <xdr:cNvPr id="2688" name="AutoShape 1142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946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974</xdr:row>
      <xdr:rowOff>0</xdr:rowOff>
    </xdr:from>
    <xdr:to>
      <xdr:col>1</xdr:col>
      <xdr:colOff>304800</xdr:colOff>
      <xdr:row>975</xdr:row>
      <xdr:rowOff>114300</xdr:rowOff>
    </xdr:to>
    <xdr:sp macro="" textlink="">
      <xdr:nvSpPr>
        <xdr:cNvPr id="2689" name="AutoShape 1143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9488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975</xdr:row>
      <xdr:rowOff>0</xdr:rowOff>
    </xdr:from>
    <xdr:to>
      <xdr:col>1</xdr:col>
      <xdr:colOff>304800</xdr:colOff>
      <xdr:row>976</xdr:row>
      <xdr:rowOff>114300</xdr:rowOff>
    </xdr:to>
    <xdr:sp macro="" textlink="">
      <xdr:nvSpPr>
        <xdr:cNvPr id="2690" name="AutoShape 1144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9507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976</xdr:row>
      <xdr:rowOff>0</xdr:rowOff>
    </xdr:from>
    <xdr:to>
      <xdr:col>1</xdr:col>
      <xdr:colOff>304800</xdr:colOff>
      <xdr:row>977</xdr:row>
      <xdr:rowOff>114300</xdr:rowOff>
    </xdr:to>
    <xdr:sp macro="" textlink="">
      <xdr:nvSpPr>
        <xdr:cNvPr id="2691" name="AutoShape 1145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9526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977</xdr:row>
      <xdr:rowOff>0</xdr:rowOff>
    </xdr:from>
    <xdr:to>
      <xdr:col>1</xdr:col>
      <xdr:colOff>304800</xdr:colOff>
      <xdr:row>978</xdr:row>
      <xdr:rowOff>114300</xdr:rowOff>
    </xdr:to>
    <xdr:sp macro="" textlink="">
      <xdr:nvSpPr>
        <xdr:cNvPr id="2692" name="AutoShape 1146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9545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978</xdr:row>
      <xdr:rowOff>0</xdr:rowOff>
    </xdr:from>
    <xdr:to>
      <xdr:col>1</xdr:col>
      <xdr:colOff>304800</xdr:colOff>
      <xdr:row>979</xdr:row>
      <xdr:rowOff>114300</xdr:rowOff>
    </xdr:to>
    <xdr:sp macro="" textlink="">
      <xdr:nvSpPr>
        <xdr:cNvPr id="2693" name="AutoShape 1147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956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979</xdr:row>
      <xdr:rowOff>0</xdr:rowOff>
    </xdr:from>
    <xdr:to>
      <xdr:col>1</xdr:col>
      <xdr:colOff>304800</xdr:colOff>
      <xdr:row>980</xdr:row>
      <xdr:rowOff>114300</xdr:rowOff>
    </xdr:to>
    <xdr:sp macro="" textlink="">
      <xdr:nvSpPr>
        <xdr:cNvPr id="2694" name="AutoShape 1148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9583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980</xdr:row>
      <xdr:rowOff>0</xdr:rowOff>
    </xdr:from>
    <xdr:to>
      <xdr:col>1</xdr:col>
      <xdr:colOff>304800</xdr:colOff>
      <xdr:row>981</xdr:row>
      <xdr:rowOff>114300</xdr:rowOff>
    </xdr:to>
    <xdr:sp macro="" textlink="">
      <xdr:nvSpPr>
        <xdr:cNvPr id="2695" name="AutoShape 1149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9602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981</xdr:row>
      <xdr:rowOff>0</xdr:rowOff>
    </xdr:from>
    <xdr:to>
      <xdr:col>1</xdr:col>
      <xdr:colOff>304800</xdr:colOff>
      <xdr:row>982</xdr:row>
      <xdr:rowOff>114300</xdr:rowOff>
    </xdr:to>
    <xdr:sp macro="" textlink="">
      <xdr:nvSpPr>
        <xdr:cNvPr id="2696" name="AutoShape 1150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9621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982</xdr:row>
      <xdr:rowOff>0</xdr:rowOff>
    </xdr:from>
    <xdr:to>
      <xdr:col>1</xdr:col>
      <xdr:colOff>304800</xdr:colOff>
      <xdr:row>983</xdr:row>
      <xdr:rowOff>114300</xdr:rowOff>
    </xdr:to>
    <xdr:sp macro="" textlink="">
      <xdr:nvSpPr>
        <xdr:cNvPr id="2697" name="AutoShape 1151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964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983</xdr:row>
      <xdr:rowOff>0</xdr:rowOff>
    </xdr:from>
    <xdr:to>
      <xdr:col>1</xdr:col>
      <xdr:colOff>304800</xdr:colOff>
      <xdr:row>984</xdr:row>
      <xdr:rowOff>114300</xdr:rowOff>
    </xdr:to>
    <xdr:sp macro="" textlink="">
      <xdr:nvSpPr>
        <xdr:cNvPr id="2698" name="AutoShape 1152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967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984</xdr:row>
      <xdr:rowOff>0</xdr:rowOff>
    </xdr:from>
    <xdr:to>
      <xdr:col>1</xdr:col>
      <xdr:colOff>304800</xdr:colOff>
      <xdr:row>985</xdr:row>
      <xdr:rowOff>114300</xdr:rowOff>
    </xdr:to>
    <xdr:sp macro="" textlink="">
      <xdr:nvSpPr>
        <xdr:cNvPr id="2699" name="AutoShape 1153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969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985</xdr:row>
      <xdr:rowOff>0</xdr:rowOff>
    </xdr:from>
    <xdr:to>
      <xdr:col>1</xdr:col>
      <xdr:colOff>304800</xdr:colOff>
      <xdr:row>986</xdr:row>
      <xdr:rowOff>114300</xdr:rowOff>
    </xdr:to>
    <xdr:sp macro="" textlink="">
      <xdr:nvSpPr>
        <xdr:cNvPr id="2700" name="AutoShape 1154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971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986</xdr:row>
      <xdr:rowOff>0</xdr:rowOff>
    </xdr:from>
    <xdr:to>
      <xdr:col>1</xdr:col>
      <xdr:colOff>304800</xdr:colOff>
      <xdr:row>987</xdr:row>
      <xdr:rowOff>114300</xdr:rowOff>
    </xdr:to>
    <xdr:sp macro="" textlink="">
      <xdr:nvSpPr>
        <xdr:cNvPr id="2701" name="AutoShape 1155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973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987</xdr:row>
      <xdr:rowOff>0</xdr:rowOff>
    </xdr:from>
    <xdr:to>
      <xdr:col>1</xdr:col>
      <xdr:colOff>304800</xdr:colOff>
      <xdr:row>988</xdr:row>
      <xdr:rowOff>114300</xdr:rowOff>
    </xdr:to>
    <xdr:sp macro="" textlink="">
      <xdr:nvSpPr>
        <xdr:cNvPr id="2702" name="AutoShape 1156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9754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988</xdr:row>
      <xdr:rowOff>0</xdr:rowOff>
    </xdr:from>
    <xdr:to>
      <xdr:col>1</xdr:col>
      <xdr:colOff>304800</xdr:colOff>
      <xdr:row>989</xdr:row>
      <xdr:rowOff>114300</xdr:rowOff>
    </xdr:to>
    <xdr:sp macro="" textlink="">
      <xdr:nvSpPr>
        <xdr:cNvPr id="2703" name="AutoShape 1157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977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989</xdr:row>
      <xdr:rowOff>0</xdr:rowOff>
    </xdr:from>
    <xdr:to>
      <xdr:col>1</xdr:col>
      <xdr:colOff>304800</xdr:colOff>
      <xdr:row>990</xdr:row>
      <xdr:rowOff>114300</xdr:rowOff>
    </xdr:to>
    <xdr:sp macro="" textlink="">
      <xdr:nvSpPr>
        <xdr:cNvPr id="2704" name="AutoShape 1158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9792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990</xdr:row>
      <xdr:rowOff>0</xdr:rowOff>
    </xdr:from>
    <xdr:to>
      <xdr:col>1</xdr:col>
      <xdr:colOff>304800</xdr:colOff>
      <xdr:row>991</xdr:row>
      <xdr:rowOff>114300</xdr:rowOff>
    </xdr:to>
    <xdr:sp macro="" textlink="">
      <xdr:nvSpPr>
        <xdr:cNvPr id="2705" name="AutoShape 1159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981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991</xdr:row>
      <xdr:rowOff>0</xdr:rowOff>
    </xdr:from>
    <xdr:to>
      <xdr:col>1</xdr:col>
      <xdr:colOff>304800</xdr:colOff>
      <xdr:row>992</xdr:row>
      <xdr:rowOff>114300</xdr:rowOff>
    </xdr:to>
    <xdr:sp macro="" textlink="">
      <xdr:nvSpPr>
        <xdr:cNvPr id="2706" name="AutoShape 1160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9831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992</xdr:row>
      <xdr:rowOff>0</xdr:rowOff>
    </xdr:from>
    <xdr:to>
      <xdr:col>1</xdr:col>
      <xdr:colOff>304800</xdr:colOff>
      <xdr:row>993</xdr:row>
      <xdr:rowOff>114300</xdr:rowOff>
    </xdr:to>
    <xdr:sp macro="" textlink="">
      <xdr:nvSpPr>
        <xdr:cNvPr id="2707" name="AutoShape 1161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985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993</xdr:row>
      <xdr:rowOff>0</xdr:rowOff>
    </xdr:from>
    <xdr:to>
      <xdr:col>1</xdr:col>
      <xdr:colOff>304800</xdr:colOff>
      <xdr:row>994</xdr:row>
      <xdr:rowOff>114300</xdr:rowOff>
    </xdr:to>
    <xdr:sp macro="" textlink="">
      <xdr:nvSpPr>
        <xdr:cNvPr id="2708" name="AutoShape 1162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9869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994</xdr:row>
      <xdr:rowOff>0</xdr:rowOff>
    </xdr:from>
    <xdr:to>
      <xdr:col>1</xdr:col>
      <xdr:colOff>304800</xdr:colOff>
      <xdr:row>995</xdr:row>
      <xdr:rowOff>114300</xdr:rowOff>
    </xdr:to>
    <xdr:sp macro="" textlink="">
      <xdr:nvSpPr>
        <xdr:cNvPr id="2709" name="AutoShape 1163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988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995</xdr:row>
      <xdr:rowOff>0</xdr:rowOff>
    </xdr:from>
    <xdr:to>
      <xdr:col>1</xdr:col>
      <xdr:colOff>304800</xdr:colOff>
      <xdr:row>996</xdr:row>
      <xdr:rowOff>114300</xdr:rowOff>
    </xdr:to>
    <xdr:sp macro="" textlink="">
      <xdr:nvSpPr>
        <xdr:cNvPr id="2710" name="AutoShape 1164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990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996</xdr:row>
      <xdr:rowOff>0</xdr:rowOff>
    </xdr:from>
    <xdr:to>
      <xdr:col>1</xdr:col>
      <xdr:colOff>304800</xdr:colOff>
      <xdr:row>997</xdr:row>
      <xdr:rowOff>114300</xdr:rowOff>
    </xdr:to>
    <xdr:sp macro="" textlink="">
      <xdr:nvSpPr>
        <xdr:cNvPr id="2711" name="AutoShape 1165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992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997</xdr:row>
      <xdr:rowOff>0</xdr:rowOff>
    </xdr:from>
    <xdr:to>
      <xdr:col>1</xdr:col>
      <xdr:colOff>304800</xdr:colOff>
      <xdr:row>998</xdr:row>
      <xdr:rowOff>114300</xdr:rowOff>
    </xdr:to>
    <xdr:sp macro="" textlink="">
      <xdr:nvSpPr>
        <xdr:cNvPr id="2712" name="AutoShape 1166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994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998</xdr:row>
      <xdr:rowOff>0</xdr:rowOff>
    </xdr:from>
    <xdr:to>
      <xdr:col>1</xdr:col>
      <xdr:colOff>304800</xdr:colOff>
      <xdr:row>999</xdr:row>
      <xdr:rowOff>114300</xdr:rowOff>
    </xdr:to>
    <xdr:sp macro="" textlink="">
      <xdr:nvSpPr>
        <xdr:cNvPr id="2713" name="AutoShape 1167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9964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999</xdr:row>
      <xdr:rowOff>0</xdr:rowOff>
    </xdr:from>
    <xdr:to>
      <xdr:col>1</xdr:col>
      <xdr:colOff>304800</xdr:colOff>
      <xdr:row>1000</xdr:row>
      <xdr:rowOff>114300</xdr:rowOff>
    </xdr:to>
    <xdr:sp macro="" textlink="">
      <xdr:nvSpPr>
        <xdr:cNvPr id="2714" name="AutoShape 1168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998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1000</xdr:row>
      <xdr:rowOff>0</xdr:rowOff>
    </xdr:from>
    <xdr:to>
      <xdr:col>1</xdr:col>
      <xdr:colOff>304800</xdr:colOff>
      <xdr:row>1001</xdr:row>
      <xdr:rowOff>114300</xdr:rowOff>
    </xdr:to>
    <xdr:sp macro="" textlink="">
      <xdr:nvSpPr>
        <xdr:cNvPr id="2715" name="AutoShape 1169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2000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1001</xdr:row>
      <xdr:rowOff>0</xdr:rowOff>
    </xdr:from>
    <xdr:to>
      <xdr:col>1</xdr:col>
      <xdr:colOff>304800</xdr:colOff>
      <xdr:row>1002</xdr:row>
      <xdr:rowOff>114300</xdr:rowOff>
    </xdr:to>
    <xdr:sp macro="" textlink="">
      <xdr:nvSpPr>
        <xdr:cNvPr id="2716" name="AutoShape 1170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20021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1002</xdr:row>
      <xdr:rowOff>0</xdr:rowOff>
    </xdr:from>
    <xdr:to>
      <xdr:col>1</xdr:col>
      <xdr:colOff>304800</xdr:colOff>
      <xdr:row>1003</xdr:row>
      <xdr:rowOff>114300</xdr:rowOff>
    </xdr:to>
    <xdr:sp macro="" textlink="">
      <xdr:nvSpPr>
        <xdr:cNvPr id="2717" name="AutoShape 1171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2004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1003</xdr:row>
      <xdr:rowOff>0</xdr:rowOff>
    </xdr:from>
    <xdr:to>
      <xdr:col>1</xdr:col>
      <xdr:colOff>304800</xdr:colOff>
      <xdr:row>1004</xdr:row>
      <xdr:rowOff>114300</xdr:rowOff>
    </xdr:to>
    <xdr:sp macro="" textlink="">
      <xdr:nvSpPr>
        <xdr:cNvPr id="2718" name="AutoShape 1172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2005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1004</xdr:row>
      <xdr:rowOff>0</xdr:rowOff>
    </xdr:from>
    <xdr:to>
      <xdr:col>1</xdr:col>
      <xdr:colOff>304800</xdr:colOff>
      <xdr:row>1005</xdr:row>
      <xdr:rowOff>114300</xdr:rowOff>
    </xdr:to>
    <xdr:sp macro="" textlink="">
      <xdr:nvSpPr>
        <xdr:cNvPr id="2719" name="AutoShape 1173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2007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1005</xdr:row>
      <xdr:rowOff>0</xdr:rowOff>
    </xdr:from>
    <xdr:to>
      <xdr:col>1</xdr:col>
      <xdr:colOff>304800</xdr:colOff>
      <xdr:row>1006</xdr:row>
      <xdr:rowOff>114300</xdr:rowOff>
    </xdr:to>
    <xdr:sp macro="" textlink="">
      <xdr:nvSpPr>
        <xdr:cNvPr id="2720" name="AutoShape 1174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2009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1006</xdr:row>
      <xdr:rowOff>0</xdr:rowOff>
    </xdr:from>
    <xdr:to>
      <xdr:col>1</xdr:col>
      <xdr:colOff>304800</xdr:colOff>
      <xdr:row>1007</xdr:row>
      <xdr:rowOff>114300</xdr:rowOff>
    </xdr:to>
    <xdr:sp macro="" textlink="">
      <xdr:nvSpPr>
        <xdr:cNvPr id="2721" name="AutoShape 1175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2011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1007</xdr:row>
      <xdr:rowOff>0</xdr:rowOff>
    </xdr:from>
    <xdr:to>
      <xdr:col>1</xdr:col>
      <xdr:colOff>304800</xdr:colOff>
      <xdr:row>1008</xdr:row>
      <xdr:rowOff>114300</xdr:rowOff>
    </xdr:to>
    <xdr:sp macro="" textlink="">
      <xdr:nvSpPr>
        <xdr:cNvPr id="2722" name="AutoShape 1176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20135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1008</xdr:row>
      <xdr:rowOff>0</xdr:rowOff>
    </xdr:from>
    <xdr:to>
      <xdr:col>1</xdr:col>
      <xdr:colOff>304800</xdr:colOff>
      <xdr:row>1009</xdr:row>
      <xdr:rowOff>114300</xdr:rowOff>
    </xdr:to>
    <xdr:sp macro="" textlink="">
      <xdr:nvSpPr>
        <xdr:cNvPr id="2723" name="AutoShape 1177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20154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1009</xdr:row>
      <xdr:rowOff>0</xdr:rowOff>
    </xdr:from>
    <xdr:to>
      <xdr:col>1</xdr:col>
      <xdr:colOff>304800</xdr:colOff>
      <xdr:row>1010</xdr:row>
      <xdr:rowOff>114300</xdr:rowOff>
    </xdr:to>
    <xdr:sp macro="" textlink="">
      <xdr:nvSpPr>
        <xdr:cNvPr id="2724" name="AutoShape 1178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20173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1010</xdr:row>
      <xdr:rowOff>0</xdr:rowOff>
    </xdr:from>
    <xdr:to>
      <xdr:col>1</xdr:col>
      <xdr:colOff>304800</xdr:colOff>
      <xdr:row>1011</xdr:row>
      <xdr:rowOff>114300</xdr:rowOff>
    </xdr:to>
    <xdr:sp macro="" textlink="">
      <xdr:nvSpPr>
        <xdr:cNvPr id="2725" name="AutoShape 1179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20193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1011</xdr:row>
      <xdr:rowOff>0</xdr:rowOff>
    </xdr:from>
    <xdr:to>
      <xdr:col>1</xdr:col>
      <xdr:colOff>304800</xdr:colOff>
      <xdr:row>1012</xdr:row>
      <xdr:rowOff>114300</xdr:rowOff>
    </xdr:to>
    <xdr:sp macro="" textlink="">
      <xdr:nvSpPr>
        <xdr:cNvPr id="2726" name="AutoShape 1180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2021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1012</xdr:row>
      <xdr:rowOff>0</xdr:rowOff>
    </xdr:from>
    <xdr:to>
      <xdr:col>1</xdr:col>
      <xdr:colOff>304800</xdr:colOff>
      <xdr:row>1013</xdr:row>
      <xdr:rowOff>114300</xdr:rowOff>
    </xdr:to>
    <xdr:sp macro="" textlink="">
      <xdr:nvSpPr>
        <xdr:cNvPr id="2727" name="AutoShape 1181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2023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1013</xdr:row>
      <xdr:rowOff>0</xdr:rowOff>
    </xdr:from>
    <xdr:to>
      <xdr:col>1</xdr:col>
      <xdr:colOff>304800</xdr:colOff>
      <xdr:row>1014</xdr:row>
      <xdr:rowOff>114300</xdr:rowOff>
    </xdr:to>
    <xdr:sp macro="" textlink="">
      <xdr:nvSpPr>
        <xdr:cNvPr id="2728" name="AutoShape 1182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20250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1014</xdr:row>
      <xdr:rowOff>0</xdr:rowOff>
    </xdr:from>
    <xdr:to>
      <xdr:col>1</xdr:col>
      <xdr:colOff>304800</xdr:colOff>
      <xdr:row>1015</xdr:row>
      <xdr:rowOff>114300</xdr:rowOff>
    </xdr:to>
    <xdr:sp macro="" textlink="">
      <xdr:nvSpPr>
        <xdr:cNvPr id="2729" name="AutoShape 1183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20269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1015</xdr:row>
      <xdr:rowOff>0</xdr:rowOff>
    </xdr:from>
    <xdr:to>
      <xdr:col>1</xdr:col>
      <xdr:colOff>304800</xdr:colOff>
      <xdr:row>1016</xdr:row>
      <xdr:rowOff>114300</xdr:rowOff>
    </xdr:to>
    <xdr:sp macro="" textlink="">
      <xdr:nvSpPr>
        <xdr:cNvPr id="2730" name="AutoShape 1184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20288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1016</xdr:row>
      <xdr:rowOff>0</xdr:rowOff>
    </xdr:from>
    <xdr:to>
      <xdr:col>1</xdr:col>
      <xdr:colOff>304800</xdr:colOff>
      <xdr:row>1017</xdr:row>
      <xdr:rowOff>114300</xdr:rowOff>
    </xdr:to>
    <xdr:sp macro="" textlink="">
      <xdr:nvSpPr>
        <xdr:cNvPr id="2731" name="AutoShape 1185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20307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1018</xdr:row>
      <xdr:rowOff>0</xdr:rowOff>
    </xdr:from>
    <xdr:to>
      <xdr:col>1</xdr:col>
      <xdr:colOff>304800</xdr:colOff>
      <xdr:row>1019</xdr:row>
      <xdr:rowOff>114300</xdr:rowOff>
    </xdr:to>
    <xdr:sp macro="" textlink="">
      <xdr:nvSpPr>
        <xdr:cNvPr id="2732" name="AutoShape 1186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0345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1019</xdr:row>
      <xdr:rowOff>0</xdr:rowOff>
    </xdr:from>
    <xdr:to>
      <xdr:col>1</xdr:col>
      <xdr:colOff>304800</xdr:colOff>
      <xdr:row>1020</xdr:row>
      <xdr:rowOff>114300</xdr:rowOff>
    </xdr:to>
    <xdr:sp macro="" textlink="">
      <xdr:nvSpPr>
        <xdr:cNvPr id="2733" name="AutoShape 1187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0364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1020</xdr:row>
      <xdr:rowOff>0</xdr:rowOff>
    </xdr:from>
    <xdr:to>
      <xdr:col>1</xdr:col>
      <xdr:colOff>304800</xdr:colOff>
      <xdr:row>1021</xdr:row>
      <xdr:rowOff>114300</xdr:rowOff>
    </xdr:to>
    <xdr:sp macro="" textlink="">
      <xdr:nvSpPr>
        <xdr:cNvPr id="2734" name="AutoShape 1188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0383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1021</xdr:row>
      <xdr:rowOff>0</xdr:rowOff>
    </xdr:from>
    <xdr:to>
      <xdr:col>1</xdr:col>
      <xdr:colOff>304800</xdr:colOff>
      <xdr:row>1022</xdr:row>
      <xdr:rowOff>114300</xdr:rowOff>
    </xdr:to>
    <xdr:sp macro="" textlink="">
      <xdr:nvSpPr>
        <xdr:cNvPr id="2735" name="AutoShape 1189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0402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1022</xdr:row>
      <xdr:rowOff>0</xdr:rowOff>
    </xdr:from>
    <xdr:to>
      <xdr:col>1</xdr:col>
      <xdr:colOff>304800</xdr:colOff>
      <xdr:row>1023</xdr:row>
      <xdr:rowOff>114300</xdr:rowOff>
    </xdr:to>
    <xdr:sp macro="" textlink="">
      <xdr:nvSpPr>
        <xdr:cNvPr id="2736" name="AutoShape 1190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0421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1023</xdr:row>
      <xdr:rowOff>0</xdr:rowOff>
    </xdr:from>
    <xdr:to>
      <xdr:col>1</xdr:col>
      <xdr:colOff>304800</xdr:colOff>
      <xdr:row>1024</xdr:row>
      <xdr:rowOff>114300</xdr:rowOff>
    </xdr:to>
    <xdr:sp macro="" textlink="">
      <xdr:nvSpPr>
        <xdr:cNvPr id="2737" name="AutoShape 1191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0440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1024</xdr:row>
      <xdr:rowOff>0</xdr:rowOff>
    </xdr:from>
    <xdr:to>
      <xdr:col>1</xdr:col>
      <xdr:colOff>304800</xdr:colOff>
      <xdr:row>1025</xdr:row>
      <xdr:rowOff>114300</xdr:rowOff>
    </xdr:to>
    <xdr:sp macro="" textlink="">
      <xdr:nvSpPr>
        <xdr:cNvPr id="2738" name="AutoShape 1192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0459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1025</xdr:row>
      <xdr:rowOff>0</xdr:rowOff>
    </xdr:from>
    <xdr:to>
      <xdr:col>1</xdr:col>
      <xdr:colOff>304800</xdr:colOff>
      <xdr:row>1026</xdr:row>
      <xdr:rowOff>114300</xdr:rowOff>
    </xdr:to>
    <xdr:sp macro="" textlink="">
      <xdr:nvSpPr>
        <xdr:cNvPr id="2739" name="AutoShape 1193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0478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1026</xdr:row>
      <xdr:rowOff>0</xdr:rowOff>
    </xdr:from>
    <xdr:to>
      <xdr:col>1</xdr:col>
      <xdr:colOff>304800</xdr:colOff>
      <xdr:row>1027</xdr:row>
      <xdr:rowOff>114300</xdr:rowOff>
    </xdr:to>
    <xdr:sp macro="" textlink="">
      <xdr:nvSpPr>
        <xdr:cNvPr id="2740" name="AutoShape 1194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0497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1027</xdr:row>
      <xdr:rowOff>0</xdr:rowOff>
    </xdr:from>
    <xdr:to>
      <xdr:col>1</xdr:col>
      <xdr:colOff>304800</xdr:colOff>
      <xdr:row>1028</xdr:row>
      <xdr:rowOff>114300</xdr:rowOff>
    </xdr:to>
    <xdr:sp macro="" textlink="">
      <xdr:nvSpPr>
        <xdr:cNvPr id="2741" name="AutoShape 1195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0516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1028</xdr:row>
      <xdr:rowOff>0</xdr:rowOff>
    </xdr:from>
    <xdr:to>
      <xdr:col>1</xdr:col>
      <xdr:colOff>304800</xdr:colOff>
      <xdr:row>1029</xdr:row>
      <xdr:rowOff>114300</xdr:rowOff>
    </xdr:to>
    <xdr:sp macro="" textlink="">
      <xdr:nvSpPr>
        <xdr:cNvPr id="2742" name="AutoShape 1196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0535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1029</xdr:row>
      <xdr:rowOff>0</xdr:rowOff>
    </xdr:from>
    <xdr:to>
      <xdr:col>1</xdr:col>
      <xdr:colOff>304800</xdr:colOff>
      <xdr:row>1030</xdr:row>
      <xdr:rowOff>114300</xdr:rowOff>
    </xdr:to>
    <xdr:sp macro="" textlink="">
      <xdr:nvSpPr>
        <xdr:cNvPr id="2743" name="AutoShape 1197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0554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1030</xdr:row>
      <xdr:rowOff>0</xdr:rowOff>
    </xdr:from>
    <xdr:to>
      <xdr:col>1</xdr:col>
      <xdr:colOff>304800</xdr:colOff>
      <xdr:row>1031</xdr:row>
      <xdr:rowOff>114300</xdr:rowOff>
    </xdr:to>
    <xdr:sp macro="" textlink="">
      <xdr:nvSpPr>
        <xdr:cNvPr id="2744" name="AutoShape 1198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0574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1031</xdr:row>
      <xdr:rowOff>0</xdr:rowOff>
    </xdr:from>
    <xdr:to>
      <xdr:col>1</xdr:col>
      <xdr:colOff>304800</xdr:colOff>
      <xdr:row>1032</xdr:row>
      <xdr:rowOff>114300</xdr:rowOff>
    </xdr:to>
    <xdr:sp macro="" textlink="">
      <xdr:nvSpPr>
        <xdr:cNvPr id="2745" name="AutoShape 1199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0593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1032</xdr:row>
      <xdr:rowOff>0</xdr:rowOff>
    </xdr:from>
    <xdr:to>
      <xdr:col>1</xdr:col>
      <xdr:colOff>304800</xdr:colOff>
      <xdr:row>1033</xdr:row>
      <xdr:rowOff>114300</xdr:rowOff>
    </xdr:to>
    <xdr:sp macro="" textlink="">
      <xdr:nvSpPr>
        <xdr:cNvPr id="2746" name="AutoShape 1200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0612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1033</xdr:row>
      <xdr:rowOff>0</xdr:rowOff>
    </xdr:from>
    <xdr:to>
      <xdr:col>1</xdr:col>
      <xdr:colOff>304800</xdr:colOff>
      <xdr:row>1034</xdr:row>
      <xdr:rowOff>114300</xdr:rowOff>
    </xdr:to>
    <xdr:sp macro="" textlink="">
      <xdr:nvSpPr>
        <xdr:cNvPr id="2747" name="AutoShape 1201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0631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1034</xdr:row>
      <xdr:rowOff>0</xdr:rowOff>
    </xdr:from>
    <xdr:to>
      <xdr:col>1</xdr:col>
      <xdr:colOff>304800</xdr:colOff>
      <xdr:row>1035</xdr:row>
      <xdr:rowOff>114300</xdr:rowOff>
    </xdr:to>
    <xdr:sp macro="" textlink="">
      <xdr:nvSpPr>
        <xdr:cNvPr id="2748" name="AutoShape 1202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0650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1035</xdr:row>
      <xdr:rowOff>0</xdr:rowOff>
    </xdr:from>
    <xdr:to>
      <xdr:col>1</xdr:col>
      <xdr:colOff>304800</xdr:colOff>
      <xdr:row>1036</xdr:row>
      <xdr:rowOff>114300</xdr:rowOff>
    </xdr:to>
    <xdr:sp macro="" textlink="">
      <xdr:nvSpPr>
        <xdr:cNvPr id="2749" name="AutoShape 1203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066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1036</xdr:row>
      <xdr:rowOff>0</xdr:rowOff>
    </xdr:from>
    <xdr:to>
      <xdr:col>1</xdr:col>
      <xdr:colOff>304800</xdr:colOff>
      <xdr:row>1037</xdr:row>
      <xdr:rowOff>114300</xdr:rowOff>
    </xdr:to>
    <xdr:sp macro="" textlink="">
      <xdr:nvSpPr>
        <xdr:cNvPr id="2750" name="AutoShape 1204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0688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1037</xdr:row>
      <xdr:rowOff>0</xdr:rowOff>
    </xdr:from>
    <xdr:to>
      <xdr:col>1</xdr:col>
      <xdr:colOff>304800</xdr:colOff>
      <xdr:row>1038</xdr:row>
      <xdr:rowOff>114300</xdr:rowOff>
    </xdr:to>
    <xdr:sp macro="" textlink="">
      <xdr:nvSpPr>
        <xdr:cNvPr id="2751" name="AutoShape 1205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0707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1038</xdr:row>
      <xdr:rowOff>0</xdr:rowOff>
    </xdr:from>
    <xdr:to>
      <xdr:col>1</xdr:col>
      <xdr:colOff>304800</xdr:colOff>
      <xdr:row>1039</xdr:row>
      <xdr:rowOff>114300</xdr:rowOff>
    </xdr:to>
    <xdr:sp macro="" textlink="">
      <xdr:nvSpPr>
        <xdr:cNvPr id="2752" name="AutoShape 1206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0726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1039</xdr:row>
      <xdr:rowOff>0</xdr:rowOff>
    </xdr:from>
    <xdr:to>
      <xdr:col>1</xdr:col>
      <xdr:colOff>304800</xdr:colOff>
      <xdr:row>1040</xdr:row>
      <xdr:rowOff>114300</xdr:rowOff>
    </xdr:to>
    <xdr:sp macro="" textlink="">
      <xdr:nvSpPr>
        <xdr:cNvPr id="2753" name="AutoShape 1207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0745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1040</xdr:row>
      <xdr:rowOff>0</xdr:rowOff>
    </xdr:from>
    <xdr:to>
      <xdr:col>1</xdr:col>
      <xdr:colOff>304800</xdr:colOff>
      <xdr:row>1041</xdr:row>
      <xdr:rowOff>114300</xdr:rowOff>
    </xdr:to>
    <xdr:sp macro="" textlink="">
      <xdr:nvSpPr>
        <xdr:cNvPr id="2754" name="AutoShape 1208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0764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1041</xdr:row>
      <xdr:rowOff>0</xdr:rowOff>
    </xdr:from>
    <xdr:to>
      <xdr:col>1</xdr:col>
      <xdr:colOff>304800</xdr:colOff>
      <xdr:row>1042</xdr:row>
      <xdr:rowOff>114300</xdr:rowOff>
    </xdr:to>
    <xdr:sp macro="" textlink="">
      <xdr:nvSpPr>
        <xdr:cNvPr id="2755" name="AutoShape 1209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0783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1042</xdr:row>
      <xdr:rowOff>0</xdr:rowOff>
    </xdr:from>
    <xdr:to>
      <xdr:col>1</xdr:col>
      <xdr:colOff>304800</xdr:colOff>
      <xdr:row>1043</xdr:row>
      <xdr:rowOff>114300</xdr:rowOff>
    </xdr:to>
    <xdr:sp macro="" textlink="">
      <xdr:nvSpPr>
        <xdr:cNvPr id="2756" name="AutoShape 1210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0821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1043</xdr:row>
      <xdr:rowOff>0</xdr:rowOff>
    </xdr:from>
    <xdr:to>
      <xdr:col>1</xdr:col>
      <xdr:colOff>304800</xdr:colOff>
      <xdr:row>1044</xdr:row>
      <xdr:rowOff>114300</xdr:rowOff>
    </xdr:to>
    <xdr:sp macro="" textlink="">
      <xdr:nvSpPr>
        <xdr:cNvPr id="2757" name="AutoShape 1211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0840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1044</xdr:row>
      <xdr:rowOff>0</xdr:rowOff>
    </xdr:from>
    <xdr:to>
      <xdr:col>1</xdr:col>
      <xdr:colOff>304800</xdr:colOff>
      <xdr:row>1045</xdr:row>
      <xdr:rowOff>114300</xdr:rowOff>
    </xdr:to>
    <xdr:sp macro="" textlink="">
      <xdr:nvSpPr>
        <xdr:cNvPr id="2758" name="AutoShape 1212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0859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1045</xdr:row>
      <xdr:rowOff>0</xdr:rowOff>
    </xdr:from>
    <xdr:to>
      <xdr:col>1</xdr:col>
      <xdr:colOff>304800</xdr:colOff>
      <xdr:row>1046</xdr:row>
      <xdr:rowOff>114300</xdr:rowOff>
    </xdr:to>
    <xdr:sp macro="" textlink="">
      <xdr:nvSpPr>
        <xdr:cNvPr id="2759" name="AutoShape 1213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087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1046</xdr:row>
      <xdr:rowOff>0</xdr:rowOff>
    </xdr:from>
    <xdr:to>
      <xdr:col>1</xdr:col>
      <xdr:colOff>304800</xdr:colOff>
      <xdr:row>1047</xdr:row>
      <xdr:rowOff>114300</xdr:rowOff>
    </xdr:to>
    <xdr:sp macro="" textlink="">
      <xdr:nvSpPr>
        <xdr:cNvPr id="2760" name="AutoShape 1214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0897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1047</xdr:row>
      <xdr:rowOff>0</xdr:rowOff>
    </xdr:from>
    <xdr:to>
      <xdr:col>1</xdr:col>
      <xdr:colOff>304800</xdr:colOff>
      <xdr:row>1048</xdr:row>
      <xdr:rowOff>114300</xdr:rowOff>
    </xdr:to>
    <xdr:sp macro="" textlink="">
      <xdr:nvSpPr>
        <xdr:cNvPr id="2761" name="AutoShape 1215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0916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1048</xdr:row>
      <xdr:rowOff>0</xdr:rowOff>
    </xdr:from>
    <xdr:to>
      <xdr:col>1</xdr:col>
      <xdr:colOff>304800</xdr:colOff>
      <xdr:row>1049</xdr:row>
      <xdr:rowOff>114300</xdr:rowOff>
    </xdr:to>
    <xdr:sp macro="" textlink="">
      <xdr:nvSpPr>
        <xdr:cNvPr id="2762" name="AutoShape 1216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0935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1049</xdr:row>
      <xdr:rowOff>0</xdr:rowOff>
    </xdr:from>
    <xdr:to>
      <xdr:col>1</xdr:col>
      <xdr:colOff>304800</xdr:colOff>
      <xdr:row>1050</xdr:row>
      <xdr:rowOff>114300</xdr:rowOff>
    </xdr:to>
    <xdr:sp macro="" textlink="">
      <xdr:nvSpPr>
        <xdr:cNvPr id="2763" name="AutoShape 1217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0955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1050</xdr:row>
      <xdr:rowOff>0</xdr:rowOff>
    </xdr:from>
    <xdr:to>
      <xdr:col>1</xdr:col>
      <xdr:colOff>304800</xdr:colOff>
      <xdr:row>1051</xdr:row>
      <xdr:rowOff>114300</xdr:rowOff>
    </xdr:to>
    <xdr:sp macro="" textlink="">
      <xdr:nvSpPr>
        <xdr:cNvPr id="2764" name="AutoShape 1218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0974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1051</xdr:row>
      <xdr:rowOff>0</xdr:rowOff>
    </xdr:from>
    <xdr:to>
      <xdr:col>1</xdr:col>
      <xdr:colOff>304800</xdr:colOff>
      <xdr:row>1052</xdr:row>
      <xdr:rowOff>114300</xdr:rowOff>
    </xdr:to>
    <xdr:sp macro="" textlink="">
      <xdr:nvSpPr>
        <xdr:cNvPr id="2765" name="AutoShape 1219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0993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1052</xdr:row>
      <xdr:rowOff>0</xdr:rowOff>
    </xdr:from>
    <xdr:to>
      <xdr:col>1</xdr:col>
      <xdr:colOff>304800</xdr:colOff>
      <xdr:row>1053</xdr:row>
      <xdr:rowOff>114300</xdr:rowOff>
    </xdr:to>
    <xdr:sp macro="" textlink="">
      <xdr:nvSpPr>
        <xdr:cNvPr id="2766" name="AutoShape 1220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1012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1053</xdr:row>
      <xdr:rowOff>0</xdr:rowOff>
    </xdr:from>
    <xdr:to>
      <xdr:col>1</xdr:col>
      <xdr:colOff>304800</xdr:colOff>
      <xdr:row>1054</xdr:row>
      <xdr:rowOff>114300</xdr:rowOff>
    </xdr:to>
    <xdr:sp macro="" textlink="">
      <xdr:nvSpPr>
        <xdr:cNvPr id="2767" name="AutoShape 1221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1031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1054</xdr:row>
      <xdr:rowOff>0</xdr:rowOff>
    </xdr:from>
    <xdr:to>
      <xdr:col>1</xdr:col>
      <xdr:colOff>304800</xdr:colOff>
      <xdr:row>1055</xdr:row>
      <xdr:rowOff>114300</xdr:rowOff>
    </xdr:to>
    <xdr:sp macro="" textlink="">
      <xdr:nvSpPr>
        <xdr:cNvPr id="2768" name="AutoShape 1222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1050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1055</xdr:row>
      <xdr:rowOff>0</xdr:rowOff>
    </xdr:from>
    <xdr:to>
      <xdr:col>1</xdr:col>
      <xdr:colOff>304800</xdr:colOff>
      <xdr:row>1056</xdr:row>
      <xdr:rowOff>114300</xdr:rowOff>
    </xdr:to>
    <xdr:sp macro="" textlink="">
      <xdr:nvSpPr>
        <xdr:cNvPr id="2769" name="AutoShape 1223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1069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1056</xdr:row>
      <xdr:rowOff>0</xdr:rowOff>
    </xdr:from>
    <xdr:to>
      <xdr:col>1</xdr:col>
      <xdr:colOff>304800</xdr:colOff>
      <xdr:row>1057</xdr:row>
      <xdr:rowOff>114300</xdr:rowOff>
    </xdr:to>
    <xdr:sp macro="" textlink="">
      <xdr:nvSpPr>
        <xdr:cNvPr id="2770" name="AutoShape 1224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1088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1057</xdr:row>
      <xdr:rowOff>0</xdr:rowOff>
    </xdr:from>
    <xdr:to>
      <xdr:col>1</xdr:col>
      <xdr:colOff>304800</xdr:colOff>
      <xdr:row>1058</xdr:row>
      <xdr:rowOff>114300</xdr:rowOff>
    </xdr:to>
    <xdr:sp macro="" textlink="">
      <xdr:nvSpPr>
        <xdr:cNvPr id="2771" name="AutoShape 1225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110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1058</xdr:row>
      <xdr:rowOff>0</xdr:rowOff>
    </xdr:from>
    <xdr:to>
      <xdr:col>1</xdr:col>
      <xdr:colOff>304800</xdr:colOff>
      <xdr:row>1059</xdr:row>
      <xdr:rowOff>114300</xdr:rowOff>
    </xdr:to>
    <xdr:sp macro="" textlink="">
      <xdr:nvSpPr>
        <xdr:cNvPr id="2772" name="AutoShape 1226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1126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1059</xdr:row>
      <xdr:rowOff>0</xdr:rowOff>
    </xdr:from>
    <xdr:to>
      <xdr:col>1</xdr:col>
      <xdr:colOff>304800</xdr:colOff>
      <xdr:row>1060</xdr:row>
      <xdr:rowOff>114300</xdr:rowOff>
    </xdr:to>
    <xdr:sp macro="" textlink="">
      <xdr:nvSpPr>
        <xdr:cNvPr id="2773" name="AutoShape 1227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1145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1060</xdr:row>
      <xdr:rowOff>0</xdr:rowOff>
    </xdr:from>
    <xdr:to>
      <xdr:col>1</xdr:col>
      <xdr:colOff>304800</xdr:colOff>
      <xdr:row>1061</xdr:row>
      <xdr:rowOff>114300</xdr:rowOff>
    </xdr:to>
    <xdr:sp macro="" textlink="">
      <xdr:nvSpPr>
        <xdr:cNvPr id="2774" name="AutoShape 1228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1164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1061</xdr:row>
      <xdr:rowOff>0</xdr:rowOff>
    </xdr:from>
    <xdr:to>
      <xdr:col>1</xdr:col>
      <xdr:colOff>304800</xdr:colOff>
      <xdr:row>1062</xdr:row>
      <xdr:rowOff>114300</xdr:rowOff>
    </xdr:to>
    <xdr:sp macro="" textlink="">
      <xdr:nvSpPr>
        <xdr:cNvPr id="2775" name="AutoShape 1229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1183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1062</xdr:row>
      <xdr:rowOff>0</xdr:rowOff>
    </xdr:from>
    <xdr:to>
      <xdr:col>1</xdr:col>
      <xdr:colOff>304800</xdr:colOff>
      <xdr:row>1063</xdr:row>
      <xdr:rowOff>114300</xdr:rowOff>
    </xdr:to>
    <xdr:sp macro="" textlink="">
      <xdr:nvSpPr>
        <xdr:cNvPr id="2776" name="AutoShape 1230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1202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1063</xdr:row>
      <xdr:rowOff>0</xdr:rowOff>
    </xdr:from>
    <xdr:to>
      <xdr:col>1</xdr:col>
      <xdr:colOff>304800</xdr:colOff>
      <xdr:row>1064</xdr:row>
      <xdr:rowOff>114300</xdr:rowOff>
    </xdr:to>
    <xdr:sp macro="" textlink="">
      <xdr:nvSpPr>
        <xdr:cNvPr id="2777" name="AutoShape 1231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1221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1065</xdr:row>
      <xdr:rowOff>0</xdr:rowOff>
    </xdr:from>
    <xdr:to>
      <xdr:col>1</xdr:col>
      <xdr:colOff>304800</xdr:colOff>
      <xdr:row>1066</xdr:row>
      <xdr:rowOff>114300</xdr:rowOff>
    </xdr:to>
    <xdr:sp macro="" textlink="">
      <xdr:nvSpPr>
        <xdr:cNvPr id="2778" name="AutoShape 1232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125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1066</xdr:row>
      <xdr:rowOff>0</xdr:rowOff>
    </xdr:from>
    <xdr:to>
      <xdr:col>1</xdr:col>
      <xdr:colOff>304800</xdr:colOff>
      <xdr:row>1067</xdr:row>
      <xdr:rowOff>114300</xdr:rowOff>
    </xdr:to>
    <xdr:sp macro="" textlink="">
      <xdr:nvSpPr>
        <xdr:cNvPr id="2779" name="AutoShape 1233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1278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1067</xdr:row>
      <xdr:rowOff>0</xdr:rowOff>
    </xdr:from>
    <xdr:to>
      <xdr:col>1</xdr:col>
      <xdr:colOff>304800</xdr:colOff>
      <xdr:row>1068</xdr:row>
      <xdr:rowOff>114300</xdr:rowOff>
    </xdr:to>
    <xdr:sp macro="" textlink="">
      <xdr:nvSpPr>
        <xdr:cNvPr id="2780" name="AutoShape 1234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1297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1068</xdr:row>
      <xdr:rowOff>0</xdr:rowOff>
    </xdr:from>
    <xdr:to>
      <xdr:col>1</xdr:col>
      <xdr:colOff>304800</xdr:colOff>
      <xdr:row>1069</xdr:row>
      <xdr:rowOff>114300</xdr:rowOff>
    </xdr:to>
    <xdr:sp macro="" textlink="">
      <xdr:nvSpPr>
        <xdr:cNvPr id="2781" name="AutoShape 1235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1316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1069</xdr:row>
      <xdr:rowOff>0</xdr:rowOff>
    </xdr:from>
    <xdr:to>
      <xdr:col>1</xdr:col>
      <xdr:colOff>304800</xdr:colOff>
      <xdr:row>1070</xdr:row>
      <xdr:rowOff>114300</xdr:rowOff>
    </xdr:to>
    <xdr:sp macro="" textlink="">
      <xdr:nvSpPr>
        <xdr:cNvPr id="2782" name="AutoShape 1236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1355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1070</xdr:row>
      <xdr:rowOff>0</xdr:rowOff>
    </xdr:from>
    <xdr:to>
      <xdr:col>1</xdr:col>
      <xdr:colOff>304800</xdr:colOff>
      <xdr:row>1071</xdr:row>
      <xdr:rowOff>114300</xdr:rowOff>
    </xdr:to>
    <xdr:sp macro="" textlink="">
      <xdr:nvSpPr>
        <xdr:cNvPr id="2783" name="AutoShape 1237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1374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1071</xdr:row>
      <xdr:rowOff>0</xdr:rowOff>
    </xdr:from>
    <xdr:to>
      <xdr:col>1</xdr:col>
      <xdr:colOff>304800</xdr:colOff>
      <xdr:row>1072</xdr:row>
      <xdr:rowOff>114300</xdr:rowOff>
    </xdr:to>
    <xdr:sp macro="" textlink="">
      <xdr:nvSpPr>
        <xdr:cNvPr id="2784" name="AutoShape 1238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1393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1072</xdr:row>
      <xdr:rowOff>0</xdr:rowOff>
    </xdr:from>
    <xdr:to>
      <xdr:col>1</xdr:col>
      <xdr:colOff>304800</xdr:colOff>
      <xdr:row>1073</xdr:row>
      <xdr:rowOff>114300</xdr:rowOff>
    </xdr:to>
    <xdr:sp macro="" textlink="">
      <xdr:nvSpPr>
        <xdr:cNvPr id="2785" name="AutoShape 1239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1412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1073</xdr:row>
      <xdr:rowOff>0</xdr:rowOff>
    </xdr:from>
    <xdr:to>
      <xdr:col>1</xdr:col>
      <xdr:colOff>304800</xdr:colOff>
      <xdr:row>1074</xdr:row>
      <xdr:rowOff>114300</xdr:rowOff>
    </xdr:to>
    <xdr:sp macro="" textlink="">
      <xdr:nvSpPr>
        <xdr:cNvPr id="2786" name="AutoShape 1240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1431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1074</xdr:row>
      <xdr:rowOff>0</xdr:rowOff>
    </xdr:from>
    <xdr:to>
      <xdr:col>1</xdr:col>
      <xdr:colOff>304800</xdr:colOff>
      <xdr:row>1075</xdr:row>
      <xdr:rowOff>114300</xdr:rowOff>
    </xdr:to>
    <xdr:sp macro="" textlink="">
      <xdr:nvSpPr>
        <xdr:cNvPr id="2787" name="AutoShape 1241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1450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1075</xdr:row>
      <xdr:rowOff>0</xdr:rowOff>
    </xdr:from>
    <xdr:to>
      <xdr:col>1</xdr:col>
      <xdr:colOff>304800</xdr:colOff>
      <xdr:row>1076</xdr:row>
      <xdr:rowOff>114300</xdr:rowOff>
    </xdr:to>
    <xdr:sp macro="" textlink="">
      <xdr:nvSpPr>
        <xdr:cNvPr id="2788" name="AutoShape 1242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1469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1076</xdr:row>
      <xdr:rowOff>0</xdr:rowOff>
    </xdr:from>
    <xdr:to>
      <xdr:col>1</xdr:col>
      <xdr:colOff>304800</xdr:colOff>
      <xdr:row>1077</xdr:row>
      <xdr:rowOff>114300</xdr:rowOff>
    </xdr:to>
    <xdr:sp macro="" textlink="">
      <xdr:nvSpPr>
        <xdr:cNvPr id="2789" name="AutoShape 1243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1488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1077</xdr:row>
      <xdr:rowOff>0</xdr:rowOff>
    </xdr:from>
    <xdr:to>
      <xdr:col>1</xdr:col>
      <xdr:colOff>304800</xdr:colOff>
      <xdr:row>1078</xdr:row>
      <xdr:rowOff>114300</xdr:rowOff>
    </xdr:to>
    <xdr:sp macro="" textlink="">
      <xdr:nvSpPr>
        <xdr:cNvPr id="2790" name="AutoShape 1244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1507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1078</xdr:row>
      <xdr:rowOff>0</xdr:rowOff>
    </xdr:from>
    <xdr:to>
      <xdr:col>1</xdr:col>
      <xdr:colOff>304800</xdr:colOff>
      <xdr:row>1079</xdr:row>
      <xdr:rowOff>114300</xdr:rowOff>
    </xdr:to>
    <xdr:sp macro="" textlink="">
      <xdr:nvSpPr>
        <xdr:cNvPr id="2791" name="AutoShape 1245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1526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1079</xdr:row>
      <xdr:rowOff>0</xdr:rowOff>
    </xdr:from>
    <xdr:to>
      <xdr:col>1</xdr:col>
      <xdr:colOff>304800</xdr:colOff>
      <xdr:row>1080</xdr:row>
      <xdr:rowOff>114300</xdr:rowOff>
    </xdr:to>
    <xdr:sp macro="" textlink="">
      <xdr:nvSpPr>
        <xdr:cNvPr id="2792" name="AutoShape 1246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1545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1080</xdr:row>
      <xdr:rowOff>0</xdr:rowOff>
    </xdr:from>
    <xdr:to>
      <xdr:col>1</xdr:col>
      <xdr:colOff>304800</xdr:colOff>
      <xdr:row>1081</xdr:row>
      <xdr:rowOff>114300</xdr:rowOff>
    </xdr:to>
    <xdr:sp macro="" textlink="">
      <xdr:nvSpPr>
        <xdr:cNvPr id="2793" name="AutoShape 1247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1564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1081</xdr:row>
      <xdr:rowOff>0</xdr:rowOff>
    </xdr:from>
    <xdr:to>
      <xdr:col>1</xdr:col>
      <xdr:colOff>304800</xdr:colOff>
      <xdr:row>1082</xdr:row>
      <xdr:rowOff>114300</xdr:rowOff>
    </xdr:to>
    <xdr:sp macro="" textlink="">
      <xdr:nvSpPr>
        <xdr:cNvPr id="2794" name="AutoShape 1248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1602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1082</xdr:row>
      <xdr:rowOff>0</xdr:rowOff>
    </xdr:from>
    <xdr:to>
      <xdr:col>1</xdr:col>
      <xdr:colOff>304800</xdr:colOff>
      <xdr:row>1083</xdr:row>
      <xdr:rowOff>114300</xdr:rowOff>
    </xdr:to>
    <xdr:sp macro="" textlink="">
      <xdr:nvSpPr>
        <xdr:cNvPr id="2795" name="AutoShape 1249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1621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1083</xdr:row>
      <xdr:rowOff>0</xdr:rowOff>
    </xdr:from>
    <xdr:to>
      <xdr:col>1</xdr:col>
      <xdr:colOff>304800</xdr:colOff>
      <xdr:row>1084</xdr:row>
      <xdr:rowOff>114300</xdr:rowOff>
    </xdr:to>
    <xdr:sp macro="" textlink="">
      <xdr:nvSpPr>
        <xdr:cNvPr id="2796" name="AutoShape 1250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1640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1084</xdr:row>
      <xdr:rowOff>0</xdr:rowOff>
    </xdr:from>
    <xdr:to>
      <xdr:col>1</xdr:col>
      <xdr:colOff>304800</xdr:colOff>
      <xdr:row>1085</xdr:row>
      <xdr:rowOff>114300</xdr:rowOff>
    </xdr:to>
    <xdr:sp macro="" textlink="">
      <xdr:nvSpPr>
        <xdr:cNvPr id="2797" name="AutoShape 1251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1659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1085</xdr:row>
      <xdr:rowOff>0</xdr:rowOff>
    </xdr:from>
    <xdr:to>
      <xdr:col>1</xdr:col>
      <xdr:colOff>304800</xdr:colOff>
      <xdr:row>1086</xdr:row>
      <xdr:rowOff>114300</xdr:rowOff>
    </xdr:to>
    <xdr:sp macro="" textlink="">
      <xdr:nvSpPr>
        <xdr:cNvPr id="2798" name="AutoShape 1252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1678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1086</xdr:row>
      <xdr:rowOff>0</xdr:rowOff>
    </xdr:from>
    <xdr:to>
      <xdr:col>1</xdr:col>
      <xdr:colOff>304800</xdr:colOff>
      <xdr:row>1087</xdr:row>
      <xdr:rowOff>114300</xdr:rowOff>
    </xdr:to>
    <xdr:sp macro="" textlink="">
      <xdr:nvSpPr>
        <xdr:cNvPr id="2799" name="AutoShape 1253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1697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1087</xdr:row>
      <xdr:rowOff>0</xdr:rowOff>
    </xdr:from>
    <xdr:to>
      <xdr:col>1</xdr:col>
      <xdr:colOff>304800</xdr:colOff>
      <xdr:row>1088</xdr:row>
      <xdr:rowOff>114300</xdr:rowOff>
    </xdr:to>
    <xdr:sp macro="" textlink="">
      <xdr:nvSpPr>
        <xdr:cNvPr id="2800" name="AutoShape 1254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1717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1088</xdr:row>
      <xdr:rowOff>0</xdr:rowOff>
    </xdr:from>
    <xdr:to>
      <xdr:col>1</xdr:col>
      <xdr:colOff>304800</xdr:colOff>
      <xdr:row>1089</xdr:row>
      <xdr:rowOff>114300</xdr:rowOff>
    </xdr:to>
    <xdr:sp macro="" textlink="">
      <xdr:nvSpPr>
        <xdr:cNvPr id="2801" name="AutoShape 1255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1736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1089</xdr:row>
      <xdr:rowOff>0</xdr:rowOff>
    </xdr:from>
    <xdr:to>
      <xdr:col>1</xdr:col>
      <xdr:colOff>304800</xdr:colOff>
      <xdr:row>1090</xdr:row>
      <xdr:rowOff>114300</xdr:rowOff>
    </xdr:to>
    <xdr:sp macro="" textlink="">
      <xdr:nvSpPr>
        <xdr:cNvPr id="2802" name="AutoShape 1256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1755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1090</xdr:row>
      <xdr:rowOff>0</xdr:rowOff>
    </xdr:from>
    <xdr:to>
      <xdr:col>1</xdr:col>
      <xdr:colOff>304800</xdr:colOff>
      <xdr:row>1091</xdr:row>
      <xdr:rowOff>114300</xdr:rowOff>
    </xdr:to>
    <xdr:sp macro="" textlink="">
      <xdr:nvSpPr>
        <xdr:cNvPr id="2803" name="AutoShape 1257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1774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1091</xdr:row>
      <xdr:rowOff>0</xdr:rowOff>
    </xdr:from>
    <xdr:to>
      <xdr:col>1</xdr:col>
      <xdr:colOff>304800</xdr:colOff>
      <xdr:row>1092</xdr:row>
      <xdr:rowOff>114300</xdr:rowOff>
    </xdr:to>
    <xdr:sp macro="" textlink="">
      <xdr:nvSpPr>
        <xdr:cNvPr id="2804" name="AutoShape 1258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1793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1092</xdr:row>
      <xdr:rowOff>0</xdr:rowOff>
    </xdr:from>
    <xdr:to>
      <xdr:col>1</xdr:col>
      <xdr:colOff>304800</xdr:colOff>
      <xdr:row>1093</xdr:row>
      <xdr:rowOff>114300</xdr:rowOff>
    </xdr:to>
    <xdr:sp macro="" textlink="">
      <xdr:nvSpPr>
        <xdr:cNvPr id="2805" name="AutoShape 1259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1812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1093</xdr:row>
      <xdr:rowOff>0</xdr:rowOff>
    </xdr:from>
    <xdr:to>
      <xdr:col>1</xdr:col>
      <xdr:colOff>304800</xdr:colOff>
      <xdr:row>1094</xdr:row>
      <xdr:rowOff>114300</xdr:rowOff>
    </xdr:to>
    <xdr:sp macro="" textlink="">
      <xdr:nvSpPr>
        <xdr:cNvPr id="2806" name="AutoShape 1260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1831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1094</xdr:row>
      <xdr:rowOff>0</xdr:rowOff>
    </xdr:from>
    <xdr:to>
      <xdr:col>1</xdr:col>
      <xdr:colOff>304800</xdr:colOff>
      <xdr:row>1095</xdr:row>
      <xdr:rowOff>114300</xdr:rowOff>
    </xdr:to>
    <xdr:sp macro="" textlink="">
      <xdr:nvSpPr>
        <xdr:cNvPr id="2807" name="AutoShape 1261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1850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1095</xdr:row>
      <xdr:rowOff>0</xdr:rowOff>
    </xdr:from>
    <xdr:to>
      <xdr:col>1</xdr:col>
      <xdr:colOff>304800</xdr:colOff>
      <xdr:row>1096</xdr:row>
      <xdr:rowOff>114300</xdr:rowOff>
    </xdr:to>
    <xdr:sp macro="" textlink="">
      <xdr:nvSpPr>
        <xdr:cNvPr id="2808" name="AutoShape 1262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186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1096</xdr:row>
      <xdr:rowOff>0</xdr:rowOff>
    </xdr:from>
    <xdr:to>
      <xdr:col>1</xdr:col>
      <xdr:colOff>304800</xdr:colOff>
      <xdr:row>1097</xdr:row>
      <xdr:rowOff>114300</xdr:rowOff>
    </xdr:to>
    <xdr:sp macro="" textlink="">
      <xdr:nvSpPr>
        <xdr:cNvPr id="2809" name="AutoShape 1263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188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1097</xdr:row>
      <xdr:rowOff>0</xdr:rowOff>
    </xdr:from>
    <xdr:to>
      <xdr:col>1</xdr:col>
      <xdr:colOff>304800</xdr:colOff>
      <xdr:row>1098</xdr:row>
      <xdr:rowOff>114300</xdr:rowOff>
    </xdr:to>
    <xdr:sp macro="" textlink="">
      <xdr:nvSpPr>
        <xdr:cNvPr id="2810" name="AutoShape 1264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1907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1098</xdr:row>
      <xdr:rowOff>0</xdr:rowOff>
    </xdr:from>
    <xdr:to>
      <xdr:col>1</xdr:col>
      <xdr:colOff>304800</xdr:colOff>
      <xdr:row>1099</xdr:row>
      <xdr:rowOff>114300</xdr:rowOff>
    </xdr:to>
    <xdr:sp macro="" textlink="">
      <xdr:nvSpPr>
        <xdr:cNvPr id="2811" name="AutoShape 1265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192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1099</xdr:row>
      <xdr:rowOff>0</xdr:rowOff>
    </xdr:from>
    <xdr:to>
      <xdr:col>1</xdr:col>
      <xdr:colOff>304800</xdr:colOff>
      <xdr:row>1100</xdr:row>
      <xdr:rowOff>114300</xdr:rowOff>
    </xdr:to>
    <xdr:sp macro="" textlink="">
      <xdr:nvSpPr>
        <xdr:cNvPr id="2812" name="AutoShape 1266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1945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1100</xdr:row>
      <xdr:rowOff>0</xdr:rowOff>
    </xdr:from>
    <xdr:to>
      <xdr:col>1</xdr:col>
      <xdr:colOff>304800</xdr:colOff>
      <xdr:row>1101</xdr:row>
      <xdr:rowOff>114300</xdr:rowOff>
    </xdr:to>
    <xdr:sp macro="" textlink="">
      <xdr:nvSpPr>
        <xdr:cNvPr id="2813" name="AutoShape 1267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1964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1101</xdr:row>
      <xdr:rowOff>0</xdr:rowOff>
    </xdr:from>
    <xdr:to>
      <xdr:col>1</xdr:col>
      <xdr:colOff>304800</xdr:colOff>
      <xdr:row>1102</xdr:row>
      <xdr:rowOff>114300</xdr:rowOff>
    </xdr:to>
    <xdr:sp macro="" textlink="">
      <xdr:nvSpPr>
        <xdr:cNvPr id="2814" name="AutoShape 1268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1983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1102</xdr:row>
      <xdr:rowOff>0</xdr:rowOff>
    </xdr:from>
    <xdr:to>
      <xdr:col>1</xdr:col>
      <xdr:colOff>304800</xdr:colOff>
      <xdr:row>1103</xdr:row>
      <xdr:rowOff>114300</xdr:rowOff>
    </xdr:to>
    <xdr:sp macro="" textlink="">
      <xdr:nvSpPr>
        <xdr:cNvPr id="2815" name="AutoShape 1269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2021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1103</xdr:row>
      <xdr:rowOff>0</xdr:rowOff>
    </xdr:from>
    <xdr:to>
      <xdr:col>1</xdr:col>
      <xdr:colOff>304800</xdr:colOff>
      <xdr:row>1104</xdr:row>
      <xdr:rowOff>114300</xdr:rowOff>
    </xdr:to>
    <xdr:sp macro="" textlink="">
      <xdr:nvSpPr>
        <xdr:cNvPr id="2816" name="AutoShape 1270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2040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1104</xdr:row>
      <xdr:rowOff>0</xdr:rowOff>
    </xdr:from>
    <xdr:to>
      <xdr:col>1</xdr:col>
      <xdr:colOff>304800</xdr:colOff>
      <xdr:row>1105</xdr:row>
      <xdr:rowOff>114300</xdr:rowOff>
    </xdr:to>
    <xdr:sp macro="" textlink="">
      <xdr:nvSpPr>
        <xdr:cNvPr id="2817" name="AutoShape 1271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2059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1105</xdr:row>
      <xdr:rowOff>0</xdr:rowOff>
    </xdr:from>
    <xdr:to>
      <xdr:col>1</xdr:col>
      <xdr:colOff>304800</xdr:colOff>
      <xdr:row>1106</xdr:row>
      <xdr:rowOff>114300</xdr:rowOff>
    </xdr:to>
    <xdr:sp macro="" textlink="">
      <xdr:nvSpPr>
        <xdr:cNvPr id="2818" name="AutoShape 1272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2098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1106</xdr:row>
      <xdr:rowOff>0</xdr:rowOff>
    </xdr:from>
    <xdr:to>
      <xdr:col>1</xdr:col>
      <xdr:colOff>304800</xdr:colOff>
      <xdr:row>1107</xdr:row>
      <xdr:rowOff>114300</xdr:rowOff>
    </xdr:to>
    <xdr:sp macro="" textlink="">
      <xdr:nvSpPr>
        <xdr:cNvPr id="2819" name="AutoShape 1273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2117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1107</xdr:row>
      <xdr:rowOff>0</xdr:rowOff>
    </xdr:from>
    <xdr:to>
      <xdr:col>1</xdr:col>
      <xdr:colOff>304800</xdr:colOff>
      <xdr:row>1108</xdr:row>
      <xdr:rowOff>114300</xdr:rowOff>
    </xdr:to>
    <xdr:sp macro="" textlink="">
      <xdr:nvSpPr>
        <xdr:cNvPr id="2820" name="AutoShape 1274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2136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1108</xdr:row>
      <xdr:rowOff>0</xdr:rowOff>
    </xdr:from>
    <xdr:to>
      <xdr:col>1</xdr:col>
      <xdr:colOff>304800</xdr:colOff>
      <xdr:row>1109</xdr:row>
      <xdr:rowOff>114300</xdr:rowOff>
    </xdr:to>
    <xdr:sp macro="" textlink="">
      <xdr:nvSpPr>
        <xdr:cNvPr id="2821" name="AutoShape 1275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2155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1109</xdr:row>
      <xdr:rowOff>0</xdr:rowOff>
    </xdr:from>
    <xdr:to>
      <xdr:col>1</xdr:col>
      <xdr:colOff>304800</xdr:colOff>
      <xdr:row>1110</xdr:row>
      <xdr:rowOff>114300</xdr:rowOff>
    </xdr:to>
    <xdr:sp macro="" textlink="">
      <xdr:nvSpPr>
        <xdr:cNvPr id="2822" name="AutoShape 1276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2174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1110</xdr:row>
      <xdr:rowOff>0</xdr:rowOff>
    </xdr:from>
    <xdr:to>
      <xdr:col>1</xdr:col>
      <xdr:colOff>304800</xdr:colOff>
      <xdr:row>1111</xdr:row>
      <xdr:rowOff>114300</xdr:rowOff>
    </xdr:to>
    <xdr:sp macro="" textlink="">
      <xdr:nvSpPr>
        <xdr:cNvPr id="2823" name="AutoShape 1277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2193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1111</xdr:row>
      <xdr:rowOff>0</xdr:rowOff>
    </xdr:from>
    <xdr:to>
      <xdr:col>1</xdr:col>
      <xdr:colOff>304800</xdr:colOff>
      <xdr:row>1112</xdr:row>
      <xdr:rowOff>114300</xdr:rowOff>
    </xdr:to>
    <xdr:sp macro="" textlink="">
      <xdr:nvSpPr>
        <xdr:cNvPr id="2824" name="AutoShape 1278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2212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1112</xdr:row>
      <xdr:rowOff>0</xdr:rowOff>
    </xdr:from>
    <xdr:to>
      <xdr:col>1</xdr:col>
      <xdr:colOff>304800</xdr:colOff>
      <xdr:row>1113</xdr:row>
      <xdr:rowOff>114300</xdr:rowOff>
    </xdr:to>
    <xdr:sp macro="" textlink="">
      <xdr:nvSpPr>
        <xdr:cNvPr id="2825" name="AutoShape 1279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2231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1113</xdr:row>
      <xdr:rowOff>0</xdr:rowOff>
    </xdr:from>
    <xdr:to>
      <xdr:col>1</xdr:col>
      <xdr:colOff>304800</xdr:colOff>
      <xdr:row>1114</xdr:row>
      <xdr:rowOff>114300</xdr:rowOff>
    </xdr:to>
    <xdr:sp macro="" textlink="">
      <xdr:nvSpPr>
        <xdr:cNvPr id="2826" name="AutoShape 1280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2250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1114</xdr:row>
      <xdr:rowOff>0</xdr:rowOff>
    </xdr:from>
    <xdr:to>
      <xdr:col>1</xdr:col>
      <xdr:colOff>304800</xdr:colOff>
      <xdr:row>1115</xdr:row>
      <xdr:rowOff>114300</xdr:rowOff>
    </xdr:to>
    <xdr:sp macro="" textlink="">
      <xdr:nvSpPr>
        <xdr:cNvPr id="2827" name="AutoShape 1281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2288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1116</xdr:row>
      <xdr:rowOff>0</xdr:rowOff>
    </xdr:from>
    <xdr:to>
      <xdr:col>1</xdr:col>
      <xdr:colOff>304800</xdr:colOff>
      <xdr:row>1117</xdr:row>
      <xdr:rowOff>114300</xdr:rowOff>
    </xdr:to>
    <xdr:sp macro="" textlink="">
      <xdr:nvSpPr>
        <xdr:cNvPr id="2828" name="AutoShape 1282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232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1117</xdr:row>
      <xdr:rowOff>0</xdr:rowOff>
    </xdr:from>
    <xdr:to>
      <xdr:col>1</xdr:col>
      <xdr:colOff>304800</xdr:colOff>
      <xdr:row>1118</xdr:row>
      <xdr:rowOff>114300</xdr:rowOff>
    </xdr:to>
    <xdr:sp macro="" textlink="">
      <xdr:nvSpPr>
        <xdr:cNvPr id="2829" name="AutoShape 1283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234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1118</xdr:row>
      <xdr:rowOff>0</xdr:rowOff>
    </xdr:from>
    <xdr:to>
      <xdr:col>1</xdr:col>
      <xdr:colOff>304800</xdr:colOff>
      <xdr:row>1119</xdr:row>
      <xdr:rowOff>114300</xdr:rowOff>
    </xdr:to>
    <xdr:sp macro="" textlink="">
      <xdr:nvSpPr>
        <xdr:cNvPr id="2830" name="AutoShape 1284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2364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1119</xdr:row>
      <xdr:rowOff>0</xdr:rowOff>
    </xdr:from>
    <xdr:to>
      <xdr:col>1</xdr:col>
      <xdr:colOff>304800</xdr:colOff>
      <xdr:row>1120</xdr:row>
      <xdr:rowOff>114300</xdr:rowOff>
    </xdr:to>
    <xdr:sp macro="" textlink="">
      <xdr:nvSpPr>
        <xdr:cNvPr id="2831" name="AutoShape 1285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2383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1120</xdr:row>
      <xdr:rowOff>0</xdr:rowOff>
    </xdr:from>
    <xdr:to>
      <xdr:col>1</xdr:col>
      <xdr:colOff>304800</xdr:colOff>
      <xdr:row>1121</xdr:row>
      <xdr:rowOff>114300</xdr:rowOff>
    </xdr:to>
    <xdr:sp macro="" textlink="">
      <xdr:nvSpPr>
        <xdr:cNvPr id="2832" name="AutoShape 1286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2402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1121</xdr:row>
      <xdr:rowOff>0</xdr:rowOff>
    </xdr:from>
    <xdr:to>
      <xdr:col>1</xdr:col>
      <xdr:colOff>304800</xdr:colOff>
      <xdr:row>1122</xdr:row>
      <xdr:rowOff>114300</xdr:rowOff>
    </xdr:to>
    <xdr:sp macro="" textlink="">
      <xdr:nvSpPr>
        <xdr:cNvPr id="2833" name="AutoShape 1287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2421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1122</xdr:row>
      <xdr:rowOff>0</xdr:rowOff>
    </xdr:from>
    <xdr:to>
      <xdr:col>1</xdr:col>
      <xdr:colOff>304800</xdr:colOff>
      <xdr:row>1123</xdr:row>
      <xdr:rowOff>114300</xdr:rowOff>
    </xdr:to>
    <xdr:sp macro="" textlink="">
      <xdr:nvSpPr>
        <xdr:cNvPr id="2834" name="AutoShape 1288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2440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1123</xdr:row>
      <xdr:rowOff>0</xdr:rowOff>
    </xdr:from>
    <xdr:to>
      <xdr:col>1</xdr:col>
      <xdr:colOff>304800</xdr:colOff>
      <xdr:row>1124</xdr:row>
      <xdr:rowOff>114300</xdr:rowOff>
    </xdr:to>
    <xdr:sp macro="" textlink="">
      <xdr:nvSpPr>
        <xdr:cNvPr id="2835" name="AutoShape 1289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2479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1124</xdr:row>
      <xdr:rowOff>0</xdr:rowOff>
    </xdr:from>
    <xdr:to>
      <xdr:col>1</xdr:col>
      <xdr:colOff>304800</xdr:colOff>
      <xdr:row>1125</xdr:row>
      <xdr:rowOff>114300</xdr:rowOff>
    </xdr:to>
    <xdr:sp macro="" textlink="">
      <xdr:nvSpPr>
        <xdr:cNvPr id="2836" name="AutoShape 1290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2498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1125</xdr:row>
      <xdr:rowOff>0</xdr:rowOff>
    </xdr:from>
    <xdr:to>
      <xdr:col>1</xdr:col>
      <xdr:colOff>304800</xdr:colOff>
      <xdr:row>1126</xdr:row>
      <xdr:rowOff>114300</xdr:rowOff>
    </xdr:to>
    <xdr:sp macro="" textlink="">
      <xdr:nvSpPr>
        <xdr:cNvPr id="2837" name="AutoShape 1291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2517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1126</xdr:row>
      <xdr:rowOff>0</xdr:rowOff>
    </xdr:from>
    <xdr:to>
      <xdr:col>1</xdr:col>
      <xdr:colOff>304800</xdr:colOff>
      <xdr:row>1127</xdr:row>
      <xdr:rowOff>114300</xdr:rowOff>
    </xdr:to>
    <xdr:sp macro="" textlink="">
      <xdr:nvSpPr>
        <xdr:cNvPr id="2838" name="AutoShape 1292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2536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1127</xdr:row>
      <xdr:rowOff>0</xdr:rowOff>
    </xdr:from>
    <xdr:to>
      <xdr:col>1</xdr:col>
      <xdr:colOff>304800</xdr:colOff>
      <xdr:row>1128</xdr:row>
      <xdr:rowOff>114300</xdr:rowOff>
    </xdr:to>
    <xdr:sp macro="" textlink="">
      <xdr:nvSpPr>
        <xdr:cNvPr id="2839" name="AutoShape 1293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2555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1128</xdr:row>
      <xdr:rowOff>0</xdr:rowOff>
    </xdr:from>
    <xdr:to>
      <xdr:col>1</xdr:col>
      <xdr:colOff>304800</xdr:colOff>
      <xdr:row>1129</xdr:row>
      <xdr:rowOff>114300</xdr:rowOff>
    </xdr:to>
    <xdr:sp macro="" textlink="">
      <xdr:nvSpPr>
        <xdr:cNvPr id="2840" name="AutoShape 1294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2574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1129</xdr:row>
      <xdr:rowOff>0</xdr:rowOff>
    </xdr:from>
    <xdr:to>
      <xdr:col>1</xdr:col>
      <xdr:colOff>304800</xdr:colOff>
      <xdr:row>1130</xdr:row>
      <xdr:rowOff>114300</xdr:rowOff>
    </xdr:to>
    <xdr:sp macro="" textlink="">
      <xdr:nvSpPr>
        <xdr:cNvPr id="2841" name="AutoShape 1295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2593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1130</xdr:row>
      <xdr:rowOff>0</xdr:rowOff>
    </xdr:from>
    <xdr:to>
      <xdr:col>1</xdr:col>
      <xdr:colOff>304800</xdr:colOff>
      <xdr:row>1131</xdr:row>
      <xdr:rowOff>114300</xdr:rowOff>
    </xdr:to>
    <xdr:sp macro="" textlink="">
      <xdr:nvSpPr>
        <xdr:cNvPr id="2842" name="AutoShape 1296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2612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1131</xdr:row>
      <xdr:rowOff>0</xdr:rowOff>
    </xdr:from>
    <xdr:to>
      <xdr:col>1</xdr:col>
      <xdr:colOff>304800</xdr:colOff>
      <xdr:row>1132</xdr:row>
      <xdr:rowOff>114300</xdr:rowOff>
    </xdr:to>
    <xdr:sp macro="" textlink="">
      <xdr:nvSpPr>
        <xdr:cNvPr id="2843" name="AutoShape 1297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2631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1132</xdr:row>
      <xdr:rowOff>0</xdr:rowOff>
    </xdr:from>
    <xdr:to>
      <xdr:col>1</xdr:col>
      <xdr:colOff>304800</xdr:colOff>
      <xdr:row>1133</xdr:row>
      <xdr:rowOff>114300</xdr:rowOff>
    </xdr:to>
    <xdr:sp macro="" textlink="">
      <xdr:nvSpPr>
        <xdr:cNvPr id="2844" name="AutoShape 1298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2650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1133</xdr:row>
      <xdr:rowOff>0</xdr:rowOff>
    </xdr:from>
    <xdr:to>
      <xdr:col>1</xdr:col>
      <xdr:colOff>304800</xdr:colOff>
      <xdr:row>1134</xdr:row>
      <xdr:rowOff>114300</xdr:rowOff>
    </xdr:to>
    <xdr:sp macro="" textlink="">
      <xdr:nvSpPr>
        <xdr:cNvPr id="2845" name="AutoShape 1299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2669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1134</xdr:row>
      <xdr:rowOff>0</xdr:rowOff>
    </xdr:from>
    <xdr:to>
      <xdr:col>1</xdr:col>
      <xdr:colOff>304800</xdr:colOff>
      <xdr:row>1135</xdr:row>
      <xdr:rowOff>114300</xdr:rowOff>
    </xdr:to>
    <xdr:sp macro="" textlink="">
      <xdr:nvSpPr>
        <xdr:cNvPr id="2846" name="AutoShape 1300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2688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1135</xdr:row>
      <xdr:rowOff>0</xdr:rowOff>
    </xdr:from>
    <xdr:to>
      <xdr:col>1</xdr:col>
      <xdr:colOff>304800</xdr:colOff>
      <xdr:row>1136</xdr:row>
      <xdr:rowOff>114300</xdr:rowOff>
    </xdr:to>
    <xdr:sp macro="" textlink="">
      <xdr:nvSpPr>
        <xdr:cNvPr id="2847" name="AutoShape 1301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2707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1136</xdr:row>
      <xdr:rowOff>0</xdr:rowOff>
    </xdr:from>
    <xdr:to>
      <xdr:col>1</xdr:col>
      <xdr:colOff>304800</xdr:colOff>
      <xdr:row>1137</xdr:row>
      <xdr:rowOff>114300</xdr:rowOff>
    </xdr:to>
    <xdr:sp macro="" textlink="">
      <xdr:nvSpPr>
        <xdr:cNvPr id="2848" name="AutoShape 1302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2726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1137</xdr:row>
      <xdr:rowOff>0</xdr:rowOff>
    </xdr:from>
    <xdr:to>
      <xdr:col>1</xdr:col>
      <xdr:colOff>304800</xdr:colOff>
      <xdr:row>1138</xdr:row>
      <xdr:rowOff>114300</xdr:rowOff>
    </xdr:to>
    <xdr:sp macro="" textlink="">
      <xdr:nvSpPr>
        <xdr:cNvPr id="2849" name="AutoShape 1303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2745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1138</xdr:row>
      <xdr:rowOff>0</xdr:rowOff>
    </xdr:from>
    <xdr:to>
      <xdr:col>1</xdr:col>
      <xdr:colOff>304800</xdr:colOff>
      <xdr:row>1139</xdr:row>
      <xdr:rowOff>114300</xdr:rowOff>
    </xdr:to>
    <xdr:sp macro="" textlink="">
      <xdr:nvSpPr>
        <xdr:cNvPr id="2850" name="AutoShape 1304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2764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1139</xdr:row>
      <xdr:rowOff>0</xdr:rowOff>
    </xdr:from>
    <xdr:to>
      <xdr:col>1</xdr:col>
      <xdr:colOff>304800</xdr:colOff>
      <xdr:row>1140</xdr:row>
      <xdr:rowOff>114300</xdr:rowOff>
    </xdr:to>
    <xdr:sp macro="" textlink="">
      <xdr:nvSpPr>
        <xdr:cNvPr id="2851" name="AutoShape 1305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2783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1140</xdr:row>
      <xdr:rowOff>0</xdr:rowOff>
    </xdr:from>
    <xdr:to>
      <xdr:col>1</xdr:col>
      <xdr:colOff>304800</xdr:colOff>
      <xdr:row>1141</xdr:row>
      <xdr:rowOff>114300</xdr:rowOff>
    </xdr:to>
    <xdr:sp macro="" textlink="">
      <xdr:nvSpPr>
        <xdr:cNvPr id="2852" name="AutoShape 1306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280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1141</xdr:row>
      <xdr:rowOff>0</xdr:rowOff>
    </xdr:from>
    <xdr:to>
      <xdr:col>1</xdr:col>
      <xdr:colOff>304800</xdr:colOff>
      <xdr:row>1142</xdr:row>
      <xdr:rowOff>114300</xdr:rowOff>
    </xdr:to>
    <xdr:sp macro="" textlink="">
      <xdr:nvSpPr>
        <xdr:cNvPr id="2853" name="AutoShape 1307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2821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1142</xdr:row>
      <xdr:rowOff>0</xdr:rowOff>
    </xdr:from>
    <xdr:to>
      <xdr:col>1</xdr:col>
      <xdr:colOff>304800</xdr:colOff>
      <xdr:row>1143</xdr:row>
      <xdr:rowOff>114300</xdr:rowOff>
    </xdr:to>
    <xdr:sp macro="" textlink="">
      <xdr:nvSpPr>
        <xdr:cNvPr id="2854" name="AutoShape 1308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2840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1143</xdr:row>
      <xdr:rowOff>0</xdr:rowOff>
    </xdr:from>
    <xdr:to>
      <xdr:col>1</xdr:col>
      <xdr:colOff>304800</xdr:colOff>
      <xdr:row>1144</xdr:row>
      <xdr:rowOff>114300</xdr:rowOff>
    </xdr:to>
    <xdr:sp macro="" textlink="">
      <xdr:nvSpPr>
        <xdr:cNvPr id="2855" name="AutoShape 1309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2860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1144</xdr:row>
      <xdr:rowOff>0</xdr:rowOff>
    </xdr:from>
    <xdr:to>
      <xdr:col>1</xdr:col>
      <xdr:colOff>304800</xdr:colOff>
      <xdr:row>1145</xdr:row>
      <xdr:rowOff>114300</xdr:rowOff>
    </xdr:to>
    <xdr:sp macro="" textlink="">
      <xdr:nvSpPr>
        <xdr:cNvPr id="2856" name="AutoShape 1310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2879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1145</xdr:row>
      <xdr:rowOff>0</xdr:rowOff>
    </xdr:from>
    <xdr:to>
      <xdr:col>1</xdr:col>
      <xdr:colOff>304800</xdr:colOff>
      <xdr:row>1146</xdr:row>
      <xdr:rowOff>114300</xdr:rowOff>
    </xdr:to>
    <xdr:sp macro="" textlink="">
      <xdr:nvSpPr>
        <xdr:cNvPr id="2857" name="AutoShape 1311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289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1146</xdr:row>
      <xdr:rowOff>0</xdr:rowOff>
    </xdr:from>
    <xdr:to>
      <xdr:col>1</xdr:col>
      <xdr:colOff>304800</xdr:colOff>
      <xdr:row>1147</xdr:row>
      <xdr:rowOff>114300</xdr:rowOff>
    </xdr:to>
    <xdr:sp macro="" textlink="">
      <xdr:nvSpPr>
        <xdr:cNvPr id="2858" name="AutoShape 1312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291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1147</xdr:row>
      <xdr:rowOff>0</xdr:rowOff>
    </xdr:from>
    <xdr:to>
      <xdr:col>1</xdr:col>
      <xdr:colOff>304800</xdr:colOff>
      <xdr:row>1148</xdr:row>
      <xdr:rowOff>114300</xdr:rowOff>
    </xdr:to>
    <xdr:sp macro="" textlink="">
      <xdr:nvSpPr>
        <xdr:cNvPr id="2859" name="AutoShape 1313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293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1148</xdr:row>
      <xdr:rowOff>0</xdr:rowOff>
    </xdr:from>
    <xdr:to>
      <xdr:col>1</xdr:col>
      <xdr:colOff>304800</xdr:colOff>
      <xdr:row>1149</xdr:row>
      <xdr:rowOff>114300</xdr:rowOff>
    </xdr:to>
    <xdr:sp macro="" textlink="">
      <xdr:nvSpPr>
        <xdr:cNvPr id="2860" name="AutoShape 1314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2955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1149</xdr:row>
      <xdr:rowOff>0</xdr:rowOff>
    </xdr:from>
    <xdr:to>
      <xdr:col>1</xdr:col>
      <xdr:colOff>304800</xdr:colOff>
      <xdr:row>1150</xdr:row>
      <xdr:rowOff>114300</xdr:rowOff>
    </xdr:to>
    <xdr:sp macro="" textlink="">
      <xdr:nvSpPr>
        <xdr:cNvPr id="2861" name="AutoShape 1315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297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1150</xdr:row>
      <xdr:rowOff>0</xdr:rowOff>
    </xdr:from>
    <xdr:to>
      <xdr:col>1</xdr:col>
      <xdr:colOff>304800</xdr:colOff>
      <xdr:row>1151</xdr:row>
      <xdr:rowOff>114300</xdr:rowOff>
    </xdr:to>
    <xdr:sp macro="" textlink="">
      <xdr:nvSpPr>
        <xdr:cNvPr id="2862" name="AutoShape 1316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299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1152</xdr:row>
      <xdr:rowOff>0</xdr:rowOff>
    </xdr:from>
    <xdr:to>
      <xdr:col>1</xdr:col>
      <xdr:colOff>304800</xdr:colOff>
      <xdr:row>1153</xdr:row>
      <xdr:rowOff>114300</xdr:rowOff>
    </xdr:to>
    <xdr:sp macro="" textlink="">
      <xdr:nvSpPr>
        <xdr:cNvPr id="2863" name="AutoShape 1317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3031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1153</xdr:row>
      <xdr:rowOff>0</xdr:rowOff>
    </xdr:from>
    <xdr:to>
      <xdr:col>1</xdr:col>
      <xdr:colOff>304800</xdr:colOff>
      <xdr:row>1154</xdr:row>
      <xdr:rowOff>114300</xdr:rowOff>
    </xdr:to>
    <xdr:sp macro="" textlink="">
      <xdr:nvSpPr>
        <xdr:cNvPr id="2864" name="AutoShape 1318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305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1154</xdr:row>
      <xdr:rowOff>0</xdr:rowOff>
    </xdr:from>
    <xdr:to>
      <xdr:col>1</xdr:col>
      <xdr:colOff>304800</xdr:colOff>
      <xdr:row>1155</xdr:row>
      <xdr:rowOff>114300</xdr:rowOff>
    </xdr:to>
    <xdr:sp macro="" textlink="">
      <xdr:nvSpPr>
        <xdr:cNvPr id="2865" name="AutoShape 1319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306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1155</xdr:row>
      <xdr:rowOff>0</xdr:rowOff>
    </xdr:from>
    <xdr:to>
      <xdr:col>1</xdr:col>
      <xdr:colOff>304800</xdr:colOff>
      <xdr:row>1156</xdr:row>
      <xdr:rowOff>114300</xdr:rowOff>
    </xdr:to>
    <xdr:sp macro="" textlink="">
      <xdr:nvSpPr>
        <xdr:cNvPr id="2866" name="AutoShape 1320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3088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1156</xdr:row>
      <xdr:rowOff>0</xdr:rowOff>
    </xdr:from>
    <xdr:to>
      <xdr:col>1</xdr:col>
      <xdr:colOff>304800</xdr:colOff>
      <xdr:row>1157</xdr:row>
      <xdr:rowOff>114300</xdr:rowOff>
    </xdr:to>
    <xdr:sp macro="" textlink="">
      <xdr:nvSpPr>
        <xdr:cNvPr id="2867" name="AutoShape 1321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310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1157</xdr:row>
      <xdr:rowOff>0</xdr:rowOff>
    </xdr:from>
    <xdr:to>
      <xdr:col>1</xdr:col>
      <xdr:colOff>304800</xdr:colOff>
      <xdr:row>1158</xdr:row>
      <xdr:rowOff>114300</xdr:rowOff>
    </xdr:to>
    <xdr:sp macro="" textlink="">
      <xdr:nvSpPr>
        <xdr:cNvPr id="2868" name="AutoShape 1322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3126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1158</xdr:row>
      <xdr:rowOff>0</xdr:rowOff>
    </xdr:from>
    <xdr:to>
      <xdr:col>1</xdr:col>
      <xdr:colOff>304800</xdr:colOff>
      <xdr:row>1159</xdr:row>
      <xdr:rowOff>114300</xdr:rowOff>
    </xdr:to>
    <xdr:sp macro="" textlink="">
      <xdr:nvSpPr>
        <xdr:cNvPr id="2869" name="AutoShape 1323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3145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1159</xdr:row>
      <xdr:rowOff>0</xdr:rowOff>
    </xdr:from>
    <xdr:to>
      <xdr:col>1</xdr:col>
      <xdr:colOff>304800</xdr:colOff>
      <xdr:row>1160</xdr:row>
      <xdr:rowOff>114300</xdr:rowOff>
    </xdr:to>
    <xdr:sp macro="" textlink="">
      <xdr:nvSpPr>
        <xdr:cNvPr id="2870" name="AutoShape 1324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316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1160</xdr:row>
      <xdr:rowOff>0</xdr:rowOff>
    </xdr:from>
    <xdr:to>
      <xdr:col>1</xdr:col>
      <xdr:colOff>304800</xdr:colOff>
      <xdr:row>1161</xdr:row>
      <xdr:rowOff>114300</xdr:rowOff>
    </xdr:to>
    <xdr:sp macro="" textlink="">
      <xdr:nvSpPr>
        <xdr:cNvPr id="2871" name="AutoShape 1325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3183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1161</xdr:row>
      <xdr:rowOff>0</xdr:rowOff>
    </xdr:from>
    <xdr:to>
      <xdr:col>1</xdr:col>
      <xdr:colOff>304800</xdr:colOff>
      <xdr:row>1162</xdr:row>
      <xdr:rowOff>114300</xdr:rowOff>
    </xdr:to>
    <xdr:sp macro="" textlink="">
      <xdr:nvSpPr>
        <xdr:cNvPr id="2872" name="AutoShape 1326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3202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1162</xdr:row>
      <xdr:rowOff>0</xdr:rowOff>
    </xdr:from>
    <xdr:to>
      <xdr:col>1</xdr:col>
      <xdr:colOff>304800</xdr:colOff>
      <xdr:row>1163</xdr:row>
      <xdr:rowOff>114300</xdr:rowOff>
    </xdr:to>
    <xdr:sp macro="" textlink="">
      <xdr:nvSpPr>
        <xdr:cNvPr id="2873" name="AutoShape 1327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3221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1163</xdr:row>
      <xdr:rowOff>0</xdr:rowOff>
    </xdr:from>
    <xdr:to>
      <xdr:col>1</xdr:col>
      <xdr:colOff>304800</xdr:colOff>
      <xdr:row>1164</xdr:row>
      <xdr:rowOff>114300</xdr:rowOff>
    </xdr:to>
    <xdr:sp macro="" textlink="">
      <xdr:nvSpPr>
        <xdr:cNvPr id="2874" name="AutoShape 1328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3241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1164</xdr:row>
      <xdr:rowOff>0</xdr:rowOff>
    </xdr:from>
    <xdr:to>
      <xdr:col>1</xdr:col>
      <xdr:colOff>304800</xdr:colOff>
      <xdr:row>1165</xdr:row>
      <xdr:rowOff>114300</xdr:rowOff>
    </xdr:to>
    <xdr:sp macro="" textlink="">
      <xdr:nvSpPr>
        <xdr:cNvPr id="2875" name="AutoShape 1329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326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1165</xdr:row>
      <xdr:rowOff>0</xdr:rowOff>
    </xdr:from>
    <xdr:to>
      <xdr:col>1</xdr:col>
      <xdr:colOff>304800</xdr:colOff>
      <xdr:row>1166</xdr:row>
      <xdr:rowOff>114300</xdr:rowOff>
    </xdr:to>
    <xdr:sp macro="" textlink="">
      <xdr:nvSpPr>
        <xdr:cNvPr id="2876" name="AutoShape 1330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327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1166</xdr:row>
      <xdr:rowOff>0</xdr:rowOff>
    </xdr:from>
    <xdr:to>
      <xdr:col>1</xdr:col>
      <xdr:colOff>304800</xdr:colOff>
      <xdr:row>1167</xdr:row>
      <xdr:rowOff>114300</xdr:rowOff>
    </xdr:to>
    <xdr:sp macro="" textlink="">
      <xdr:nvSpPr>
        <xdr:cNvPr id="2877" name="AutoShape 1331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3298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1167</xdr:row>
      <xdr:rowOff>0</xdr:rowOff>
    </xdr:from>
    <xdr:to>
      <xdr:col>1</xdr:col>
      <xdr:colOff>304800</xdr:colOff>
      <xdr:row>1168</xdr:row>
      <xdr:rowOff>114300</xdr:rowOff>
    </xdr:to>
    <xdr:sp macro="" textlink="">
      <xdr:nvSpPr>
        <xdr:cNvPr id="2878" name="AutoShape 1332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3317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1168</xdr:row>
      <xdr:rowOff>0</xdr:rowOff>
    </xdr:from>
    <xdr:to>
      <xdr:col>1</xdr:col>
      <xdr:colOff>304800</xdr:colOff>
      <xdr:row>1169</xdr:row>
      <xdr:rowOff>114300</xdr:rowOff>
    </xdr:to>
    <xdr:sp macro="" textlink="">
      <xdr:nvSpPr>
        <xdr:cNvPr id="2879" name="AutoShape 1333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3336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1169</xdr:row>
      <xdr:rowOff>0</xdr:rowOff>
    </xdr:from>
    <xdr:to>
      <xdr:col>1</xdr:col>
      <xdr:colOff>304800</xdr:colOff>
      <xdr:row>1170</xdr:row>
      <xdr:rowOff>114300</xdr:rowOff>
    </xdr:to>
    <xdr:sp macro="" textlink="">
      <xdr:nvSpPr>
        <xdr:cNvPr id="2880" name="AutoShape 1334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3355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1170</xdr:row>
      <xdr:rowOff>0</xdr:rowOff>
    </xdr:from>
    <xdr:to>
      <xdr:col>1</xdr:col>
      <xdr:colOff>304800</xdr:colOff>
      <xdr:row>1171</xdr:row>
      <xdr:rowOff>114300</xdr:rowOff>
    </xdr:to>
    <xdr:sp macro="" textlink="">
      <xdr:nvSpPr>
        <xdr:cNvPr id="2881" name="AutoShape 1335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337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1171</xdr:row>
      <xdr:rowOff>0</xdr:rowOff>
    </xdr:from>
    <xdr:to>
      <xdr:col>1</xdr:col>
      <xdr:colOff>304800</xdr:colOff>
      <xdr:row>1172</xdr:row>
      <xdr:rowOff>114300</xdr:rowOff>
    </xdr:to>
    <xdr:sp macro="" textlink="">
      <xdr:nvSpPr>
        <xdr:cNvPr id="2882" name="AutoShape 1336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3393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1172</xdr:row>
      <xdr:rowOff>0</xdr:rowOff>
    </xdr:from>
    <xdr:to>
      <xdr:col>1</xdr:col>
      <xdr:colOff>304800</xdr:colOff>
      <xdr:row>1173</xdr:row>
      <xdr:rowOff>114300</xdr:rowOff>
    </xdr:to>
    <xdr:sp macro="" textlink="">
      <xdr:nvSpPr>
        <xdr:cNvPr id="2883" name="AutoShape 1337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3431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1173</xdr:row>
      <xdr:rowOff>0</xdr:rowOff>
    </xdr:from>
    <xdr:to>
      <xdr:col>1</xdr:col>
      <xdr:colOff>304800</xdr:colOff>
      <xdr:row>1174</xdr:row>
      <xdr:rowOff>114300</xdr:rowOff>
    </xdr:to>
    <xdr:sp macro="" textlink="">
      <xdr:nvSpPr>
        <xdr:cNvPr id="2884" name="AutoShape 1338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345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1174</xdr:row>
      <xdr:rowOff>0</xdr:rowOff>
    </xdr:from>
    <xdr:to>
      <xdr:col>1</xdr:col>
      <xdr:colOff>304800</xdr:colOff>
      <xdr:row>1175</xdr:row>
      <xdr:rowOff>114300</xdr:rowOff>
    </xdr:to>
    <xdr:sp macro="" textlink="">
      <xdr:nvSpPr>
        <xdr:cNvPr id="2885" name="AutoShape 1339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3469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1175</xdr:row>
      <xdr:rowOff>0</xdr:rowOff>
    </xdr:from>
    <xdr:to>
      <xdr:col>1</xdr:col>
      <xdr:colOff>304800</xdr:colOff>
      <xdr:row>1176</xdr:row>
      <xdr:rowOff>114300</xdr:rowOff>
    </xdr:to>
    <xdr:sp macro="" textlink="">
      <xdr:nvSpPr>
        <xdr:cNvPr id="2886" name="AutoShape 1340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348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1176</xdr:row>
      <xdr:rowOff>0</xdr:rowOff>
    </xdr:from>
    <xdr:to>
      <xdr:col>1</xdr:col>
      <xdr:colOff>304800</xdr:colOff>
      <xdr:row>1177</xdr:row>
      <xdr:rowOff>114300</xdr:rowOff>
    </xdr:to>
    <xdr:sp macro="" textlink="">
      <xdr:nvSpPr>
        <xdr:cNvPr id="2887" name="AutoShape 1341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350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1177</xdr:row>
      <xdr:rowOff>0</xdr:rowOff>
    </xdr:from>
    <xdr:to>
      <xdr:col>1</xdr:col>
      <xdr:colOff>304800</xdr:colOff>
      <xdr:row>1178</xdr:row>
      <xdr:rowOff>114300</xdr:rowOff>
    </xdr:to>
    <xdr:sp macro="" textlink="">
      <xdr:nvSpPr>
        <xdr:cNvPr id="2888" name="AutoShape 1342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352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1178</xdr:row>
      <xdr:rowOff>0</xdr:rowOff>
    </xdr:from>
    <xdr:to>
      <xdr:col>1</xdr:col>
      <xdr:colOff>304800</xdr:colOff>
      <xdr:row>1179</xdr:row>
      <xdr:rowOff>114300</xdr:rowOff>
    </xdr:to>
    <xdr:sp macro="" textlink="">
      <xdr:nvSpPr>
        <xdr:cNvPr id="2889" name="AutoShape 1343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354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1179</xdr:row>
      <xdr:rowOff>0</xdr:rowOff>
    </xdr:from>
    <xdr:to>
      <xdr:col>1</xdr:col>
      <xdr:colOff>304800</xdr:colOff>
      <xdr:row>1180</xdr:row>
      <xdr:rowOff>114300</xdr:rowOff>
    </xdr:to>
    <xdr:sp macro="" textlink="">
      <xdr:nvSpPr>
        <xdr:cNvPr id="2890" name="AutoShape 1344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3564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1180</xdr:row>
      <xdr:rowOff>0</xdr:rowOff>
    </xdr:from>
    <xdr:to>
      <xdr:col>1</xdr:col>
      <xdr:colOff>304800</xdr:colOff>
      <xdr:row>1181</xdr:row>
      <xdr:rowOff>114300</xdr:rowOff>
    </xdr:to>
    <xdr:sp macro="" textlink="">
      <xdr:nvSpPr>
        <xdr:cNvPr id="2891" name="AutoShape 1345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358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1181</xdr:row>
      <xdr:rowOff>0</xdr:rowOff>
    </xdr:from>
    <xdr:to>
      <xdr:col>1</xdr:col>
      <xdr:colOff>304800</xdr:colOff>
      <xdr:row>1182</xdr:row>
      <xdr:rowOff>114300</xdr:rowOff>
    </xdr:to>
    <xdr:sp macro="" textlink="">
      <xdr:nvSpPr>
        <xdr:cNvPr id="2892" name="AutoShape 1346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3602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1182</xdr:row>
      <xdr:rowOff>0</xdr:rowOff>
    </xdr:from>
    <xdr:to>
      <xdr:col>1</xdr:col>
      <xdr:colOff>304800</xdr:colOff>
      <xdr:row>1183</xdr:row>
      <xdr:rowOff>114300</xdr:rowOff>
    </xdr:to>
    <xdr:sp macro="" textlink="">
      <xdr:nvSpPr>
        <xdr:cNvPr id="2893" name="AutoShape 1347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362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1183</xdr:row>
      <xdr:rowOff>0</xdr:rowOff>
    </xdr:from>
    <xdr:to>
      <xdr:col>1</xdr:col>
      <xdr:colOff>304800</xdr:colOff>
      <xdr:row>1184</xdr:row>
      <xdr:rowOff>114300</xdr:rowOff>
    </xdr:to>
    <xdr:sp macro="" textlink="">
      <xdr:nvSpPr>
        <xdr:cNvPr id="2894" name="AutoShape 1348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3641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1184</xdr:row>
      <xdr:rowOff>0</xdr:rowOff>
    </xdr:from>
    <xdr:to>
      <xdr:col>1</xdr:col>
      <xdr:colOff>304800</xdr:colOff>
      <xdr:row>1185</xdr:row>
      <xdr:rowOff>114300</xdr:rowOff>
    </xdr:to>
    <xdr:sp macro="" textlink="">
      <xdr:nvSpPr>
        <xdr:cNvPr id="2895" name="AutoShape 1349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3679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1185</xdr:row>
      <xdr:rowOff>0</xdr:rowOff>
    </xdr:from>
    <xdr:to>
      <xdr:col>1</xdr:col>
      <xdr:colOff>304800</xdr:colOff>
      <xdr:row>1186</xdr:row>
      <xdr:rowOff>114300</xdr:rowOff>
    </xdr:to>
    <xdr:sp macro="" textlink="">
      <xdr:nvSpPr>
        <xdr:cNvPr id="2896" name="AutoShape 1350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369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1186</xdr:row>
      <xdr:rowOff>0</xdr:rowOff>
    </xdr:from>
    <xdr:to>
      <xdr:col>1</xdr:col>
      <xdr:colOff>304800</xdr:colOff>
      <xdr:row>1187</xdr:row>
      <xdr:rowOff>114300</xdr:rowOff>
    </xdr:to>
    <xdr:sp macro="" textlink="">
      <xdr:nvSpPr>
        <xdr:cNvPr id="2897" name="AutoShape 1351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371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1187</xdr:row>
      <xdr:rowOff>0</xdr:rowOff>
    </xdr:from>
    <xdr:to>
      <xdr:col>1</xdr:col>
      <xdr:colOff>304800</xdr:colOff>
      <xdr:row>1188</xdr:row>
      <xdr:rowOff>114300</xdr:rowOff>
    </xdr:to>
    <xdr:sp macro="" textlink="">
      <xdr:nvSpPr>
        <xdr:cNvPr id="2898" name="AutoShape 1352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373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1188</xdr:row>
      <xdr:rowOff>0</xdr:rowOff>
    </xdr:from>
    <xdr:to>
      <xdr:col>1</xdr:col>
      <xdr:colOff>304800</xdr:colOff>
      <xdr:row>1189</xdr:row>
      <xdr:rowOff>114300</xdr:rowOff>
    </xdr:to>
    <xdr:sp macro="" textlink="">
      <xdr:nvSpPr>
        <xdr:cNvPr id="2899" name="AutoShape 1353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375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1189</xdr:row>
      <xdr:rowOff>0</xdr:rowOff>
    </xdr:from>
    <xdr:to>
      <xdr:col>1</xdr:col>
      <xdr:colOff>304800</xdr:colOff>
      <xdr:row>1190</xdr:row>
      <xdr:rowOff>114300</xdr:rowOff>
    </xdr:to>
    <xdr:sp macro="" textlink="">
      <xdr:nvSpPr>
        <xdr:cNvPr id="2900" name="AutoShape 1354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3774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1190</xdr:row>
      <xdr:rowOff>0</xdr:rowOff>
    </xdr:from>
    <xdr:to>
      <xdr:col>1</xdr:col>
      <xdr:colOff>304800</xdr:colOff>
      <xdr:row>1191</xdr:row>
      <xdr:rowOff>114300</xdr:rowOff>
    </xdr:to>
    <xdr:sp macro="" textlink="">
      <xdr:nvSpPr>
        <xdr:cNvPr id="2901" name="AutoShape 1355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379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1191</xdr:row>
      <xdr:rowOff>0</xdr:rowOff>
    </xdr:from>
    <xdr:to>
      <xdr:col>1</xdr:col>
      <xdr:colOff>304800</xdr:colOff>
      <xdr:row>1192</xdr:row>
      <xdr:rowOff>114300</xdr:rowOff>
    </xdr:to>
    <xdr:sp macro="" textlink="">
      <xdr:nvSpPr>
        <xdr:cNvPr id="2902" name="AutoShape 1356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381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1192</xdr:row>
      <xdr:rowOff>0</xdr:rowOff>
    </xdr:from>
    <xdr:to>
      <xdr:col>1</xdr:col>
      <xdr:colOff>304800</xdr:colOff>
      <xdr:row>1193</xdr:row>
      <xdr:rowOff>114300</xdr:rowOff>
    </xdr:to>
    <xdr:sp macro="" textlink="">
      <xdr:nvSpPr>
        <xdr:cNvPr id="2903" name="AutoShape 1357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3831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1193</xdr:row>
      <xdr:rowOff>0</xdr:rowOff>
    </xdr:from>
    <xdr:to>
      <xdr:col>1</xdr:col>
      <xdr:colOff>304800</xdr:colOff>
      <xdr:row>1194</xdr:row>
      <xdr:rowOff>114300</xdr:rowOff>
    </xdr:to>
    <xdr:sp macro="" textlink="">
      <xdr:nvSpPr>
        <xdr:cNvPr id="2904" name="AutoShape 1358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385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1194</xdr:row>
      <xdr:rowOff>0</xdr:rowOff>
    </xdr:from>
    <xdr:to>
      <xdr:col>1</xdr:col>
      <xdr:colOff>304800</xdr:colOff>
      <xdr:row>1195</xdr:row>
      <xdr:rowOff>114300</xdr:rowOff>
    </xdr:to>
    <xdr:sp macro="" textlink="">
      <xdr:nvSpPr>
        <xdr:cNvPr id="2905" name="AutoShape 1359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386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1195</xdr:row>
      <xdr:rowOff>0</xdr:rowOff>
    </xdr:from>
    <xdr:to>
      <xdr:col>1</xdr:col>
      <xdr:colOff>304800</xdr:colOff>
      <xdr:row>1196</xdr:row>
      <xdr:rowOff>114300</xdr:rowOff>
    </xdr:to>
    <xdr:sp macro="" textlink="">
      <xdr:nvSpPr>
        <xdr:cNvPr id="2906" name="AutoShape 1360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388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1196</xdr:row>
      <xdr:rowOff>0</xdr:rowOff>
    </xdr:from>
    <xdr:to>
      <xdr:col>1</xdr:col>
      <xdr:colOff>304800</xdr:colOff>
      <xdr:row>1197</xdr:row>
      <xdr:rowOff>114300</xdr:rowOff>
    </xdr:to>
    <xdr:sp macro="" textlink="">
      <xdr:nvSpPr>
        <xdr:cNvPr id="2907" name="AutoShape 1361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390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1198</xdr:row>
      <xdr:rowOff>0</xdr:rowOff>
    </xdr:from>
    <xdr:to>
      <xdr:col>1</xdr:col>
      <xdr:colOff>304800</xdr:colOff>
      <xdr:row>1199</xdr:row>
      <xdr:rowOff>114300</xdr:rowOff>
    </xdr:to>
    <xdr:sp macro="" textlink="">
      <xdr:nvSpPr>
        <xdr:cNvPr id="2908" name="AutoShape 1362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3945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1199</xdr:row>
      <xdr:rowOff>0</xdr:rowOff>
    </xdr:from>
    <xdr:to>
      <xdr:col>1</xdr:col>
      <xdr:colOff>304800</xdr:colOff>
      <xdr:row>1200</xdr:row>
      <xdr:rowOff>114300</xdr:rowOff>
    </xdr:to>
    <xdr:sp macro="" textlink="">
      <xdr:nvSpPr>
        <xdr:cNvPr id="2909" name="AutoShape 1363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3964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1200</xdr:row>
      <xdr:rowOff>0</xdr:rowOff>
    </xdr:from>
    <xdr:to>
      <xdr:col>1</xdr:col>
      <xdr:colOff>304800</xdr:colOff>
      <xdr:row>1201</xdr:row>
      <xdr:rowOff>114300</xdr:rowOff>
    </xdr:to>
    <xdr:sp macro="" textlink="">
      <xdr:nvSpPr>
        <xdr:cNvPr id="2910" name="AutoShape 1364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3983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1201</xdr:row>
      <xdr:rowOff>0</xdr:rowOff>
    </xdr:from>
    <xdr:to>
      <xdr:col>1</xdr:col>
      <xdr:colOff>304800</xdr:colOff>
      <xdr:row>1202</xdr:row>
      <xdr:rowOff>114300</xdr:rowOff>
    </xdr:to>
    <xdr:sp macro="" textlink="">
      <xdr:nvSpPr>
        <xdr:cNvPr id="2911" name="AutoShape 1365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003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1202</xdr:row>
      <xdr:rowOff>0</xdr:rowOff>
    </xdr:from>
    <xdr:to>
      <xdr:col>1</xdr:col>
      <xdr:colOff>304800</xdr:colOff>
      <xdr:row>1203</xdr:row>
      <xdr:rowOff>114300</xdr:rowOff>
    </xdr:to>
    <xdr:sp macro="" textlink="">
      <xdr:nvSpPr>
        <xdr:cNvPr id="2912" name="AutoShape 1366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02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1203</xdr:row>
      <xdr:rowOff>0</xdr:rowOff>
    </xdr:from>
    <xdr:to>
      <xdr:col>1</xdr:col>
      <xdr:colOff>304800</xdr:colOff>
      <xdr:row>1204</xdr:row>
      <xdr:rowOff>114300</xdr:rowOff>
    </xdr:to>
    <xdr:sp macro="" textlink="">
      <xdr:nvSpPr>
        <xdr:cNvPr id="2913" name="AutoShape 1367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04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1204</xdr:row>
      <xdr:rowOff>0</xdr:rowOff>
    </xdr:from>
    <xdr:to>
      <xdr:col>1</xdr:col>
      <xdr:colOff>304800</xdr:colOff>
      <xdr:row>1205</xdr:row>
      <xdr:rowOff>114300</xdr:rowOff>
    </xdr:to>
    <xdr:sp macro="" textlink="">
      <xdr:nvSpPr>
        <xdr:cNvPr id="2914" name="AutoShape 1368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060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1205</xdr:row>
      <xdr:rowOff>0</xdr:rowOff>
    </xdr:from>
    <xdr:to>
      <xdr:col>1</xdr:col>
      <xdr:colOff>304800</xdr:colOff>
      <xdr:row>1206</xdr:row>
      <xdr:rowOff>114300</xdr:rowOff>
    </xdr:to>
    <xdr:sp macro="" textlink="">
      <xdr:nvSpPr>
        <xdr:cNvPr id="2915" name="AutoShape 1369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079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1206</xdr:row>
      <xdr:rowOff>0</xdr:rowOff>
    </xdr:from>
    <xdr:to>
      <xdr:col>1</xdr:col>
      <xdr:colOff>304800</xdr:colOff>
      <xdr:row>1207</xdr:row>
      <xdr:rowOff>114300</xdr:rowOff>
    </xdr:to>
    <xdr:sp macro="" textlink="">
      <xdr:nvSpPr>
        <xdr:cNvPr id="2916" name="AutoShape 1370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098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1207</xdr:row>
      <xdr:rowOff>0</xdr:rowOff>
    </xdr:from>
    <xdr:to>
      <xdr:col>1</xdr:col>
      <xdr:colOff>304800</xdr:colOff>
      <xdr:row>1208</xdr:row>
      <xdr:rowOff>114300</xdr:rowOff>
    </xdr:to>
    <xdr:sp macro="" textlink="">
      <xdr:nvSpPr>
        <xdr:cNvPr id="2917" name="AutoShape 1371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117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1208</xdr:row>
      <xdr:rowOff>0</xdr:rowOff>
    </xdr:from>
    <xdr:to>
      <xdr:col>1</xdr:col>
      <xdr:colOff>304800</xdr:colOff>
      <xdr:row>1209</xdr:row>
      <xdr:rowOff>114300</xdr:rowOff>
    </xdr:to>
    <xdr:sp macro="" textlink="">
      <xdr:nvSpPr>
        <xdr:cNvPr id="2918" name="AutoShape 1372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136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1209</xdr:row>
      <xdr:rowOff>0</xdr:rowOff>
    </xdr:from>
    <xdr:to>
      <xdr:col>1</xdr:col>
      <xdr:colOff>304800</xdr:colOff>
      <xdr:row>1210</xdr:row>
      <xdr:rowOff>114300</xdr:rowOff>
    </xdr:to>
    <xdr:sp macro="" textlink="">
      <xdr:nvSpPr>
        <xdr:cNvPr id="2919" name="AutoShape 1373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155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1210</xdr:row>
      <xdr:rowOff>0</xdr:rowOff>
    </xdr:from>
    <xdr:to>
      <xdr:col>1</xdr:col>
      <xdr:colOff>304800</xdr:colOff>
      <xdr:row>1211</xdr:row>
      <xdr:rowOff>114300</xdr:rowOff>
    </xdr:to>
    <xdr:sp macro="" textlink="">
      <xdr:nvSpPr>
        <xdr:cNvPr id="2920" name="AutoShape 1374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174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1211</xdr:row>
      <xdr:rowOff>0</xdr:rowOff>
    </xdr:from>
    <xdr:to>
      <xdr:col>1</xdr:col>
      <xdr:colOff>304800</xdr:colOff>
      <xdr:row>1212</xdr:row>
      <xdr:rowOff>114300</xdr:rowOff>
    </xdr:to>
    <xdr:sp macro="" textlink="">
      <xdr:nvSpPr>
        <xdr:cNvPr id="2921" name="AutoShape 1375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193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1212</xdr:row>
      <xdr:rowOff>0</xdr:rowOff>
    </xdr:from>
    <xdr:to>
      <xdr:col>1</xdr:col>
      <xdr:colOff>304800</xdr:colOff>
      <xdr:row>1213</xdr:row>
      <xdr:rowOff>114300</xdr:rowOff>
    </xdr:to>
    <xdr:sp macro="" textlink="">
      <xdr:nvSpPr>
        <xdr:cNvPr id="2922" name="AutoShape 1376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212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1213</xdr:row>
      <xdr:rowOff>0</xdr:rowOff>
    </xdr:from>
    <xdr:to>
      <xdr:col>1</xdr:col>
      <xdr:colOff>304800</xdr:colOff>
      <xdr:row>1214</xdr:row>
      <xdr:rowOff>114300</xdr:rowOff>
    </xdr:to>
    <xdr:sp macro="" textlink="">
      <xdr:nvSpPr>
        <xdr:cNvPr id="2923" name="AutoShape 1377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231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1214</xdr:row>
      <xdr:rowOff>0</xdr:rowOff>
    </xdr:from>
    <xdr:to>
      <xdr:col>1</xdr:col>
      <xdr:colOff>304800</xdr:colOff>
      <xdr:row>1215</xdr:row>
      <xdr:rowOff>114300</xdr:rowOff>
    </xdr:to>
    <xdr:sp macro="" textlink="">
      <xdr:nvSpPr>
        <xdr:cNvPr id="2924" name="AutoShape 1378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269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1215</xdr:row>
      <xdr:rowOff>0</xdr:rowOff>
    </xdr:from>
    <xdr:to>
      <xdr:col>1</xdr:col>
      <xdr:colOff>304800</xdr:colOff>
      <xdr:row>1216</xdr:row>
      <xdr:rowOff>114300</xdr:rowOff>
    </xdr:to>
    <xdr:sp macro="" textlink="">
      <xdr:nvSpPr>
        <xdr:cNvPr id="2925" name="AutoShape 1379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288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1216</xdr:row>
      <xdr:rowOff>0</xdr:rowOff>
    </xdr:from>
    <xdr:to>
      <xdr:col>1</xdr:col>
      <xdr:colOff>304800</xdr:colOff>
      <xdr:row>1217</xdr:row>
      <xdr:rowOff>114300</xdr:rowOff>
    </xdr:to>
    <xdr:sp macro="" textlink="">
      <xdr:nvSpPr>
        <xdr:cNvPr id="2926" name="AutoShape 1380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307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1217</xdr:row>
      <xdr:rowOff>0</xdr:rowOff>
    </xdr:from>
    <xdr:to>
      <xdr:col>1</xdr:col>
      <xdr:colOff>304800</xdr:colOff>
      <xdr:row>1218</xdr:row>
      <xdr:rowOff>114300</xdr:rowOff>
    </xdr:to>
    <xdr:sp macro="" textlink="">
      <xdr:nvSpPr>
        <xdr:cNvPr id="2927" name="AutoShape 1381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326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1218</xdr:row>
      <xdr:rowOff>0</xdr:rowOff>
    </xdr:from>
    <xdr:to>
      <xdr:col>1</xdr:col>
      <xdr:colOff>304800</xdr:colOff>
      <xdr:row>1219</xdr:row>
      <xdr:rowOff>114300</xdr:rowOff>
    </xdr:to>
    <xdr:sp macro="" textlink="">
      <xdr:nvSpPr>
        <xdr:cNvPr id="2928" name="AutoShape 1382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345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1219</xdr:row>
      <xdr:rowOff>0</xdr:rowOff>
    </xdr:from>
    <xdr:to>
      <xdr:col>1</xdr:col>
      <xdr:colOff>304800</xdr:colOff>
      <xdr:row>1220</xdr:row>
      <xdr:rowOff>114300</xdr:rowOff>
    </xdr:to>
    <xdr:sp macro="" textlink="">
      <xdr:nvSpPr>
        <xdr:cNvPr id="2929" name="AutoShape 1383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364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1220</xdr:row>
      <xdr:rowOff>0</xdr:rowOff>
    </xdr:from>
    <xdr:to>
      <xdr:col>1</xdr:col>
      <xdr:colOff>304800</xdr:colOff>
      <xdr:row>1221</xdr:row>
      <xdr:rowOff>114300</xdr:rowOff>
    </xdr:to>
    <xdr:sp macro="" textlink="">
      <xdr:nvSpPr>
        <xdr:cNvPr id="2930" name="AutoShape 1384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384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1221</xdr:row>
      <xdr:rowOff>0</xdr:rowOff>
    </xdr:from>
    <xdr:to>
      <xdr:col>1</xdr:col>
      <xdr:colOff>304800</xdr:colOff>
      <xdr:row>1222</xdr:row>
      <xdr:rowOff>114300</xdr:rowOff>
    </xdr:to>
    <xdr:sp macro="" textlink="">
      <xdr:nvSpPr>
        <xdr:cNvPr id="2931" name="AutoShape 1385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403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1222</xdr:row>
      <xdr:rowOff>0</xdr:rowOff>
    </xdr:from>
    <xdr:to>
      <xdr:col>1</xdr:col>
      <xdr:colOff>304800</xdr:colOff>
      <xdr:row>1223</xdr:row>
      <xdr:rowOff>114300</xdr:rowOff>
    </xdr:to>
    <xdr:sp macro="" textlink="">
      <xdr:nvSpPr>
        <xdr:cNvPr id="2932" name="AutoShape 1386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422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1223</xdr:row>
      <xdr:rowOff>0</xdr:rowOff>
    </xdr:from>
    <xdr:to>
      <xdr:col>1</xdr:col>
      <xdr:colOff>304800</xdr:colOff>
      <xdr:row>1224</xdr:row>
      <xdr:rowOff>114300</xdr:rowOff>
    </xdr:to>
    <xdr:sp macro="" textlink="">
      <xdr:nvSpPr>
        <xdr:cNvPr id="2933" name="AutoShape 1387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441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1224</xdr:row>
      <xdr:rowOff>0</xdr:rowOff>
    </xdr:from>
    <xdr:to>
      <xdr:col>1</xdr:col>
      <xdr:colOff>304800</xdr:colOff>
      <xdr:row>1225</xdr:row>
      <xdr:rowOff>114300</xdr:rowOff>
    </xdr:to>
    <xdr:sp macro="" textlink="">
      <xdr:nvSpPr>
        <xdr:cNvPr id="2934" name="AutoShape 1388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460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1225</xdr:row>
      <xdr:rowOff>0</xdr:rowOff>
    </xdr:from>
    <xdr:to>
      <xdr:col>1</xdr:col>
      <xdr:colOff>304800</xdr:colOff>
      <xdr:row>1226</xdr:row>
      <xdr:rowOff>114300</xdr:rowOff>
    </xdr:to>
    <xdr:sp macro="" textlink="">
      <xdr:nvSpPr>
        <xdr:cNvPr id="2935" name="AutoShape 1389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47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1226</xdr:row>
      <xdr:rowOff>0</xdr:rowOff>
    </xdr:from>
    <xdr:to>
      <xdr:col>1</xdr:col>
      <xdr:colOff>304800</xdr:colOff>
      <xdr:row>1227</xdr:row>
      <xdr:rowOff>114300</xdr:rowOff>
    </xdr:to>
    <xdr:sp macro="" textlink="">
      <xdr:nvSpPr>
        <xdr:cNvPr id="2936" name="AutoShape 1390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498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1227</xdr:row>
      <xdr:rowOff>0</xdr:rowOff>
    </xdr:from>
    <xdr:to>
      <xdr:col>1</xdr:col>
      <xdr:colOff>304800</xdr:colOff>
      <xdr:row>1228</xdr:row>
      <xdr:rowOff>114300</xdr:rowOff>
    </xdr:to>
    <xdr:sp macro="" textlink="">
      <xdr:nvSpPr>
        <xdr:cNvPr id="2937" name="AutoShape 1391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517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1228</xdr:row>
      <xdr:rowOff>0</xdr:rowOff>
    </xdr:from>
    <xdr:to>
      <xdr:col>1</xdr:col>
      <xdr:colOff>304800</xdr:colOff>
      <xdr:row>1229</xdr:row>
      <xdr:rowOff>114300</xdr:rowOff>
    </xdr:to>
    <xdr:sp macro="" textlink="">
      <xdr:nvSpPr>
        <xdr:cNvPr id="2938" name="AutoShape 1392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536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1229</xdr:row>
      <xdr:rowOff>0</xdr:rowOff>
    </xdr:from>
    <xdr:to>
      <xdr:col>1</xdr:col>
      <xdr:colOff>304800</xdr:colOff>
      <xdr:row>1230</xdr:row>
      <xdr:rowOff>114300</xdr:rowOff>
    </xdr:to>
    <xdr:sp macro="" textlink="">
      <xdr:nvSpPr>
        <xdr:cNvPr id="2939" name="AutoShape 1393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555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1230</xdr:row>
      <xdr:rowOff>0</xdr:rowOff>
    </xdr:from>
    <xdr:to>
      <xdr:col>1</xdr:col>
      <xdr:colOff>304800</xdr:colOff>
      <xdr:row>1231</xdr:row>
      <xdr:rowOff>114300</xdr:rowOff>
    </xdr:to>
    <xdr:sp macro="" textlink="">
      <xdr:nvSpPr>
        <xdr:cNvPr id="2940" name="AutoShape 1394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574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1231</xdr:row>
      <xdr:rowOff>0</xdr:rowOff>
    </xdr:from>
    <xdr:to>
      <xdr:col>1</xdr:col>
      <xdr:colOff>304800</xdr:colOff>
      <xdr:row>1232</xdr:row>
      <xdr:rowOff>114300</xdr:rowOff>
    </xdr:to>
    <xdr:sp macro="" textlink="">
      <xdr:nvSpPr>
        <xdr:cNvPr id="2941" name="AutoShape 1395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593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1232</xdr:row>
      <xdr:rowOff>0</xdr:rowOff>
    </xdr:from>
    <xdr:to>
      <xdr:col>1</xdr:col>
      <xdr:colOff>304800</xdr:colOff>
      <xdr:row>1233</xdr:row>
      <xdr:rowOff>114300</xdr:rowOff>
    </xdr:to>
    <xdr:sp macro="" textlink="">
      <xdr:nvSpPr>
        <xdr:cNvPr id="2942" name="AutoShape 1396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612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1233</xdr:row>
      <xdr:rowOff>0</xdr:rowOff>
    </xdr:from>
    <xdr:to>
      <xdr:col>1</xdr:col>
      <xdr:colOff>304800</xdr:colOff>
      <xdr:row>1234</xdr:row>
      <xdr:rowOff>114300</xdr:rowOff>
    </xdr:to>
    <xdr:sp macro="" textlink="">
      <xdr:nvSpPr>
        <xdr:cNvPr id="2943" name="AutoShape 1397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631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1234</xdr:row>
      <xdr:rowOff>0</xdr:rowOff>
    </xdr:from>
    <xdr:to>
      <xdr:col>1</xdr:col>
      <xdr:colOff>304800</xdr:colOff>
      <xdr:row>1235</xdr:row>
      <xdr:rowOff>114300</xdr:rowOff>
    </xdr:to>
    <xdr:sp macro="" textlink="">
      <xdr:nvSpPr>
        <xdr:cNvPr id="2944" name="AutoShape 1398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650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1235</xdr:row>
      <xdr:rowOff>0</xdr:rowOff>
    </xdr:from>
    <xdr:to>
      <xdr:col>1</xdr:col>
      <xdr:colOff>304800</xdr:colOff>
      <xdr:row>1236</xdr:row>
      <xdr:rowOff>114300</xdr:rowOff>
    </xdr:to>
    <xdr:sp macro="" textlink="">
      <xdr:nvSpPr>
        <xdr:cNvPr id="2945" name="AutoShape 1399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669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1236</xdr:row>
      <xdr:rowOff>0</xdr:rowOff>
    </xdr:from>
    <xdr:to>
      <xdr:col>1</xdr:col>
      <xdr:colOff>304800</xdr:colOff>
      <xdr:row>1237</xdr:row>
      <xdr:rowOff>114300</xdr:rowOff>
    </xdr:to>
    <xdr:sp macro="" textlink="">
      <xdr:nvSpPr>
        <xdr:cNvPr id="2946" name="AutoShape 1400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68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1237</xdr:row>
      <xdr:rowOff>0</xdr:rowOff>
    </xdr:from>
    <xdr:to>
      <xdr:col>1</xdr:col>
      <xdr:colOff>304800</xdr:colOff>
      <xdr:row>1238</xdr:row>
      <xdr:rowOff>114300</xdr:rowOff>
    </xdr:to>
    <xdr:sp macro="" textlink="">
      <xdr:nvSpPr>
        <xdr:cNvPr id="2947" name="AutoShape 1401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707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1238</xdr:row>
      <xdr:rowOff>0</xdr:rowOff>
    </xdr:from>
    <xdr:to>
      <xdr:col>1</xdr:col>
      <xdr:colOff>304800</xdr:colOff>
      <xdr:row>1239</xdr:row>
      <xdr:rowOff>114300</xdr:rowOff>
    </xdr:to>
    <xdr:sp macro="" textlink="">
      <xdr:nvSpPr>
        <xdr:cNvPr id="2948" name="AutoShape 1402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726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1239</xdr:row>
      <xdr:rowOff>0</xdr:rowOff>
    </xdr:from>
    <xdr:to>
      <xdr:col>1</xdr:col>
      <xdr:colOff>304800</xdr:colOff>
      <xdr:row>1240</xdr:row>
      <xdr:rowOff>114300</xdr:rowOff>
    </xdr:to>
    <xdr:sp macro="" textlink="">
      <xdr:nvSpPr>
        <xdr:cNvPr id="2949" name="AutoShape 1403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745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1240</xdr:row>
      <xdr:rowOff>0</xdr:rowOff>
    </xdr:from>
    <xdr:to>
      <xdr:col>1</xdr:col>
      <xdr:colOff>304800</xdr:colOff>
      <xdr:row>1241</xdr:row>
      <xdr:rowOff>114300</xdr:rowOff>
    </xdr:to>
    <xdr:sp macro="" textlink="">
      <xdr:nvSpPr>
        <xdr:cNvPr id="2950" name="AutoShape 1404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765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1241</xdr:row>
      <xdr:rowOff>0</xdr:rowOff>
    </xdr:from>
    <xdr:to>
      <xdr:col>1</xdr:col>
      <xdr:colOff>304800</xdr:colOff>
      <xdr:row>1242</xdr:row>
      <xdr:rowOff>114300</xdr:rowOff>
    </xdr:to>
    <xdr:sp macro="" textlink="">
      <xdr:nvSpPr>
        <xdr:cNvPr id="2951" name="AutoShape 1405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784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1242</xdr:row>
      <xdr:rowOff>0</xdr:rowOff>
    </xdr:from>
    <xdr:to>
      <xdr:col>1</xdr:col>
      <xdr:colOff>304800</xdr:colOff>
      <xdr:row>1243</xdr:row>
      <xdr:rowOff>114300</xdr:rowOff>
    </xdr:to>
    <xdr:sp macro="" textlink="">
      <xdr:nvSpPr>
        <xdr:cNvPr id="2952" name="AutoShape 1406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803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1243</xdr:row>
      <xdr:rowOff>0</xdr:rowOff>
    </xdr:from>
    <xdr:to>
      <xdr:col>1</xdr:col>
      <xdr:colOff>304800</xdr:colOff>
      <xdr:row>1244</xdr:row>
      <xdr:rowOff>114300</xdr:rowOff>
    </xdr:to>
    <xdr:sp macro="" textlink="">
      <xdr:nvSpPr>
        <xdr:cNvPr id="2953" name="AutoShape 1407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822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1244</xdr:row>
      <xdr:rowOff>0</xdr:rowOff>
    </xdr:from>
    <xdr:to>
      <xdr:col>1</xdr:col>
      <xdr:colOff>304800</xdr:colOff>
      <xdr:row>1245</xdr:row>
      <xdr:rowOff>114300</xdr:rowOff>
    </xdr:to>
    <xdr:sp macro="" textlink="">
      <xdr:nvSpPr>
        <xdr:cNvPr id="2954" name="AutoShape 1408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841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1245</xdr:row>
      <xdr:rowOff>0</xdr:rowOff>
    </xdr:from>
    <xdr:to>
      <xdr:col>1</xdr:col>
      <xdr:colOff>304800</xdr:colOff>
      <xdr:row>1246</xdr:row>
      <xdr:rowOff>114300</xdr:rowOff>
    </xdr:to>
    <xdr:sp macro="" textlink="">
      <xdr:nvSpPr>
        <xdr:cNvPr id="2955" name="AutoShape 1409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860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1246</xdr:row>
      <xdr:rowOff>0</xdr:rowOff>
    </xdr:from>
    <xdr:to>
      <xdr:col>1</xdr:col>
      <xdr:colOff>304800</xdr:colOff>
      <xdr:row>1247</xdr:row>
      <xdr:rowOff>114300</xdr:rowOff>
    </xdr:to>
    <xdr:sp macro="" textlink="">
      <xdr:nvSpPr>
        <xdr:cNvPr id="2956" name="AutoShape 1410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879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1247</xdr:row>
      <xdr:rowOff>0</xdr:rowOff>
    </xdr:from>
    <xdr:to>
      <xdr:col>1</xdr:col>
      <xdr:colOff>304800</xdr:colOff>
      <xdr:row>1248</xdr:row>
      <xdr:rowOff>114300</xdr:rowOff>
    </xdr:to>
    <xdr:sp macro="" textlink="">
      <xdr:nvSpPr>
        <xdr:cNvPr id="2957" name="AutoShape 1411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4898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1249</xdr:row>
      <xdr:rowOff>0</xdr:rowOff>
    </xdr:from>
    <xdr:to>
      <xdr:col>1</xdr:col>
      <xdr:colOff>304800</xdr:colOff>
      <xdr:row>1250</xdr:row>
      <xdr:rowOff>114300</xdr:rowOff>
    </xdr:to>
    <xdr:sp macro="" textlink="">
      <xdr:nvSpPr>
        <xdr:cNvPr id="2958" name="AutoShape 1412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4936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1250</xdr:row>
      <xdr:rowOff>0</xdr:rowOff>
    </xdr:from>
    <xdr:to>
      <xdr:col>1</xdr:col>
      <xdr:colOff>304800</xdr:colOff>
      <xdr:row>1251</xdr:row>
      <xdr:rowOff>114300</xdr:rowOff>
    </xdr:to>
    <xdr:sp macro="" textlink="">
      <xdr:nvSpPr>
        <xdr:cNvPr id="2959" name="AutoShape 1413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4955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1251</xdr:row>
      <xdr:rowOff>0</xdr:rowOff>
    </xdr:from>
    <xdr:to>
      <xdr:col>1</xdr:col>
      <xdr:colOff>304800</xdr:colOff>
      <xdr:row>1252</xdr:row>
      <xdr:rowOff>114300</xdr:rowOff>
    </xdr:to>
    <xdr:sp macro="" textlink="">
      <xdr:nvSpPr>
        <xdr:cNvPr id="2960" name="AutoShape 1414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4974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1252</xdr:row>
      <xdr:rowOff>0</xdr:rowOff>
    </xdr:from>
    <xdr:to>
      <xdr:col>1</xdr:col>
      <xdr:colOff>304800</xdr:colOff>
      <xdr:row>1253</xdr:row>
      <xdr:rowOff>114300</xdr:rowOff>
    </xdr:to>
    <xdr:sp macro="" textlink="">
      <xdr:nvSpPr>
        <xdr:cNvPr id="2961" name="AutoShape 1415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4993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1253</xdr:row>
      <xdr:rowOff>0</xdr:rowOff>
    </xdr:from>
    <xdr:to>
      <xdr:col>1</xdr:col>
      <xdr:colOff>304800</xdr:colOff>
      <xdr:row>1254</xdr:row>
      <xdr:rowOff>114300</xdr:rowOff>
    </xdr:to>
    <xdr:sp macro="" textlink="">
      <xdr:nvSpPr>
        <xdr:cNvPr id="2962" name="AutoShape 1416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5012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1254</xdr:row>
      <xdr:rowOff>0</xdr:rowOff>
    </xdr:from>
    <xdr:to>
      <xdr:col>1</xdr:col>
      <xdr:colOff>304800</xdr:colOff>
      <xdr:row>1255</xdr:row>
      <xdr:rowOff>114300</xdr:rowOff>
    </xdr:to>
    <xdr:sp macro="" textlink="">
      <xdr:nvSpPr>
        <xdr:cNvPr id="2963" name="AutoShape 1417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5031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1255</xdr:row>
      <xdr:rowOff>0</xdr:rowOff>
    </xdr:from>
    <xdr:to>
      <xdr:col>1</xdr:col>
      <xdr:colOff>304800</xdr:colOff>
      <xdr:row>1256</xdr:row>
      <xdr:rowOff>114300</xdr:rowOff>
    </xdr:to>
    <xdr:sp macro="" textlink="">
      <xdr:nvSpPr>
        <xdr:cNvPr id="2964" name="AutoShape 1418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5050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1256</xdr:row>
      <xdr:rowOff>0</xdr:rowOff>
    </xdr:from>
    <xdr:to>
      <xdr:col>1</xdr:col>
      <xdr:colOff>304800</xdr:colOff>
      <xdr:row>1257</xdr:row>
      <xdr:rowOff>114300</xdr:rowOff>
    </xdr:to>
    <xdr:sp macro="" textlink="">
      <xdr:nvSpPr>
        <xdr:cNvPr id="2965" name="AutoShape 1419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506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1257</xdr:row>
      <xdr:rowOff>0</xdr:rowOff>
    </xdr:from>
    <xdr:to>
      <xdr:col>1</xdr:col>
      <xdr:colOff>304800</xdr:colOff>
      <xdr:row>1258</xdr:row>
      <xdr:rowOff>114300</xdr:rowOff>
    </xdr:to>
    <xdr:sp macro="" textlink="">
      <xdr:nvSpPr>
        <xdr:cNvPr id="2966" name="AutoShape 1420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5088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1258</xdr:row>
      <xdr:rowOff>0</xdr:rowOff>
    </xdr:from>
    <xdr:to>
      <xdr:col>1</xdr:col>
      <xdr:colOff>304800</xdr:colOff>
      <xdr:row>1259</xdr:row>
      <xdr:rowOff>114300</xdr:rowOff>
    </xdr:to>
    <xdr:sp macro="" textlink="">
      <xdr:nvSpPr>
        <xdr:cNvPr id="2967" name="AutoShape 1421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5107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1259</xdr:row>
      <xdr:rowOff>0</xdr:rowOff>
    </xdr:from>
    <xdr:to>
      <xdr:col>1</xdr:col>
      <xdr:colOff>304800</xdr:colOff>
      <xdr:row>1260</xdr:row>
      <xdr:rowOff>114300</xdr:rowOff>
    </xdr:to>
    <xdr:sp macro="" textlink="">
      <xdr:nvSpPr>
        <xdr:cNvPr id="2968" name="AutoShape 1422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5126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1260</xdr:row>
      <xdr:rowOff>0</xdr:rowOff>
    </xdr:from>
    <xdr:to>
      <xdr:col>1</xdr:col>
      <xdr:colOff>304800</xdr:colOff>
      <xdr:row>1261</xdr:row>
      <xdr:rowOff>114300</xdr:rowOff>
    </xdr:to>
    <xdr:sp macro="" textlink="">
      <xdr:nvSpPr>
        <xdr:cNvPr id="2969" name="AutoShape 1423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5146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1261</xdr:row>
      <xdr:rowOff>0</xdr:rowOff>
    </xdr:from>
    <xdr:to>
      <xdr:col>1</xdr:col>
      <xdr:colOff>304800</xdr:colOff>
      <xdr:row>1262</xdr:row>
      <xdr:rowOff>114300</xdr:rowOff>
    </xdr:to>
    <xdr:sp macro="" textlink="">
      <xdr:nvSpPr>
        <xdr:cNvPr id="2970" name="AutoShape 1424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5165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1262</xdr:row>
      <xdr:rowOff>0</xdr:rowOff>
    </xdr:from>
    <xdr:to>
      <xdr:col>1</xdr:col>
      <xdr:colOff>304800</xdr:colOff>
      <xdr:row>1263</xdr:row>
      <xdr:rowOff>114300</xdr:rowOff>
    </xdr:to>
    <xdr:sp macro="" textlink="">
      <xdr:nvSpPr>
        <xdr:cNvPr id="2971" name="AutoShape 1425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5184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1263</xdr:row>
      <xdr:rowOff>0</xdr:rowOff>
    </xdr:from>
    <xdr:to>
      <xdr:col>1</xdr:col>
      <xdr:colOff>304800</xdr:colOff>
      <xdr:row>1264</xdr:row>
      <xdr:rowOff>114300</xdr:rowOff>
    </xdr:to>
    <xdr:sp macro="" textlink="">
      <xdr:nvSpPr>
        <xdr:cNvPr id="2972" name="AutoShape 1426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5203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1264</xdr:row>
      <xdr:rowOff>0</xdr:rowOff>
    </xdr:from>
    <xdr:to>
      <xdr:col>1</xdr:col>
      <xdr:colOff>304800</xdr:colOff>
      <xdr:row>1265</xdr:row>
      <xdr:rowOff>114300</xdr:rowOff>
    </xdr:to>
    <xdr:sp macro="" textlink="">
      <xdr:nvSpPr>
        <xdr:cNvPr id="2973" name="AutoShape 1427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5222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1265</xdr:row>
      <xdr:rowOff>0</xdr:rowOff>
    </xdr:from>
    <xdr:to>
      <xdr:col>1</xdr:col>
      <xdr:colOff>304800</xdr:colOff>
      <xdr:row>1266</xdr:row>
      <xdr:rowOff>114300</xdr:rowOff>
    </xdr:to>
    <xdr:sp macro="" textlink="">
      <xdr:nvSpPr>
        <xdr:cNvPr id="2974" name="AutoShape 1428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5241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1266</xdr:row>
      <xdr:rowOff>0</xdr:rowOff>
    </xdr:from>
    <xdr:to>
      <xdr:col>1</xdr:col>
      <xdr:colOff>304800</xdr:colOff>
      <xdr:row>1267</xdr:row>
      <xdr:rowOff>114300</xdr:rowOff>
    </xdr:to>
    <xdr:sp macro="" textlink="">
      <xdr:nvSpPr>
        <xdr:cNvPr id="2975" name="AutoShape 1429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5260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1267</xdr:row>
      <xdr:rowOff>0</xdr:rowOff>
    </xdr:from>
    <xdr:to>
      <xdr:col>1</xdr:col>
      <xdr:colOff>304800</xdr:colOff>
      <xdr:row>1268</xdr:row>
      <xdr:rowOff>114300</xdr:rowOff>
    </xdr:to>
    <xdr:sp macro="" textlink="">
      <xdr:nvSpPr>
        <xdr:cNvPr id="2976" name="AutoShape 1430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5279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1268</xdr:row>
      <xdr:rowOff>0</xdr:rowOff>
    </xdr:from>
    <xdr:to>
      <xdr:col>1</xdr:col>
      <xdr:colOff>304800</xdr:colOff>
      <xdr:row>1269</xdr:row>
      <xdr:rowOff>114300</xdr:rowOff>
    </xdr:to>
    <xdr:sp macro="" textlink="">
      <xdr:nvSpPr>
        <xdr:cNvPr id="2977" name="AutoShape 1431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5298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1269</xdr:row>
      <xdr:rowOff>0</xdr:rowOff>
    </xdr:from>
    <xdr:to>
      <xdr:col>1</xdr:col>
      <xdr:colOff>304800</xdr:colOff>
      <xdr:row>1270</xdr:row>
      <xdr:rowOff>114300</xdr:rowOff>
    </xdr:to>
    <xdr:sp macro="" textlink="">
      <xdr:nvSpPr>
        <xdr:cNvPr id="2978" name="AutoShape 1432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5317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1270</xdr:row>
      <xdr:rowOff>0</xdr:rowOff>
    </xdr:from>
    <xdr:to>
      <xdr:col>1</xdr:col>
      <xdr:colOff>304800</xdr:colOff>
      <xdr:row>1271</xdr:row>
      <xdr:rowOff>114300</xdr:rowOff>
    </xdr:to>
    <xdr:sp macro="" textlink="">
      <xdr:nvSpPr>
        <xdr:cNvPr id="2979" name="AutoShape 1433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5336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1271</xdr:row>
      <xdr:rowOff>0</xdr:rowOff>
    </xdr:from>
    <xdr:to>
      <xdr:col>1</xdr:col>
      <xdr:colOff>304800</xdr:colOff>
      <xdr:row>1272</xdr:row>
      <xdr:rowOff>114300</xdr:rowOff>
    </xdr:to>
    <xdr:sp macro="" textlink="">
      <xdr:nvSpPr>
        <xdr:cNvPr id="2980" name="AutoShape 1434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5355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1272</xdr:row>
      <xdr:rowOff>0</xdr:rowOff>
    </xdr:from>
    <xdr:to>
      <xdr:col>1</xdr:col>
      <xdr:colOff>304800</xdr:colOff>
      <xdr:row>1273</xdr:row>
      <xdr:rowOff>114300</xdr:rowOff>
    </xdr:to>
    <xdr:sp macro="" textlink="">
      <xdr:nvSpPr>
        <xdr:cNvPr id="2981" name="AutoShape 1435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5374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1273</xdr:row>
      <xdr:rowOff>0</xdr:rowOff>
    </xdr:from>
    <xdr:to>
      <xdr:col>1</xdr:col>
      <xdr:colOff>304800</xdr:colOff>
      <xdr:row>1274</xdr:row>
      <xdr:rowOff>114300</xdr:rowOff>
    </xdr:to>
    <xdr:sp macro="" textlink="">
      <xdr:nvSpPr>
        <xdr:cNvPr id="2982" name="AutoShape 1436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5393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1274</xdr:row>
      <xdr:rowOff>0</xdr:rowOff>
    </xdr:from>
    <xdr:to>
      <xdr:col>1</xdr:col>
      <xdr:colOff>304800</xdr:colOff>
      <xdr:row>1275</xdr:row>
      <xdr:rowOff>114300</xdr:rowOff>
    </xdr:to>
    <xdr:sp macro="" textlink="">
      <xdr:nvSpPr>
        <xdr:cNvPr id="2983" name="AutoShape 1437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5412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1275</xdr:row>
      <xdr:rowOff>0</xdr:rowOff>
    </xdr:from>
    <xdr:to>
      <xdr:col>1</xdr:col>
      <xdr:colOff>304800</xdr:colOff>
      <xdr:row>1276</xdr:row>
      <xdr:rowOff>114300</xdr:rowOff>
    </xdr:to>
    <xdr:sp macro="" textlink="">
      <xdr:nvSpPr>
        <xdr:cNvPr id="2984" name="AutoShape 1438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5431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1276</xdr:row>
      <xdr:rowOff>0</xdr:rowOff>
    </xdr:from>
    <xdr:to>
      <xdr:col>1</xdr:col>
      <xdr:colOff>304800</xdr:colOff>
      <xdr:row>1277</xdr:row>
      <xdr:rowOff>114300</xdr:rowOff>
    </xdr:to>
    <xdr:sp macro="" textlink="">
      <xdr:nvSpPr>
        <xdr:cNvPr id="2985" name="AutoShape 1439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5450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1277</xdr:row>
      <xdr:rowOff>0</xdr:rowOff>
    </xdr:from>
    <xdr:to>
      <xdr:col>1</xdr:col>
      <xdr:colOff>304800</xdr:colOff>
      <xdr:row>1278</xdr:row>
      <xdr:rowOff>114300</xdr:rowOff>
    </xdr:to>
    <xdr:sp macro="" textlink="">
      <xdr:nvSpPr>
        <xdr:cNvPr id="2986" name="AutoShape 1440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5469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1278</xdr:row>
      <xdr:rowOff>0</xdr:rowOff>
    </xdr:from>
    <xdr:to>
      <xdr:col>1</xdr:col>
      <xdr:colOff>304800</xdr:colOff>
      <xdr:row>1279</xdr:row>
      <xdr:rowOff>114300</xdr:rowOff>
    </xdr:to>
    <xdr:sp macro="" textlink="">
      <xdr:nvSpPr>
        <xdr:cNvPr id="2987" name="AutoShape 1441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5488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1279</xdr:row>
      <xdr:rowOff>0</xdr:rowOff>
    </xdr:from>
    <xdr:to>
      <xdr:col>1</xdr:col>
      <xdr:colOff>304800</xdr:colOff>
      <xdr:row>1280</xdr:row>
      <xdr:rowOff>114300</xdr:rowOff>
    </xdr:to>
    <xdr:sp macro="" textlink="">
      <xdr:nvSpPr>
        <xdr:cNvPr id="2988" name="AutoShape 1442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5507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1280</xdr:row>
      <xdr:rowOff>0</xdr:rowOff>
    </xdr:from>
    <xdr:to>
      <xdr:col>1</xdr:col>
      <xdr:colOff>304800</xdr:colOff>
      <xdr:row>1281</xdr:row>
      <xdr:rowOff>114300</xdr:rowOff>
    </xdr:to>
    <xdr:sp macro="" textlink="">
      <xdr:nvSpPr>
        <xdr:cNvPr id="2989" name="AutoShape 1443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5546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1281</xdr:row>
      <xdr:rowOff>0</xdr:rowOff>
    </xdr:from>
    <xdr:to>
      <xdr:col>1</xdr:col>
      <xdr:colOff>304800</xdr:colOff>
      <xdr:row>1282</xdr:row>
      <xdr:rowOff>114300</xdr:rowOff>
    </xdr:to>
    <xdr:sp macro="" textlink="">
      <xdr:nvSpPr>
        <xdr:cNvPr id="2990" name="AutoShape 1444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5565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1282</xdr:row>
      <xdr:rowOff>0</xdr:rowOff>
    </xdr:from>
    <xdr:to>
      <xdr:col>1</xdr:col>
      <xdr:colOff>304800</xdr:colOff>
      <xdr:row>1283</xdr:row>
      <xdr:rowOff>114300</xdr:rowOff>
    </xdr:to>
    <xdr:sp macro="" textlink="">
      <xdr:nvSpPr>
        <xdr:cNvPr id="2991" name="AutoShape 1445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5603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1283</xdr:row>
      <xdr:rowOff>0</xdr:rowOff>
    </xdr:from>
    <xdr:to>
      <xdr:col>1</xdr:col>
      <xdr:colOff>304800</xdr:colOff>
      <xdr:row>1284</xdr:row>
      <xdr:rowOff>114300</xdr:rowOff>
    </xdr:to>
    <xdr:sp macro="" textlink="">
      <xdr:nvSpPr>
        <xdr:cNvPr id="2992" name="AutoShape 1446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5622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1284</xdr:row>
      <xdr:rowOff>0</xdr:rowOff>
    </xdr:from>
    <xdr:to>
      <xdr:col>1</xdr:col>
      <xdr:colOff>304800</xdr:colOff>
      <xdr:row>1285</xdr:row>
      <xdr:rowOff>114300</xdr:rowOff>
    </xdr:to>
    <xdr:sp macro="" textlink="">
      <xdr:nvSpPr>
        <xdr:cNvPr id="2993" name="AutoShape 1447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5641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1285</xdr:row>
      <xdr:rowOff>0</xdr:rowOff>
    </xdr:from>
    <xdr:to>
      <xdr:col>1</xdr:col>
      <xdr:colOff>304800</xdr:colOff>
      <xdr:row>1286</xdr:row>
      <xdr:rowOff>114300</xdr:rowOff>
    </xdr:to>
    <xdr:sp macro="" textlink="">
      <xdr:nvSpPr>
        <xdr:cNvPr id="2994" name="AutoShape 1448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5660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1286</xdr:row>
      <xdr:rowOff>0</xdr:rowOff>
    </xdr:from>
    <xdr:to>
      <xdr:col>1</xdr:col>
      <xdr:colOff>304800</xdr:colOff>
      <xdr:row>1287</xdr:row>
      <xdr:rowOff>114300</xdr:rowOff>
    </xdr:to>
    <xdr:sp macro="" textlink="">
      <xdr:nvSpPr>
        <xdr:cNvPr id="2995" name="AutoShape 1449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56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1287</xdr:row>
      <xdr:rowOff>0</xdr:rowOff>
    </xdr:from>
    <xdr:to>
      <xdr:col>1</xdr:col>
      <xdr:colOff>304800</xdr:colOff>
      <xdr:row>1288</xdr:row>
      <xdr:rowOff>114300</xdr:rowOff>
    </xdr:to>
    <xdr:sp macro="" textlink="">
      <xdr:nvSpPr>
        <xdr:cNvPr id="2996" name="AutoShape 1450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569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1288</xdr:row>
      <xdr:rowOff>0</xdr:rowOff>
    </xdr:from>
    <xdr:to>
      <xdr:col>1</xdr:col>
      <xdr:colOff>304800</xdr:colOff>
      <xdr:row>1289</xdr:row>
      <xdr:rowOff>114300</xdr:rowOff>
    </xdr:to>
    <xdr:sp macro="" textlink="">
      <xdr:nvSpPr>
        <xdr:cNvPr id="2997" name="AutoShape 1451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5717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1289</xdr:row>
      <xdr:rowOff>0</xdr:rowOff>
    </xdr:from>
    <xdr:to>
      <xdr:col>1</xdr:col>
      <xdr:colOff>304800</xdr:colOff>
      <xdr:row>1290</xdr:row>
      <xdr:rowOff>114300</xdr:rowOff>
    </xdr:to>
    <xdr:sp macro="" textlink="">
      <xdr:nvSpPr>
        <xdr:cNvPr id="2998" name="AutoShape 1452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573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1290</xdr:row>
      <xdr:rowOff>0</xdr:rowOff>
    </xdr:from>
    <xdr:to>
      <xdr:col>1</xdr:col>
      <xdr:colOff>304800</xdr:colOff>
      <xdr:row>1291</xdr:row>
      <xdr:rowOff>114300</xdr:rowOff>
    </xdr:to>
    <xdr:sp macro="" textlink="">
      <xdr:nvSpPr>
        <xdr:cNvPr id="2999" name="AutoShape 1453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5755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1291</xdr:row>
      <xdr:rowOff>0</xdr:rowOff>
    </xdr:from>
    <xdr:to>
      <xdr:col>1</xdr:col>
      <xdr:colOff>304800</xdr:colOff>
      <xdr:row>1292</xdr:row>
      <xdr:rowOff>114300</xdr:rowOff>
    </xdr:to>
    <xdr:sp macro="" textlink="">
      <xdr:nvSpPr>
        <xdr:cNvPr id="3000" name="AutoShape 1454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5774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1292</xdr:row>
      <xdr:rowOff>0</xdr:rowOff>
    </xdr:from>
    <xdr:to>
      <xdr:col>1</xdr:col>
      <xdr:colOff>304800</xdr:colOff>
      <xdr:row>1293</xdr:row>
      <xdr:rowOff>114300</xdr:rowOff>
    </xdr:to>
    <xdr:sp macro="" textlink="">
      <xdr:nvSpPr>
        <xdr:cNvPr id="3001" name="AutoShape 1455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5793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1293</xdr:row>
      <xdr:rowOff>0</xdr:rowOff>
    </xdr:from>
    <xdr:to>
      <xdr:col>1</xdr:col>
      <xdr:colOff>304800</xdr:colOff>
      <xdr:row>1294</xdr:row>
      <xdr:rowOff>114300</xdr:rowOff>
    </xdr:to>
    <xdr:sp macro="" textlink="">
      <xdr:nvSpPr>
        <xdr:cNvPr id="3002" name="AutoShape 1456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5812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1294</xdr:row>
      <xdr:rowOff>0</xdr:rowOff>
    </xdr:from>
    <xdr:to>
      <xdr:col>1</xdr:col>
      <xdr:colOff>304800</xdr:colOff>
      <xdr:row>1295</xdr:row>
      <xdr:rowOff>114300</xdr:rowOff>
    </xdr:to>
    <xdr:sp macro="" textlink="">
      <xdr:nvSpPr>
        <xdr:cNvPr id="3003" name="AutoShape 1457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5850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1295</xdr:row>
      <xdr:rowOff>0</xdr:rowOff>
    </xdr:from>
    <xdr:to>
      <xdr:col>1</xdr:col>
      <xdr:colOff>304800</xdr:colOff>
      <xdr:row>1296</xdr:row>
      <xdr:rowOff>114300</xdr:rowOff>
    </xdr:to>
    <xdr:sp macro="" textlink="">
      <xdr:nvSpPr>
        <xdr:cNvPr id="3004" name="AutoShape 1458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5869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1297</xdr:row>
      <xdr:rowOff>0</xdr:rowOff>
    </xdr:from>
    <xdr:to>
      <xdr:col>1</xdr:col>
      <xdr:colOff>304800</xdr:colOff>
      <xdr:row>1298</xdr:row>
      <xdr:rowOff>114300</xdr:rowOff>
    </xdr:to>
    <xdr:sp macro="" textlink="">
      <xdr:nvSpPr>
        <xdr:cNvPr id="3005" name="AutoShape 1459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5908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1298</xdr:row>
      <xdr:rowOff>0</xdr:rowOff>
    </xdr:from>
    <xdr:to>
      <xdr:col>1</xdr:col>
      <xdr:colOff>304800</xdr:colOff>
      <xdr:row>1299</xdr:row>
      <xdr:rowOff>114300</xdr:rowOff>
    </xdr:to>
    <xdr:sp macro="" textlink="">
      <xdr:nvSpPr>
        <xdr:cNvPr id="3006" name="AutoShape 1460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5946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1299</xdr:row>
      <xdr:rowOff>0</xdr:rowOff>
    </xdr:from>
    <xdr:to>
      <xdr:col>1</xdr:col>
      <xdr:colOff>304800</xdr:colOff>
      <xdr:row>1300</xdr:row>
      <xdr:rowOff>114300</xdr:rowOff>
    </xdr:to>
    <xdr:sp macro="" textlink="">
      <xdr:nvSpPr>
        <xdr:cNvPr id="3007" name="AutoShape 1461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5965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1300</xdr:row>
      <xdr:rowOff>0</xdr:rowOff>
    </xdr:from>
    <xdr:to>
      <xdr:col>1</xdr:col>
      <xdr:colOff>304800</xdr:colOff>
      <xdr:row>1301</xdr:row>
      <xdr:rowOff>114300</xdr:rowOff>
    </xdr:to>
    <xdr:sp macro="" textlink="">
      <xdr:nvSpPr>
        <xdr:cNvPr id="3008" name="AutoShape 1462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5984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1301</xdr:row>
      <xdr:rowOff>0</xdr:rowOff>
    </xdr:from>
    <xdr:to>
      <xdr:col>1</xdr:col>
      <xdr:colOff>304800</xdr:colOff>
      <xdr:row>1302</xdr:row>
      <xdr:rowOff>114300</xdr:rowOff>
    </xdr:to>
    <xdr:sp macro="" textlink="">
      <xdr:nvSpPr>
        <xdr:cNvPr id="3009" name="AutoShape 1463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6003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1302</xdr:row>
      <xdr:rowOff>0</xdr:rowOff>
    </xdr:from>
    <xdr:to>
      <xdr:col>1</xdr:col>
      <xdr:colOff>304800</xdr:colOff>
      <xdr:row>1303</xdr:row>
      <xdr:rowOff>114300</xdr:rowOff>
    </xdr:to>
    <xdr:sp macro="" textlink="">
      <xdr:nvSpPr>
        <xdr:cNvPr id="3010" name="AutoShape 1464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6022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1303</xdr:row>
      <xdr:rowOff>0</xdr:rowOff>
    </xdr:from>
    <xdr:to>
      <xdr:col>1</xdr:col>
      <xdr:colOff>304800</xdr:colOff>
      <xdr:row>1304</xdr:row>
      <xdr:rowOff>114300</xdr:rowOff>
    </xdr:to>
    <xdr:sp macro="" textlink="">
      <xdr:nvSpPr>
        <xdr:cNvPr id="3011" name="AutoShape 1465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6041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1304</xdr:row>
      <xdr:rowOff>0</xdr:rowOff>
    </xdr:from>
    <xdr:to>
      <xdr:col>1</xdr:col>
      <xdr:colOff>304800</xdr:colOff>
      <xdr:row>1305</xdr:row>
      <xdr:rowOff>114300</xdr:rowOff>
    </xdr:to>
    <xdr:sp macro="" textlink="">
      <xdr:nvSpPr>
        <xdr:cNvPr id="3012" name="AutoShape 1466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6060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1305</xdr:row>
      <xdr:rowOff>0</xdr:rowOff>
    </xdr:from>
    <xdr:to>
      <xdr:col>1</xdr:col>
      <xdr:colOff>304800</xdr:colOff>
      <xdr:row>1306</xdr:row>
      <xdr:rowOff>114300</xdr:rowOff>
    </xdr:to>
    <xdr:sp macro="" textlink="">
      <xdr:nvSpPr>
        <xdr:cNvPr id="3013" name="AutoShape 1467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6079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1306</xdr:row>
      <xdr:rowOff>0</xdr:rowOff>
    </xdr:from>
    <xdr:to>
      <xdr:col>1</xdr:col>
      <xdr:colOff>304800</xdr:colOff>
      <xdr:row>1307</xdr:row>
      <xdr:rowOff>114300</xdr:rowOff>
    </xdr:to>
    <xdr:sp macro="" textlink="">
      <xdr:nvSpPr>
        <xdr:cNvPr id="3014" name="AutoShape 1468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6098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1307</xdr:row>
      <xdr:rowOff>0</xdr:rowOff>
    </xdr:from>
    <xdr:to>
      <xdr:col>1</xdr:col>
      <xdr:colOff>304800</xdr:colOff>
      <xdr:row>1308</xdr:row>
      <xdr:rowOff>114300</xdr:rowOff>
    </xdr:to>
    <xdr:sp macro="" textlink="">
      <xdr:nvSpPr>
        <xdr:cNvPr id="3015" name="AutoShape 1469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6117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1308</xdr:row>
      <xdr:rowOff>0</xdr:rowOff>
    </xdr:from>
    <xdr:to>
      <xdr:col>1</xdr:col>
      <xdr:colOff>304800</xdr:colOff>
      <xdr:row>1309</xdr:row>
      <xdr:rowOff>114300</xdr:rowOff>
    </xdr:to>
    <xdr:sp macro="" textlink="">
      <xdr:nvSpPr>
        <xdr:cNvPr id="3016" name="AutoShape 1470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613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1309</xdr:row>
      <xdr:rowOff>0</xdr:rowOff>
    </xdr:from>
    <xdr:to>
      <xdr:col>1</xdr:col>
      <xdr:colOff>304800</xdr:colOff>
      <xdr:row>1310</xdr:row>
      <xdr:rowOff>114300</xdr:rowOff>
    </xdr:to>
    <xdr:sp macro="" textlink="">
      <xdr:nvSpPr>
        <xdr:cNvPr id="3017" name="AutoShape 1471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61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1310</xdr:row>
      <xdr:rowOff>0</xdr:rowOff>
    </xdr:from>
    <xdr:to>
      <xdr:col>1</xdr:col>
      <xdr:colOff>304800</xdr:colOff>
      <xdr:row>1311</xdr:row>
      <xdr:rowOff>114300</xdr:rowOff>
    </xdr:to>
    <xdr:sp macro="" textlink="">
      <xdr:nvSpPr>
        <xdr:cNvPr id="3018" name="AutoShape 1472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6174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1311</xdr:row>
      <xdr:rowOff>0</xdr:rowOff>
    </xdr:from>
    <xdr:to>
      <xdr:col>1</xdr:col>
      <xdr:colOff>304800</xdr:colOff>
      <xdr:row>1312</xdr:row>
      <xdr:rowOff>114300</xdr:rowOff>
    </xdr:to>
    <xdr:sp macro="" textlink="">
      <xdr:nvSpPr>
        <xdr:cNvPr id="3019" name="AutoShape 1473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6193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1312</xdr:row>
      <xdr:rowOff>0</xdr:rowOff>
    </xdr:from>
    <xdr:to>
      <xdr:col>1</xdr:col>
      <xdr:colOff>304800</xdr:colOff>
      <xdr:row>1313</xdr:row>
      <xdr:rowOff>114300</xdr:rowOff>
    </xdr:to>
    <xdr:sp macro="" textlink="">
      <xdr:nvSpPr>
        <xdr:cNvPr id="3020" name="AutoShape 1474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6212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1313</xdr:row>
      <xdr:rowOff>0</xdr:rowOff>
    </xdr:from>
    <xdr:to>
      <xdr:col>1</xdr:col>
      <xdr:colOff>304800</xdr:colOff>
      <xdr:row>1314</xdr:row>
      <xdr:rowOff>114300</xdr:rowOff>
    </xdr:to>
    <xdr:sp macro="" textlink="">
      <xdr:nvSpPr>
        <xdr:cNvPr id="3021" name="AutoShape 1475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6231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1314</xdr:row>
      <xdr:rowOff>0</xdr:rowOff>
    </xdr:from>
    <xdr:to>
      <xdr:col>1</xdr:col>
      <xdr:colOff>304800</xdr:colOff>
      <xdr:row>1315</xdr:row>
      <xdr:rowOff>114300</xdr:rowOff>
    </xdr:to>
    <xdr:sp macro="" textlink="">
      <xdr:nvSpPr>
        <xdr:cNvPr id="3022" name="AutoShape 1476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6250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1315</xdr:row>
      <xdr:rowOff>0</xdr:rowOff>
    </xdr:from>
    <xdr:to>
      <xdr:col>1</xdr:col>
      <xdr:colOff>304800</xdr:colOff>
      <xdr:row>1316</xdr:row>
      <xdr:rowOff>114300</xdr:rowOff>
    </xdr:to>
    <xdr:sp macro="" textlink="">
      <xdr:nvSpPr>
        <xdr:cNvPr id="3023" name="AutoShape 1477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6269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1316</xdr:row>
      <xdr:rowOff>0</xdr:rowOff>
    </xdr:from>
    <xdr:to>
      <xdr:col>1</xdr:col>
      <xdr:colOff>304800</xdr:colOff>
      <xdr:row>1317</xdr:row>
      <xdr:rowOff>114300</xdr:rowOff>
    </xdr:to>
    <xdr:sp macro="" textlink="">
      <xdr:nvSpPr>
        <xdr:cNvPr id="3024" name="AutoShape 1478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6289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1317</xdr:row>
      <xdr:rowOff>0</xdr:rowOff>
    </xdr:from>
    <xdr:to>
      <xdr:col>1</xdr:col>
      <xdr:colOff>304800</xdr:colOff>
      <xdr:row>1318</xdr:row>
      <xdr:rowOff>114300</xdr:rowOff>
    </xdr:to>
    <xdr:sp macro="" textlink="">
      <xdr:nvSpPr>
        <xdr:cNvPr id="3025" name="AutoShape 1479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6308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1318</xdr:row>
      <xdr:rowOff>0</xdr:rowOff>
    </xdr:from>
    <xdr:to>
      <xdr:col>1</xdr:col>
      <xdr:colOff>304800</xdr:colOff>
      <xdr:row>1319</xdr:row>
      <xdr:rowOff>114300</xdr:rowOff>
    </xdr:to>
    <xdr:sp macro="" textlink="">
      <xdr:nvSpPr>
        <xdr:cNvPr id="3026" name="AutoShape 1480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6327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1319</xdr:row>
      <xdr:rowOff>0</xdr:rowOff>
    </xdr:from>
    <xdr:to>
      <xdr:col>1</xdr:col>
      <xdr:colOff>304800</xdr:colOff>
      <xdr:row>1320</xdr:row>
      <xdr:rowOff>114300</xdr:rowOff>
    </xdr:to>
    <xdr:sp macro="" textlink="">
      <xdr:nvSpPr>
        <xdr:cNvPr id="3027" name="AutoShape 1481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6346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1320</xdr:row>
      <xdr:rowOff>0</xdr:rowOff>
    </xdr:from>
    <xdr:to>
      <xdr:col>1</xdr:col>
      <xdr:colOff>304800</xdr:colOff>
      <xdr:row>1321</xdr:row>
      <xdr:rowOff>114300</xdr:rowOff>
    </xdr:to>
    <xdr:sp macro="" textlink="">
      <xdr:nvSpPr>
        <xdr:cNvPr id="3028" name="AutoShape 1482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6365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1321</xdr:row>
      <xdr:rowOff>0</xdr:rowOff>
    </xdr:from>
    <xdr:to>
      <xdr:col>1</xdr:col>
      <xdr:colOff>304800</xdr:colOff>
      <xdr:row>1322</xdr:row>
      <xdr:rowOff>114300</xdr:rowOff>
    </xdr:to>
    <xdr:sp macro="" textlink="">
      <xdr:nvSpPr>
        <xdr:cNvPr id="3029" name="AutoShape 1483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6384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1322</xdr:row>
      <xdr:rowOff>0</xdr:rowOff>
    </xdr:from>
    <xdr:to>
      <xdr:col>1</xdr:col>
      <xdr:colOff>304800</xdr:colOff>
      <xdr:row>1323</xdr:row>
      <xdr:rowOff>114300</xdr:rowOff>
    </xdr:to>
    <xdr:sp macro="" textlink="">
      <xdr:nvSpPr>
        <xdr:cNvPr id="3030" name="AutoShape 1484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6403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1323</xdr:row>
      <xdr:rowOff>0</xdr:rowOff>
    </xdr:from>
    <xdr:to>
      <xdr:col>1</xdr:col>
      <xdr:colOff>304800</xdr:colOff>
      <xdr:row>1324</xdr:row>
      <xdr:rowOff>114300</xdr:rowOff>
    </xdr:to>
    <xdr:sp macro="" textlink="">
      <xdr:nvSpPr>
        <xdr:cNvPr id="3031" name="AutoShape 1485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6422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1324</xdr:row>
      <xdr:rowOff>0</xdr:rowOff>
    </xdr:from>
    <xdr:to>
      <xdr:col>1</xdr:col>
      <xdr:colOff>304800</xdr:colOff>
      <xdr:row>1325</xdr:row>
      <xdr:rowOff>114300</xdr:rowOff>
    </xdr:to>
    <xdr:sp macro="" textlink="">
      <xdr:nvSpPr>
        <xdr:cNvPr id="3032" name="AutoShape 1486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6441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1325</xdr:row>
      <xdr:rowOff>0</xdr:rowOff>
    </xdr:from>
    <xdr:to>
      <xdr:col>1</xdr:col>
      <xdr:colOff>304800</xdr:colOff>
      <xdr:row>1326</xdr:row>
      <xdr:rowOff>114300</xdr:rowOff>
    </xdr:to>
    <xdr:sp macro="" textlink="">
      <xdr:nvSpPr>
        <xdr:cNvPr id="3033" name="AutoShape 1487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6460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1326</xdr:row>
      <xdr:rowOff>0</xdr:rowOff>
    </xdr:from>
    <xdr:to>
      <xdr:col>1</xdr:col>
      <xdr:colOff>304800</xdr:colOff>
      <xdr:row>1327</xdr:row>
      <xdr:rowOff>114300</xdr:rowOff>
    </xdr:to>
    <xdr:sp macro="" textlink="">
      <xdr:nvSpPr>
        <xdr:cNvPr id="3034" name="AutoShape 1488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6479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1327</xdr:row>
      <xdr:rowOff>0</xdr:rowOff>
    </xdr:from>
    <xdr:to>
      <xdr:col>1</xdr:col>
      <xdr:colOff>304800</xdr:colOff>
      <xdr:row>1328</xdr:row>
      <xdr:rowOff>114300</xdr:rowOff>
    </xdr:to>
    <xdr:sp macro="" textlink="">
      <xdr:nvSpPr>
        <xdr:cNvPr id="3035" name="AutoShape 1489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6498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1328</xdr:row>
      <xdr:rowOff>0</xdr:rowOff>
    </xdr:from>
    <xdr:to>
      <xdr:col>1</xdr:col>
      <xdr:colOff>304800</xdr:colOff>
      <xdr:row>1329</xdr:row>
      <xdr:rowOff>114300</xdr:rowOff>
    </xdr:to>
    <xdr:sp macro="" textlink="">
      <xdr:nvSpPr>
        <xdr:cNvPr id="3036" name="AutoShape 1490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6517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1329</xdr:row>
      <xdr:rowOff>0</xdr:rowOff>
    </xdr:from>
    <xdr:to>
      <xdr:col>1</xdr:col>
      <xdr:colOff>304800</xdr:colOff>
      <xdr:row>1330</xdr:row>
      <xdr:rowOff>114300</xdr:rowOff>
    </xdr:to>
    <xdr:sp macro="" textlink="">
      <xdr:nvSpPr>
        <xdr:cNvPr id="3037" name="AutoShape 1491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6536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1330</xdr:row>
      <xdr:rowOff>0</xdr:rowOff>
    </xdr:from>
    <xdr:to>
      <xdr:col>1</xdr:col>
      <xdr:colOff>304800</xdr:colOff>
      <xdr:row>1331</xdr:row>
      <xdr:rowOff>114300</xdr:rowOff>
    </xdr:to>
    <xdr:sp macro="" textlink="">
      <xdr:nvSpPr>
        <xdr:cNvPr id="3038" name="AutoShape 1492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6574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1331</xdr:row>
      <xdr:rowOff>0</xdr:rowOff>
    </xdr:from>
    <xdr:to>
      <xdr:col>1</xdr:col>
      <xdr:colOff>304800</xdr:colOff>
      <xdr:row>1332</xdr:row>
      <xdr:rowOff>114300</xdr:rowOff>
    </xdr:to>
    <xdr:sp macro="" textlink="">
      <xdr:nvSpPr>
        <xdr:cNvPr id="3039" name="AutoShape 1493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6593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1332</xdr:row>
      <xdr:rowOff>0</xdr:rowOff>
    </xdr:from>
    <xdr:to>
      <xdr:col>1</xdr:col>
      <xdr:colOff>304800</xdr:colOff>
      <xdr:row>1333</xdr:row>
      <xdr:rowOff>114300</xdr:rowOff>
    </xdr:to>
    <xdr:sp macro="" textlink="">
      <xdr:nvSpPr>
        <xdr:cNvPr id="3040" name="AutoShape 1494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661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1333</xdr:row>
      <xdr:rowOff>0</xdr:rowOff>
    </xdr:from>
    <xdr:to>
      <xdr:col>1</xdr:col>
      <xdr:colOff>304800</xdr:colOff>
      <xdr:row>1334</xdr:row>
      <xdr:rowOff>114300</xdr:rowOff>
    </xdr:to>
    <xdr:sp macro="" textlink="">
      <xdr:nvSpPr>
        <xdr:cNvPr id="3041" name="AutoShape 1495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6650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1334</xdr:row>
      <xdr:rowOff>0</xdr:rowOff>
    </xdr:from>
    <xdr:to>
      <xdr:col>1</xdr:col>
      <xdr:colOff>304800</xdr:colOff>
      <xdr:row>1335</xdr:row>
      <xdr:rowOff>114300</xdr:rowOff>
    </xdr:to>
    <xdr:sp macro="" textlink="">
      <xdr:nvSpPr>
        <xdr:cNvPr id="3042" name="AutoShape 1496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6670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1335</xdr:row>
      <xdr:rowOff>0</xdr:rowOff>
    </xdr:from>
    <xdr:to>
      <xdr:col>1</xdr:col>
      <xdr:colOff>304800</xdr:colOff>
      <xdr:row>1336</xdr:row>
      <xdr:rowOff>114300</xdr:rowOff>
    </xdr:to>
    <xdr:sp macro="" textlink="">
      <xdr:nvSpPr>
        <xdr:cNvPr id="3043" name="AutoShape 1497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6689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1336</xdr:row>
      <xdr:rowOff>0</xdr:rowOff>
    </xdr:from>
    <xdr:to>
      <xdr:col>1</xdr:col>
      <xdr:colOff>304800</xdr:colOff>
      <xdr:row>1337</xdr:row>
      <xdr:rowOff>114300</xdr:rowOff>
    </xdr:to>
    <xdr:sp macro="" textlink="">
      <xdr:nvSpPr>
        <xdr:cNvPr id="3044" name="AutoShape 1498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670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1337</xdr:row>
      <xdr:rowOff>0</xdr:rowOff>
    </xdr:from>
    <xdr:to>
      <xdr:col>1</xdr:col>
      <xdr:colOff>304800</xdr:colOff>
      <xdr:row>1338</xdr:row>
      <xdr:rowOff>114300</xdr:rowOff>
    </xdr:to>
    <xdr:sp macro="" textlink="">
      <xdr:nvSpPr>
        <xdr:cNvPr id="3045" name="AutoShape 1499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672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1338</xdr:row>
      <xdr:rowOff>0</xdr:rowOff>
    </xdr:from>
    <xdr:to>
      <xdr:col>1</xdr:col>
      <xdr:colOff>304800</xdr:colOff>
      <xdr:row>1339</xdr:row>
      <xdr:rowOff>114300</xdr:rowOff>
    </xdr:to>
    <xdr:sp macro="" textlink="">
      <xdr:nvSpPr>
        <xdr:cNvPr id="3046" name="AutoShape 1500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674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1339</xdr:row>
      <xdr:rowOff>0</xdr:rowOff>
    </xdr:from>
    <xdr:to>
      <xdr:col>1</xdr:col>
      <xdr:colOff>304800</xdr:colOff>
      <xdr:row>1340</xdr:row>
      <xdr:rowOff>114300</xdr:rowOff>
    </xdr:to>
    <xdr:sp macro="" textlink="">
      <xdr:nvSpPr>
        <xdr:cNvPr id="3047" name="AutoShape 1501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6765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1340</xdr:row>
      <xdr:rowOff>0</xdr:rowOff>
    </xdr:from>
    <xdr:to>
      <xdr:col>1</xdr:col>
      <xdr:colOff>304800</xdr:colOff>
      <xdr:row>1341</xdr:row>
      <xdr:rowOff>114300</xdr:rowOff>
    </xdr:to>
    <xdr:sp macro="" textlink="">
      <xdr:nvSpPr>
        <xdr:cNvPr id="3048" name="AutoShape 1502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678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1342</xdr:row>
      <xdr:rowOff>0</xdr:rowOff>
    </xdr:from>
    <xdr:to>
      <xdr:col>1</xdr:col>
      <xdr:colOff>304800</xdr:colOff>
      <xdr:row>1343</xdr:row>
      <xdr:rowOff>114300</xdr:rowOff>
    </xdr:to>
    <xdr:sp macro="" textlink="">
      <xdr:nvSpPr>
        <xdr:cNvPr id="3049" name="AutoShape 1503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6841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1343</xdr:row>
      <xdr:rowOff>0</xdr:rowOff>
    </xdr:from>
    <xdr:to>
      <xdr:col>1</xdr:col>
      <xdr:colOff>304800</xdr:colOff>
      <xdr:row>1344</xdr:row>
      <xdr:rowOff>114300</xdr:rowOff>
    </xdr:to>
    <xdr:sp macro="" textlink="">
      <xdr:nvSpPr>
        <xdr:cNvPr id="3050" name="AutoShape 1504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686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1344</xdr:row>
      <xdr:rowOff>0</xdr:rowOff>
    </xdr:from>
    <xdr:to>
      <xdr:col>1</xdr:col>
      <xdr:colOff>304800</xdr:colOff>
      <xdr:row>1345</xdr:row>
      <xdr:rowOff>114300</xdr:rowOff>
    </xdr:to>
    <xdr:sp macro="" textlink="">
      <xdr:nvSpPr>
        <xdr:cNvPr id="3051" name="AutoShape 1505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687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1345</xdr:row>
      <xdr:rowOff>0</xdr:rowOff>
    </xdr:from>
    <xdr:to>
      <xdr:col>1</xdr:col>
      <xdr:colOff>304800</xdr:colOff>
      <xdr:row>1346</xdr:row>
      <xdr:rowOff>114300</xdr:rowOff>
    </xdr:to>
    <xdr:sp macro="" textlink="">
      <xdr:nvSpPr>
        <xdr:cNvPr id="3052" name="AutoShape 1506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6898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1346</xdr:row>
      <xdr:rowOff>0</xdr:rowOff>
    </xdr:from>
    <xdr:to>
      <xdr:col>1</xdr:col>
      <xdr:colOff>304800</xdr:colOff>
      <xdr:row>1347</xdr:row>
      <xdr:rowOff>114300</xdr:rowOff>
    </xdr:to>
    <xdr:sp macro="" textlink="">
      <xdr:nvSpPr>
        <xdr:cNvPr id="3053" name="AutoShape 1507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691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1347</xdr:row>
      <xdr:rowOff>0</xdr:rowOff>
    </xdr:from>
    <xdr:to>
      <xdr:col>1</xdr:col>
      <xdr:colOff>304800</xdr:colOff>
      <xdr:row>1348</xdr:row>
      <xdr:rowOff>114300</xdr:rowOff>
    </xdr:to>
    <xdr:sp macro="" textlink="">
      <xdr:nvSpPr>
        <xdr:cNvPr id="3054" name="AutoShape 1508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6936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1348</xdr:row>
      <xdr:rowOff>0</xdr:rowOff>
    </xdr:from>
    <xdr:to>
      <xdr:col>1</xdr:col>
      <xdr:colOff>304800</xdr:colOff>
      <xdr:row>1349</xdr:row>
      <xdr:rowOff>114300</xdr:rowOff>
    </xdr:to>
    <xdr:sp macro="" textlink="">
      <xdr:nvSpPr>
        <xdr:cNvPr id="3055" name="AutoShape 1509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6955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1349</xdr:row>
      <xdr:rowOff>0</xdr:rowOff>
    </xdr:from>
    <xdr:to>
      <xdr:col>1</xdr:col>
      <xdr:colOff>304800</xdr:colOff>
      <xdr:row>1350</xdr:row>
      <xdr:rowOff>114300</xdr:rowOff>
    </xdr:to>
    <xdr:sp macro="" textlink="">
      <xdr:nvSpPr>
        <xdr:cNvPr id="3056" name="AutoShape 1510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6993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1350</xdr:row>
      <xdr:rowOff>0</xdr:rowOff>
    </xdr:from>
    <xdr:to>
      <xdr:col>1</xdr:col>
      <xdr:colOff>304800</xdr:colOff>
      <xdr:row>1351</xdr:row>
      <xdr:rowOff>114300</xdr:rowOff>
    </xdr:to>
    <xdr:sp macro="" textlink="">
      <xdr:nvSpPr>
        <xdr:cNvPr id="3057" name="AutoShape 1511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7012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1351</xdr:row>
      <xdr:rowOff>0</xdr:rowOff>
    </xdr:from>
    <xdr:to>
      <xdr:col>1</xdr:col>
      <xdr:colOff>304800</xdr:colOff>
      <xdr:row>1352</xdr:row>
      <xdr:rowOff>114300</xdr:rowOff>
    </xdr:to>
    <xdr:sp macro="" textlink="">
      <xdr:nvSpPr>
        <xdr:cNvPr id="3058" name="AutoShape 1512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7031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1352</xdr:row>
      <xdr:rowOff>0</xdr:rowOff>
    </xdr:from>
    <xdr:to>
      <xdr:col>1</xdr:col>
      <xdr:colOff>304800</xdr:colOff>
      <xdr:row>1353</xdr:row>
      <xdr:rowOff>114300</xdr:rowOff>
    </xdr:to>
    <xdr:sp macro="" textlink="">
      <xdr:nvSpPr>
        <xdr:cNvPr id="3059" name="AutoShape 1513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7051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1353</xdr:row>
      <xdr:rowOff>0</xdr:rowOff>
    </xdr:from>
    <xdr:to>
      <xdr:col>1</xdr:col>
      <xdr:colOff>304800</xdr:colOff>
      <xdr:row>1354</xdr:row>
      <xdr:rowOff>114300</xdr:rowOff>
    </xdr:to>
    <xdr:sp macro="" textlink="">
      <xdr:nvSpPr>
        <xdr:cNvPr id="3060" name="AutoShape 1514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707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1354</xdr:row>
      <xdr:rowOff>0</xdr:rowOff>
    </xdr:from>
    <xdr:to>
      <xdr:col>1</xdr:col>
      <xdr:colOff>304800</xdr:colOff>
      <xdr:row>1355</xdr:row>
      <xdr:rowOff>114300</xdr:rowOff>
    </xdr:to>
    <xdr:sp macro="" textlink="">
      <xdr:nvSpPr>
        <xdr:cNvPr id="3061" name="AutoShape 1515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7108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1355</xdr:row>
      <xdr:rowOff>0</xdr:rowOff>
    </xdr:from>
    <xdr:to>
      <xdr:col>1</xdr:col>
      <xdr:colOff>304800</xdr:colOff>
      <xdr:row>1356</xdr:row>
      <xdr:rowOff>114300</xdr:rowOff>
    </xdr:to>
    <xdr:sp macro="" textlink="">
      <xdr:nvSpPr>
        <xdr:cNvPr id="3062" name="AutoShape 1516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7127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1356</xdr:row>
      <xdr:rowOff>0</xdr:rowOff>
    </xdr:from>
    <xdr:to>
      <xdr:col>1</xdr:col>
      <xdr:colOff>304800</xdr:colOff>
      <xdr:row>1357</xdr:row>
      <xdr:rowOff>114300</xdr:rowOff>
    </xdr:to>
    <xdr:sp macro="" textlink="">
      <xdr:nvSpPr>
        <xdr:cNvPr id="3063" name="AutoShape 1517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7146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1357</xdr:row>
      <xdr:rowOff>0</xdr:rowOff>
    </xdr:from>
    <xdr:to>
      <xdr:col>1</xdr:col>
      <xdr:colOff>304800</xdr:colOff>
      <xdr:row>1358</xdr:row>
      <xdr:rowOff>114300</xdr:rowOff>
    </xdr:to>
    <xdr:sp macro="" textlink="">
      <xdr:nvSpPr>
        <xdr:cNvPr id="3064" name="AutoShape 1518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7165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1358</xdr:row>
      <xdr:rowOff>0</xdr:rowOff>
    </xdr:from>
    <xdr:to>
      <xdr:col>1</xdr:col>
      <xdr:colOff>304800</xdr:colOff>
      <xdr:row>1359</xdr:row>
      <xdr:rowOff>114300</xdr:rowOff>
    </xdr:to>
    <xdr:sp macro="" textlink="">
      <xdr:nvSpPr>
        <xdr:cNvPr id="3065" name="AutoShape 1519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718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1359</xdr:row>
      <xdr:rowOff>0</xdr:rowOff>
    </xdr:from>
    <xdr:to>
      <xdr:col>1</xdr:col>
      <xdr:colOff>304800</xdr:colOff>
      <xdr:row>1360</xdr:row>
      <xdr:rowOff>114300</xdr:rowOff>
    </xdr:to>
    <xdr:sp macro="" textlink="">
      <xdr:nvSpPr>
        <xdr:cNvPr id="3066" name="AutoShape 1520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7203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1360</xdr:row>
      <xdr:rowOff>0</xdr:rowOff>
    </xdr:from>
    <xdr:to>
      <xdr:col>1</xdr:col>
      <xdr:colOff>304800</xdr:colOff>
      <xdr:row>1361</xdr:row>
      <xdr:rowOff>114300</xdr:rowOff>
    </xdr:to>
    <xdr:sp macro="" textlink="">
      <xdr:nvSpPr>
        <xdr:cNvPr id="3067" name="AutoShape 1521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7222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1361</xdr:row>
      <xdr:rowOff>0</xdr:rowOff>
    </xdr:from>
    <xdr:to>
      <xdr:col>1</xdr:col>
      <xdr:colOff>304800</xdr:colOff>
      <xdr:row>1362</xdr:row>
      <xdr:rowOff>114300</xdr:rowOff>
    </xdr:to>
    <xdr:sp macro="" textlink="">
      <xdr:nvSpPr>
        <xdr:cNvPr id="3068" name="AutoShape 1522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7241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1362</xdr:row>
      <xdr:rowOff>0</xdr:rowOff>
    </xdr:from>
    <xdr:to>
      <xdr:col>1</xdr:col>
      <xdr:colOff>304800</xdr:colOff>
      <xdr:row>1363</xdr:row>
      <xdr:rowOff>114300</xdr:rowOff>
    </xdr:to>
    <xdr:sp macro="" textlink="">
      <xdr:nvSpPr>
        <xdr:cNvPr id="3069" name="AutoShape 1523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726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1363</xdr:row>
      <xdr:rowOff>0</xdr:rowOff>
    </xdr:from>
    <xdr:to>
      <xdr:col>1</xdr:col>
      <xdr:colOff>304800</xdr:colOff>
      <xdr:row>1364</xdr:row>
      <xdr:rowOff>114300</xdr:rowOff>
    </xdr:to>
    <xdr:sp macro="" textlink="">
      <xdr:nvSpPr>
        <xdr:cNvPr id="3070" name="AutoShape 1524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7279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1364</xdr:row>
      <xdr:rowOff>0</xdr:rowOff>
    </xdr:from>
    <xdr:to>
      <xdr:col>1</xdr:col>
      <xdr:colOff>304800</xdr:colOff>
      <xdr:row>1365</xdr:row>
      <xdr:rowOff>114300</xdr:rowOff>
    </xdr:to>
    <xdr:sp macro="" textlink="">
      <xdr:nvSpPr>
        <xdr:cNvPr id="3071" name="AutoShape 1525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729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1365</xdr:row>
      <xdr:rowOff>0</xdr:rowOff>
    </xdr:from>
    <xdr:to>
      <xdr:col>1</xdr:col>
      <xdr:colOff>304800</xdr:colOff>
      <xdr:row>1366</xdr:row>
      <xdr:rowOff>114300</xdr:rowOff>
    </xdr:to>
    <xdr:sp macro="" textlink="">
      <xdr:nvSpPr>
        <xdr:cNvPr id="3072" name="AutoShape 1526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731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1366</xdr:row>
      <xdr:rowOff>0</xdr:rowOff>
    </xdr:from>
    <xdr:to>
      <xdr:col>1</xdr:col>
      <xdr:colOff>304800</xdr:colOff>
      <xdr:row>1367</xdr:row>
      <xdr:rowOff>114300</xdr:rowOff>
    </xdr:to>
    <xdr:sp macro="" textlink="">
      <xdr:nvSpPr>
        <xdr:cNvPr id="3073" name="AutoShape 1527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733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1367</xdr:row>
      <xdr:rowOff>0</xdr:rowOff>
    </xdr:from>
    <xdr:to>
      <xdr:col>1</xdr:col>
      <xdr:colOff>304800</xdr:colOff>
      <xdr:row>1368</xdr:row>
      <xdr:rowOff>114300</xdr:rowOff>
    </xdr:to>
    <xdr:sp macro="" textlink="">
      <xdr:nvSpPr>
        <xdr:cNvPr id="3074" name="AutoShape 1528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735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1368</xdr:row>
      <xdr:rowOff>0</xdr:rowOff>
    </xdr:from>
    <xdr:to>
      <xdr:col>1</xdr:col>
      <xdr:colOff>304800</xdr:colOff>
      <xdr:row>1369</xdr:row>
      <xdr:rowOff>114300</xdr:rowOff>
    </xdr:to>
    <xdr:sp macro="" textlink="">
      <xdr:nvSpPr>
        <xdr:cNvPr id="3075" name="AutoShape 1529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7374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1369</xdr:row>
      <xdr:rowOff>0</xdr:rowOff>
    </xdr:from>
    <xdr:to>
      <xdr:col>1</xdr:col>
      <xdr:colOff>304800</xdr:colOff>
      <xdr:row>1370</xdr:row>
      <xdr:rowOff>114300</xdr:rowOff>
    </xdr:to>
    <xdr:sp macro="" textlink="">
      <xdr:nvSpPr>
        <xdr:cNvPr id="3076" name="AutoShape 1530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739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1370</xdr:row>
      <xdr:rowOff>0</xdr:rowOff>
    </xdr:from>
    <xdr:to>
      <xdr:col>1</xdr:col>
      <xdr:colOff>304800</xdr:colOff>
      <xdr:row>1371</xdr:row>
      <xdr:rowOff>114300</xdr:rowOff>
    </xdr:to>
    <xdr:sp macro="" textlink="">
      <xdr:nvSpPr>
        <xdr:cNvPr id="3077" name="AutoShape 1531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7412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1371</xdr:row>
      <xdr:rowOff>0</xdr:rowOff>
    </xdr:from>
    <xdr:to>
      <xdr:col>1</xdr:col>
      <xdr:colOff>304800</xdr:colOff>
      <xdr:row>1372</xdr:row>
      <xdr:rowOff>114300</xdr:rowOff>
    </xdr:to>
    <xdr:sp macro="" textlink="">
      <xdr:nvSpPr>
        <xdr:cNvPr id="3078" name="AutoShape 1532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743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1372</xdr:row>
      <xdr:rowOff>0</xdr:rowOff>
    </xdr:from>
    <xdr:to>
      <xdr:col>1</xdr:col>
      <xdr:colOff>304800</xdr:colOff>
      <xdr:row>1373</xdr:row>
      <xdr:rowOff>114300</xdr:rowOff>
    </xdr:to>
    <xdr:sp macro="" textlink="">
      <xdr:nvSpPr>
        <xdr:cNvPr id="3079" name="AutoShape 1533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7451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1373</xdr:row>
      <xdr:rowOff>0</xdr:rowOff>
    </xdr:from>
    <xdr:to>
      <xdr:col>1</xdr:col>
      <xdr:colOff>304800</xdr:colOff>
      <xdr:row>1374</xdr:row>
      <xdr:rowOff>114300</xdr:rowOff>
    </xdr:to>
    <xdr:sp macro="" textlink="">
      <xdr:nvSpPr>
        <xdr:cNvPr id="3080" name="AutoShape 1534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747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1374</xdr:row>
      <xdr:rowOff>0</xdr:rowOff>
    </xdr:from>
    <xdr:to>
      <xdr:col>1</xdr:col>
      <xdr:colOff>304800</xdr:colOff>
      <xdr:row>1375</xdr:row>
      <xdr:rowOff>114300</xdr:rowOff>
    </xdr:to>
    <xdr:sp macro="" textlink="">
      <xdr:nvSpPr>
        <xdr:cNvPr id="3081" name="AutoShape 1535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7489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1375</xdr:row>
      <xdr:rowOff>0</xdr:rowOff>
    </xdr:from>
    <xdr:to>
      <xdr:col>1</xdr:col>
      <xdr:colOff>304800</xdr:colOff>
      <xdr:row>1376</xdr:row>
      <xdr:rowOff>114300</xdr:rowOff>
    </xdr:to>
    <xdr:sp macro="" textlink="">
      <xdr:nvSpPr>
        <xdr:cNvPr id="3082" name="AutoShape 1536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750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1376</xdr:row>
      <xdr:rowOff>0</xdr:rowOff>
    </xdr:from>
    <xdr:to>
      <xdr:col>1</xdr:col>
      <xdr:colOff>304800</xdr:colOff>
      <xdr:row>1377</xdr:row>
      <xdr:rowOff>114300</xdr:rowOff>
    </xdr:to>
    <xdr:sp macro="" textlink="">
      <xdr:nvSpPr>
        <xdr:cNvPr id="3083" name="AutoShape 1537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754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1377</xdr:row>
      <xdr:rowOff>0</xdr:rowOff>
    </xdr:from>
    <xdr:to>
      <xdr:col>1</xdr:col>
      <xdr:colOff>304800</xdr:colOff>
      <xdr:row>1378</xdr:row>
      <xdr:rowOff>114300</xdr:rowOff>
    </xdr:to>
    <xdr:sp macro="" textlink="">
      <xdr:nvSpPr>
        <xdr:cNvPr id="3084" name="AutoShape 1538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756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1378</xdr:row>
      <xdr:rowOff>0</xdr:rowOff>
    </xdr:from>
    <xdr:to>
      <xdr:col>1</xdr:col>
      <xdr:colOff>304800</xdr:colOff>
      <xdr:row>1379</xdr:row>
      <xdr:rowOff>114300</xdr:rowOff>
    </xdr:to>
    <xdr:sp macro="" textlink="">
      <xdr:nvSpPr>
        <xdr:cNvPr id="3085" name="AutoShape 1539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7584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1379</xdr:row>
      <xdr:rowOff>0</xdr:rowOff>
    </xdr:from>
    <xdr:to>
      <xdr:col>1</xdr:col>
      <xdr:colOff>304800</xdr:colOff>
      <xdr:row>1380</xdr:row>
      <xdr:rowOff>114300</xdr:rowOff>
    </xdr:to>
    <xdr:sp macro="" textlink="">
      <xdr:nvSpPr>
        <xdr:cNvPr id="3086" name="AutoShape 1540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760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1380</xdr:row>
      <xdr:rowOff>0</xdr:rowOff>
    </xdr:from>
    <xdr:to>
      <xdr:col>1</xdr:col>
      <xdr:colOff>304800</xdr:colOff>
      <xdr:row>1381</xdr:row>
      <xdr:rowOff>114300</xdr:rowOff>
    </xdr:to>
    <xdr:sp macro="" textlink="">
      <xdr:nvSpPr>
        <xdr:cNvPr id="3087" name="AutoShape 1541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762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1381</xdr:row>
      <xdr:rowOff>0</xdr:rowOff>
    </xdr:from>
    <xdr:to>
      <xdr:col>1</xdr:col>
      <xdr:colOff>304800</xdr:colOff>
      <xdr:row>1382</xdr:row>
      <xdr:rowOff>114300</xdr:rowOff>
    </xdr:to>
    <xdr:sp macro="" textlink="">
      <xdr:nvSpPr>
        <xdr:cNvPr id="3088" name="AutoShape 1542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7641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1382</xdr:row>
      <xdr:rowOff>0</xdr:rowOff>
    </xdr:from>
    <xdr:to>
      <xdr:col>1</xdr:col>
      <xdr:colOff>304800</xdr:colOff>
      <xdr:row>1383</xdr:row>
      <xdr:rowOff>114300</xdr:rowOff>
    </xdr:to>
    <xdr:sp macro="" textlink="">
      <xdr:nvSpPr>
        <xdr:cNvPr id="3089" name="AutoShape 1543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766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1383</xdr:row>
      <xdr:rowOff>0</xdr:rowOff>
    </xdr:from>
    <xdr:to>
      <xdr:col>1</xdr:col>
      <xdr:colOff>304800</xdr:colOff>
      <xdr:row>1384</xdr:row>
      <xdr:rowOff>114300</xdr:rowOff>
    </xdr:to>
    <xdr:sp macro="" textlink="">
      <xdr:nvSpPr>
        <xdr:cNvPr id="3090" name="AutoShape 1544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767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1384</xdr:row>
      <xdr:rowOff>0</xdr:rowOff>
    </xdr:from>
    <xdr:to>
      <xdr:col>1</xdr:col>
      <xdr:colOff>304800</xdr:colOff>
      <xdr:row>1385</xdr:row>
      <xdr:rowOff>114300</xdr:rowOff>
    </xdr:to>
    <xdr:sp macro="" textlink="">
      <xdr:nvSpPr>
        <xdr:cNvPr id="3091" name="AutoShape 1545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769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1385</xdr:row>
      <xdr:rowOff>0</xdr:rowOff>
    </xdr:from>
    <xdr:to>
      <xdr:col>1</xdr:col>
      <xdr:colOff>304800</xdr:colOff>
      <xdr:row>1386</xdr:row>
      <xdr:rowOff>114300</xdr:rowOff>
    </xdr:to>
    <xdr:sp macro="" textlink="">
      <xdr:nvSpPr>
        <xdr:cNvPr id="3092" name="AutoShape 1546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771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1386</xdr:row>
      <xdr:rowOff>0</xdr:rowOff>
    </xdr:from>
    <xdr:to>
      <xdr:col>1</xdr:col>
      <xdr:colOff>304800</xdr:colOff>
      <xdr:row>1387</xdr:row>
      <xdr:rowOff>114300</xdr:rowOff>
    </xdr:to>
    <xdr:sp macro="" textlink="">
      <xdr:nvSpPr>
        <xdr:cNvPr id="3093" name="AutoShape 1547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773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1387</xdr:row>
      <xdr:rowOff>0</xdr:rowOff>
    </xdr:from>
    <xdr:to>
      <xdr:col>1</xdr:col>
      <xdr:colOff>304800</xdr:colOff>
      <xdr:row>1388</xdr:row>
      <xdr:rowOff>114300</xdr:rowOff>
    </xdr:to>
    <xdr:sp macro="" textlink="">
      <xdr:nvSpPr>
        <xdr:cNvPr id="3094" name="AutoShape 1548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7755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1388</xdr:row>
      <xdr:rowOff>0</xdr:rowOff>
    </xdr:from>
    <xdr:to>
      <xdr:col>1</xdr:col>
      <xdr:colOff>304800</xdr:colOff>
      <xdr:row>1389</xdr:row>
      <xdr:rowOff>114300</xdr:rowOff>
    </xdr:to>
    <xdr:sp macro="" textlink="">
      <xdr:nvSpPr>
        <xdr:cNvPr id="3095" name="AutoShape 1549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7774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1390</xdr:row>
      <xdr:rowOff>0</xdr:rowOff>
    </xdr:from>
    <xdr:to>
      <xdr:col>1</xdr:col>
      <xdr:colOff>304800</xdr:colOff>
      <xdr:row>1391</xdr:row>
      <xdr:rowOff>114300</xdr:rowOff>
    </xdr:to>
    <xdr:sp macro="" textlink="">
      <xdr:nvSpPr>
        <xdr:cNvPr id="3096" name="AutoShape 1550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7813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1391</xdr:row>
      <xdr:rowOff>0</xdr:rowOff>
    </xdr:from>
    <xdr:to>
      <xdr:col>1</xdr:col>
      <xdr:colOff>304800</xdr:colOff>
      <xdr:row>1392</xdr:row>
      <xdr:rowOff>114300</xdr:rowOff>
    </xdr:to>
    <xdr:sp macro="" textlink="">
      <xdr:nvSpPr>
        <xdr:cNvPr id="3097" name="AutoShape 1551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783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1392</xdr:row>
      <xdr:rowOff>0</xdr:rowOff>
    </xdr:from>
    <xdr:to>
      <xdr:col>1</xdr:col>
      <xdr:colOff>304800</xdr:colOff>
      <xdr:row>1393</xdr:row>
      <xdr:rowOff>114300</xdr:rowOff>
    </xdr:to>
    <xdr:sp macro="" textlink="">
      <xdr:nvSpPr>
        <xdr:cNvPr id="3098" name="AutoShape 1552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785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1393</xdr:row>
      <xdr:rowOff>0</xdr:rowOff>
    </xdr:from>
    <xdr:to>
      <xdr:col>1</xdr:col>
      <xdr:colOff>304800</xdr:colOff>
      <xdr:row>1394</xdr:row>
      <xdr:rowOff>114300</xdr:rowOff>
    </xdr:to>
    <xdr:sp macro="" textlink="">
      <xdr:nvSpPr>
        <xdr:cNvPr id="3099" name="AutoShape 1553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7870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1394</xdr:row>
      <xdr:rowOff>0</xdr:rowOff>
    </xdr:from>
    <xdr:to>
      <xdr:col>1</xdr:col>
      <xdr:colOff>304800</xdr:colOff>
      <xdr:row>1395</xdr:row>
      <xdr:rowOff>114300</xdr:rowOff>
    </xdr:to>
    <xdr:sp macro="" textlink="">
      <xdr:nvSpPr>
        <xdr:cNvPr id="3100" name="AutoShape 1554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7889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1395</xdr:row>
      <xdr:rowOff>0</xdr:rowOff>
    </xdr:from>
    <xdr:to>
      <xdr:col>1</xdr:col>
      <xdr:colOff>304800</xdr:colOff>
      <xdr:row>1396</xdr:row>
      <xdr:rowOff>114300</xdr:rowOff>
    </xdr:to>
    <xdr:sp macro="" textlink="">
      <xdr:nvSpPr>
        <xdr:cNvPr id="3101" name="AutoShape 1555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7908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1396</xdr:row>
      <xdr:rowOff>0</xdr:rowOff>
    </xdr:from>
    <xdr:to>
      <xdr:col>1</xdr:col>
      <xdr:colOff>304800</xdr:colOff>
      <xdr:row>1397</xdr:row>
      <xdr:rowOff>114300</xdr:rowOff>
    </xdr:to>
    <xdr:sp macro="" textlink="">
      <xdr:nvSpPr>
        <xdr:cNvPr id="3102" name="AutoShape 1556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7927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1397</xdr:row>
      <xdr:rowOff>0</xdr:rowOff>
    </xdr:from>
    <xdr:to>
      <xdr:col>1</xdr:col>
      <xdr:colOff>304800</xdr:colOff>
      <xdr:row>1398</xdr:row>
      <xdr:rowOff>114300</xdr:rowOff>
    </xdr:to>
    <xdr:sp macro="" textlink="">
      <xdr:nvSpPr>
        <xdr:cNvPr id="3103" name="AutoShape 1557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7946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1398</xdr:row>
      <xdr:rowOff>0</xdr:rowOff>
    </xdr:from>
    <xdr:to>
      <xdr:col>1</xdr:col>
      <xdr:colOff>304800</xdr:colOff>
      <xdr:row>1399</xdr:row>
      <xdr:rowOff>114300</xdr:rowOff>
    </xdr:to>
    <xdr:sp macro="" textlink="">
      <xdr:nvSpPr>
        <xdr:cNvPr id="3104" name="AutoShape 1558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7965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1399</xdr:row>
      <xdr:rowOff>0</xdr:rowOff>
    </xdr:from>
    <xdr:to>
      <xdr:col>1</xdr:col>
      <xdr:colOff>304800</xdr:colOff>
      <xdr:row>1400</xdr:row>
      <xdr:rowOff>114300</xdr:rowOff>
    </xdr:to>
    <xdr:sp macro="" textlink="">
      <xdr:nvSpPr>
        <xdr:cNvPr id="3105" name="AutoShape 1559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7984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1400</xdr:row>
      <xdr:rowOff>0</xdr:rowOff>
    </xdr:from>
    <xdr:to>
      <xdr:col>1</xdr:col>
      <xdr:colOff>304800</xdr:colOff>
      <xdr:row>1401</xdr:row>
      <xdr:rowOff>114300</xdr:rowOff>
    </xdr:to>
    <xdr:sp macro="" textlink="">
      <xdr:nvSpPr>
        <xdr:cNvPr id="3106" name="AutoShape 1560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8003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1401</xdr:row>
      <xdr:rowOff>0</xdr:rowOff>
    </xdr:from>
    <xdr:to>
      <xdr:col>1</xdr:col>
      <xdr:colOff>304800</xdr:colOff>
      <xdr:row>1402</xdr:row>
      <xdr:rowOff>114300</xdr:rowOff>
    </xdr:to>
    <xdr:sp macro="" textlink="">
      <xdr:nvSpPr>
        <xdr:cNvPr id="3107" name="AutoShape 1561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8022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1402</xdr:row>
      <xdr:rowOff>0</xdr:rowOff>
    </xdr:from>
    <xdr:to>
      <xdr:col>1</xdr:col>
      <xdr:colOff>304800</xdr:colOff>
      <xdr:row>1403</xdr:row>
      <xdr:rowOff>114300</xdr:rowOff>
    </xdr:to>
    <xdr:sp macro="" textlink="">
      <xdr:nvSpPr>
        <xdr:cNvPr id="3108" name="AutoShape 1562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8041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1403</xdr:row>
      <xdr:rowOff>0</xdr:rowOff>
    </xdr:from>
    <xdr:to>
      <xdr:col>1</xdr:col>
      <xdr:colOff>304800</xdr:colOff>
      <xdr:row>1404</xdr:row>
      <xdr:rowOff>114300</xdr:rowOff>
    </xdr:to>
    <xdr:sp macro="" textlink="">
      <xdr:nvSpPr>
        <xdr:cNvPr id="3109" name="AutoShape 1563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8060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1404</xdr:row>
      <xdr:rowOff>0</xdr:rowOff>
    </xdr:from>
    <xdr:to>
      <xdr:col>1</xdr:col>
      <xdr:colOff>304800</xdr:colOff>
      <xdr:row>1405</xdr:row>
      <xdr:rowOff>114300</xdr:rowOff>
    </xdr:to>
    <xdr:sp macro="" textlink="">
      <xdr:nvSpPr>
        <xdr:cNvPr id="3110" name="AutoShape 1564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8079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1405</xdr:row>
      <xdr:rowOff>0</xdr:rowOff>
    </xdr:from>
    <xdr:to>
      <xdr:col>1</xdr:col>
      <xdr:colOff>304800</xdr:colOff>
      <xdr:row>1406</xdr:row>
      <xdr:rowOff>114300</xdr:rowOff>
    </xdr:to>
    <xdr:sp macro="" textlink="">
      <xdr:nvSpPr>
        <xdr:cNvPr id="3111" name="AutoShape 1565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8098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1406</xdr:row>
      <xdr:rowOff>0</xdr:rowOff>
    </xdr:from>
    <xdr:to>
      <xdr:col>1</xdr:col>
      <xdr:colOff>304800</xdr:colOff>
      <xdr:row>1407</xdr:row>
      <xdr:rowOff>114300</xdr:rowOff>
    </xdr:to>
    <xdr:sp macro="" textlink="">
      <xdr:nvSpPr>
        <xdr:cNvPr id="3112" name="AutoShape 1566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8117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1407</xdr:row>
      <xdr:rowOff>0</xdr:rowOff>
    </xdr:from>
    <xdr:to>
      <xdr:col>1</xdr:col>
      <xdr:colOff>304800</xdr:colOff>
      <xdr:row>1408</xdr:row>
      <xdr:rowOff>114300</xdr:rowOff>
    </xdr:to>
    <xdr:sp macro="" textlink="">
      <xdr:nvSpPr>
        <xdr:cNvPr id="3113" name="AutoShape 1567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8136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1408</xdr:row>
      <xdr:rowOff>0</xdr:rowOff>
    </xdr:from>
    <xdr:to>
      <xdr:col>1</xdr:col>
      <xdr:colOff>304800</xdr:colOff>
      <xdr:row>1409</xdr:row>
      <xdr:rowOff>114300</xdr:rowOff>
    </xdr:to>
    <xdr:sp macro="" textlink="">
      <xdr:nvSpPr>
        <xdr:cNvPr id="3114" name="AutoShape 1568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8174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1409</xdr:row>
      <xdr:rowOff>0</xdr:rowOff>
    </xdr:from>
    <xdr:to>
      <xdr:col>1</xdr:col>
      <xdr:colOff>304800</xdr:colOff>
      <xdr:row>1410</xdr:row>
      <xdr:rowOff>114300</xdr:rowOff>
    </xdr:to>
    <xdr:sp macro="" textlink="">
      <xdr:nvSpPr>
        <xdr:cNvPr id="3115" name="AutoShape 1569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8194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1410</xdr:row>
      <xdr:rowOff>0</xdr:rowOff>
    </xdr:from>
    <xdr:to>
      <xdr:col>1</xdr:col>
      <xdr:colOff>304800</xdr:colOff>
      <xdr:row>1411</xdr:row>
      <xdr:rowOff>114300</xdr:rowOff>
    </xdr:to>
    <xdr:sp macro="" textlink="">
      <xdr:nvSpPr>
        <xdr:cNvPr id="3116" name="AutoShape 1570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8232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1411</xdr:row>
      <xdr:rowOff>0</xdr:rowOff>
    </xdr:from>
    <xdr:to>
      <xdr:col>1</xdr:col>
      <xdr:colOff>304800</xdr:colOff>
      <xdr:row>1412</xdr:row>
      <xdr:rowOff>114300</xdr:rowOff>
    </xdr:to>
    <xdr:sp macro="" textlink="">
      <xdr:nvSpPr>
        <xdr:cNvPr id="3117" name="AutoShape 1571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8251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1412</xdr:row>
      <xdr:rowOff>0</xdr:rowOff>
    </xdr:from>
    <xdr:to>
      <xdr:col>1</xdr:col>
      <xdr:colOff>304800</xdr:colOff>
      <xdr:row>1413</xdr:row>
      <xdr:rowOff>114300</xdr:rowOff>
    </xdr:to>
    <xdr:sp macro="" textlink="">
      <xdr:nvSpPr>
        <xdr:cNvPr id="3118" name="AutoShape 1572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8270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1413</xdr:row>
      <xdr:rowOff>0</xdr:rowOff>
    </xdr:from>
    <xdr:to>
      <xdr:col>1</xdr:col>
      <xdr:colOff>304800</xdr:colOff>
      <xdr:row>1414</xdr:row>
      <xdr:rowOff>114300</xdr:rowOff>
    </xdr:to>
    <xdr:sp macro="" textlink="">
      <xdr:nvSpPr>
        <xdr:cNvPr id="3119" name="AutoShape 1573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828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1414</xdr:row>
      <xdr:rowOff>0</xdr:rowOff>
    </xdr:from>
    <xdr:to>
      <xdr:col>1</xdr:col>
      <xdr:colOff>304800</xdr:colOff>
      <xdr:row>1415</xdr:row>
      <xdr:rowOff>114300</xdr:rowOff>
    </xdr:to>
    <xdr:sp macro="" textlink="">
      <xdr:nvSpPr>
        <xdr:cNvPr id="3120" name="AutoShape 1574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8308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1415</xdr:row>
      <xdr:rowOff>0</xdr:rowOff>
    </xdr:from>
    <xdr:to>
      <xdr:col>1</xdr:col>
      <xdr:colOff>304800</xdr:colOff>
      <xdr:row>1416</xdr:row>
      <xdr:rowOff>114300</xdr:rowOff>
    </xdr:to>
    <xdr:sp macro="" textlink="">
      <xdr:nvSpPr>
        <xdr:cNvPr id="3121" name="AutoShape 1575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8327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1416</xdr:row>
      <xdr:rowOff>0</xdr:rowOff>
    </xdr:from>
    <xdr:to>
      <xdr:col>1</xdr:col>
      <xdr:colOff>304800</xdr:colOff>
      <xdr:row>1417</xdr:row>
      <xdr:rowOff>114300</xdr:rowOff>
    </xdr:to>
    <xdr:sp macro="" textlink="">
      <xdr:nvSpPr>
        <xdr:cNvPr id="3122" name="AutoShape 1576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8346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1417</xdr:row>
      <xdr:rowOff>0</xdr:rowOff>
    </xdr:from>
    <xdr:to>
      <xdr:col>1</xdr:col>
      <xdr:colOff>304800</xdr:colOff>
      <xdr:row>1418</xdr:row>
      <xdr:rowOff>114300</xdr:rowOff>
    </xdr:to>
    <xdr:sp macro="" textlink="">
      <xdr:nvSpPr>
        <xdr:cNvPr id="3123" name="AutoShape 1577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8365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1418</xdr:row>
      <xdr:rowOff>0</xdr:rowOff>
    </xdr:from>
    <xdr:to>
      <xdr:col>1</xdr:col>
      <xdr:colOff>304800</xdr:colOff>
      <xdr:row>1419</xdr:row>
      <xdr:rowOff>114300</xdr:rowOff>
    </xdr:to>
    <xdr:sp macro="" textlink="">
      <xdr:nvSpPr>
        <xdr:cNvPr id="3124" name="AutoShape 1578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8384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1419</xdr:row>
      <xdr:rowOff>0</xdr:rowOff>
    </xdr:from>
    <xdr:to>
      <xdr:col>1</xdr:col>
      <xdr:colOff>304800</xdr:colOff>
      <xdr:row>1420</xdr:row>
      <xdr:rowOff>114300</xdr:rowOff>
    </xdr:to>
    <xdr:sp macro="" textlink="">
      <xdr:nvSpPr>
        <xdr:cNvPr id="3125" name="AutoShape 1579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8403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1420</xdr:row>
      <xdr:rowOff>0</xdr:rowOff>
    </xdr:from>
    <xdr:to>
      <xdr:col>1</xdr:col>
      <xdr:colOff>304800</xdr:colOff>
      <xdr:row>1421</xdr:row>
      <xdr:rowOff>114300</xdr:rowOff>
    </xdr:to>
    <xdr:sp macro="" textlink="">
      <xdr:nvSpPr>
        <xdr:cNvPr id="3126" name="AutoShape 1580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8441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1421</xdr:row>
      <xdr:rowOff>0</xdr:rowOff>
    </xdr:from>
    <xdr:to>
      <xdr:col>1</xdr:col>
      <xdr:colOff>304800</xdr:colOff>
      <xdr:row>1422</xdr:row>
      <xdr:rowOff>114300</xdr:rowOff>
    </xdr:to>
    <xdr:sp macro="" textlink="">
      <xdr:nvSpPr>
        <xdr:cNvPr id="3127" name="AutoShape 1581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8460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1422</xdr:row>
      <xdr:rowOff>0</xdr:rowOff>
    </xdr:from>
    <xdr:to>
      <xdr:col>1</xdr:col>
      <xdr:colOff>304800</xdr:colOff>
      <xdr:row>1423</xdr:row>
      <xdr:rowOff>114300</xdr:rowOff>
    </xdr:to>
    <xdr:sp macro="" textlink="">
      <xdr:nvSpPr>
        <xdr:cNvPr id="3128" name="AutoShape 1582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8479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1423</xdr:row>
      <xdr:rowOff>0</xdr:rowOff>
    </xdr:from>
    <xdr:to>
      <xdr:col>1</xdr:col>
      <xdr:colOff>304800</xdr:colOff>
      <xdr:row>1424</xdr:row>
      <xdr:rowOff>114300</xdr:rowOff>
    </xdr:to>
    <xdr:sp macro="" textlink="">
      <xdr:nvSpPr>
        <xdr:cNvPr id="3129" name="AutoShape 1583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849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1424</xdr:row>
      <xdr:rowOff>0</xdr:rowOff>
    </xdr:from>
    <xdr:to>
      <xdr:col>1</xdr:col>
      <xdr:colOff>304800</xdr:colOff>
      <xdr:row>1425</xdr:row>
      <xdr:rowOff>114300</xdr:rowOff>
    </xdr:to>
    <xdr:sp macro="" textlink="">
      <xdr:nvSpPr>
        <xdr:cNvPr id="3130" name="AutoShape 1584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8517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1425</xdr:row>
      <xdr:rowOff>0</xdr:rowOff>
    </xdr:from>
    <xdr:to>
      <xdr:col>1</xdr:col>
      <xdr:colOff>304800</xdr:colOff>
      <xdr:row>1426</xdr:row>
      <xdr:rowOff>114300</xdr:rowOff>
    </xdr:to>
    <xdr:sp macro="" textlink="">
      <xdr:nvSpPr>
        <xdr:cNvPr id="3131" name="AutoShape 1585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8536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1426</xdr:row>
      <xdr:rowOff>0</xdr:rowOff>
    </xdr:from>
    <xdr:to>
      <xdr:col>1</xdr:col>
      <xdr:colOff>304800</xdr:colOff>
      <xdr:row>1427</xdr:row>
      <xdr:rowOff>114300</xdr:rowOff>
    </xdr:to>
    <xdr:sp macro="" textlink="">
      <xdr:nvSpPr>
        <xdr:cNvPr id="3132" name="AutoShape 1586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8555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1427</xdr:row>
      <xdr:rowOff>0</xdr:rowOff>
    </xdr:from>
    <xdr:to>
      <xdr:col>1</xdr:col>
      <xdr:colOff>304800</xdr:colOff>
      <xdr:row>1428</xdr:row>
      <xdr:rowOff>114300</xdr:rowOff>
    </xdr:to>
    <xdr:sp macro="" textlink="">
      <xdr:nvSpPr>
        <xdr:cNvPr id="3133" name="AutoShape 1587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8575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1428</xdr:row>
      <xdr:rowOff>0</xdr:rowOff>
    </xdr:from>
    <xdr:to>
      <xdr:col>1</xdr:col>
      <xdr:colOff>304800</xdr:colOff>
      <xdr:row>1429</xdr:row>
      <xdr:rowOff>114300</xdr:rowOff>
    </xdr:to>
    <xdr:sp macro="" textlink="">
      <xdr:nvSpPr>
        <xdr:cNvPr id="3134" name="AutoShape 1588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8594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1429</xdr:row>
      <xdr:rowOff>0</xdr:rowOff>
    </xdr:from>
    <xdr:to>
      <xdr:col>1</xdr:col>
      <xdr:colOff>304800</xdr:colOff>
      <xdr:row>1430</xdr:row>
      <xdr:rowOff>114300</xdr:rowOff>
    </xdr:to>
    <xdr:sp macro="" textlink="">
      <xdr:nvSpPr>
        <xdr:cNvPr id="3135" name="AutoShape 1589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8613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1430</xdr:row>
      <xdr:rowOff>0</xdr:rowOff>
    </xdr:from>
    <xdr:to>
      <xdr:col>1</xdr:col>
      <xdr:colOff>304800</xdr:colOff>
      <xdr:row>1431</xdr:row>
      <xdr:rowOff>114300</xdr:rowOff>
    </xdr:to>
    <xdr:sp macro="" textlink="">
      <xdr:nvSpPr>
        <xdr:cNvPr id="3136" name="AutoShape 1590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8632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1431</xdr:row>
      <xdr:rowOff>0</xdr:rowOff>
    </xdr:from>
    <xdr:to>
      <xdr:col>1</xdr:col>
      <xdr:colOff>304800</xdr:colOff>
      <xdr:row>1432</xdr:row>
      <xdr:rowOff>114300</xdr:rowOff>
    </xdr:to>
    <xdr:sp macro="" textlink="">
      <xdr:nvSpPr>
        <xdr:cNvPr id="3137" name="AutoShape 1591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8670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1432</xdr:row>
      <xdr:rowOff>0</xdr:rowOff>
    </xdr:from>
    <xdr:to>
      <xdr:col>1</xdr:col>
      <xdr:colOff>304800</xdr:colOff>
      <xdr:row>1433</xdr:row>
      <xdr:rowOff>114300</xdr:rowOff>
    </xdr:to>
    <xdr:sp macro="" textlink="">
      <xdr:nvSpPr>
        <xdr:cNvPr id="3138" name="AutoShape 1592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8689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1433</xdr:row>
      <xdr:rowOff>0</xdr:rowOff>
    </xdr:from>
    <xdr:to>
      <xdr:col>1</xdr:col>
      <xdr:colOff>304800</xdr:colOff>
      <xdr:row>1434</xdr:row>
      <xdr:rowOff>114300</xdr:rowOff>
    </xdr:to>
    <xdr:sp macro="" textlink="">
      <xdr:nvSpPr>
        <xdr:cNvPr id="3139" name="AutoShape 1593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8708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1434</xdr:row>
      <xdr:rowOff>0</xdr:rowOff>
    </xdr:from>
    <xdr:to>
      <xdr:col>1</xdr:col>
      <xdr:colOff>304800</xdr:colOff>
      <xdr:row>1435</xdr:row>
      <xdr:rowOff>114300</xdr:rowOff>
    </xdr:to>
    <xdr:sp macro="" textlink="">
      <xdr:nvSpPr>
        <xdr:cNvPr id="3140" name="AutoShape 1594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872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1436</xdr:row>
      <xdr:rowOff>0</xdr:rowOff>
    </xdr:from>
    <xdr:to>
      <xdr:col>1</xdr:col>
      <xdr:colOff>304800</xdr:colOff>
      <xdr:row>1437</xdr:row>
      <xdr:rowOff>114300</xdr:rowOff>
    </xdr:to>
    <xdr:sp macro="" textlink="">
      <xdr:nvSpPr>
        <xdr:cNvPr id="3141" name="AutoShape 1595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8765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1437</xdr:row>
      <xdr:rowOff>0</xdr:rowOff>
    </xdr:from>
    <xdr:to>
      <xdr:col>1</xdr:col>
      <xdr:colOff>304800</xdr:colOff>
      <xdr:row>1438</xdr:row>
      <xdr:rowOff>114300</xdr:rowOff>
    </xdr:to>
    <xdr:sp macro="" textlink="">
      <xdr:nvSpPr>
        <xdr:cNvPr id="3142" name="AutoShape 1596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8784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1438</xdr:row>
      <xdr:rowOff>0</xdr:rowOff>
    </xdr:from>
    <xdr:to>
      <xdr:col>1</xdr:col>
      <xdr:colOff>304800</xdr:colOff>
      <xdr:row>1439</xdr:row>
      <xdr:rowOff>114300</xdr:rowOff>
    </xdr:to>
    <xdr:sp macro="" textlink="">
      <xdr:nvSpPr>
        <xdr:cNvPr id="3143" name="AutoShape 1597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8803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1439</xdr:row>
      <xdr:rowOff>0</xdr:rowOff>
    </xdr:from>
    <xdr:to>
      <xdr:col>1</xdr:col>
      <xdr:colOff>304800</xdr:colOff>
      <xdr:row>1440</xdr:row>
      <xdr:rowOff>114300</xdr:rowOff>
    </xdr:to>
    <xdr:sp macro="" textlink="">
      <xdr:nvSpPr>
        <xdr:cNvPr id="3144" name="AutoShape 1598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8822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1440</xdr:row>
      <xdr:rowOff>0</xdr:rowOff>
    </xdr:from>
    <xdr:to>
      <xdr:col>1</xdr:col>
      <xdr:colOff>304800</xdr:colOff>
      <xdr:row>1441</xdr:row>
      <xdr:rowOff>114300</xdr:rowOff>
    </xdr:to>
    <xdr:sp macro="" textlink="">
      <xdr:nvSpPr>
        <xdr:cNvPr id="3145" name="AutoShape 1599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8841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1441</xdr:row>
      <xdr:rowOff>0</xdr:rowOff>
    </xdr:from>
    <xdr:to>
      <xdr:col>1</xdr:col>
      <xdr:colOff>304800</xdr:colOff>
      <xdr:row>1442</xdr:row>
      <xdr:rowOff>114300</xdr:rowOff>
    </xdr:to>
    <xdr:sp macro="" textlink="">
      <xdr:nvSpPr>
        <xdr:cNvPr id="3146" name="AutoShape 1600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8860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1442</xdr:row>
      <xdr:rowOff>0</xdr:rowOff>
    </xdr:from>
    <xdr:to>
      <xdr:col>1</xdr:col>
      <xdr:colOff>304800</xdr:colOff>
      <xdr:row>1443</xdr:row>
      <xdr:rowOff>114300</xdr:rowOff>
    </xdr:to>
    <xdr:sp macro="" textlink="">
      <xdr:nvSpPr>
        <xdr:cNvPr id="3147" name="AutoShape 1601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887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1443</xdr:row>
      <xdr:rowOff>0</xdr:rowOff>
    </xdr:from>
    <xdr:to>
      <xdr:col>1</xdr:col>
      <xdr:colOff>304800</xdr:colOff>
      <xdr:row>1444</xdr:row>
      <xdr:rowOff>114300</xdr:rowOff>
    </xdr:to>
    <xdr:sp macro="" textlink="">
      <xdr:nvSpPr>
        <xdr:cNvPr id="3148" name="AutoShape 1602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8898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1444</xdr:row>
      <xdr:rowOff>0</xdr:rowOff>
    </xdr:from>
    <xdr:to>
      <xdr:col>1</xdr:col>
      <xdr:colOff>304800</xdr:colOff>
      <xdr:row>1445</xdr:row>
      <xdr:rowOff>114300</xdr:rowOff>
    </xdr:to>
    <xdr:sp macro="" textlink="">
      <xdr:nvSpPr>
        <xdr:cNvPr id="3149" name="AutoShape 1603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8917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1445</xdr:row>
      <xdr:rowOff>0</xdr:rowOff>
    </xdr:from>
    <xdr:to>
      <xdr:col>1</xdr:col>
      <xdr:colOff>304800</xdr:colOff>
      <xdr:row>1446</xdr:row>
      <xdr:rowOff>114300</xdr:rowOff>
    </xdr:to>
    <xdr:sp macro="" textlink="">
      <xdr:nvSpPr>
        <xdr:cNvPr id="3150" name="AutoShape 1604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8936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1446</xdr:row>
      <xdr:rowOff>0</xdr:rowOff>
    </xdr:from>
    <xdr:to>
      <xdr:col>1</xdr:col>
      <xdr:colOff>304800</xdr:colOff>
      <xdr:row>1447</xdr:row>
      <xdr:rowOff>114300</xdr:rowOff>
    </xdr:to>
    <xdr:sp macro="" textlink="">
      <xdr:nvSpPr>
        <xdr:cNvPr id="3151" name="AutoShape 1605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8956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1447</xdr:row>
      <xdr:rowOff>0</xdr:rowOff>
    </xdr:from>
    <xdr:to>
      <xdr:col>1</xdr:col>
      <xdr:colOff>304800</xdr:colOff>
      <xdr:row>1448</xdr:row>
      <xdr:rowOff>114300</xdr:rowOff>
    </xdr:to>
    <xdr:sp macro="" textlink="">
      <xdr:nvSpPr>
        <xdr:cNvPr id="3152" name="AutoShape 1606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8975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1448</xdr:row>
      <xdr:rowOff>0</xdr:rowOff>
    </xdr:from>
    <xdr:to>
      <xdr:col>1</xdr:col>
      <xdr:colOff>304800</xdr:colOff>
      <xdr:row>1449</xdr:row>
      <xdr:rowOff>114300</xdr:rowOff>
    </xdr:to>
    <xdr:sp macro="" textlink="">
      <xdr:nvSpPr>
        <xdr:cNvPr id="3153" name="AutoShape 1607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8994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1449</xdr:row>
      <xdr:rowOff>0</xdr:rowOff>
    </xdr:from>
    <xdr:to>
      <xdr:col>1</xdr:col>
      <xdr:colOff>304800</xdr:colOff>
      <xdr:row>1450</xdr:row>
      <xdr:rowOff>114300</xdr:rowOff>
    </xdr:to>
    <xdr:sp macro="" textlink="">
      <xdr:nvSpPr>
        <xdr:cNvPr id="3154" name="AutoShape 1608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9013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1450</xdr:row>
      <xdr:rowOff>0</xdr:rowOff>
    </xdr:from>
    <xdr:to>
      <xdr:col>1</xdr:col>
      <xdr:colOff>304800</xdr:colOff>
      <xdr:row>1451</xdr:row>
      <xdr:rowOff>114300</xdr:rowOff>
    </xdr:to>
    <xdr:sp macro="" textlink="">
      <xdr:nvSpPr>
        <xdr:cNvPr id="3155" name="AutoShape 1609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9032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1451</xdr:row>
      <xdr:rowOff>0</xdr:rowOff>
    </xdr:from>
    <xdr:to>
      <xdr:col>1</xdr:col>
      <xdr:colOff>304800</xdr:colOff>
      <xdr:row>1452</xdr:row>
      <xdr:rowOff>114300</xdr:rowOff>
    </xdr:to>
    <xdr:sp macro="" textlink="">
      <xdr:nvSpPr>
        <xdr:cNvPr id="3156" name="AutoShape 1610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9051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1452</xdr:row>
      <xdr:rowOff>0</xdr:rowOff>
    </xdr:from>
    <xdr:to>
      <xdr:col>1</xdr:col>
      <xdr:colOff>304800</xdr:colOff>
      <xdr:row>1453</xdr:row>
      <xdr:rowOff>114300</xdr:rowOff>
    </xdr:to>
    <xdr:sp macro="" textlink="">
      <xdr:nvSpPr>
        <xdr:cNvPr id="3157" name="AutoShape 1611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9070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1453</xdr:row>
      <xdr:rowOff>0</xdr:rowOff>
    </xdr:from>
    <xdr:to>
      <xdr:col>1</xdr:col>
      <xdr:colOff>304800</xdr:colOff>
      <xdr:row>1454</xdr:row>
      <xdr:rowOff>114300</xdr:rowOff>
    </xdr:to>
    <xdr:sp macro="" textlink="">
      <xdr:nvSpPr>
        <xdr:cNvPr id="3158" name="AutoShape 1612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9089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1454</xdr:row>
      <xdr:rowOff>0</xdr:rowOff>
    </xdr:from>
    <xdr:to>
      <xdr:col>1</xdr:col>
      <xdr:colOff>304800</xdr:colOff>
      <xdr:row>1455</xdr:row>
      <xdr:rowOff>114300</xdr:rowOff>
    </xdr:to>
    <xdr:sp macro="" textlink="">
      <xdr:nvSpPr>
        <xdr:cNvPr id="3159" name="AutoShape 1613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9108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1455</xdr:row>
      <xdr:rowOff>0</xdr:rowOff>
    </xdr:from>
    <xdr:to>
      <xdr:col>1</xdr:col>
      <xdr:colOff>304800</xdr:colOff>
      <xdr:row>1456</xdr:row>
      <xdr:rowOff>114300</xdr:rowOff>
    </xdr:to>
    <xdr:sp macro="" textlink="">
      <xdr:nvSpPr>
        <xdr:cNvPr id="3160" name="AutoShape 1614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9127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1456</xdr:row>
      <xdr:rowOff>0</xdr:rowOff>
    </xdr:from>
    <xdr:to>
      <xdr:col>1</xdr:col>
      <xdr:colOff>304800</xdr:colOff>
      <xdr:row>1457</xdr:row>
      <xdr:rowOff>114300</xdr:rowOff>
    </xdr:to>
    <xdr:sp macro="" textlink="">
      <xdr:nvSpPr>
        <xdr:cNvPr id="3161" name="AutoShape 1615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9165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1457</xdr:row>
      <xdr:rowOff>0</xdr:rowOff>
    </xdr:from>
    <xdr:to>
      <xdr:col>1</xdr:col>
      <xdr:colOff>304800</xdr:colOff>
      <xdr:row>1458</xdr:row>
      <xdr:rowOff>114300</xdr:rowOff>
    </xdr:to>
    <xdr:sp macro="" textlink="">
      <xdr:nvSpPr>
        <xdr:cNvPr id="3162" name="AutoShape 1616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9184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1458</xdr:row>
      <xdr:rowOff>0</xdr:rowOff>
    </xdr:from>
    <xdr:to>
      <xdr:col>1</xdr:col>
      <xdr:colOff>304800</xdr:colOff>
      <xdr:row>1459</xdr:row>
      <xdr:rowOff>114300</xdr:rowOff>
    </xdr:to>
    <xdr:sp macro="" textlink="">
      <xdr:nvSpPr>
        <xdr:cNvPr id="3163" name="AutoShape 1617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9203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1459</xdr:row>
      <xdr:rowOff>0</xdr:rowOff>
    </xdr:from>
    <xdr:to>
      <xdr:col>1</xdr:col>
      <xdr:colOff>304800</xdr:colOff>
      <xdr:row>1460</xdr:row>
      <xdr:rowOff>114300</xdr:rowOff>
    </xdr:to>
    <xdr:sp macro="" textlink="">
      <xdr:nvSpPr>
        <xdr:cNvPr id="3164" name="AutoShape 1618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9222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1460</xdr:row>
      <xdr:rowOff>0</xdr:rowOff>
    </xdr:from>
    <xdr:to>
      <xdr:col>1</xdr:col>
      <xdr:colOff>304800</xdr:colOff>
      <xdr:row>1461</xdr:row>
      <xdr:rowOff>114300</xdr:rowOff>
    </xdr:to>
    <xdr:sp macro="" textlink="">
      <xdr:nvSpPr>
        <xdr:cNvPr id="3165" name="AutoShape 1619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9241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1461</xdr:row>
      <xdr:rowOff>0</xdr:rowOff>
    </xdr:from>
    <xdr:to>
      <xdr:col>1</xdr:col>
      <xdr:colOff>304800</xdr:colOff>
      <xdr:row>1462</xdr:row>
      <xdr:rowOff>114300</xdr:rowOff>
    </xdr:to>
    <xdr:sp macro="" textlink="">
      <xdr:nvSpPr>
        <xdr:cNvPr id="3166" name="AutoShape 1620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9260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1462</xdr:row>
      <xdr:rowOff>0</xdr:rowOff>
    </xdr:from>
    <xdr:to>
      <xdr:col>1</xdr:col>
      <xdr:colOff>304800</xdr:colOff>
      <xdr:row>1463</xdr:row>
      <xdr:rowOff>114300</xdr:rowOff>
    </xdr:to>
    <xdr:sp macro="" textlink="">
      <xdr:nvSpPr>
        <xdr:cNvPr id="3167" name="AutoShape 1621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9279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1463</xdr:row>
      <xdr:rowOff>0</xdr:rowOff>
    </xdr:from>
    <xdr:to>
      <xdr:col>1</xdr:col>
      <xdr:colOff>304800</xdr:colOff>
      <xdr:row>1464</xdr:row>
      <xdr:rowOff>114300</xdr:rowOff>
    </xdr:to>
    <xdr:sp macro="" textlink="">
      <xdr:nvSpPr>
        <xdr:cNvPr id="3168" name="AutoShape 1622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9298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1464</xdr:row>
      <xdr:rowOff>0</xdr:rowOff>
    </xdr:from>
    <xdr:to>
      <xdr:col>1</xdr:col>
      <xdr:colOff>304800</xdr:colOff>
      <xdr:row>1465</xdr:row>
      <xdr:rowOff>114300</xdr:rowOff>
    </xdr:to>
    <xdr:sp macro="" textlink="">
      <xdr:nvSpPr>
        <xdr:cNvPr id="3169" name="AutoShape 1623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9317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1465</xdr:row>
      <xdr:rowOff>0</xdr:rowOff>
    </xdr:from>
    <xdr:to>
      <xdr:col>1</xdr:col>
      <xdr:colOff>304800</xdr:colOff>
      <xdr:row>1466</xdr:row>
      <xdr:rowOff>114300</xdr:rowOff>
    </xdr:to>
    <xdr:sp macro="" textlink="">
      <xdr:nvSpPr>
        <xdr:cNvPr id="3170" name="AutoShape 1624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9337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1466</xdr:row>
      <xdr:rowOff>0</xdr:rowOff>
    </xdr:from>
    <xdr:to>
      <xdr:col>1</xdr:col>
      <xdr:colOff>304800</xdr:colOff>
      <xdr:row>1467</xdr:row>
      <xdr:rowOff>114300</xdr:rowOff>
    </xdr:to>
    <xdr:sp macro="" textlink="">
      <xdr:nvSpPr>
        <xdr:cNvPr id="3171" name="AutoShape 1625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9356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1467</xdr:row>
      <xdr:rowOff>0</xdr:rowOff>
    </xdr:from>
    <xdr:to>
      <xdr:col>1</xdr:col>
      <xdr:colOff>304800</xdr:colOff>
      <xdr:row>1468</xdr:row>
      <xdr:rowOff>114300</xdr:rowOff>
    </xdr:to>
    <xdr:sp macro="" textlink="">
      <xdr:nvSpPr>
        <xdr:cNvPr id="3172" name="AutoShape 1626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9375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1468</xdr:row>
      <xdr:rowOff>0</xdr:rowOff>
    </xdr:from>
    <xdr:to>
      <xdr:col>1</xdr:col>
      <xdr:colOff>304800</xdr:colOff>
      <xdr:row>1469</xdr:row>
      <xdr:rowOff>114300</xdr:rowOff>
    </xdr:to>
    <xdr:sp macro="" textlink="">
      <xdr:nvSpPr>
        <xdr:cNvPr id="3173" name="AutoShape 1627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9394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1469</xdr:row>
      <xdr:rowOff>0</xdr:rowOff>
    </xdr:from>
    <xdr:to>
      <xdr:col>1</xdr:col>
      <xdr:colOff>304800</xdr:colOff>
      <xdr:row>1470</xdr:row>
      <xdr:rowOff>114300</xdr:rowOff>
    </xdr:to>
    <xdr:sp macro="" textlink="">
      <xdr:nvSpPr>
        <xdr:cNvPr id="3174" name="AutoShape 1628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9413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1470</xdr:row>
      <xdr:rowOff>0</xdr:rowOff>
    </xdr:from>
    <xdr:to>
      <xdr:col>1</xdr:col>
      <xdr:colOff>304800</xdr:colOff>
      <xdr:row>1471</xdr:row>
      <xdr:rowOff>114300</xdr:rowOff>
    </xdr:to>
    <xdr:sp macro="" textlink="">
      <xdr:nvSpPr>
        <xdr:cNvPr id="3175" name="AutoShape 1629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9432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1471</xdr:row>
      <xdr:rowOff>0</xdr:rowOff>
    </xdr:from>
    <xdr:to>
      <xdr:col>1</xdr:col>
      <xdr:colOff>304800</xdr:colOff>
      <xdr:row>1472</xdr:row>
      <xdr:rowOff>114300</xdr:rowOff>
    </xdr:to>
    <xdr:sp macro="" textlink="">
      <xdr:nvSpPr>
        <xdr:cNvPr id="3176" name="AutoShape 1630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9451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1472</xdr:row>
      <xdr:rowOff>0</xdr:rowOff>
    </xdr:from>
    <xdr:to>
      <xdr:col>1</xdr:col>
      <xdr:colOff>304800</xdr:colOff>
      <xdr:row>1473</xdr:row>
      <xdr:rowOff>114300</xdr:rowOff>
    </xdr:to>
    <xdr:sp macro="" textlink="">
      <xdr:nvSpPr>
        <xdr:cNvPr id="3177" name="AutoShape 1631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9470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1473</xdr:row>
      <xdr:rowOff>0</xdr:rowOff>
    </xdr:from>
    <xdr:to>
      <xdr:col>1</xdr:col>
      <xdr:colOff>304800</xdr:colOff>
      <xdr:row>1474</xdr:row>
      <xdr:rowOff>114300</xdr:rowOff>
    </xdr:to>
    <xdr:sp macro="" textlink="">
      <xdr:nvSpPr>
        <xdr:cNvPr id="3178" name="AutoShape 1632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948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1474</xdr:row>
      <xdr:rowOff>0</xdr:rowOff>
    </xdr:from>
    <xdr:to>
      <xdr:col>1</xdr:col>
      <xdr:colOff>304800</xdr:colOff>
      <xdr:row>1475</xdr:row>
      <xdr:rowOff>114300</xdr:rowOff>
    </xdr:to>
    <xdr:sp macro="" textlink="">
      <xdr:nvSpPr>
        <xdr:cNvPr id="3179" name="AutoShape 1633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950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1475</xdr:row>
      <xdr:rowOff>0</xdr:rowOff>
    </xdr:from>
    <xdr:to>
      <xdr:col>1</xdr:col>
      <xdr:colOff>304800</xdr:colOff>
      <xdr:row>1476</xdr:row>
      <xdr:rowOff>114300</xdr:rowOff>
    </xdr:to>
    <xdr:sp macro="" textlink="">
      <xdr:nvSpPr>
        <xdr:cNvPr id="3180" name="AutoShape 1634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9527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1476</xdr:row>
      <xdr:rowOff>0</xdr:rowOff>
    </xdr:from>
    <xdr:to>
      <xdr:col>1</xdr:col>
      <xdr:colOff>304800</xdr:colOff>
      <xdr:row>1477</xdr:row>
      <xdr:rowOff>114300</xdr:rowOff>
    </xdr:to>
    <xdr:sp macro="" textlink="">
      <xdr:nvSpPr>
        <xdr:cNvPr id="3181" name="AutoShape 1635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954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1477</xdr:row>
      <xdr:rowOff>0</xdr:rowOff>
    </xdr:from>
    <xdr:to>
      <xdr:col>1</xdr:col>
      <xdr:colOff>304800</xdr:colOff>
      <xdr:row>1478</xdr:row>
      <xdr:rowOff>114300</xdr:rowOff>
    </xdr:to>
    <xdr:sp macro="" textlink="">
      <xdr:nvSpPr>
        <xdr:cNvPr id="3182" name="AutoShape 1636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9565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4097" name="AutoShape 1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098" name="AutoShape 2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95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4099" name="AutoShape 3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11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4100" name="AutoShape 4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13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4101" name="AutoShape 5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171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4102" name="AutoShape 6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19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4103" name="AutoShape 7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228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4104" name="AutoShape 8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24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4105" name="AutoShape 9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285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4106" name="AutoShape 10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4107" name="AutoShape 11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323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4108" name="AutoShape 12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361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4109" name="AutoShape 13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381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4110" name="AutoShape 14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4111" name="AutoShape 15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438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4112" name="AutoShape 16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476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4113" name="AutoShape 17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495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4114" name="AutoShape 18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33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4115" name="AutoShape 19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52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4116" name="AutoShape 20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71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4117" name="AutoShape 21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9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4118" name="AutoShape 22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609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4119" name="AutoShape 23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4120" name="AutoShape 24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4121" name="AutoShape 25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4122" name="AutoShape 26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68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4123" name="AutoShape 27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704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4124" name="AutoShape 28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742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4125" name="AutoShape 29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4126" name="AutoShape 30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781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4127" name="AutoShape 31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819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4128" name="AutoShape 32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83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4129" name="AutoShape 33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85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34</xdr:row>
      <xdr:rowOff>304800</xdr:rowOff>
    </xdr:to>
    <xdr:sp macro="" textlink="">
      <xdr:nvSpPr>
        <xdr:cNvPr id="4130" name="AutoShape 34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87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4131" name="AutoShape 35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914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4132" name="AutoShape 36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93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4133" name="AutoShape 37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95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4134" name="AutoShape 38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971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4135" name="AutoShape 39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100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4136" name="AutoShape 40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104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4137" name="AutoShape 41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1085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4138" name="AutoShape 42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1123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4139" name="AutoShape 43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116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4140" name="AutoShape 44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118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4141" name="AutoShape 45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1219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4142" name="AutoShape 46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1257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4143" name="AutoShape 47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1295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3183" name="AutoShape 1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184" name="AutoShape 2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95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3185" name="AutoShape 3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11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3186" name="AutoShape 4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13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3187" name="AutoShape 5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171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3188" name="AutoShape 6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19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3189" name="AutoShape 7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228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3190" name="AutoShape 8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24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3191" name="AutoShape 9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285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3192" name="AutoShape 10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3193" name="AutoShape 11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323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3194" name="AutoShape 12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361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3195" name="AutoShape 13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381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3196" name="AutoShape 14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3197" name="AutoShape 15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438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3198" name="AutoShape 16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476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3199" name="AutoShape 17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1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4096" name="AutoShape 18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33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4144" name="AutoShape 19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52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4145" name="AutoShape 20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71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4146" name="AutoShape 21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9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4147" name="AutoShape 22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609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4148" name="AutoShape 23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4149" name="AutoShape 24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4150" name="AutoShape 25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4151" name="AutoShape 26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68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4152" name="AutoShape 27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704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4153" name="AutoShape 28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742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4154" name="AutoShape 29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4155" name="AutoShape 30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781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4156" name="AutoShape 31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819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4157" name="AutoShape 32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83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4158" name="AutoShape 33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85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34</xdr:row>
      <xdr:rowOff>304800</xdr:rowOff>
    </xdr:to>
    <xdr:sp macro="" textlink="">
      <xdr:nvSpPr>
        <xdr:cNvPr id="4159" name="AutoShape 34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87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4160" name="AutoShape 35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914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4161" name="AutoShape 36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93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4162" name="AutoShape 37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95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4163" name="AutoShape 38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971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4164" name="AutoShape 39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100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4165" name="AutoShape 40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104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4166" name="AutoShape 41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1085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4167" name="AutoShape 42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1123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4168" name="AutoShape 43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116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4169" name="AutoShape 44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1200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4170" name="AutoShape 45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1238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4171" name="AutoShape 46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1276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4172" name="AutoShape 47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1314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" name="AutoShape 101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" name="AutoShape 102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" name="AutoShape 103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" name="AutoShape 104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" name="AutoShape 105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" name="AutoShape 106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8" name="AutoShape 107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9" name="AutoShape 108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0" name="AutoShape 109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1" name="AutoShape 110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2" name="AutoShape 111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3" name="AutoShape 112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4" name="AutoShape 113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5" name="AutoShape 114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6" name="AutoShape 115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7" name="AutoShape 116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8" name="AutoShape 117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9" name="AutoShape 118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0" name="AutoShape 119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1" name="AutoShape 120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2" name="AutoShape 121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3" name="AutoShape 122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4" name="AutoShape 123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5" name="AutoShape 124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6" name="AutoShape 125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7" name="AutoShape 126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8" name="AutoShape 127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9" name="AutoShape 128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0" name="AutoShape 129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1" name="AutoShape 130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2" name="AutoShape 131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3" name="AutoShape 132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4" name="AutoShape 133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5" name="AutoShape 134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6" name="AutoShape 135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7" name="AutoShape 136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8" name="AutoShape 137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9" name="AutoShape 138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0" name="AutoShape 139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1" name="AutoShape 140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2" name="AutoShape 141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3" name="AutoShape 142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4" name="AutoShape 143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5" name="AutoShape 144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6" name="AutoShape 145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7" name="AutoShape 146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8" name="AutoShape 147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9" name="AutoShape 148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0" name="AutoShape 149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1" name="AutoShape 150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2" name="AutoShape 151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3" name="AutoShape 152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4" name="AutoShape 153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5" name="AutoShape 154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6" name="AutoShape 155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7" name="AutoShape 156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8" name="AutoShape 157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9" name="AutoShape 158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0" name="AutoShape 159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1" name="AutoShape 160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2" name="AutoShape 161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3" name="AutoShape 162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4" name="AutoShape 163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5" name="AutoShape 164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6" name="AutoShape 165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7" name="AutoShape 166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8" name="AutoShape 167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9" name="AutoShape 168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0" name="AutoShape 169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1" name="AutoShape 170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2" name="AutoShape 171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3" name="AutoShape 172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4" name="AutoShape 173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5" name="AutoShape 174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6" name="AutoShape 175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7" name="AutoShape 176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8" name="AutoShape 177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9" name="AutoShape 178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80" name="AutoShape 179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81" name="AutoShape 180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82" name="AutoShape 181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83" name="AutoShape 182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84" name="AutoShape 183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85" name="AutoShape 184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86" name="AutoShape 185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87" name="AutoShape 186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88" name="AutoShape 187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89" name="AutoShape 188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90" name="AutoShape 189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91" name="AutoShape 190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92" name="AutoShape 191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93" name="AutoShape 192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94" name="AutoShape 193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95" name="AutoShape 194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96" name="AutoShape 195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97" name="AutoShape 196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98" name="AutoShape 197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99" name="AutoShape 198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00" name="AutoShape 199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01" name="AutoShape 200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02" name="AutoShape 201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03" name="AutoShape 202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04" name="AutoShape 203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05" name="AutoShape 204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06" name="AutoShape 205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07" name="AutoShape 206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08" name="AutoShape 207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09" name="AutoShape 208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10" name="AutoShape 209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11" name="AutoShape 210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12" name="AutoShape 211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13" name="AutoShape 212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14" name="AutoShape 213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15" name="AutoShape 214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16" name="AutoShape 215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17" name="AutoShape 216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18" name="AutoShape 217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19" name="AutoShape 218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20" name="AutoShape 219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21" name="AutoShape 220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22" name="AutoShape 221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23" name="AutoShape 222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24" name="AutoShape 223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25" name="AutoShape 224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26" name="AutoShape 225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27" name="AutoShape 226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28" name="AutoShape 227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29" name="AutoShape 228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30" name="AutoShape 229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31" name="AutoShape 230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32" name="AutoShape 231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33" name="AutoShape 232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34" name="AutoShape 233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35" name="AutoShape 234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36" name="AutoShape 235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37" name="AutoShape 236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38" name="AutoShape 237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39" name="AutoShape 238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40" name="AutoShape 239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41" name="AutoShape 240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42" name="AutoShape 241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43" name="AutoShape 242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44" name="AutoShape 243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45" name="AutoShape 244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46" name="AutoShape 245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47" name="AutoShape 246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48" name="AutoShape 247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49" name="AutoShape 248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50" name="AutoShape 249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51" name="AutoShape 250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52" name="AutoShape 251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53" name="AutoShape 252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54" name="AutoShape 253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55" name="AutoShape 254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56" name="AutoShape 255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57" name="AutoShape 256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58" name="AutoShape 257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59" name="AutoShape 258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60" name="AutoShape 259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61" name="AutoShape 260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62" name="AutoShape 261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63" name="AutoShape 262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64" name="AutoShape 263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65" name="AutoShape 264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66" name="AutoShape 265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67" name="AutoShape 266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68" name="AutoShape 267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69" name="AutoShape 268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70" name="AutoShape 269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71" name="AutoShape 270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72" name="AutoShape 271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73" name="AutoShape 272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74" name="AutoShape 273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75" name="AutoShape 274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76" name="AutoShape 275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77" name="AutoShape 276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78" name="AutoShape 277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79" name="AutoShape 278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80" name="AutoShape 279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81" name="AutoShape 280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82" name="AutoShape 281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83" name="AutoShape 282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84" name="AutoShape 283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85" name="AutoShape 284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86" name="AutoShape 285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87" name="AutoShape 286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88" name="AutoShape 287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89" name="AutoShape 288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90" name="AutoShape 289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91" name="AutoShape 290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92" name="AutoShape 291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93" name="AutoShape 292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94" name="AutoShape 293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95" name="AutoShape 294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96" name="AutoShape 295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97" name="AutoShape 296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98" name="AutoShape 297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199" name="AutoShape 298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00" name="AutoShape 299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01" name="AutoShape 300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02" name="AutoShape 301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03" name="AutoShape 302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04" name="AutoShape 303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05" name="AutoShape 304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06" name="AutoShape 305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07" name="AutoShape 306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08" name="AutoShape 307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09" name="AutoShape 308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10" name="AutoShape 309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11" name="AutoShape 310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12" name="AutoShape 311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13" name="AutoShape 312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14" name="AutoShape 313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15" name="AutoShape 314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16" name="AutoShape 315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17" name="AutoShape 316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18" name="AutoShape 317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19" name="AutoShape 318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20" name="AutoShape 319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21" name="AutoShape 320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22" name="AutoShape 321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23" name="AutoShape 322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24" name="AutoShape 323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25" name="AutoShape 324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26" name="AutoShape 325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27" name="AutoShape 326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28" name="AutoShape 327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29" name="AutoShape 328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30" name="AutoShape 329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31" name="AutoShape 330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32" name="AutoShape 331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33" name="AutoShape 332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34" name="AutoShape 333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35" name="AutoShape 334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36" name="AutoShape 335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37" name="AutoShape 336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38" name="AutoShape 337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39" name="AutoShape 338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40" name="AutoShape 339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41" name="AutoShape 340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42" name="AutoShape 341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43" name="AutoShape 342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44" name="AutoShape 343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45" name="AutoShape 344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46" name="AutoShape 345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47" name="AutoShape 346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48" name="AutoShape 347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49" name="AutoShape 348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50" name="AutoShape 349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51" name="AutoShape 350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52" name="AutoShape 401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53" name="AutoShape 402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54" name="AutoShape 403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55" name="AutoShape 404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56" name="AutoShape 405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57" name="AutoShape 406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58" name="AutoShape 407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59" name="AutoShape 408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60" name="AutoShape 409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61" name="AutoShape 410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62" name="AutoShape 411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63" name="AutoShape 412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64" name="AutoShape 413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65" name="AutoShape 414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66" name="AutoShape 415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67" name="AutoShape 416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68" name="AutoShape 417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69" name="AutoShape 418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70" name="AutoShape 419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71" name="AutoShape 420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72" name="AutoShape 421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73" name="AutoShape 422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74" name="AutoShape 423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75" name="AutoShape 424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76" name="AutoShape 425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77" name="AutoShape 426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78" name="AutoShape 427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79" name="AutoShape 428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80" name="AutoShape 429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81" name="AutoShape 430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82" name="AutoShape 431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83" name="AutoShape 432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84" name="AutoShape 433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85" name="AutoShape 434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86" name="AutoShape 435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87" name="AutoShape 436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88" name="AutoShape 437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89" name="AutoShape 438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90" name="AutoShape 439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91" name="AutoShape 440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92" name="AutoShape 441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93" name="AutoShape 442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94" name="AutoShape 443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95" name="AutoShape 444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96" name="AutoShape 445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97" name="AutoShape 446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98" name="AutoShape 447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299" name="AutoShape 448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00" name="AutoShape 449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01" name="AutoShape 450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02" name="AutoShape 501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03" name="AutoShape 502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04" name="AutoShape 503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05" name="AutoShape 504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06" name="AutoShape 505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07" name="AutoShape 506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08" name="AutoShape 507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09" name="AutoShape 508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10" name="AutoShape 509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11" name="AutoShape 510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12" name="AutoShape 511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13" name="AutoShape 512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14" name="AutoShape 513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15" name="AutoShape 514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16" name="AutoShape 515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17" name="AutoShape 516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18" name="AutoShape 517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19" name="AutoShape 518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20" name="AutoShape 519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21" name="AutoShape 520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22" name="AutoShape 521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23" name="AutoShape 522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24" name="AutoShape 523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25" name="AutoShape 524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26" name="AutoShape 525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27" name="AutoShape 526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28" name="AutoShape 527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29" name="AutoShape 528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30" name="AutoShape 529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31" name="AutoShape 530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32" name="AutoShape 531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33" name="AutoShape 532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34" name="AutoShape 533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35" name="AutoShape 534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36" name="AutoShape 535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37" name="AutoShape 536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38" name="AutoShape 537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39" name="AutoShape 538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40" name="AutoShape 539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41" name="AutoShape 540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42" name="AutoShape 541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43" name="AutoShape 542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44" name="AutoShape 543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45" name="AutoShape 544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46" name="AutoShape 545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47" name="AutoShape 546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48" name="AutoShape 547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49" name="AutoShape 548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50" name="AutoShape 549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51" name="AutoShape 550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52" name="AutoShape 601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53" name="AutoShape 602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54" name="AutoShape 603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55" name="AutoShape 604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56" name="AutoShape 605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57" name="AutoShape 606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58" name="AutoShape 607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59" name="AutoShape 608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60" name="AutoShape 609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61" name="AutoShape 610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62" name="AutoShape 611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63" name="AutoShape 612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64" name="AutoShape 613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65" name="AutoShape 614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66" name="AutoShape 615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67" name="AutoShape 616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68" name="AutoShape 617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69" name="AutoShape 618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70" name="AutoShape 619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71" name="AutoShape 620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72" name="AutoShape 621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73" name="AutoShape 622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74" name="AutoShape 623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75" name="AutoShape 624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76" name="AutoShape 625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77" name="AutoShape 626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78" name="AutoShape 627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79" name="AutoShape 628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80" name="AutoShape 629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81" name="AutoShape 630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82" name="AutoShape 631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83" name="AutoShape 632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84" name="AutoShape 633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85" name="AutoShape 634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86" name="AutoShape 635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87" name="AutoShape 636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88" name="AutoShape 637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89" name="AutoShape 638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90" name="AutoShape 639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91" name="AutoShape 640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92" name="AutoShape 641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93" name="AutoShape 642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94" name="AutoShape 643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95" name="AutoShape 644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96" name="AutoShape 645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97" name="AutoShape 646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98" name="AutoShape 647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399" name="AutoShape 648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00" name="AutoShape 649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01" name="AutoShape 650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02" name="AutoShape 651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03" name="AutoShape 652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04" name="AutoShape 653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05" name="AutoShape 654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06" name="AutoShape 655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07" name="AutoShape 656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08" name="AutoShape 657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09" name="AutoShape 658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10" name="AutoShape 659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11" name="AutoShape 660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12" name="AutoShape 661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13" name="AutoShape 662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14" name="AutoShape 663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15" name="AutoShape 664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16" name="AutoShape 665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17" name="AutoShape 666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18" name="AutoShape 667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19" name="AutoShape 668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20" name="AutoShape 669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21" name="AutoShape 670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22" name="AutoShape 671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23" name="AutoShape 672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24" name="AutoShape 673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25" name="AutoShape 674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26" name="AutoShape 675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27" name="AutoShape 676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28" name="AutoShape 677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29" name="AutoShape 678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30" name="AutoShape 679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31" name="AutoShape 680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32" name="AutoShape 681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33" name="AutoShape 682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34" name="AutoShape 683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35" name="AutoShape 684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36" name="AutoShape 685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37" name="AutoShape 686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38" name="AutoShape 687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39" name="AutoShape 688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40" name="AutoShape 689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41" name="AutoShape 690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42" name="AutoShape 691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43" name="AutoShape 692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44" name="AutoShape 693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45" name="AutoShape 694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46" name="AutoShape 695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47" name="AutoShape 696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48" name="AutoShape 697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49" name="AutoShape 698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50" name="AutoShape 699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51" name="AutoShape 700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52" name="AutoShape 701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53" name="AutoShape 702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54" name="AutoShape 703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55" name="AutoShape 704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56" name="AutoShape 705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57" name="AutoShape 706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58" name="AutoShape 707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59" name="AutoShape 708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60" name="AutoShape 709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61" name="AutoShape 710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62" name="AutoShape 711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63" name="AutoShape 712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64" name="AutoShape 713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65" name="AutoShape 714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66" name="AutoShape 715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67" name="AutoShape 716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68" name="AutoShape 717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69" name="AutoShape 718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70" name="AutoShape 719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71" name="AutoShape 720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72" name="AutoShape 721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73" name="AutoShape 722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74" name="AutoShape 723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75" name="AutoShape 724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76" name="AutoShape 725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77" name="AutoShape 726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78" name="AutoShape 727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79" name="AutoShape 728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80" name="AutoShape 729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81" name="AutoShape 730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82" name="AutoShape 731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83" name="AutoShape 732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84" name="AutoShape 733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85" name="AutoShape 734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86" name="AutoShape 735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87" name="AutoShape 736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88" name="AutoShape 737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89" name="AutoShape 738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90" name="AutoShape 739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91" name="AutoShape 740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92" name="AutoShape 741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93" name="AutoShape 742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94" name="AutoShape 743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95" name="AutoShape 744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96" name="AutoShape 745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97" name="AutoShape 746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98" name="AutoShape 747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499" name="AutoShape 748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00" name="AutoShape 749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01" name="AutoShape 750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02" name="AutoShape 751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03" name="AutoShape 752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04" name="AutoShape 753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05" name="AutoShape 754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06" name="AutoShape 755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07" name="AutoShape 756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08" name="AutoShape 757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09" name="AutoShape 758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10" name="AutoShape 759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11" name="AutoShape 760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12" name="AutoShape 761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13" name="AutoShape 762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14" name="AutoShape 763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15" name="AutoShape 764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16" name="AutoShape 765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17" name="AutoShape 766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18" name="AutoShape 767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19" name="AutoShape 768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20" name="AutoShape 769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21" name="AutoShape 770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22" name="AutoShape 771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23" name="AutoShape 772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24" name="AutoShape 773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25" name="AutoShape 774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26" name="AutoShape 775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27" name="AutoShape 776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28" name="AutoShape 777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29" name="AutoShape 778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30" name="AutoShape 779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31" name="AutoShape 780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32" name="AutoShape 781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33" name="AutoShape 782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34" name="AutoShape 783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35" name="AutoShape 784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36" name="AutoShape 785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37" name="AutoShape 786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38" name="AutoShape 787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39" name="AutoShape 788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40" name="AutoShape 789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41" name="AutoShape 790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42" name="AutoShape 791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43" name="AutoShape 792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44" name="AutoShape 793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45" name="AutoShape 794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46" name="AutoShape 795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47" name="AutoShape 796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48" name="AutoShape 797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49" name="AutoShape 798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50" name="AutoShape 799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51" name="AutoShape 800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52" name="AutoShape 851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53" name="AutoShape 852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54" name="AutoShape 853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55" name="AutoShape 854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56" name="AutoShape 855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57" name="AutoShape 856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58" name="AutoShape 857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59" name="AutoShape 858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60" name="AutoShape 859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61" name="AutoShape 860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62" name="AutoShape 861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63" name="AutoShape 862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64" name="AutoShape 863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65" name="AutoShape 864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66" name="AutoShape 865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67" name="AutoShape 866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68" name="AutoShape 867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69" name="AutoShape 868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70" name="AutoShape 869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71" name="AutoShape 870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72" name="AutoShape 871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73" name="AutoShape 872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74" name="AutoShape 873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75" name="AutoShape 874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76" name="AutoShape 875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77" name="AutoShape 876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78" name="AutoShape 877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79" name="AutoShape 878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80" name="AutoShape 879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81" name="AutoShape 880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82" name="AutoShape 881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83" name="AutoShape 882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84" name="AutoShape 883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85" name="AutoShape 884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86" name="AutoShape 885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87" name="AutoShape 886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88" name="AutoShape 887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89" name="AutoShape 888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90" name="AutoShape 889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91" name="AutoShape 890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92" name="AutoShape 891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93" name="AutoShape 892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94" name="AutoShape 893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95" name="AutoShape 894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96" name="AutoShape 895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97" name="AutoShape 896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98" name="AutoShape 897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599" name="AutoShape 898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00" name="AutoShape 899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01" name="AutoShape 900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02" name="AutoShape 901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03" name="AutoShape 902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04" name="AutoShape 903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05" name="AutoShape 904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06" name="AutoShape 905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07" name="AutoShape 906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08" name="AutoShape 907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09" name="AutoShape 908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10" name="AutoShape 909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11" name="AutoShape 910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12" name="AutoShape 911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13" name="AutoShape 912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14" name="AutoShape 913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15" name="AutoShape 914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16" name="AutoShape 915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17" name="AutoShape 916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18" name="AutoShape 917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19" name="AutoShape 918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20" name="AutoShape 919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21" name="AutoShape 920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22" name="AutoShape 921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23" name="AutoShape 922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24" name="AutoShape 923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25" name="AutoShape 924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26" name="AutoShape 925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27" name="AutoShape 926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28" name="AutoShape 927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29" name="AutoShape 928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30" name="AutoShape 929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31" name="AutoShape 930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32" name="AutoShape 931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33" name="AutoShape 932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34" name="AutoShape 933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35" name="AutoShape 934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36" name="AutoShape 935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37" name="AutoShape 936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38" name="AutoShape 937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39" name="AutoShape 938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40" name="AutoShape 939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41" name="AutoShape 940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42" name="AutoShape 941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43" name="AutoShape 942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44" name="AutoShape 943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45" name="AutoShape 944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46" name="AutoShape 945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47" name="AutoShape 946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48" name="AutoShape 947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49" name="AutoShape 948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50" name="AutoShape 949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51" name="AutoShape 950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52" name="AutoShape 1001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53" name="AutoShape 1002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54" name="AutoShape 1003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55" name="AutoShape 1004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56" name="AutoShape 1005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57" name="AutoShape 1006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58" name="AutoShape 1007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59" name="AutoShape 1008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60" name="AutoShape 1009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61" name="AutoShape 1010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62" name="AutoShape 1011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63" name="AutoShape 1012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64" name="AutoShape 1013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65" name="AutoShape 1014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66" name="AutoShape 1015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67" name="AutoShape 1016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68" name="AutoShape 1017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69" name="AutoShape 1018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70" name="AutoShape 1019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71" name="AutoShape 1020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72" name="AutoShape 1021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73" name="AutoShape 1022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74" name="AutoShape 1023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75" name="AutoShape 1024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76" name="AutoShape 1025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77" name="AutoShape 1026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78" name="AutoShape 1027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79" name="AutoShape 1028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80" name="AutoShape 1029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81" name="AutoShape 1030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82" name="AutoShape 1031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83" name="AutoShape 1032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84" name="AutoShape 1033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85" name="AutoShape 1034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86" name="AutoShape 1035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87" name="AutoShape 1036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88" name="AutoShape 1037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89" name="AutoShape 1038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90" name="AutoShape 1039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91" name="AutoShape 1040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92" name="AutoShape 1041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93" name="AutoShape 1042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94" name="AutoShape 1043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95" name="AutoShape 1044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96" name="AutoShape 1045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97" name="AutoShape 1046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98" name="AutoShape 1047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699" name="AutoShape 1048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00" name="AutoShape 1049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01" name="AutoShape 1050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02" name="AutoShape 1051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03" name="AutoShape 1052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04" name="AutoShape 1053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05" name="AutoShape 1054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06" name="AutoShape 1055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07" name="AutoShape 1056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08" name="AutoShape 1057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09" name="AutoShape 1058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10" name="AutoShape 1059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11" name="AutoShape 1060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12" name="AutoShape 1061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13" name="AutoShape 1062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14" name="AutoShape 1063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15" name="AutoShape 1064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16" name="AutoShape 1065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17" name="AutoShape 1066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18" name="AutoShape 1067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19" name="AutoShape 1068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20" name="AutoShape 1069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21" name="AutoShape 1070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22" name="AutoShape 1071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23" name="AutoShape 1072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24" name="AutoShape 1073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25" name="AutoShape 1074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26" name="AutoShape 1075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27" name="AutoShape 1076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28" name="AutoShape 1077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29" name="AutoShape 1078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30" name="AutoShape 1079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31" name="AutoShape 1080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32" name="AutoShape 1081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33" name="AutoShape 1082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34" name="AutoShape 1083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35" name="AutoShape 1084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36" name="AutoShape 1085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37" name="AutoShape 1086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38" name="AutoShape 1087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39" name="AutoShape 1088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40" name="AutoShape 1089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41" name="AutoShape 1090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42" name="AutoShape 1091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43" name="AutoShape 1092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44" name="AutoShape 1093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45" name="AutoShape 1094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46" name="AutoShape 1095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47" name="AutoShape 1096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48" name="AutoShape 1097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49" name="AutoShape 1098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50" name="AutoShape 1099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51" name="AutoShape 1100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52" name="AutoShape 1101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53" name="AutoShape 1102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54" name="AutoShape 1103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55" name="AutoShape 1104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56" name="AutoShape 1105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57" name="AutoShape 1106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58" name="AutoShape 1107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59" name="AutoShape 1108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60" name="AutoShape 1109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61" name="AutoShape 1110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62" name="AutoShape 1111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63" name="AutoShape 1112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64" name="AutoShape 1113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65" name="AutoShape 1114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66" name="AutoShape 1115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67" name="AutoShape 1116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68" name="AutoShape 1117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69" name="AutoShape 1118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70" name="AutoShape 1119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71" name="AutoShape 1120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72" name="AutoShape 1121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73" name="AutoShape 1122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74" name="AutoShape 1123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75" name="AutoShape 1124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76" name="AutoShape 1125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77" name="AutoShape 1126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78" name="AutoShape 1127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79" name="AutoShape 1128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80" name="AutoShape 1129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81" name="AutoShape 1130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82" name="AutoShape 1131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83" name="AutoShape 1132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84" name="AutoShape 1133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85" name="AutoShape 1134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86" name="AutoShape 1135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87" name="AutoShape 1136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88" name="AutoShape 1137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89" name="AutoShape 1138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90" name="AutoShape 1139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91" name="AutoShape 1140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142875</xdr:colOff>
      <xdr:row>0</xdr:row>
      <xdr:rowOff>142875</xdr:rowOff>
    </xdr:to>
    <xdr:sp macro="" textlink="">
      <xdr:nvSpPr>
        <xdr:cNvPr id="792" name="AutoShape 1144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793" name="AutoShape 1145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794" name="AutoShape 1146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795" name="AutoShape 1147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796" name="AutoShape 1148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797" name="AutoShape 1149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798" name="AutoShape 1150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799" name="AutoShape 1151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00" name="AutoShape 1152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01" name="AutoShape 1153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02" name="AutoShape 1154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03" name="AutoShape 1155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04" name="AutoShape 1156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05" name="AutoShape 1157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06" name="AutoShape 1158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07" name="AutoShape 1159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08" name="AutoShape 1160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09" name="AutoShape 1161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10" name="AutoShape 1162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11" name="AutoShape 1163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12" name="AutoShape 1164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13" name="AutoShape 1165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14" name="AutoShape 1166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15" name="AutoShape 1167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16" name="AutoShape 1168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17" name="AutoShape 1169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18" name="AutoShape 1170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19" name="AutoShape 1171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20" name="AutoShape 1172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21" name="AutoShape 1173" descr="Anaheim Ducks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22" name="AutoShape 1200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23" name="AutoShape 1201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24" name="AutoShape 1202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25" name="AutoShape 1203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26" name="AutoShape 1204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27" name="AutoShape 1205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28" name="AutoShape 1206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29" name="AutoShape 1207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30" name="AutoShape 1208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31" name="AutoShape 1209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32" name="AutoShape 1210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33" name="AutoShape 1211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34" name="AutoShape 1212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35" name="AutoShape 1213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36" name="AutoShape 1214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37" name="AutoShape 1215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38" name="AutoShape 1216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39" name="AutoShape 1217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40" name="AutoShape 1218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41" name="AutoShape 1219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42" name="AutoShape 1220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43" name="AutoShape 1221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44" name="AutoShape 1222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45" name="AutoShape 1223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46" name="AutoShape 1224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47" name="AutoShape 1225" descr="Arizona Coyotes">
          <a:hlinkClick xmlns:r="http://schemas.openxmlformats.org/officeDocument/2006/relationships" r:id="rId1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48" name="AutoShape 1226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49" name="AutoShape 1227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50" name="AutoShape 1228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51" name="AutoShape 1229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52" name="AutoShape 1230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53" name="AutoShape 1231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54" name="AutoShape 1232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55" name="AutoShape 1233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56" name="AutoShape 1234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57" name="AutoShape 1235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58" name="AutoShape 1236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59" name="AutoShape 1237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60" name="AutoShape 1238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61" name="AutoShape 1239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62" name="AutoShape 1240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63" name="AutoShape 1241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64" name="AutoShape 1242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65" name="AutoShape 1243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66" name="AutoShape 1244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67" name="AutoShape 1245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68" name="AutoShape 1246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69" name="AutoShape 1247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70" name="AutoShape 1248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71" name="AutoShape 1249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72" name="AutoShape 1250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73" name="AutoShape 1251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74" name="AutoShape 1252" descr="Boston Bruins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75" name="AutoShape 1253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76" name="AutoShape 1254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77" name="AutoShape 1255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78" name="AutoShape 1256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79" name="AutoShape 1257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80" name="AutoShape 1258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81" name="AutoShape 1259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82" name="AutoShape 1260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83" name="AutoShape 1261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84" name="AutoShape 1262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85" name="AutoShape 1263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86" name="AutoShape 1264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87" name="AutoShape 1265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88" name="AutoShape 1266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89" name="AutoShape 1267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90" name="AutoShape 1268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91" name="AutoShape 1269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92" name="AutoShape 1270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93" name="AutoShape 1271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94" name="AutoShape 1272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95" name="AutoShape 1273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96" name="AutoShape 1274" descr="Buffalo Sabres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97" name="AutoShape 1275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98" name="AutoShape 1276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899" name="AutoShape 1277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00" name="AutoShape 1278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01" name="AutoShape 1279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02" name="AutoShape 1280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03" name="AutoShape 1281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04" name="AutoShape 1282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05" name="AutoShape 1283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06" name="AutoShape 1284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07" name="AutoShape 1285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08" name="AutoShape 1286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09" name="AutoShape 1287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10" name="AutoShape 1288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11" name="AutoShape 1289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12" name="AutoShape 1290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13" name="AutoShape 1291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14" name="AutoShape 1292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15" name="AutoShape 1293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16" name="AutoShape 1294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17" name="AutoShape 1295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18" name="AutoShape 1296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19" name="AutoShape 1297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20" name="AutoShape 1298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21" name="AutoShape 1299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22" name="AutoShape 1300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23" name="AutoShape 1301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24" name="AutoShape 1302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25" name="AutoShape 1303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26" name="AutoShape 1304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27" name="AutoShape 1305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28" name="AutoShape 1306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29" name="AutoShape 1307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30" name="AutoShape 1308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31" name="AutoShape 1309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32" name="AutoShape 1310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33" name="AutoShape 1311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34" name="AutoShape 1312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35" name="AutoShape 1313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36" name="AutoShape 1314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37" name="AutoShape 1315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38" name="AutoShape 1316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39" name="AutoShape 1317" descr="Carolina Hurricanes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40" name="AutoShape 1318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41" name="AutoShape 1319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42" name="AutoShape 1320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43" name="AutoShape 1321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44" name="AutoShape 1322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45" name="AutoShape 1323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46" name="AutoShape 1324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47" name="AutoShape 1325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48" name="AutoShape 1326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49" name="AutoShape 1327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50" name="AutoShape 1328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51" name="AutoShape 1329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52" name="AutoShape 1330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53" name="AutoShape 1331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54" name="AutoShape 1332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55" name="AutoShape 1333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56" name="AutoShape 1334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57" name="AutoShape 1335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58" name="AutoShape 1336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59" name="AutoShape 1337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60" name="AutoShape 1338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61" name="AutoShape 1339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62" name="AutoShape 1340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63" name="AutoShape 1341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64" name="AutoShape 1342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65" name="AutoShape 1343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66" name="AutoShape 1344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67" name="AutoShape 1345" descr="Chicago Blackhawks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68" name="AutoShape 1346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69" name="AutoShape 1347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70" name="AutoShape 1348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71" name="AutoShape 1349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72" name="AutoShape 1350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73" name="AutoShape 1351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74" name="AutoShape 1352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75" name="AutoShape 1353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76" name="AutoShape 1354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77" name="AutoShape 1355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78" name="AutoShape 1356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79" name="AutoShape 1357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80" name="AutoShape 1358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81" name="AutoShape 1359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82" name="AutoShape 1360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83" name="AutoShape 1361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84" name="AutoShape 1362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85" name="AutoShape 1363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86" name="AutoShape 1364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87" name="AutoShape 1365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88" name="AutoShape 1366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89" name="AutoShape 1367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90" name="AutoShape 1368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91" name="AutoShape 1369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92" name="AutoShape 1370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93" name="AutoShape 1371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94" name="AutoShape 1372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95" name="AutoShape 1373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96" name="AutoShape 1374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97" name="AutoShape 1375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98" name="AutoShape 1376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999" name="AutoShape 1377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00" name="AutoShape 1378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01" name="AutoShape 1379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02" name="AutoShape 1380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03" name="AutoShape 1381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04" name="AutoShape 1382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05" name="AutoShape 1383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06" name="AutoShape 1384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07" name="AutoShape 1385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08" name="AutoShape 1386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09" name="AutoShape 1387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10" name="AutoShape 1388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11" name="AutoShape 1389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12" name="AutoShape 1390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13" name="AutoShape 1391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14" name="AutoShape 1392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15" name="AutoShape 1393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16" name="AutoShape 1394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17" name="AutoShape 1395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18" name="AutoShape 1396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19" name="AutoShape 1397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20" name="AutoShape 1398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21" name="AutoShape 1399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22" name="AutoShape 1400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23" name="AutoShape 1401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24" name="AutoShape 1402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25" name="AutoShape 1403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26" name="AutoShape 1404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27" name="AutoShape 1405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28" name="AutoShape 1406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29" name="AutoShape 1407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30" name="AutoShape 1408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31" name="AutoShape 1409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32" name="AutoShape 1410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33" name="AutoShape 1411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34" name="AutoShape 1412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35" name="AutoShape 1413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36" name="AutoShape 1414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37" name="AutoShape 1415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38" name="AutoShape 1416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39" name="AutoShape 1417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40" name="AutoShape 1418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41" name="AutoShape 1419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42" name="AutoShape 1420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43" name="AutoShape 1421" descr="Dallas Stars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44" name="AutoShape 1422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45" name="AutoShape 1423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46" name="AutoShape 1424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47" name="AutoShape 1425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48" name="AutoShape 1426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49" name="AutoShape 1427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50" name="AutoShape 1428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51" name="AutoShape 1429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52" name="AutoShape 1430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53" name="AutoShape 1431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54" name="AutoShape 1432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55" name="AutoShape 1433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56" name="AutoShape 1434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57" name="AutoShape 1435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58" name="AutoShape 1436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59" name="AutoShape 1437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60" name="AutoShape 1438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61" name="AutoShape 1439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62" name="AutoShape 1440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63" name="AutoShape 1441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64" name="AutoShape 1442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65" name="AutoShape 1443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66" name="AutoShape 1444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67" name="AutoShape 1445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68" name="AutoShape 1446" descr="Detroit Red Wings">
          <a:hlinkClick xmlns:r="http://schemas.openxmlformats.org/officeDocument/2006/relationships" r:id="rId26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69" name="AutoShape 1474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70" name="AutoShape 1475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71" name="AutoShape 1476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72" name="AutoShape 1477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73" name="AutoShape 1478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74" name="AutoShape 1479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75" name="AutoShape 1480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76" name="AutoShape 1481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77" name="AutoShape 1482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78" name="AutoShape 1483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79" name="AutoShape 1484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80" name="AutoShape 1485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81" name="AutoShape 1486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82" name="AutoShape 1487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83" name="AutoShape 1488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84" name="AutoShape 1489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85" name="AutoShape 1490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86" name="AutoShape 1491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87" name="AutoShape 1492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88" name="AutoShape 1493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89" name="AutoShape 1494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90" name="AutoShape 1495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91" name="AutoShape 1496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92" name="AutoShape 1497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93" name="AutoShape 1498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94" name="AutoShape 1499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95" name="AutoShape 1500" descr="Edmonton Oilers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96" name="AutoShape 1526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97" name="AutoShape 1527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98" name="AutoShape 1528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099" name="AutoShape 1529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00" name="AutoShape 1530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01" name="AutoShape 1531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02" name="AutoShape 1532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03" name="AutoShape 1533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04" name="AutoShape 1534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05" name="AutoShape 1535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06" name="AutoShape 1536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07" name="AutoShape 1537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08" name="AutoShape 1538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09" name="AutoShape 1539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10" name="AutoShape 1540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11" name="AutoShape 1541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12" name="AutoShape 1542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13" name="AutoShape 1543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14" name="AutoShape 1544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15" name="AutoShape 1545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16" name="AutoShape 1546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17" name="AutoShape 1547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18" name="AutoShape 1548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19" name="AutoShape 1549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20" name="AutoShape 1550" descr="Florida Panthers">
          <a:hlinkClick xmlns:r="http://schemas.openxmlformats.org/officeDocument/2006/relationships" r:id="rId2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21" name="AutoShape 1551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22" name="AutoShape 1552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23" name="AutoShape 1553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24" name="AutoShape 1554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25" name="AutoShape 1555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26" name="AutoShape 1556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27" name="AutoShape 1557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28" name="AutoShape 1558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29" name="AutoShape 1559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30" name="AutoShape 1560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31" name="AutoShape 1561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32" name="AutoShape 1562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33" name="AutoShape 1563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34" name="AutoShape 1564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35" name="AutoShape 1565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36" name="AutoShape 1566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37" name="AutoShape 1567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38" name="AutoShape 1568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39" name="AutoShape 1569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40" name="AutoShape 1570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41" name="AutoShape 1571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42" name="AutoShape 1572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43" name="AutoShape 1573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44" name="AutoShape 1574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45" name="AutoShape 1575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46" name="AutoShape 1576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47" name="AutoShape 1577" descr="Los Angeles Kings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48" name="AutoShape 1578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49" name="AutoShape 1579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50" name="AutoShape 1580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51" name="AutoShape 1581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52" name="AutoShape 1582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53" name="AutoShape 1583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54" name="AutoShape 1584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55" name="AutoShape 1585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56" name="AutoShape 1586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57" name="AutoShape 1587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58" name="AutoShape 1588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59" name="AutoShape 1589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60" name="AutoShape 1590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61" name="AutoShape 1591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62" name="AutoShape 1592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63" name="AutoShape 1593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64" name="AutoShape 1594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65" name="AutoShape 1595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66" name="AutoShape 1596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67" name="AutoShape 1597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68" name="AutoShape 1598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69" name="AutoShape 1599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70" name="AutoShape 1600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71" name="AutoShape 1601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72" name="AutoShape 1602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73" name="AutoShape 1603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74" name="AutoShape 1604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75" name="AutoShape 1605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76" name="AutoShape 1606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77" name="AutoShape 1607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78" name="AutoShape 1608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79" name="AutoShape 1609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80" name="AutoShape 1610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81" name="AutoShape 1611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82" name="AutoShape 1612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83" name="AutoShape 1613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84" name="AutoShape 1614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85" name="AutoShape 1615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86" name="AutoShape 1616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87" name="AutoShape 1617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88" name="AutoShape 1618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89" name="AutoShape 1619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90" name="AutoShape 1620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91" name="AutoShape 1621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92" name="AutoShape 1622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93" name="AutoShape 1623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94" name="AutoShape 1624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95" name="AutoShape 1625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96" name="AutoShape 1626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97" name="AutoShape 1627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98" name="AutoShape 1628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199" name="AutoShape 1629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00" name="AutoShape 1630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01" name="AutoShape 1631" descr="Montreal Canadiens">
          <a:hlinkClick xmlns:r="http://schemas.openxmlformats.org/officeDocument/2006/relationships" r:id="rId3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02" name="AutoShape 1632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03" name="AutoShape 1633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04" name="AutoShape 1634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05" name="AutoShape 1635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06" name="AutoShape 1636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07" name="AutoShape 1637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08" name="AutoShape 1638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09" name="AutoShape 1639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10" name="AutoShape 1640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11" name="AutoShape 1641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12" name="AutoShape 1642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13" name="AutoShape 1643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14" name="AutoShape 1644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15" name="AutoShape 1645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16" name="AutoShape 1646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17" name="AutoShape 1647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18" name="AutoShape 1648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19" name="AutoShape 1649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20" name="AutoShape 1650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21" name="AutoShape 1651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22" name="AutoShape 1652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23" name="AutoShape 1653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24" name="AutoShape 1654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25" name="AutoShape 1655" descr="Nashville Predators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26" name="AutoShape 1680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27" name="AutoShape 1681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28" name="AutoShape 1682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29" name="AutoShape 1683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30" name="AutoShape 1684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31" name="AutoShape 1685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32" name="AutoShape 1686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33" name="AutoShape 1687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34" name="AutoShape 1688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35" name="AutoShape 1689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36" name="AutoShape 1690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37" name="AutoShape 1691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38" name="AutoShape 1692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39" name="AutoShape 1693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40" name="AutoShape 1694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41" name="AutoShape 1695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42" name="AutoShape 1696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43" name="AutoShape 1697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44" name="AutoShape 1698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45" name="AutoShape 1699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46" name="AutoShape 1700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47" name="AutoShape 1701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48" name="AutoShape 1702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49" name="AutoShape 1703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50" name="AutoShape 1704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51" name="AutoShape 1705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52" name="AutoShape 1706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53" name="AutoShape 1707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54" name="AutoShape 1708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55" name="AutoShape 1709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56" name="AutoShape 1710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57" name="AutoShape 1711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58" name="AutoShape 1712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59" name="AutoShape 1713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60" name="AutoShape 1714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61" name="AutoShape 1715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62" name="AutoShape 1716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63" name="AutoShape 1717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64" name="AutoShape 1718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65" name="AutoShape 1719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66" name="AutoShape 1720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67" name="AutoShape 1721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68" name="AutoShape 1722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69" name="AutoShape 1723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70" name="AutoShape 1724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71" name="AutoShape 1725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72" name="AutoShape 1726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73" name="AutoShape 1727" descr="New York Islanders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74" name="AutoShape 1728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75" name="AutoShape 1729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76" name="AutoShape 1730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77" name="AutoShape 1731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78" name="AutoShape 1732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79" name="AutoShape 1733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80" name="AutoShape 1734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81" name="AutoShape 1735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82" name="AutoShape 1736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83" name="AutoShape 1737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84" name="AutoShape 1738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85" name="AutoShape 1739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86" name="AutoShape 1740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87" name="AutoShape 1741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88" name="AutoShape 1742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89" name="AutoShape 1743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90" name="AutoShape 1744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91" name="AutoShape 1745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92" name="AutoShape 1746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93" name="AutoShape 1747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94" name="AutoShape 1748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95" name="AutoShape 1749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96" name="AutoShape 1750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97" name="AutoShape 1751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98" name="AutoShape 1752" descr="New York Rangers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299" name="AutoShape 1782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00" name="AutoShape 1783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01" name="AutoShape 1784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02" name="AutoShape 1785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03" name="AutoShape 1786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04" name="AutoShape 1787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05" name="AutoShape 1788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06" name="AutoShape 1789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07" name="AutoShape 1790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08" name="AutoShape 1791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09" name="AutoShape 1792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10" name="AutoShape 1793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11" name="AutoShape 1794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12" name="AutoShape 1795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13" name="AutoShape 1796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14" name="AutoShape 1797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15" name="AutoShape 1798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16" name="AutoShape 1799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17" name="AutoShape 1800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18" name="AutoShape 1801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19" name="AutoShape 1802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20" name="AutoShape 1803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21" name="AutoShape 1804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22" name="AutoShape 1805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23" name="AutoShape 1806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24" name="AutoShape 1807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25" name="AutoShape 1808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26" name="AutoShape 1809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27" name="AutoShape 1810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28" name="AutoShape 1811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29" name="AutoShape 1812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30" name="AutoShape 1813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31" name="AutoShape 1814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32" name="AutoShape 1815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33" name="AutoShape 1816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34" name="AutoShape 1817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35" name="AutoShape 1818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36" name="AutoShape 1819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37" name="AutoShape 1820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38" name="AutoShape 1821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39" name="AutoShape 1822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40" name="AutoShape 1823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41" name="AutoShape 1824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42" name="AutoShape 1825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43" name="AutoShape 1826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44" name="AutoShape 1827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45" name="AutoShape 1828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46" name="AutoShape 1829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47" name="AutoShape 1830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48" name="AutoShape 1831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49" name="AutoShape 1832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50" name="AutoShape 1833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51" name="AutoShape 1834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52" name="AutoShape 1835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53" name="AutoShape 1836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54" name="AutoShape 1837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55" name="AutoShape 1838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56" name="AutoShape 1839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57" name="AutoShape 1840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58" name="AutoShape 1841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59" name="AutoShape 1842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60" name="AutoShape 1843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61" name="AutoShape 1844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62" name="AutoShape 1845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63" name="AutoShape 1846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64" name="AutoShape 1847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65" name="AutoShape 1848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66" name="AutoShape 1849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67" name="AutoShape 1850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68" name="AutoShape 1851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69" name="AutoShape 1852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70" name="AutoShape 1853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71" name="AutoShape 1854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72" name="AutoShape 1855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73" name="AutoShape 1856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74" name="AutoShape 1857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75" name="AutoShape 1858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76" name="AutoShape 1859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77" name="AutoShape 1860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78" name="AutoShape 1861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79" name="AutoShape 1862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80" name="AutoShape 1863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81" name="AutoShape 1864" descr="Pittsburgh Penguins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82" name="AutoShape 1865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83" name="AutoShape 1866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84" name="AutoShape 1867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85" name="AutoShape 1868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86" name="AutoShape 1869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87" name="AutoShape 1870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88" name="AutoShape 1871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89" name="AutoShape 1872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90" name="AutoShape 1873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91" name="AutoShape 1874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92" name="AutoShape 1875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93" name="AutoShape 1876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94" name="AutoShape 1877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95" name="AutoShape 1878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96" name="AutoShape 1879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97" name="AutoShape 1880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98" name="AutoShape 1881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399" name="AutoShape 1882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00" name="AutoShape 1883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01" name="AutoShape 1884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02" name="AutoShape 1885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03" name="AutoShape 1886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04" name="AutoShape 1887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05" name="AutoShape 1888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06" name="AutoShape 1889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07" name="AutoShape 1890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08" name="AutoShape 1891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09" name="AutoShape 1892" descr="San Jose Sharks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10" name="AutoShape 1893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11" name="AutoShape 1894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12" name="AutoShape 1895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13" name="AutoShape 1896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14" name="AutoShape 1897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15" name="AutoShape 1898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16" name="AutoShape 1899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17" name="AutoShape 1900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18" name="AutoShape 1901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19" name="AutoShape 1902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20" name="AutoShape 1903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21" name="AutoShape 1904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22" name="AutoShape 1905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23" name="AutoShape 1906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24" name="AutoShape 1907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25" name="AutoShape 1908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26" name="AutoShape 1909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27" name="AutoShape 1910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28" name="AutoShape 1911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29" name="AutoShape 1912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30" name="AutoShape 1913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31" name="AutoShape 1914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32" name="AutoShape 1915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33" name="AutoShape 1916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34" name="AutoShape 1917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35" name="AutoShape 1918" descr="St. Louis Blues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36" name="AutoShape 1947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37" name="AutoShape 1948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38" name="AutoShape 1949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39" name="AutoShape 1950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40" name="AutoShape 1951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41" name="AutoShape 1952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42" name="AutoShape 1953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43" name="AutoShape 1954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44" name="AutoShape 1955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45" name="AutoShape 1956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46" name="AutoShape 1957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47" name="AutoShape 1958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48" name="AutoShape 1959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49" name="AutoShape 1960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50" name="AutoShape 1961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51" name="AutoShape 1962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52" name="AutoShape 1963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53" name="AutoShape 1964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54" name="AutoShape 1965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55" name="AutoShape 1966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56" name="AutoShape 1967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57" name="AutoShape 1968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58" name="AutoShape 1969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59" name="AutoShape 1970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60" name="AutoShape 1971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61" name="AutoShape 1972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62" name="AutoShape 1973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63" name="AutoShape 1974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64" name="AutoShape 1975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65" name="AutoShape 1976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66" name="AutoShape 1977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67" name="AutoShape 1978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68" name="AutoShape 1979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69" name="AutoShape 1980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70" name="AutoShape 1981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71" name="AutoShape 1982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72" name="AutoShape 1983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73" name="AutoShape 1984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74" name="AutoShape 1985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75" name="AutoShape 1986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76" name="AutoShape 1987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77" name="AutoShape 1988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78" name="AutoShape 1989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79" name="AutoShape 1990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80" name="AutoShape 1991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81" name="AutoShape 1992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82" name="AutoShape 1993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83" name="AutoShape 1994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84" name="AutoShape 1995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85" name="AutoShape 1996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86" name="AutoShape 1997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87" name="AutoShape 1998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88" name="AutoShape 1999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89" name="AutoShape 2000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90" name="AutoShape 2001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91" name="AutoShape 2002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92" name="AutoShape 2003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93" name="AutoShape 2004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94" name="AutoShape 2005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95" name="AutoShape 2006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96" name="AutoShape 2007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97" name="AutoShape 2008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98" name="AutoShape 2009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499" name="AutoShape 2010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00" name="AutoShape 2011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01" name="AutoShape 2012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02" name="AutoShape 2013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03" name="AutoShape 2014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04" name="AutoShape 2015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05" name="AutoShape 2016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06" name="AutoShape 2017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07" name="AutoShape 2018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08" name="AutoShape 2019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09" name="AutoShape 2020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10" name="AutoShape 2021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11" name="AutoShape 2022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12" name="AutoShape 2023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13" name="AutoShape 2024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14" name="AutoShape 2025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15" name="AutoShape 2026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16" name="AutoShape 2027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17" name="AutoShape 2028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18" name="AutoShape 2029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19" name="AutoShape 2030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20" name="AutoShape 2031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21" name="AutoShape 2032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22" name="AutoShape 2033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23" name="AutoShape 2034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24" name="AutoShape 2035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25" name="AutoShape 2036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26" name="AutoShape 2037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27" name="AutoShape 2038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28" name="AutoShape 2039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29" name="AutoShape 2040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30" name="AutoShape 2041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31" name="AutoShape 2042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32" name="AutoShape 2043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33" name="AutoShape 2044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34" name="AutoShape 2045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35" name="AutoShape 2046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36" name="AutoShape 2047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37" name="AutoShape 2048" descr="Vegas Golden Knights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38" name="AutoShape 2049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39" name="AutoShape 2050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40" name="AutoShape 2051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41" name="AutoShape 2052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42" name="AutoShape 2053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43" name="AutoShape 2054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44" name="AutoShape 2055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45" name="AutoShape 2056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46" name="AutoShape 2057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47" name="AutoShape 2058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48" name="AutoShape 2059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49" name="AutoShape 2060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50" name="AutoShape 2061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51" name="AutoShape 2062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52" name="AutoShape 2063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53" name="AutoShape 2064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54" name="AutoShape 2065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55" name="AutoShape 2066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56" name="AutoShape 2067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57" name="AutoShape 2068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58" name="AutoShape 2069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59" name="AutoShape 2070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60" name="AutoShape 2071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61" name="AutoShape 2072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62" name="AutoShape 2073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63" name="AutoShape 2074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64" name="AutoShape 2075" descr="Washington Capitals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65" name="AutoShape 2076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66" name="AutoShape 2077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67" name="AutoShape 2078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68" name="AutoShape 2079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69" name="AutoShape 2080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70" name="AutoShape 2081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71" name="AutoShape 2082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72" name="AutoShape 2083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73" name="AutoShape 2084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74" name="AutoShape 2085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75" name="AutoShape 2086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76" name="AutoShape 2087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77" name="AutoShape 2088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78" name="AutoShape 2089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79" name="AutoShape 2090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80" name="AutoShape 2091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81" name="AutoShape 2092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82" name="AutoShape 2093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83" name="AutoShape 2094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84" name="AutoShape 2095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85" name="AutoShape 1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86" name="AutoShape 2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87" name="AutoShape 3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88" name="AutoShape 4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89" name="AutoShape 5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90" name="AutoShape 6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91" name="AutoShape 7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92" name="AutoShape 8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93" name="AutoShape 9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94" name="AutoShape 10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95" name="AutoShape 11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96" name="AutoShape 12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97" name="AutoShape 13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98" name="AutoShape 14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599" name="AutoShape 15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600" name="AutoShape 16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601" name="AutoShape 17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602" name="AutoShape 18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603" name="AutoShape 19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604" name="AutoShape 20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605" name="AutoShape 21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606" name="AutoShape 24" descr="Colorado Avalanch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607" name="AutoShape 26" descr="Toronto Maple Leafs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608" name="AutoShape 29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609" name="AutoShape 30" descr="Tampa Bay Lightning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610" name="AutoShape 31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611" name="AutoShape 32" descr="Winnipeg Jets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612" name="AutoShape 34" descr="Vancouver Canucks">
          <a:hlinkClick xmlns:r="http://schemas.openxmlformats.org/officeDocument/2006/relationships" r:id="rId27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613" name="AutoShape 35" descr="Columbus Blue Jackets">
          <a:hlinkClick xmlns:r="http://schemas.openxmlformats.org/officeDocument/2006/relationships" r:id="rId30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614" name="AutoShape 36" descr="Calgary Flames">
          <a:hlinkClick xmlns:r="http://schemas.openxmlformats.org/officeDocument/2006/relationships" r:id="rId24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615" name="AutoShape 1" descr="Ottawa Senators">
          <a:hlinkClick xmlns:r="http://schemas.openxmlformats.org/officeDocument/2006/relationships" r:id="rId22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616" name="AutoShape 2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617" name="AutoShape 4" descr="New Jersey Devils">
          <a:hlinkClick xmlns:r="http://schemas.openxmlformats.org/officeDocument/2006/relationships" r:id="rId28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618" name="AutoShape 5" descr="Philadelphia Flyers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142875</xdr:colOff>
      <xdr:row>1</xdr:row>
      <xdr:rowOff>142875</xdr:rowOff>
    </xdr:to>
    <xdr:sp macro="" textlink="">
      <xdr:nvSpPr>
        <xdr:cNvPr id="1619" name="AutoShape 7" descr="Minnesota Wild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1381125" y="5715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1620" name="AutoShape 73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1621" name="AutoShape 74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1622" name="AutoShape 75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1623" name="AutoShape 76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1624" name="AutoShape 77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1625" name="AutoShape 78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1626" name="AutoShape 79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1627" name="AutoShape 80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1628" name="AutoShape 81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1629" name="AutoShape 82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1630" name="AutoShape 83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1631" name="AutoShape 84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1632" name="AutoShape 85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1633" name="AutoShape 86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1634" name="AutoShape 87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1635" name="AutoShape 88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1636" name="AutoShape 89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1637" name="AutoShape 90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1638" name="AutoShape 91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1639" name="AutoShape 92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1640" name="AutoShape 93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1641" name="AutoShape 94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1642" name="AutoShape 95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1643" name="AutoShape 96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1644" name="AutoShape 49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45" name="AutoShape 50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646" name="AutoShape 51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95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647" name="AutoShape 52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11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648" name="AutoShape 53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13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649" name="AutoShape 54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152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650" name="AutoShape 55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171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651" name="AutoShape 56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19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652" name="AutoShape 57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20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653" name="AutoShape 58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228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654" name="AutoShape 59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24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655" name="AutoShape 60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266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656" name="AutoShape 61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285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657" name="AutoShape 62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658" name="AutoShape 63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323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659" name="AutoShape 64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342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660" name="AutoShape 65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361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661" name="AutoShape 66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381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662" name="AutoShape 67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663" name="AutoShape 68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664" name="AutoShape 69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438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665" name="AutoShape 70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457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666" name="AutoShape 71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476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667" name="AutoShape 72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495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668" name="AutoShape 73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1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669" name="AutoShape 74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33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670" name="AutoShape 75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52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671" name="AutoShape 76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71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672" name="AutoShape 77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9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673" name="AutoShape 78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609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674" name="AutoShape 79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675" name="AutoShape 80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676" name="AutoShape 81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677" name="AutoShape 82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68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678" name="AutoShape 83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704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679" name="AutoShape 84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72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680" name="AutoShape 85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742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681" name="AutoShape 86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682" name="AutoShape 87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781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683" name="AutoShape 88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80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684" name="AutoShape 89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819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685" name="AutoShape 90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83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686" name="AutoShape 91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85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687" name="AutoShape 92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87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688" name="AutoShape 93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89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689" name="AutoShape 94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914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690" name="AutoShape 95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93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691" name="AutoShape 96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95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692" name="AutoShape 97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693" name="AutoShape 98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00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694" name="AutoShape 99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695" name="AutoShape 100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04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696" name="AutoShape 101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697" name="AutoShape 102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085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698" name="AutoShape 103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104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699" name="AutoShape 104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123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700" name="AutoShape 105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143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701" name="AutoShape 106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16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702" name="AutoShape 107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18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703" name="AutoShape 108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200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704" name="AutoShape 109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219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705" name="AutoShape 110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238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706" name="AutoShape 111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257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707" name="AutoShape 112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276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708" name="AutoShape 113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295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709" name="AutoShape 114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314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710" name="AutoShape 115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333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711" name="AutoShape 116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352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712" name="AutoShape 117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371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713" name="AutoShape 118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390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714" name="AutoShape 119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409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715" name="AutoShape 120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428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716" name="AutoShape 121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447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717" name="AutoShape 122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466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718" name="AutoShape 123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485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719" name="AutoShape 124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504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720" name="AutoShape 125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524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721" name="AutoShape 126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543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722" name="AutoShape 127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562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723" name="AutoShape 128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581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724" name="AutoShape 129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600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725" name="AutoShape 130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61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726" name="AutoShape 131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638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727" name="AutoShape 132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657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728" name="AutoShape 133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676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729" name="AutoShape 134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695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730" name="AutoShape 135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714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731" name="AutoShape 136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733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732" name="AutoShape 137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752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733" name="AutoShape 138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771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734" name="AutoShape 139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790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735" name="AutoShape 140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809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736" name="AutoShape 141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82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1737" name="AutoShape 49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38" name="AutoShape 50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739" name="AutoShape 51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95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740" name="AutoShape 52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11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741" name="AutoShape 53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13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742" name="AutoShape 54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152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743" name="AutoShape 55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171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744" name="AutoShape 56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19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745" name="AutoShape 57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20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746" name="AutoShape 58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228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747" name="AutoShape 59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24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748" name="AutoShape 60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266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749" name="AutoShape 61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285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750" name="AutoShape 62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751" name="AutoShape 63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323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752" name="AutoShape 64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342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753" name="AutoShape 65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361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754" name="AutoShape 66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381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755" name="AutoShape 67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756" name="AutoShape 68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757" name="AutoShape 69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438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758" name="AutoShape 70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457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759" name="AutoShape 71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476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760" name="AutoShape 72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495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761" name="AutoShape 73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1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762" name="AutoShape 74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33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763" name="AutoShape 75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52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764" name="AutoShape 76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71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765" name="AutoShape 77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9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766" name="AutoShape 78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609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767" name="AutoShape 79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768" name="AutoShape 80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769" name="AutoShape 81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770" name="AutoShape 82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68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771" name="AutoShape 83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704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772" name="AutoShape 84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72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773" name="AutoShape 85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742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774" name="AutoShape 86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775" name="AutoShape 87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781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776" name="AutoShape 88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80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777" name="AutoShape 89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819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778" name="AutoShape 90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83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779" name="AutoShape 91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85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780" name="AutoShape 92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87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781" name="AutoShape 93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89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782" name="AutoShape 94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914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783" name="AutoShape 95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93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784" name="AutoShape 96" descr="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95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785" name="AutoShape 142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786" name="AutoShape 143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00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787" name="AutoShape 144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788" name="AutoShape 145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04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789" name="AutoShape 146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790" name="AutoShape 147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085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791" name="AutoShape 148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104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792" name="AutoShape 149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123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793" name="AutoShape 150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143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794" name="AutoShape 151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16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795" name="AutoShape 152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18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796" name="AutoShape 153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200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797" name="AutoShape 154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219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798" name="AutoShape 155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238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799" name="AutoShape 156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257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800" name="AutoShape 157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276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801" name="AutoShape 158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295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802" name="AutoShape 159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314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803" name="AutoShape 160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333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804" name="AutoShape 161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352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805" name="AutoShape 162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371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806" name="AutoShape 163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390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807" name="AutoShape 164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409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808" name="AutoShape 165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428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809" name="AutoShape 166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447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810" name="AutoShape 167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466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811" name="AutoShape 168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485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812" name="AutoShape 169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504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813" name="AutoShape 170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524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814" name="AutoShape 171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543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815" name="AutoShape 172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562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816" name="AutoShape 173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581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817" name="AutoShape 174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600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818" name="AutoShape 175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61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819" name="AutoShape 176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638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820" name="AutoShape 177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657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821" name="AutoShape 178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676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822" name="AutoShape 179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695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823" name="AutoShape 180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714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824" name="AutoShape 181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733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825" name="AutoShape 182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752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826" name="AutoShape 183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771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827" name="AutoShape 184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790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828" name="AutoShape 185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809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829" name="AutoShape 186" descr="Coyotes de l'Arizona">
          <a:hlinkClick xmlns:r="http://schemas.openxmlformats.org/officeDocument/2006/relationships" r:id="rId33"/>
        </xdr:cNvPr>
        <xdr:cNvSpPr>
          <a:spLocks noChangeAspect="1" noChangeArrowheads="1"/>
        </xdr:cNvSpPr>
      </xdr:nvSpPr>
      <xdr:spPr bwMode="auto">
        <a:xfrm>
          <a:off x="1381125" y="182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830" name="AutoShape 187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1866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831" name="AutoShape 188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1885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832" name="AutoShape 189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1905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833" name="AutoShape 190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1924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834" name="AutoShape 191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1943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835" name="AutoShape 192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1962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836" name="AutoShape 193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1981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837" name="AutoShape 194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000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838" name="AutoShape 195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019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839" name="AutoShape 196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038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840" name="AutoShape 197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841" name="AutoShape 198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076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842" name="AutoShape 199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095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843" name="AutoShape 200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114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844" name="AutoShape 201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133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845" name="AutoShape 202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152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846" name="AutoShape 203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171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847" name="AutoShape 204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190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848" name="AutoShape 205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849" name="AutoShape 206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228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850" name="AutoShape 207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247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851" name="AutoShape 208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266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852" name="AutoShape 209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286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1853" name="AutoShape 210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305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1854" name="AutoShape 211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324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1855" name="AutoShape 212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343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1856" name="AutoShape 213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362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1857" name="AutoShape 214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381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1858" name="AutoShape 215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400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1859" name="AutoShape 216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419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304800</xdr:colOff>
      <xdr:row>127</xdr:row>
      <xdr:rowOff>114300</xdr:rowOff>
    </xdr:to>
    <xdr:sp macro="" textlink="">
      <xdr:nvSpPr>
        <xdr:cNvPr id="1860" name="AutoShape 217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438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304800</xdr:colOff>
      <xdr:row>128</xdr:row>
      <xdr:rowOff>114300</xdr:rowOff>
    </xdr:to>
    <xdr:sp macro="" textlink="">
      <xdr:nvSpPr>
        <xdr:cNvPr id="1861" name="AutoShape 218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457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304800</xdr:colOff>
      <xdr:row>129</xdr:row>
      <xdr:rowOff>114300</xdr:rowOff>
    </xdr:to>
    <xdr:sp macro="" textlink="">
      <xdr:nvSpPr>
        <xdr:cNvPr id="1862" name="AutoShape 219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476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114300</xdr:rowOff>
    </xdr:to>
    <xdr:sp macro="" textlink="">
      <xdr:nvSpPr>
        <xdr:cNvPr id="1863" name="AutoShape 220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495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114300</xdr:rowOff>
    </xdr:to>
    <xdr:sp macro="" textlink="">
      <xdr:nvSpPr>
        <xdr:cNvPr id="1864" name="AutoShape 221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514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304800</xdr:colOff>
      <xdr:row>132</xdr:row>
      <xdr:rowOff>114300</xdr:rowOff>
    </xdr:to>
    <xdr:sp macro="" textlink="">
      <xdr:nvSpPr>
        <xdr:cNvPr id="1865" name="AutoShape 222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533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304800</xdr:colOff>
      <xdr:row>133</xdr:row>
      <xdr:rowOff>114300</xdr:rowOff>
    </xdr:to>
    <xdr:sp macro="" textlink="">
      <xdr:nvSpPr>
        <xdr:cNvPr id="1866" name="AutoShape 223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552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304800</xdr:colOff>
      <xdr:row>134</xdr:row>
      <xdr:rowOff>114300</xdr:rowOff>
    </xdr:to>
    <xdr:sp macro="" textlink="">
      <xdr:nvSpPr>
        <xdr:cNvPr id="1867" name="AutoShape 224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571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304800</xdr:colOff>
      <xdr:row>135</xdr:row>
      <xdr:rowOff>114300</xdr:rowOff>
    </xdr:to>
    <xdr:sp macro="" textlink="">
      <xdr:nvSpPr>
        <xdr:cNvPr id="1868" name="AutoShape 225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590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304800</xdr:colOff>
      <xdr:row>136</xdr:row>
      <xdr:rowOff>114300</xdr:rowOff>
    </xdr:to>
    <xdr:sp macro="" textlink="">
      <xdr:nvSpPr>
        <xdr:cNvPr id="1869" name="AutoShape 226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609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304800</xdr:colOff>
      <xdr:row>137</xdr:row>
      <xdr:rowOff>114300</xdr:rowOff>
    </xdr:to>
    <xdr:sp macro="" textlink="">
      <xdr:nvSpPr>
        <xdr:cNvPr id="1870" name="AutoShape 227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628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304800</xdr:colOff>
      <xdr:row>138</xdr:row>
      <xdr:rowOff>114300</xdr:rowOff>
    </xdr:to>
    <xdr:sp macro="" textlink="">
      <xdr:nvSpPr>
        <xdr:cNvPr id="1871" name="AutoShape 228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647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304800</xdr:colOff>
      <xdr:row>139</xdr:row>
      <xdr:rowOff>114300</xdr:rowOff>
    </xdr:to>
    <xdr:sp macro="" textlink="">
      <xdr:nvSpPr>
        <xdr:cNvPr id="1872" name="AutoShape 229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667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304800</xdr:colOff>
      <xdr:row>140</xdr:row>
      <xdr:rowOff>114300</xdr:rowOff>
    </xdr:to>
    <xdr:sp macro="" textlink="">
      <xdr:nvSpPr>
        <xdr:cNvPr id="1873" name="AutoShape 230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686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304800</xdr:colOff>
      <xdr:row>141</xdr:row>
      <xdr:rowOff>114300</xdr:rowOff>
    </xdr:to>
    <xdr:sp macro="" textlink="">
      <xdr:nvSpPr>
        <xdr:cNvPr id="1874" name="AutoShape 231" descr="Bruins de Boston">
          <a:hlinkClick xmlns:r="http://schemas.openxmlformats.org/officeDocument/2006/relationships" r:id="rId34"/>
        </xdr:cNvPr>
        <xdr:cNvSpPr>
          <a:spLocks noChangeAspect="1" noChangeArrowheads="1"/>
        </xdr:cNvSpPr>
      </xdr:nvSpPr>
      <xdr:spPr bwMode="auto">
        <a:xfrm>
          <a:off x="1381125" y="2705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304800</xdr:colOff>
      <xdr:row>143</xdr:row>
      <xdr:rowOff>114300</xdr:rowOff>
    </xdr:to>
    <xdr:sp macro="" textlink="">
      <xdr:nvSpPr>
        <xdr:cNvPr id="1875" name="AutoShape 232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2743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304800</xdr:colOff>
      <xdr:row>144</xdr:row>
      <xdr:rowOff>114300</xdr:rowOff>
    </xdr:to>
    <xdr:sp macro="" textlink="">
      <xdr:nvSpPr>
        <xdr:cNvPr id="1876" name="AutoShape 233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2762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144</xdr:row>
      <xdr:rowOff>0</xdr:rowOff>
    </xdr:from>
    <xdr:to>
      <xdr:col>1</xdr:col>
      <xdr:colOff>304800</xdr:colOff>
      <xdr:row>145</xdr:row>
      <xdr:rowOff>114300</xdr:rowOff>
    </xdr:to>
    <xdr:sp macro="" textlink="">
      <xdr:nvSpPr>
        <xdr:cNvPr id="1877" name="AutoShape 234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2781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304800</xdr:colOff>
      <xdr:row>146</xdr:row>
      <xdr:rowOff>114300</xdr:rowOff>
    </xdr:to>
    <xdr:sp macro="" textlink="">
      <xdr:nvSpPr>
        <xdr:cNvPr id="1878" name="AutoShape 235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2800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304800</xdr:colOff>
      <xdr:row>147</xdr:row>
      <xdr:rowOff>114300</xdr:rowOff>
    </xdr:to>
    <xdr:sp macro="" textlink="">
      <xdr:nvSpPr>
        <xdr:cNvPr id="1879" name="AutoShape 236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281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304800</xdr:colOff>
      <xdr:row>148</xdr:row>
      <xdr:rowOff>114300</xdr:rowOff>
    </xdr:to>
    <xdr:sp macro="" textlink="">
      <xdr:nvSpPr>
        <xdr:cNvPr id="1880" name="AutoShape 237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304800</xdr:colOff>
      <xdr:row>149</xdr:row>
      <xdr:rowOff>114300</xdr:rowOff>
    </xdr:to>
    <xdr:sp macro="" textlink="">
      <xdr:nvSpPr>
        <xdr:cNvPr id="1881" name="AutoShape 238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2857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149</xdr:row>
      <xdr:rowOff>0</xdr:rowOff>
    </xdr:from>
    <xdr:to>
      <xdr:col>1</xdr:col>
      <xdr:colOff>304800</xdr:colOff>
      <xdr:row>150</xdr:row>
      <xdr:rowOff>114300</xdr:rowOff>
    </xdr:to>
    <xdr:sp macro="" textlink="">
      <xdr:nvSpPr>
        <xdr:cNvPr id="1882" name="AutoShape 239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304800</xdr:colOff>
      <xdr:row>151</xdr:row>
      <xdr:rowOff>114300</xdr:rowOff>
    </xdr:to>
    <xdr:sp macro="" textlink="">
      <xdr:nvSpPr>
        <xdr:cNvPr id="1883" name="AutoShape 240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2895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151</xdr:row>
      <xdr:rowOff>0</xdr:rowOff>
    </xdr:from>
    <xdr:to>
      <xdr:col>1</xdr:col>
      <xdr:colOff>304800</xdr:colOff>
      <xdr:row>152</xdr:row>
      <xdr:rowOff>114300</xdr:rowOff>
    </xdr:to>
    <xdr:sp macro="" textlink="">
      <xdr:nvSpPr>
        <xdr:cNvPr id="1884" name="AutoShape 241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2914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152</xdr:row>
      <xdr:rowOff>0</xdr:rowOff>
    </xdr:from>
    <xdr:to>
      <xdr:col>1</xdr:col>
      <xdr:colOff>304800</xdr:colOff>
      <xdr:row>153</xdr:row>
      <xdr:rowOff>114300</xdr:rowOff>
    </xdr:to>
    <xdr:sp macro="" textlink="">
      <xdr:nvSpPr>
        <xdr:cNvPr id="1885" name="AutoShape 242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2933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153</xdr:row>
      <xdr:rowOff>0</xdr:rowOff>
    </xdr:from>
    <xdr:to>
      <xdr:col>1</xdr:col>
      <xdr:colOff>304800</xdr:colOff>
      <xdr:row>154</xdr:row>
      <xdr:rowOff>114300</xdr:rowOff>
    </xdr:to>
    <xdr:sp macro="" textlink="">
      <xdr:nvSpPr>
        <xdr:cNvPr id="1886" name="AutoShape 243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2952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154</xdr:row>
      <xdr:rowOff>0</xdr:rowOff>
    </xdr:from>
    <xdr:to>
      <xdr:col>1</xdr:col>
      <xdr:colOff>304800</xdr:colOff>
      <xdr:row>155</xdr:row>
      <xdr:rowOff>114300</xdr:rowOff>
    </xdr:to>
    <xdr:sp macro="" textlink="">
      <xdr:nvSpPr>
        <xdr:cNvPr id="1887" name="AutoShape 244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2971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155</xdr:row>
      <xdr:rowOff>0</xdr:rowOff>
    </xdr:from>
    <xdr:to>
      <xdr:col>1</xdr:col>
      <xdr:colOff>304800</xdr:colOff>
      <xdr:row>156</xdr:row>
      <xdr:rowOff>114300</xdr:rowOff>
    </xdr:to>
    <xdr:sp macro="" textlink="">
      <xdr:nvSpPr>
        <xdr:cNvPr id="1888" name="AutoShape 245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2990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156</xdr:row>
      <xdr:rowOff>0</xdr:rowOff>
    </xdr:from>
    <xdr:to>
      <xdr:col>1</xdr:col>
      <xdr:colOff>304800</xdr:colOff>
      <xdr:row>157</xdr:row>
      <xdr:rowOff>114300</xdr:rowOff>
    </xdr:to>
    <xdr:sp macro="" textlink="">
      <xdr:nvSpPr>
        <xdr:cNvPr id="1889" name="AutoShape 246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3009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157</xdr:row>
      <xdr:rowOff>0</xdr:rowOff>
    </xdr:from>
    <xdr:to>
      <xdr:col>1</xdr:col>
      <xdr:colOff>304800</xdr:colOff>
      <xdr:row>158</xdr:row>
      <xdr:rowOff>114300</xdr:rowOff>
    </xdr:to>
    <xdr:sp macro="" textlink="">
      <xdr:nvSpPr>
        <xdr:cNvPr id="1890" name="AutoShape 247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302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158</xdr:row>
      <xdr:rowOff>0</xdr:rowOff>
    </xdr:from>
    <xdr:to>
      <xdr:col>1</xdr:col>
      <xdr:colOff>304800</xdr:colOff>
      <xdr:row>159</xdr:row>
      <xdr:rowOff>114300</xdr:rowOff>
    </xdr:to>
    <xdr:sp macro="" textlink="">
      <xdr:nvSpPr>
        <xdr:cNvPr id="1891" name="AutoShape 248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3048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159</xdr:row>
      <xdr:rowOff>0</xdr:rowOff>
    </xdr:from>
    <xdr:to>
      <xdr:col>1</xdr:col>
      <xdr:colOff>304800</xdr:colOff>
      <xdr:row>160</xdr:row>
      <xdr:rowOff>114300</xdr:rowOff>
    </xdr:to>
    <xdr:sp macro="" textlink="">
      <xdr:nvSpPr>
        <xdr:cNvPr id="1892" name="AutoShape 249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3067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160</xdr:row>
      <xdr:rowOff>0</xdr:rowOff>
    </xdr:from>
    <xdr:to>
      <xdr:col>1</xdr:col>
      <xdr:colOff>304800</xdr:colOff>
      <xdr:row>161</xdr:row>
      <xdr:rowOff>114300</xdr:rowOff>
    </xdr:to>
    <xdr:sp macro="" textlink="">
      <xdr:nvSpPr>
        <xdr:cNvPr id="1893" name="AutoShape 250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3086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161</xdr:row>
      <xdr:rowOff>0</xdr:rowOff>
    </xdr:from>
    <xdr:to>
      <xdr:col>1</xdr:col>
      <xdr:colOff>304800</xdr:colOff>
      <xdr:row>162</xdr:row>
      <xdr:rowOff>114300</xdr:rowOff>
    </xdr:to>
    <xdr:sp macro="" textlink="">
      <xdr:nvSpPr>
        <xdr:cNvPr id="1894" name="AutoShape 251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3105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162</xdr:row>
      <xdr:rowOff>0</xdr:rowOff>
    </xdr:from>
    <xdr:to>
      <xdr:col>1</xdr:col>
      <xdr:colOff>304800</xdr:colOff>
      <xdr:row>163</xdr:row>
      <xdr:rowOff>114300</xdr:rowOff>
    </xdr:to>
    <xdr:sp macro="" textlink="">
      <xdr:nvSpPr>
        <xdr:cNvPr id="1895" name="AutoShape 252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3124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163</xdr:row>
      <xdr:rowOff>0</xdr:rowOff>
    </xdr:from>
    <xdr:to>
      <xdr:col>1</xdr:col>
      <xdr:colOff>304800</xdr:colOff>
      <xdr:row>164</xdr:row>
      <xdr:rowOff>114300</xdr:rowOff>
    </xdr:to>
    <xdr:sp macro="" textlink="">
      <xdr:nvSpPr>
        <xdr:cNvPr id="1896" name="AutoShape 253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3143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164</xdr:row>
      <xdr:rowOff>0</xdr:rowOff>
    </xdr:from>
    <xdr:to>
      <xdr:col>1</xdr:col>
      <xdr:colOff>304800</xdr:colOff>
      <xdr:row>165</xdr:row>
      <xdr:rowOff>114300</xdr:rowOff>
    </xdr:to>
    <xdr:sp macro="" textlink="">
      <xdr:nvSpPr>
        <xdr:cNvPr id="1897" name="AutoShape 254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3162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165</xdr:row>
      <xdr:rowOff>0</xdr:rowOff>
    </xdr:from>
    <xdr:to>
      <xdr:col>1</xdr:col>
      <xdr:colOff>304800</xdr:colOff>
      <xdr:row>166</xdr:row>
      <xdr:rowOff>114300</xdr:rowOff>
    </xdr:to>
    <xdr:sp macro="" textlink="">
      <xdr:nvSpPr>
        <xdr:cNvPr id="1898" name="AutoShape 255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3181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166</xdr:row>
      <xdr:rowOff>0</xdr:rowOff>
    </xdr:from>
    <xdr:to>
      <xdr:col>1</xdr:col>
      <xdr:colOff>304800</xdr:colOff>
      <xdr:row>167</xdr:row>
      <xdr:rowOff>114300</xdr:rowOff>
    </xdr:to>
    <xdr:sp macro="" textlink="">
      <xdr:nvSpPr>
        <xdr:cNvPr id="1899" name="AutoShape 256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3200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167</xdr:row>
      <xdr:rowOff>0</xdr:rowOff>
    </xdr:from>
    <xdr:to>
      <xdr:col>1</xdr:col>
      <xdr:colOff>304800</xdr:colOff>
      <xdr:row>168</xdr:row>
      <xdr:rowOff>114300</xdr:rowOff>
    </xdr:to>
    <xdr:sp macro="" textlink="">
      <xdr:nvSpPr>
        <xdr:cNvPr id="1900" name="AutoShape 257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3219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168</xdr:row>
      <xdr:rowOff>0</xdr:rowOff>
    </xdr:from>
    <xdr:to>
      <xdr:col>1</xdr:col>
      <xdr:colOff>304800</xdr:colOff>
      <xdr:row>169</xdr:row>
      <xdr:rowOff>114300</xdr:rowOff>
    </xdr:to>
    <xdr:sp macro="" textlink="">
      <xdr:nvSpPr>
        <xdr:cNvPr id="1901" name="AutoShape 258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3238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304800</xdr:colOff>
      <xdr:row>170</xdr:row>
      <xdr:rowOff>114300</xdr:rowOff>
    </xdr:to>
    <xdr:sp macro="" textlink="">
      <xdr:nvSpPr>
        <xdr:cNvPr id="1902" name="AutoShape 259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3257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304800</xdr:colOff>
      <xdr:row>171</xdr:row>
      <xdr:rowOff>114300</xdr:rowOff>
    </xdr:to>
    <xdr:sp macro="" textlink="">
      <xdr:nvSpPr>
        <xdr:cNvPr id="1903" name="AutoShape 260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327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304800</xdr:colOff>
      <xdr:row>172</xdr:row>
      <xdr:rowOff>114300</xdr:rowOff>
    </xdr:to>
    <xdr:sp macro="" textlink="">
      <xdr:nvSpPr>
        <xdr:cNvPr id="1904" name="AutoShape 261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329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172</xdr:row>
      <xdr:rowOff>0</xdr:rowOff>
    </xdr:from>
    <xdr:to>
      <xdr:col>1</xdr:col>
      <xdr:colOff>304800</xdr:colOff>
      <xdr:row>173</xdr:row>
      <xdr:rowOff>114300</xdr:rowOff>
    </xdr:to>
    <xdr:sp macro="" textlink="">
      <xdr:nvSpPr>
        <xdr:cNvPr id="1905" name="AutoShape 262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3314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304800</xdr:colOff>
      <xdr:row>174</xdr:row>
      <xdr:rowOff>114300</xdr:rowOff>
    </xdr:to>
    <xdr:sp macro="" textlink="">
      <xdr:nvSpPr>
        <xdr:cNvPr id="1906" name="AutoShape 263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3333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174</xdr:row>
      <xdr:rowOff>0</xdr:rowOff>
    </xdr:from>
    <xdr:to>
      <xdr:col>1</xdr:col>
      <xdr:colOff>304800</xdr:colOff>
      <xdr:row>175</xdr:row>
      <xdr:rowOff>114300</xdr:rowOff>
    </xdr:to>
    <xdr:sp macro="" textlink="">
      <xdr:nvSpPr>
        <xdr:cNvPr id="1907" name="AutoShape 264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3352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175</xdr:row>
      <xdr:rowOff>0</xdr:rowOff>
    </xdr:from>
    <xdr:to>
      <xdr:col>1</xdr:col>
      <xdr:colOff>304800</xdr:colOff>
      <xdr:row>176</xdr:row>
      <xdr:rowOff>114300</xdr:rowOff>
    </xdr:to>
    <xdr:sp macro="" textlink="">
      <xdr:nvSpPr>
        <xdr:cNvPr id="1908" name="AutoShape 265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3371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176</xdr:row>
      <xdr:rowOff>0</xdr:rowOff>
    </xdr:from>
    <xdr:to>
      <xdr:col>1</xdr:col>
      <xdr:colOff>304800</xdr:colOff>
      <xdr:row>177</xdr:row>
      <xdr:rowOff>114300</xdr:rowOff>
    </xdr:to>
    <xdr:sp macro="" textlink="">
      <xdr:nvSpPr>
        <xdr:cNvPr id="1909" name="AutoShape 266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3390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177</xdr:row>
      <xdr:rowOff>0</xdr:rowOff>
    </xdr:from>
    <xdr:to>
      <xdr:col>1</xdr:col>
      <xdr:colOff>304800</xdr:colOff>
      <xdr:row>178</xdr:row>
      <xdr:rowOff>114300</xdr:rowOff>
    </xdr:to>
    <xdr:sp macro="" textlink="">
      <xdr:nvSpPr>
        <xdr:cNvPr id="1910" name="AutoShape 267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3409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178</xdr:row>
      <xdr:rowOff>0</xdr:rowOff>
    </xdr:from>
    <xdr:to>
      <xdr:col>1</xdr:col>
      <xdr:colOff>304800</xdr:colOff>
      <xdr:row>179</xdr:row>
      <xdr:rowOff>114300</xdr:rowOff>
    </xdr:to>
    <xdr:sp macro="" textlink="">
      <xdr:nvSpPr>
        <xdr:cNvPr id="1911" name="AutoShape 268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3429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179</xdr:row>
      <xdr:rowOff>0</xdr:rowOff>
    </xdr:from>
    <xdr:to>
      <xdr:col>1</xdr:col>
      <xdr:colOff>304800</xdr:colOff>
      <xdr:row>180</xdr:row>
      <xdr:rowOff>114300</xdr:rowOff>
    </xdr:to>
    <xdr:sp macro="" textlink="">
      <xdr:nvSpPr>
        <xdr:cNvPr id="1912" name="AutoShape 269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3448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180</xdr:row>
      <xdr:rowOff>0</xdr:rowOff>
    </xdr:from>
    <xdr:to>
      <xdr:col>1</xdr:col>
      <xdr:colOff>304800</xdr:colOff>
      <xdr:row>181</xdr:row>
      <xdr:rowOff>114300</xdr:rowOff>
    </xdr:to>
    <xdr:sp macro="" textlink="">
      <xdr:nvSpPr>
        <xdr:cNvPr id="1913" name="AutoShape 270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3467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181</xdr:row>
      <xdr:rowOff>0</xdr:rowOff>
    </xdr:from>
    <xdr:to>
      <xdr:col>1</xdr:col>
      <xdr:colOff>304800</xdr:colOff>
      <xdr:row>182</xdr:row>
      <xdr:rowOff>114300</xdr:rowOff>
    </xdr:to>
    <xdr:sp macro="" textlink="">
      <xdr:nvSpPr>
        <xdr:cNvPr id="1914" name="AutoShape 271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3486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182</xdr:row>
      <xdr:rowOff>0</xdr:rowOff>
    </xdr:from>
    <xdr:to>
      <xdr:col>1</xdr:col>
      <xdr:colOff>304800</xdr:colOff>
      <xdr:row>183</xdr:row>
      <xdr:rowOff>114300</xdr:rowOff>
    </xdr:to>
    <xdr:sp macro="" textlink="">
      <xdr:nvSpPr>
        <xdr:cNvPr id="1915" name="AutoShape 272" descr="Sabres de Buffalo">
          <a:hlinkClick xmlns:r="http://schemas.openxmlformats.org/officeDocument/2006/relationships" r:id="rId35"/>
        </xdr:cNvPr>
        <xdr:cNvSpPr>
          <a:spLocks noChangeAspect="1" noChangeArrowheads="1"/>
        </xdr:cNvSpPr>
      </xdr:nvSpPr>
      <xdr:spPr bwMode="auto">
        <a:xfrm>
          <a:off x="1381125" y="3505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184</xdr:row>
      <xdr:rowOff>0</xdr:rowOff>
    </xdr:from>
    <xdr:to>
      <xdr:col>1</xdr:col>
      <xdr:colOff>304800</xdr:colOff>
      <xdr:row>185</xdr:row>
      <xdr:rowOff>114300</xdr:rowOff>
    </xdr:to>
    <xdr:sp macro="" textlink="">
      <xdr:nvSpPr>
        <xdr:cNvPr id="1916" name="AutoShape 273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3543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185</xdr:row>
      <xdr:rowOff>0</xdr:rowOff>
    </xdr:from>
    <xdr:to>
      <xdr:col>1</xdr:col>
      <xdr:colOff>304800</xdr:colOff>
      <xdr:row>186</xdr:row>
      <xdr:rowOff>114300</xdr:rowOff>
    </xdr:to>
    <xdr:sp macro="" textlink="">
      <xdr:nvSpPr>
        <xdr:cNvPr id="1917" name="AutoShape 274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3562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186</xdr:row>
      <xdr:rowOff>0</xdr:rowOff>
    </xdr:from>
    <xdr:to>
      <xdr:col>1</xdr:col>
      <xdr:colOff>304800</xdr:colOff>
      <xdr:row>187</xdr:row>
      <xdr:rowOff>114300</xdr:rowOff>
    </xdr:to>
    <xdr:sp macro="" textlink="">
      <xdr:nvSpPr>
        <xdr:cNvPr id="1918" name="AutoShape 275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3581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187</xdr:row>
      <xdr:rowOff>0</xdr:rowOff>
    </xdr:from>
    <xdr:to>
      <xdr:col>1</xdr:col>
      <xdr:colOff>304800</xdr:colOff>
      <xdr:row>188</xdr:row>
      <xdr:rowOff>114300</xdr:rowOff>
    </xdr:to>
    <xdr:sp macro="" textlink="">
      <xdr:nvSpPr>
        <xdr:cNvPr id="1919" name="AutoShape 276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3600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188</xdr:row>
      <xdr:rowOff>0</xdr:rowOff>
    </xdr:from>
    <xdr:to>
      <xdr:col>1</xdr:col>
      <xdr:colOff>304800</xdr:colOff>
      <xdr:row>189</xdr:row>
      <xdr:rowOff>114300</xdr:rowOff>
    </xdr:to>
    <xdr:sp macro="" textlink="">
      <xdr:nvSpPr>
        <xdr:cNvPr id="1920" name="AutoShape 277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3619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189</xdr:row>
      <xdr:rowOff>0</xdr:rowOff>
    </xdr:from>
    <xdr:to>
      <xdr:col>1</xdr:col>
      <xdr:colOff>304800</xdr:colOff>
      <xdr:row>190</xdr:row>
      <xdr:rowOff>114300</xdr:rowOff>
    </xdr:to>
    <xdr:sp macro="" textlink="">
      <xdr:nvSpPr>
        <xdr:cNvPr id="1921" name="AutoShape 278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3638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190</xdr:row>
      <xdr:rowOff>0</xdr:rowOff>
    </xdr:from>
    <xdr:to>
      <xdr:col>1</xdr:col>
      <xdr:colOff>304800</xdr:colOff>
      <xdr:row>191</xdr:row>
      <xdr:rowOff>114300</xdr:rowOff>
    </xdr:to>
    <xdr:sp macro="" textlink="">
      <xdr:nvSpPr>
        <xdr:cNvPr id="1922" name="AutoShape 279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3657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191</xdr:row>
      <xdr:rowOff>0</xdr:rowOff>
    </xdr:from>
    <xdr:to>
      <xdr:col>1</xdr:col>
      <xdr:colOff>304800</xdr:colOff>
      <xdr:row>192</xdr:row>
      <xdr:rowOff>114300</xdr:rowOff>
    </xdr:to>
    <xdr:sp macro="" textlink="">
      <xdr:nvSpPr>
        <xdr:cNvPr id="1923" name="AutoShape 280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3676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192</xdr:row>
      <xdr:rowOff>0</xdr:rowOff>
    </xdr:from>
    <xdr:to>
      <xdr:col>1</xdr:col>
      <xdr:colOff>304800</xdr:colOff>
      <xdr:row>193</xdr:row>
      <xdr:rowOff>114300</xdr:rowOff>
    </xdr:to>
    <xdr:sp macro="" textlink="">
      <xdr:nvSpPr>
        <xdr:cNvPr id="1924" name="AutoShape 281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3695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193</xdr:row>
      <xdr:rowOff>0</xdr:rowOff>
    </xdr:from>
    <xdr:to>
      <xdr:col>1</xdr:col>
      <xdr:colOff>304800</xdr:colOff>
      <xdr:row>194</xdr:row>
      <xdr:rowOff>114300</xdr:rowOff>
    </xdr:to>
    <xdr:sp macro="" textlink="">
      <xdr:nvSpPr>
        <xdr:cNvPr id="1925" name="AutoShape 282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3714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194</xdr:row>
      <xdr:rowOff>0</xdr:rowOff>
    </xdr:from>
    <xdr:to>
      <xdr:col>1</xdr:col>
      <xdr:colOff>304800</xdr:colOff>
      <xdr:row>195</xdr:row>
      <xdr:rowOff>114300</xdr:rowOff>
    </xdr:to>
    <xdr:sp macro="" textlink="">
      <xdr:nvSpPr>
        <xdr:cNvPr id="1926" name="AutoShape 283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3733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195</xdr:row>
      <xdr:rowOff>0</xdr:rowOff>
    </xdr:from>
    <xdr:to>
      <xdr:col>1</xdr:col>
      <xdr:colOff>304800</xdr:colOff>
      <xdr:row>196</xdr:row>
      <xdr:rowOff>114300</xdr:rowOff>
    </xdr:to>
    <xdr:sp macro="" textlink="">
      <xdr:nvSpPr>
        <xdr:cNvPr id="1927" name="AutoShape 284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375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196</xdr:row>
      <xdr:rowOff>0</xdr:rowOff>
    </xdr:from>
    <xdr:to>
      <xdr:col>1</xdr:col>
      <xdr:colOff>304800</xdr:colOff>
      <xdr:row>197</xdr:row>
      <xdr:rowOff>114300</xdr:rowOff>
    </xdr:to>
    <xdr:sp macro="" textlink="">
      <xdr:nvSpPr>
        <xdr:cNvPr id="1928" name="AutoShape 285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3771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197</xdr:row>
      <xdr:rowOff>0</xdr:rowOff>
    </xdr:from>
    <xdr:to>
      <xdr:col>1</xdr:col>
      <xdr:colOff>304800</xdr:colOff>
      <xdr:row>198</xdr:row>
      <xdr:rowOff>114300</xdr:rowOff>
    </xdr:to>
    <xdr:sp macro="" textlink="">
      <xdr:nvSpPr>
        <xdr:cNvPr id="1929" name="AutoShape 286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3790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198</xdr:row>
      <xdr:rowOff>0</xdr:rowOff>
    </xdr:from>
    <xdr:to>
      <xdr:col>1</xdr:col>
      <xdr:colOff>304800</xdr:colOff>
      <xdr:row>199</xdr:row>
      <xdr:rowOff>114300</xdr:rowOff>
    </xdr:to>
    <xdr:sp macro="" textlink="">
      <xdr:nvSpPr>
        <xdr:cNvPr id="1930" name="AutoShape 287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3810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199</xdr:row>
      <xdr:rowOff>0</xdr:rowOff>
    </xdr:from>
    <xdr:to>
      <xdr:col>1</xdr:col>
      <xdr:colOff>304800</xdr:colOff>
      <xdr:row>200</xdr:row>
      <xdr:rowOff>114300</xdr:rowOff>
    </xdr:to>
    <xdr:sp macro="" textlink="">
      <xdr:nvSpPr>
        <xdr:cNvPr id="1931" name="AutoShape 288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3829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200</xdr:row>
      <xdr:rowOff>0</xdr:rowOff>
    </xdr:from>
    <xdr:to>
      <xdr:col>1</xdr:col>
      <xdr:colOff>304800</xdr:colOff>
      <xdr:row>201</xdr:row>
      <xdr:rowOff>114300</xdr:rowOff>
    </xdr:to>
    <xdr:sp macro="" textlink="">
      <xdr:nvSpPr>
        <xdr:cNvPr id="1932" name="AutoShape 289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384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304800</xdr:colOff>
      <xdr:row>202</xdr:row>
      <xdr:rowOff>114300</xdr:rowOff>
    </xdr:to>
    <xdr:sp macro="" textlink="">
      <xdr:nvSpPr>
        <xdr:cNvPr id="1933" name="AutoShape 290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386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202</xdr:row>
      <xdr:rowOff>0</xdr:rowOff>
    </xdr:from>
    <xdr:to>
      <xdr:col>1</xdr:col>
      <xdr:colOff>304800</xdr:colOff>
      <xdr:row>203</xdr:row>
      <xdr:rowOff>114300</xdr:rowOff>
    </xdr:to>
    <xdr:sp macro="" textlink="">
      <xdr:nvSpPr>
        <xdr:cNvPr id="1934" name="AutoShape 291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388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203</xdr:row>
      <xdr:rowOff>0</xdr:rowOff>
    </xdr:from>
    <xdr:to>
      <xdr:col>1</xdr:col>
      <xdr:colOff>304800</xdr:colOff>
      <xdr:row>204</xdr:row>
      <xdr:rowOff>114300</xdr:rowOff>
    </xdr:to>
    <xdr:sp macro="" textlink="">
      <xdr:nvSpPr>
        <xdr:cNvPr id="1935" name="AutoShape 292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3905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204</xdr:row>
      <xdr:rowOff>0</xdr:rowOff>
    </xdr:from>
    <xdr:to>
      <xdr:col>1</xdr:col>
      <xdr:colOff>304800</xdr:colOff>
      <xdr:row>205</xdr:row>
      <xdr:rowOff>114300</xdr:rowOff>
    </xdr:to>
    <xdr:sp macro="" textlink="">
      <xdr:nvSpPr>
        <xdr:cNvPr id="1936" name="AutoShape 293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392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205</xdr:row>
      <xdr:rowOff>0</xdr:rowOff>
    </xdr:from>
    <xdr:to>
      <xdr:col>1</xdr:col>
      <xdr:colOff>304800</xdr:colOff>
      <xdr:row>206</xdr:row>
      <xdr:rowOff>114300</xdr:rowOff>
    </xdr:to>
    <xdr:sp macro="" textlink="">
      <xdr:nvSpPr>
        <xdr:cNvPr id="1937" name="AutoShape 294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394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206</xdr:row>
      <xdr:rowOff>0</xdr:rowOff>
    </xdr:from>
    <xdr:to>
      <xdr:col>1</xdr:col>
      <xdr:colOff>304800</xdr:colOff>
      <xdr:row>207</xdr:row>
      <xdr:rowOff>114300</xdr:rowOff>
    </xdr:to>
    <xdr:sp macro="" textlink="">
      <xdr:nvSpPr>
        <xdr:cNvPr id="1938" name="AutoShape 295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3962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207</xdr:row>
      <xdr:rowOff>0</xdr:rowOff>
    </xdr:from>
    <xdr:to>
      <xdr:col>1</xdr:col>
      <xdr:colOff>304800</xdr:colOff>
      <xdr:row>208</xdr:row>
      <xdr:rowOff>114300</xdr:rowOff>
    </xdr:to>
    <xdr:sp macro="" textlink="">
      <xdr:nvSpPr>
        <xdr:cNvPr id="1939" name="AutoShape 296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3981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208</xdr:row>
      <xdr:rowOff>0</xdr:rowOff>
    </xdr:from>
    <xdr:to>
      <xdr:col>1</xdr:col>
      <xdr:colOff>304800</xdr:colOff>
      <xdr:row>209</xdr:row>
      <xdr:rowOff>114300</xdr:rowOff>
    </xdr:to>
    <xdr:sp macro="" textlink="">
      <xdr:nvSpPr>
        <xdr:cNvPr id="1940" name="AutoShape 297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400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209</xdr:row>
      <xdr:rowOff>0</xdr:rowOff>
    </xdr:from>
    <xdr:to>
      <xdr:col>1</xdr:col>
      <xdr:colOff>304800</xdr:colOff>
      <xdr:row>210</xdr:row>
      <xdr:rowOff>114300</xdr:rowOff>
    </xdr:to>
    <xdr:sp macro="" textlink="">
      <xdr:nvSpPr>
        <xdr:cNvPr id="1941" name="AutoShape 298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401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304800</xdr:colOff>
      <xdr:row>211</xdr:row>
      <xdr:rowOff>114300</xdr:rowOff>
    </xdr:to>
    <xdr:sp macro="" textlink="">
      <xdr:nvSpPr>
        <xdr:cNvPr id="1942" name="AutoShape 299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4038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211</xdr:row>
      <xdr:rowOff>0</xdr:rowOff>
    </xdr:from>
    <xdr:to>
      <xdr:col>1</xdr:col>
      <xdr:colOff>304800</xdr:colOff>
      <xdr:row>212</xdr:row>
      <xdr:rowOff>114300</xdr:rowOff>
    </xdr:to>
    <xdr:sp macro="" textlink="">
      <xdr:nvSpPr>
        <xdr:cNvPr id="1943" name="AutoShape 300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405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212</xdr:row>
      <xdr:rowOff>0</xdr:rowOff>
    </xdr:from>
    <xdr:to>
      <xdr:col>1</xdr:col>
      <xdr:colOff>304800</xdr:colOff>
      <xdr:row>213</xdr:row>
      <xdr:rowOff>114300</xdr:rowOff>
    </xdr:to>
    <xdr:sp macro="" textlink="">
      <xdr:nvSpPr>
        <xdr:cNvPr id="1944" name="AutoShape 301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4076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213</xdr:row>
      <xdr:rowOff>0</xdr:rowOff>
    </xdr:from>
    <xdr:to>
      <xdr:col>1</xdr:col>
      <xdr:colOff>304800</xdr:colOff>
      <xdr:row>214</xdr:row>
      <xdr:rowOff>114300</xdr:rowOff>
    </xdr:to>
    <xdr:sp macro="" textlink="">
      <xdr:nvSpPr>
        <xdr:cNvPr id="1945" name="AutoShape 302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4095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214</xdr:row>
      <xdr:rowOff>0</xdr:rowOff>
    </xdr:from>
    <xdr:to>
      <xdr:col>1</xdr:col>
      <xdr:colOff>304800</xdr:colOff>
      <xdr:row>215</xdr:row>
      <xdr:rowOff>114300</xdr:rowOff>
    </xdr:to>
    <xdr:sp macro="" textlink="">
      <xdr:nvSpPr>
        <xdr:cNvPr id="1946" name="AutoShape 303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411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215</xdr:row>
      <xdr:rowOff>0</xdr:rowOff>
    </xdr:from>
    <xdr:to>
      <xdr:col>1</xdr:col>
      <xdr:colOff>304800</xdr:colOff>
      <xdr:row>216</xdr:row>
      <xdr:rowOff>114300</xdr:rowOff>
    </xdr:to>
    <xdr:sp macro="" textlink="">
      <xdr:nvSpPr>
        <xdr:cNvPr id="1947" name="AutoShape 304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4133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216</xdr:row>
      <xdr:rowOff>0</xdr:rowOff>
    </xdr:from>
    <xdr:to>
      <xdr:col>1</xdr:col>
      <xdr:colOff>304800</xdr:colOff>
      <xdr:row>217</xdr:row>
      <xdr:rowOff>114300</xdr:rowOff>
    </xdr:to>
    <xdr:sp macro="" textlink="">
      <xdr:nvSpPr>
        <xdr:cNvPr id="1948" name="AutoShape 305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4152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217</xdr:row>
      <xdr:rowOff>0</xdr:rowOff>
    </xdr:from>
    <xdr:to>
      <xdr:col>1</xdr:col>
      <xdr:colOff>304800</xdr:colOff>
      <xdr:row>218</xdr:row>
      <xdr:rowOff>114300</xdr:rowOff>
    </xdr:to>
    <xdr:sp macro="" textlink="">
      <xdr:nvSpPr>
        <xdr:cNvPr id="1949" name="AutoShape 306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4171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218</xdr:row>
      <xdr:rowOff>0</xdr:rowOff>
    </xdr:from>
    <xdr:to>
      <xdr:col>1</xdr:col>
      <xdr:colOff>304800</xdr:colOff>
      <xdr:row>219</xdr:row>
      <xdr:rowOff>114300</xdr:rowOff>
    </xdr:to>
    <xdr:sp macro="" textlink="">
      <xdr:nvSpPr>
        <xdr:cNvPr id="1950" name="AutoShape 307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4191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304800</xdr:colOff>
      <xdr:row>220</xdr:row>
      <xdr:rowOff>114300</xdr:rowOff>
    </xdr:to>
    <xdr:sp macro="" textlink="">
      <xdr:nvSpPr>
        <xdr:cNvPr id="1951" name="AutoShape 308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421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220</xdr:row>
      <xdr:rowOff>0</xdr:rowOff>
    </xdr:from>
    <xdr:to>
      <xdr:col>1</xdr:col>
      <xdr:colOff>304800</xdr:colOff>
      <xdr:row>221</xdr:row>
      <xdr:rowOff>114300</xdr:rowOff>
    </xdr:to>
    <xdr:sp macro="" textlink="">
      <xdr:nvSpPr>
        <xdr:cNvPr id="1952" name="AutoShape 309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422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304800</xdr:colOff>
      <xdr:row>222</xdr:row>
      <xdr:rowOff>114300</xdr:rowOff>
    </xdr:to>
    <xdr:sp macro="" textlink="">
      <xdr:nvSpPr>
        <xdr:cNvPr id="1953" name="AutoShape 310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4248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304800</xdr:colOff>
      <xdr:row>223</xdr:row>
      <xdr:rowOff>114300</xdr:rowOff>
    </xdr:to>
    <xdr:sp macro="" textlink="">
      <xdr:nvSpPr>
        <xdr:cNvPr id="1954" name="AutoShape 311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4267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223</xdr:row>
      <xdr:rowOff>0</xdr:rowOff>
    </xdr:from>
    <xdr:to>
      <xdr:col>1</xdr:col>
      <xdr:colOff>304800</xdr:colOff>
      <xdr:row>224</xdr:row>
      <xdr:rowOff>114300</xdr:rowOff>
    </xdr:to>
    <xdr:sp macro="" textlink="">
      <xdr:nvSpPr>
        <xdr:cNvPr id="1955" name="AutoShape 312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4286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224</xdr:row>
      <xdr:rowOff>0</xdr:rowOff>
    </xdr:from>
    <xdr:to>
      <xdr:col>1</xdr:col>
      <xdr:colOff>304800</xdr:colOff>
      <xdr:row>225</xdr:row>
      <xdr:rowOff>114300</xdr:rowOff>
    </xdr:to>
    <xdr:sp macro="" textlink="">
      <xdr:nvSpPr>
        <xdr:cNvPr id="1956" name="AutoShape 313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4305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225</xdr:row>
      <xdr:rowOff>0</xdr:rowOff>
    </xdr:from>
    <xdr:to>
      <xdr:col>1</xdr:col>
      <xdr:colOff>304800</xdr:colOff>
      <xdr:row>226</xdr:row>
      <xdr:rowOff>114300</xdr:rowOff>
    </xdr:to>
    <xdr:sp macro="" textlink="">
      <xdr:nvSpPr>
        <xdr:cNvPr id="1957" name="AutoShape 314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432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226</xdr:row>
      <xdr:rowOff>0</xdr:rowOff>
    </xdr:from>
    <xdr:to>
      <xdr:col>1</xdr:col>
      <xdr:colOff>304800</xdr:colOff>
      <xdr:row>227</xdr:row>
      <xdr:rowOff>114300</xdr:rowOff>
    </xdr:to>
    <xdr:sp macro="" textlink="">
      <xdr:nvSpPr>
        <xdr:cNvPr id="1958" name="AutoShape 315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4343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304800</xdr:colOff>
      <xdr:row>228</xdr:row>
      <xdr:rowOff>114300</xdr:rowOff>
    </xdr:to>
    <xdr:sp macro="" textlink="">
      <xdr:nvSpPr>
        <xdr:cNvPr id="1959" name="AutoShape 316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4362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228</xdr:row>
      <xdr:rowOff>0</xdr:rowOff>
    </xdr:from>
    <xdr:to>
      <xdr:col>1</xdr:col>
      <xdr:colOff>304800</xdr:colOff>
      <xdr:row>229</xdr:row>
      <xdr:rowOff>114300</xdr:rowOff>
    </xdr:to>
    <xdr:sp macro="" textlink="">
      <xdr:nvSpPr>
        <xdr:cNvPr id="1960" name="AutoShape 317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4381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229</xdr:row>
      <xdr:rowOff>0</xdr:rowOff>
    </xdr:from>
    <xdr:to>
      <xdr:col>1</xdr:col>
      <xdr:colOff>304800</xdr:colOff>
      <xdr:row>230</xdr:row>
      <xdr:rowOff>114300</xdr:rowOff>
    </xdr:to>
    <xdr:sp macro="" textlink="">
      <xdr:nvSpPr>
        <xdr:cNvPr id="1961" name="AutoShape 318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440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230</xdr:row>
      <xdr:rowOff>0</xdr:rowOff>
    </xdr:from>
    <xdr:to>
      <xdr:col>1</xdr:col>
      <xdr:colOff>304800</xdr:colOff>
      <xdr:row>231</xdr:row>
      <xdr:rowOff>114300</xdr:rowOff>
    </xdr:to>
    <xdr:sp macro="" textlink="">
      <xdr:nvSpPr>
        <xdr:cNvPr id="1962" name="AutoShape 319" descr="Flames de Calgary">
          <a:hlinkClick xmlns:r="http://schemas.openxmlformats.org/officeDocument/2006/relationships" r:id="rId36"/>
        </xdr:cNvPr>
        <xdr:cNvSpPr>
          <a:spLocks noChangeAspect="1" noChangeArrowheads="1"/>
        </xdr:cNvSpPr>
      </xdr:nvSpPr>
      <xdr:spPr bwMode="auto">
        <a:xfrm>
          <a:off x="1381125" y="4419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304800</xdr:colOff>
      <xdr:row>233</xdr:row>
      <xdr:rowOff>114300</xdr:rowOff>
    </xdr:to>
    <xdr:sp macro="" textlink="">
      <xdr:nvSpPr>
        <xdr:cNvPr id="1963" name="AutoShape 370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233</xdr:row>
      <xdr:rowOff>0</xdr:rowOff>
    </xdr:from>
    <xdr:to>
      <xdr:col>1</xdr:col>
      <xdr:colOff>304800</xdr:colOff>
      <xdr:row>234</xdr:row>
      <xdr:rowOff>114300</xdr:rowOff>
    </xdr:to>
    <xdr:sp macro="" textlink="">
      <xdr:nvSpPr>
        <xdr:cNvPr id="1964" name="AutoShape 371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447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234</xdr:row>
      <xdr:rowOff>0</xdr:rowOff>
    </xdr:from>
    <xdr:to>
      <xdr:col>1</xdr:col>
      <xdr:colOff>304800</xdr:colOff>
      <xdr:row>235</xdr:row>
      <xdr:rowOff>114300</xdr:rowOff>
    </xdr:to>
    <xdr:sp macro="" textlink="">
      <xdr:nvSpPr>
        <xdr:cNvPr id="1965" name="AutoShape 372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449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235</xdr:row>
      <xdr:rowOff>0</xdr:rowOff>
    </xdr:from>
    <xdr:to>
      <xdr:col>1</xdr:col>
      <xdr:colOff>304800</xdr:colOff>
      <xdr:row>236</xdr:row>
      <xdr:rowOff>114300</xdr:rowOff>
    </xdr:to>
    <xdr:sp macro="" textlink="">
      <xdr:nvSpPr>
        <xdr:cNvPr id="1966" name="AutoShape 373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4514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236</xdr:row>
      <xdr:rowOff>0</xdr:rowOff>
    </xdr:from>
    <xdr:to>
      <xdr:col>1</xdr:col>
      <xdr:colOff>304800</xdr:colOff>
      <xdr:row>237</xdr:row>
      <xdr:rowOff>114300</xdr:rowOff>
    </xdr:to>
    <xdr:sp macro="" textlink="">
      <xdr:nvSpPr>
        <xdr:cNvPr id="1967" name="AutoShape 374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304800</xdr:colOff>
      <xdr:row>238</xdr:row>
      <xdr:rowOff>114300</xdr:rowOff>
    </xdr:to>
    <xdr:sp macro="" textlink="">
      <xdr:nvSpPr>
        <xdr:cNvPr id="1968" name="AutoShape 375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4552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238</xdr:row>
      <xdr:rowOff>0</xdr:rowOff>
    </xdr:from>
    <xdr:to>
      <xdr:col>1</xdr:col>
      <xdr:colOff>304800</xdr:colOff>
      <xdr:row>239</xdr:row>
      <xdr:rowOff>114300</xdr:rowOff>
    </xdr:to>
    <xdr:sp macro="" textlink="">
      <xdr:nvSpPr>
        <xdr:cNvPr id="1969" name="AutoShape 376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457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239</xdr:row>
      <xdr:rowOff>0</xdr:rowOff>
    </xdr:from>
    <xdr:to>
      <xdr:col>1</xdr:col>
      <xdr:colOff>304800</xdr:colOff>
      <xdr:row>240</xdr:row>
      <xdr:rowOff>114300</xdr:rowOff>
    </xdr:to>
    <xdr:sp macro="" textlink="">
      <xdr:nvSpPr>
        <xdr:cNvPr id="1970" name="AutoShape 377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4591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304800</xdr:colOff>
      <xdr:row>241</xdr:row>
      <xdr:rowOff>114300</xdr:rowOff>
    </xdr:to>
    <xdr:sp macro="" textlink="">
      <xdr:nvSpPr>
        <xdr:cNvPr id="1971" name="AutoShape 378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461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241</xdr:row>
      <xdr:rowOff>0</xdr:rowOff>
    </xdr:from>
    <xdr:to>
      <xdr:col>1</xdr:col>
      <xdr:colOff>304800</xdr:colOff>
      <xdr:row>242</xdr:row>
      <xdr:rowOff>114300</xdr:rowOff>
    </xdr:to>
    <xdr:sp macro="" textlink="">
      <xdr:nvSpPr>
        <xdr:cNvPr id="1972" name="AutoShape 379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4629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304800</xdr:colOff>
      <xdr:row>243</xdr:row>
      <xdr:rowOff>114300</xdr:rowOff>
    </xdr:to>
    <xdr:sp macro="" textlink="">
      <xdr:nvSpPr>
        <xdr:cNvPr id="1973" name="AutoShape 380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464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243</xdr:row>
      <xdr:rowOff>0</xdr:rowOff>
    </xdr:from>
    <xdr:to>
      <xdr:col>1</xdr:col>
      <xdr:colOff>304800</xdr:colOff>
      <xdr:row>244</xdr:row>
      <xdr:rowOff>114300</xdr:rowOff>
    </xdr:to>
    <xdr:sp macro="" textlink="">
      <xdr:nvSpPr>
        <xdr:cNvPr id="1974" name="AutoShape 381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466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244</xdr:row>
      <xdr:rowOff>0</xdr:rowOff>
    </xdr:from>
    <xdr:to>
      <xdr:col>1</xdr:col>
      <xdr:colOff>304800</xdr:colOff>
      <xdr:row>245</xdr:row>
      <xdr:rowOff>114300</xdr:rowOff>
    </xdr:to>
    <xdr:sp macro="" textlink="">
      <xdr:nvSpPr>
        <xdr:cNvPr id="1975" name="AutoShape 382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468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245</xdr:row>
      <xdr:rowOff>0</xdr:rowOff>
    </xdr:from>
    <xdr:to>
      <xdr:col>1</xdr:col>
      <xdr:colOff>304800</xdr:colOff>
      <xdr:row>246</xdr:row>
      <xdr:rowOff>114300</xdr:rowOff>
    </xdr:to>
    <xdr:sp macro="" textlink="">
      <xdr:nvSpPr>
        <xdr:cNvPr id="1976" name="AutoShape 383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470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246</xdr:row>
      <xdr:rowOff>0</xdr:rowOff>
    </xdr:from>
    <xdr:to>
      <xdr:col>1</xdr:col>
      <xdr:colOff>304800</xdr:colOff>
      <xdr:row>247</xdr:row>
      <xdr:rowOff>114300</xdr:rowOff>
    </xdr:to>
    <xdr:sp macro="" textlink="">
      <xdr:nvSpPr>
        <xdr:cNvPr id="1977" name="AutoShape 384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4724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247</xdr:row>
      <xdr:rowOff>0</xdr:rowOff>
    </xdr:from>
    <xdr:to>
      <xdr:col>1</xdr:col>
      <xdr:colOff>304800</xdr:colOff>
      <xdr:row>248</xdr:row>
      <xdr:rowOff>114300</xdr:rowOff>
    </xdr:to>
    <xdr:sp macro="" textlink="">
      <xdr:nvSpPr>
        <xdr:cNvPr id="1978" name="AutoShape 385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474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248</xdr:row>
      <xdr:rowOff>0</xdr:rowOff>
    </xdr:from>
    <xdr:to>
      <xdr:col>1</xdr:col>
      <xdr:colOff>304800</xdr:colOff>
      <xdr:row>249</xdr:row>
      <xdr:rowOff>114300</xdr:rowOff>
    </xdr:to>
    <xdr:sp macro="" textlink="">
      <xdr:nvSpPr>
        <xdr:cNvPr id="1979" name="AutoShape 386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476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249</xdr:row>
      <xdr:rowOff>0</xdr:rowOff>
    </xdr:from>
    <xdr:to>
      <xdr:col>1</xdr:col>
      <xdr:colOff>304800</xdr:colOff>
      <xdr:row>250</xdr:row>
      <xdr:rowOff>114300</xdr:rowOff>
    </xdr:to>
    <xdr:sp macro="" textlink="">
      <xdr:nvSpPr>
        <xdr:cNvPr id="1980" name="AutoShape 387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4781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250</xdr:row>
      <xdr:rowOff>0</xdr:rowOff>
    </xdr:from>
    <xdr:to>
      <xdr:col>1</xdr:col>
      <xdr:colOff>304800</xdr:colOff>
      <xdr:row>251</xdr:row>
      <xdr:rowOff>114300</xdr:rowOff>
    </xdr:to>
    <xdr:sp macro="" textlink="">
      <xdr:nvSpPr>
        <xdr:cNvPr id="1981" name="AutoShape 388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480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251</xdr:row>
      <xdr:rowOff>0</xdr:rowOff>
    </xdr:from>
    <xdr:to>
      <xdr:col>1</xdr:col>
      <xdr:colOff>304800</xdr:colOff>
      <xdr:row>252</xdr:row>
      <xdr:rowOff>114300</xdr:rowOff>
    </xdr:to>
    <xdr:sp macro="" textlink="">
      <xdr:nvSpPr>
        <xdr:cNvPr id="1982" name="AutoShape 389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481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304800</xdr:colOff>
      <xdr:row>253</xdr:row>
      <xdr:rowOff>114300</xdr:rowOff>
    </xdr:to>
    <xdr:sp macro="" textlink="">
      <xdr:nvSpPr>
        <xdr:cNvPr id="1983" name="AutoShape 390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483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253</xdr:row>
      <xdr:rowOff>0</xdr:rowOff>
    </xdr:from>
    <xdr:to>
      <xdr:col>1</xdr:col>
      <xdr:colOff>304800</xdr:colOff>
      <xdr:row>254</xdr:row>
      <xdr:rowOff>114300</xdr:rowOff>
    </xdr:to>
    <xdr:sp macro="" textlink="">
      <xdr:nvSpPr>
        <xdr:cNvPr id="1984" name="AutoShape 391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485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254</xdr:row>
      <xdr:rowOff>0</xdr:rowOff>
    </xdr:from>
    <xdr:to>
      <xdr:col>1</xdr:col>
      <xdr:colOff>304800</xdr:colOff>
      <xdr:row>255</xdr:row>
      <xdr:rowOff>114300</xdr:rowOff>
    </xdr:to>
    <xdr:sp macro="" textlink="">
      <xdr:nvSpPr>
        <xdr:cNvPr id="1985" name="AutoShape 392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487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255</xdr:row>
      <xdr:rowOff>0</xdr:rowOff>
    </xdr:from>
    <xdr:to>
      <xdr:col>1</xdr:col>
      <xdr:colOff>304800</xdr:colOff>
      <xdr:row>256</xdr:row>
      <xdr:rowOff>114300</xdr:rowOff>
    </xdr:to>
    <xdr:sp macro="" textlink="">
      <xdr:nvSpPr>
        <xdr:cNvPr id="1986" name="AutoShape 393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4895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256</xdr:row>
      <xdr:rowOff>0</xdr:rowOff>
    </xdr:from>
    <xdr:to>
      <xdr:col>1</xdr:col>
      <xdr:colOff>304800</xdr:colOff>
      <xdr:row>257</xdr:row>
      <xdr:rowOff>114300</xdr:rowOff>
    </xdr:to>
    <xdr:sp macro="" textlink="">
      <xdr:nvSpPr>
        <xdr:cNvPr id="1987" name="AutoShape 394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4914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304800</xdr:colOff>
      <xdr:row>258</xdr:row>
      <xdr:rowOff>114300</xdr:rowOff>
    </xdr:to>
    <xdr:sp macro="" textlink="">
      <xdr:nvSpPr>
        <xdr:cNvPr id="1988" name="AutoShape 395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4933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258</xdr:row>
      <xdr:rowOff>0</xdr:rowOff>
    </xdr:from>
    <xdr:to>
      <xdr:col>1</xdr:col>
      <xdr:colOff>304800</xdr:colOff>
      <xdr:row>259</xdr:row>
      <xdr:rowOff>114300</xdr:rowOff>
    </xdr:to>
    <xdr:sp macro="" textlink="">
      <xdr:nvSpPr>
        <xdr:cNvPr id="1989" name="AutoShape 396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4953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259</xdr:row>
      <xdr:rowOff>0</xdr:rowOff>
    </xdr:from>
    <xdr:to>
      <xdr:col>1</xdr:col>
      <xdr:colOff>304800</xdr:colOff>
      <xdr:row>260</xdr:row>
      <xdr:rowOff>114300</xdr:rowOff>
    </xdr:to>
    <xdr:sp macro="" textlink="">
      <xdr:nvSpPr>
        <xdr:cNvPr id="1990" name="AutoShape 397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497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260</xdr:row>
      <xdr:rowOff>0</xdr:rowOff>
    </xdr:from>
    <xdr:to>
      <xdr:col>1</xdr:col>
      <xdr:colOff>304800</xdr:colOff>
      <xdr:row>261</xdr:row>
      <xdr:rowOff>114300</xdr:rowOff>
    </xdr:to>
    <xdr:sp macro="" textlink="">
      <xdr:nvSpPr>
        <xdr:cNvPr id="1991" name="AutoShape 398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499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261</xdr:row>
      <xdr:rowOff>0</xdr:rowOff>
    </xdr:from>
    <xdr:to>
      <xdr:col>1</xdr:col>
      <xdr:colOff>304800</xdr:colOff>
      <xdr:row>262</xdr:row>
      <xdr:rowOff>114300</xdr:rowOff>
    </xdr:to>
    <xdr:sp macro="" textlink="">
      <xdr:nvSpPr>
        <xdr:cNvPr id="1992" name="AutoShape 399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5010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262</xdr:row>
      <xdr:rowOff>0</xdr:rowOff>
    </xdr:from>
    <xdr:to>
      <xdr:col>1</xdr:col>
      <xdr:colOff>304800</xdr:colOff>
      <xdr:row>263</xdr:row>
      <xdr:rowOff>114300</xdr:rowOff>
    </xdr:to>
    <xdr:sp macro="" textlink="">
      <xdr:nvSpPr>
        <xdr:cNvPr id="1993" name="AutoShape 400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5029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263</xdr:row>
      <xdr:rowOff>0</xdr:rowOff>
    </xdr:from>
    <xdr:to>
      <xdr:col>1</xdr:col>
      <xdr:colOff>304800</xdr:colOff>
      <xdr:row>264</xdr:row>
      <xdr:rowOff>114300</xdr:rowOff>
    </xdr:to>
    <xdr:sp macro="" textlink="">
      <xdr:nvSpPr>
        <xdr:cNvPr id="1994" name="AutoShape 401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5048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264</xdr:row>
      <xdr:rowOff>0</xdr:rowOff>
    </xdr:from>
    <xdr:to>
      <xdr:col>1</xdr:col>
      <xdr:colOff>304800</xdr:colOff>
      <xdr:row>265</xdr:row>
      <xdr:rowOff>114300</xdr:rowOff>
    </xdr:to>
    <xdr:sp macro="" textlink="">
      <xdr:nvSpPr>
        <xdr:cNvPr id="1995" name="AutoShape 402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5067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265</xdr:row>
      <xdr:rowOff>0</xdr:rowOff>
    </xdr:from>
    <xdr:to>
      <xdr:col>1</xdr:col>
      <xdr:colOff>304800</xdr:colOff>
      <xdr:row>266</xdr:row>
      <xdr:rowOff>114300</xdr:rowOff>
    </xdr:to>
    <xdr:sp macro="" textlink="">
      <xdr:nvSpPr>
        <xdr:cNvPr id="1996" name="AutoShape 403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5086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266</xdr:row>
      <xdr:rowOff>0</xdr:rowOff>
    </xdr:from>
    <xdr:to>
      <xdr:col>1</xdr:col>
      <xdr:colOff>304800</xdr:colOff>
      <xdr:row>267</xdr:row>
      <xdr:rowOff>114300</xdr:rowOff>
    </xdr:to>
    <xdr:sp macro="" textlink="">
      <xdr:nvSpPr>
        <xdr:cNvPr id="1997" name="AutoShape 404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5105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267</xdr:row>
      <xdr:rowOff>0</xdr:rowOff>
    </xdr:from>
    <xdr:to>
      <xdr:col>1</xdr:col>
      <xdr:colOff>304800</xdr:colOff>
      <xdr:row>268</xdr:row>
      <xdr:rowOff>114300</xdr:rowOff>
    </xdr:to>
    <xdr:sp macro="" textlink="">
      <xdr:nvSpPr>
        <xdr:cNvPr id="1998" name="AutoShape 405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5124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268</xdr:row>
      <xdr:rowOff>0</xdr:rowOff>
    </xdr:from>
    <xdr:to>
      <xdr:col>1</xdr:col>
      <xdr:colOff>304800</xdr:colOff>
      <xdr:row>269</xdr:row>
      <xdr:rowOff>114300</xdr:rowOff>
    </xdr:to>
    <xdr:sp macro="" textlink="">
      <xdr:nvSpPr>
        <xdr:cNvPr id="1999" name="AutoShape 406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5143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269</xdr:row>
      <xdr:rowOff>0</xdr:rowOff>
    </xdr:from>
    <xdr:to>
      <xdr:col>1</xdr:col>
      <xdr:colOff>304800</xdr:colOff>
      <xdr:row>270</xdr:row>
      <xdr:rowOff>114300</xdr:rowOff>
    </xdr:to>
    <xdr:sp macro="" textlink="">
      <xdr:nvSpPr>
        <xdr:cNvPr id="2000" name="AutoShape 407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5162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270</xdr:row>
      <xdr:rowOff>0</xdr:rowOff>
    </xdr:from>
    <xdr:to>
      <xdr:col>1</xdr:col>
      <xdr:colOff>304800</xdr:colOff>
      <xdr:row>271</xdr:row>
      <xdr:rowOff>114300</xdr:rowOff>
    </xdr:to>
    <xdr:sp macro="" textlink="">
      <xdr:nvSpPr>
        <xdr:cNvPr id="2001" name="AutoShape 408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5181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271</xdr:row>
      <xdr:rowOff>0</xdr:rowOff>
    </xdr:from>
    <xdr:to>
      <xdr:col>1</xdr:col>
      <xdr:colOff>304800</xdr:colOff>
      <xdr:row>272</xdr:row>
      <xdr:rowOff>114300</xdr:rowOff>
    </xdr:to>
    <xdr:sp macro="" textlink="">
      <xdr:nvSpPr>
        <xdr:cNvPr id="2002" name="AutoShape 409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5200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272</xdr:row>
      <xdr:rowOff>0</xdr:rowOff>
    </xdr:from>
    <xdr:to>
      <xdr:col>1</xdr:col>
      <xdr:colOff>304800</xdr:colOff>
      <xdr:row>273</xdr:row>
      <xdr:rowOff>114300</xdr:rowOff>
    </xdr:to>
    <xdr:sp macro="" textlink="">
      <xdr:nvSpPr>
        <xdr:cNvPr id="2003" name="AutoShape 410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5219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304800</xdr:colOff>
      <xdr:row>274</xdr:row>
      <xdr:rowOff>114300</xdr:rowOff>
    </xdr:to>
    <xdr:sp macro="" textlink="">
      <xdr:nvSpPr>
        <xdr:cNvPr id="2004" name="AutoShape 411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5238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304800</xdr:colOff>
      <xdr:row>275</xdr:row>
      <xdr:rowOff>114300</xdr:rowOff>
    </xdr:to>
    <xdr:sp macro="" textlink="">
      <xdr:nvSpPr>
        <xdr:cNvPr id="2005" name="AutoShape 412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5257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275</xdr:row>
      <xdr:rowOff>0</xdr:rowOff>
    </xdr:from>
    <xdr:to>
      <xdr:col>1</xdr:col>
      <xdr:colOff>304800</xdr:colOff>
      <xdr:row>276</xdr:row>
      <xdr:rowOff>114300</xdr:rowOff>
    </xdr:to>
    <xdr:sp macro="" textlink="">
      <xdr:nvSpPr>
        <xdr:cNvPr id="2006" name="AutoShape 413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5276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276</xdr:row>
      <xdr:rowOff>0</xdr:rowOff>
    </xdr:from>
    <xdr:to>
      <xdr:col>1</xdr:col>
      <xdr:colOff>304800</xdr:colOff>
      <xdr:row>277</xdr:row>
      <xdr:rowOff>114300</xdr:rowOff>
    </xdr:to>
    <xdr:sp macro="" textlink="">
      <xdr:nvSpPr>
        <xdr:cNvPr id="2007" name="AutoShape 414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5295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277</xdr:row>
      <xdr:rowOff>0</xdr:rowOff>
    </xdr:from>
    <xdr:to>
      <xdr:col>1</xdr:col>
      <xdr:colOff>304800</xdr:colOff>
      <xdr:row>278</xdr:row>
      <xdr:rowOff>114300</xdr:rowOff>
    </xdr:to>
    <xdr:sp macro="" textlink="">
      <xdr:nvSpPr>
        <xdr:cNvPr id="2008" name="AutoShape 415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5314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278</xdr:row>
      <xdr:rowOff>0</xdr:rowOff>
    </xdr:from>
    <xdr:to>
      <xdr:col>1</xdr:col>
      <xdr:colOff>304800</xdr:colOff>
      <xdr:row>279</xdr:row>
      <xdr:rowOff>114300</xdr:rowOff>
    </xdr:to>
    <xdr:sp macro="" textlink="">
      <xdr:nvSpPr>
        <xdr:cNvPr id="2009" name="AutoShape 416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5334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279</xdr:row>
      <xdr:rowOff>0</xdr:rowOff>
    </xdr:from>
    <xdr:to>
      <xdr:col>1</xdr:col>
      <xdr:colOff>304800</xdr:colOff>
      <xdr:row>280</xdr:row>
      <xdr:rowOff>114300</xdr:rowOff>
    </xdr:to>
    <xdr:sp macro="" textlink="">
      <xdr:nvSpPr>
        <xdr:cNvPr id="2010" name="AutoShape 417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5353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280</xdr:row>
      <xdr:rowOff>0</xdr:rowOff>
    </xdr:from>
    <xdr:to>
      <xdr:col>1</xdr:col>
      <xdr:colOff>304800</xdr:colOff>
      <xdr:row>281</xdr:row>
      <xdr:rowOff>114300</xdr:rowOff>
    </xdr:to>
    <xdr:sp macro="" textlink="">
      <xdr:nvSpPr>
        <xdr:cNvPr id="2011" name="AutoShape 418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5372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281</xdr:row>
      <xdr:rowOff>0</xdr:rowOff>
    </xdr:from>
    <xdr:to>
      <xdr:col>1</xdr:col>
      <xdr:colOff>304800</xdr:colOff>
      <xdr:row>282</xdr:row>
      <xdr:rowOff>114300</xdr:rowOff>
    </xdr:to>
    <xdr:sp macro="" textlink="">
      <xdr:nvSpPr>
        <xdr:cNvPr id="2012" name="AutoShape 419" descr="Hurricanes de la Caroline">
          <a:hlinkClick xmlns:r="http://schemas.openxmlformats.org/officeDocument/2006/relationships" r:id="rId37"/>
        </xdr:cNvPr>
        <xdr:cNvSpPr>
          <a:spLocks noChangeAspect="1" noChangeArrowheads="1"/>
        </xdr:cNvSpPr>
      </xdr:nvSpPr>
      <xdr:spPr bwMode="auto">
        <a:xfrm>
          <a:off x="1381125" y="5391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283</xdr:row>
      <xdr:rowOff>0</xdr:rowOff>
    </xdr:from>
    <xdr:to>
      <xdr:col>1</xdr:col>
      <xdr:colOff>304800</xdr:colOff>
      <xdr:row>284</xdr:row>
      <xdr:rowOff>114300</xdr:rowOff>
    </xdr:to>
    <xdr:sp macro="" textlink="">
      <xdr:nvSpPr>
        <xdr:cNvPr id="2013" name="AutoShape 420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542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284</xdr:row>
      <xdr:rowOff>0</xdr:rowOff>
    </xdr:from>
    <xdr:to>
      <xdr:col>1</xdr:col>
      <xdr:colOff>304800</xdr:colOff>
      <xdr:row>285</xdr:row>
      <xdr:rowOff>114300</xdr:rowOff>
    </xdr:to>
    <xdr:sp macro="" textlink="">
      <xdr:nvSpPr>
        <xdr:cNvPr id="2014" name="AutoShape 421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5448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285</xdr:row>
      <xdr:rowOff>0</xdr:rowOff>
    </xdr:from>
    <xdr:to>
      <xdr:col>1</xdr:col>
      <xdr:colOff>304800</xdr:colOff>
      <xdr:row>286</xdr:row>
      <xdr:rowOff>114300</xdr:rowOff>
    </xdr:to>
    <xdr:sp macro="" textlink="">
      <xdr:nvSpPr>
        <xdr:cNvPr id="2015" name="AutoShape 422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5467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286</xdr:row>
      <xdr:rowOff>0</xdr:rowOff>
    </xdr:from>
    <xdr:to>
      <xdr:col>1</xdr:col>
      <xdr:colOff>304800</xdr:colOff>
      <xdr:row>287</xdr:row>
      <xdr:rowOff>114300</xdr:rowOff>
    </xdr:to>
    <xdr:sp macro="" textlink="">
      <xdr:nvSpPr>
        <xdr:cNvPr id="2016" name="AutoShape 423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5486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287</xdr:row>
      <xdr:rowOff>0</xdr:rowOff>
    </xdr:from>
    <xdr:to>
      <xdr:col>1</xdr:col>
      <xdr:colOff>304800</xdr:colOff>
      <xdr:row>288</xdr:row>
      <xdr:rowOff>114300</xdr:rowOff>
    </xdr:to>
    <xdr:sp macro="" textlink="">
      <xdr:nvSpPr>
        <xdr:cNvPr id="2017" name="AutoShape 424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5505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288</xdr:row>
      <xdr:rowOff>0</xdr:rowOff>
    </xdr:from>
    <xdr:to>
      <xdr:col>1</xdr:col>
      <xdr:colOff>304800</xdr:colOff>
      <xdr:row>289</xdr:row>
      <xdr:rowOff>114300</xdr:rowOff>
    </xdr:to>
    <xdr:sp macro="" textlink="">
      <xdr:nvSpPr>
        <xdr:cNvPr id="2018" name="AutoShape 425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5524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289</xdr:row>
      <xdr:rowOff>0</xdr:rowOff>
    </xdr:from>
    <xdr:to>
      <xdr:col>1</xdr:col>
      <xdr:colOff>304800</xdr:colOff>
      <xdr:row>290</xdr:row>
      <xdr:rowOff>114300</xdr:rowOff>
    </xdr:to>
    <xdr:sp macro="" textlink="">
      <xdr:nvSpPr>
        <xdr:cNvPr id="2019" name="AutoShape 426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5543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290</xdr:row>
      <xdr:rowOff>0</xdr:rowOff>
    </xdr:from>
    <xdr:to>
      <xdr:col>1</xdr:col>
      <xdr:colOff>304800</xdr:colOff>
      <xdr:row>291</xdr:row>
      <xdr:rowOff>114300</xdr:rowOff>
    </xdr:to>
    <xdr:sp macro="" textlink="">
      <xdr:nvSpPr>
        <xdr:cNvPr id="2020" name="AutoShape 427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5562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291</xdr:row>
      <xdr:rowOff>0</xdr:rowOff>
    </xdr:from>
    <xdr:to>
      <xdr:col>1</xdr:col>
      <xdr:colOff>304800</xdr:colOff>
      <xdr:row>292</xdr:row>
      <xdr:rowOff>114300</xdr:rowOff>
    </xdr:to>
    <xdr:sp macro="" textlink="">
      <xdr:nvSpPr>
        <xdr:cNvPr id="2021" name="AutoShape 428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5581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292</xdr:row>
      <xdr:rowOff>0</xdr:rowOff>
    </xdr:from>
    <xdr:to>
      <xdr:col>1</xdr:col>
      <xdr:colOff>304800</xdr:colOff>
      <xdr:row>293</xdr:row>
      <xdr:rowOff>114300</xdr:rowOff>
    </xdr:to>
    <xdr:sp macro="" textlink="">
      <xdr:nvSpPr>
        <xdr:cNvPr id="2022" name="AutoShape 429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5600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293</xdr:row>
      <xdr:rowOff>0</xdr:rowOff>
    </xdr:from>
    <xdr:to>
      <xdr:col>1</xdr:col>
      <xdr:colOff>304800</xdr:colOff>
      <xdr:row>294</xdr:row>
      <xdr:rowOff>114300</xdr:rowOff>
    </xdr:to>
    <xdr:sp macro="" textlink="">
      <xdr:nvSpPr>
        <xdr:cNvPr id="2023" name="AutoShape 430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5619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294</xdr:row>
      <xdr:rowOff>0</xdr:rowOff>
    </xdr:from>
    <xdr:to>
      <xdr:col>1</xdr:col>
      <xdr:colOff>304800</xdr:colOff>
      <xdr:row>295</xdr:row>
      <xdr:rowOff>114300</xdr:rowOff>
    </xdr:to>
    <xdr:sp macro="" textlink="">
      <xdr:nvSpPr>
        <xdr:cNvPr id="2024" name="AutoShape 431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563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295</xdr:row>
      <xdr:rowOff>0</xdr:rowOff>
    </xdr:from>
    <xdr:to>
      <xdr:col>1</xdr:col>
      <xdr:colOff>304800</xdr:colOff>
      <xdr:row>296</xdr:row>
      <xdr:rowOff>114300</xdr:rowOff>
    </xdr:to>
    <xdr:sp macro="" textlink="">
      <xdr:nvSpPr>
        <xdr:cNvPr id="2025" name="AutoShape 432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5657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296</xdr:row>
      <xdr:rowOff>0</xdr:rowOff>
    </xdr:from>
    <xdr:to>
      <xdr:col>1</xdr:col>
      <xdr:colOff>304800</xdr:colOff>
      <xdr:row>297</xdr:row>
      <xdr:rowOff>114300</xdr:rowOff>
    </xdr:to>
    <xdr:sp macro="" textlink="">
      <xdr:nvSpPr>
        <xdr:cNvPr id="2026" name="AutoShape 433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5676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297</xdr:row>
      <xdr:rowOff>0</xdr:rowOff>
    </xdr:from>
    <xdr:to>
      <xdr:col>1</xdr:col>
      <xdr:colOff>304800</xdr:colOff>
      <xdr:row>298</xdr:row>
      <xdr:rowOff>114300</xdr:rowOff>
    </xdr:to>
    <xdr:sp macro="" textlink="">
      <xdr:nvSpPr>
        <xdr:cNvPr id="2027" name="AutoShape 434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5695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298</xdr:row>
      <xdr:rowOff>0</xdr:rowOff>
    </xdr:from>
    <xdr:to>
      <xdr:col>1</xdr:col>
      <xdr:colOff>304800</xdr:colOff>
      <xdr:row>299</xdr:row>
      <xdr:rowOff>114300</xdr:rowOff>
    </xdr:to>
    <xdr:sp macro="" textlink="">
      <xdr:nvSpPr>
        <xdr:cNvPr id="2028" name="AutoShape 435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5715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299</xdr:row>
      <xdr:rowOff>0</xdr:rowOff>
    </xdr:from>
    <xdr:to>
      <xdr:col>1</xdr:col>
      <xdr:colOff>304800</xdr:colOff>
      <xdr:row>300</xdr:row>
      <xdr:rowOff>114300</xdr:rowOff>
    </xdr:to>
    <xdr:sp macro="" textlink="">
      <xdr:nvSpPr>
        <xdr:cNvPr id="2029" name="AutoShape 436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5734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300</xdr:row>
      <xdr:rowOff>0</xdr:rowOff>
    </xdr:from>
    <xdr:to>
      <xdr:col>1</xdr:col>
      <xdr:colOff>304800</xdr:colOff>
      <xdr:row>301</xdr:row>
      <xdr:rowOff>114300</xdr:rowOff>
    </xdr:to>
    <xdr:sp macro="" textlink="">
      <xdr:nvSpPr>
        <xdr:cNvPr id="2030" name="AutoShape 437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5753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301</xdr:row>
      <xdr:rowOff>0</xdr:rowOff>
    </xdr:from>
    <xdr:to>
      <xdr:col>1</xdr:col>
      <xdr:colOff>304800</xdr:colOff>
      <xdr:row>302</xdr:row>
      <xdr:rowOff>114300</xdr:rowOff>
    </xdr:to>
    <xdr:sp macro="" textlink="">
      <xdr:nvSpPr>
        <xdr:cNvPr id="2031" name="AutoShape 438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5772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302</xdr:row>
      <xdr:rowOff>0</xdr:rowOff>
    </xdr:from>
    <xdr:to>
      <xdr:col>1</xdr:col>
      <xdr:colOff>304800</xdr:colOff>
      <xdr:row>303</xdr:row>
      <xdr:rowOff>114300</xdr:rowOff>
    </xdr:to>
    <xdr:sp macro="" textlink="">
      <xdr:nvSpPr>
        <xdr:cNvPr id="2032" name="AutoShape 439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5791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303</xdr:row>
      <xdr:rowOff>0</xdr:rowOff>
    </xdr:from>
    <xdr:to>
      <xdr:col>1</xdr:col>
      <xdr:colOff>304800</xdr:colOff>
      <xdr:row>304</xdr:row>
      <xdr:rowOff>114300</xdr:rowOff>
    </xdr:to>
    <xdr:sp macro="" textlink="">
      <xdr:nvSpPr>
        <xdr:cNvPr id="2033" name="AutoShape 440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5810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304</xdr:row>
      <xdr:rowOff>0</xdr:rowOff>
    </xdr:from>
    <xdr:to>
      <xdr:col>1</xdr:col>
      <xdr:colOff>304800</xdr:colOff>
      <xdr:row>305</xdr:row>
      <xdr:rowOff>114300</xdr:rowOff>
    </xdr:to>
    <xdr:sp macro="" textlink="">
      <xdr:nvSpPr>
        <xdr:cNvPr id="2034" name="AutoShape 441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5829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305</xdr:row>
      <xdr:rowOff>0</xdr:rowOff>
    </xdr:from>
    <xdr:to>
      <xdr:col>1</xdr:col>
      <xdr:colOff>304800</xdr:colOff>
      <xdr:row>306</xdr:row>
      <xdr:rowOff>114300</xdr:rowOff>
    </xdr:to>
    <xdr:sp macro="" textlink="">
      <xdr:nvSpPr>
        <xdr:cNvPr id="2035" name="AutoShape 442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5848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304800</xdr:colOff>
      <xdr:row>307</xdr:row>
      <xdr:rowOff>114300</xdr:rowOff>
    </xdr:to>
    <xdr:sp macro="" textlink="">
      <xdr:nvSpPr>
        <xdr:cNvPr id="2036" name="AutoShape 443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586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307</xdr:row>
      <xdr:rowOff>0</xdr:rowOff>
    </xdr:from>
    <xdr:to>
      <xdr:col>1</xdr:col>
      <xdr:colOff>304800</xdr:colOff>
      <xdr:row>308</xdr:row>
      <xdr:rowOff>114300</xdr:rowOff>
    </xdr:to>
    <xdr:sp macro="" textlink="">
      <xdr:nvSpPr>
        <xdr:cNvPr id="2037" name="AutoShape 444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5886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308</xdr:row>
      <xdr:rowOff>0</xdr:rowOff>
    </xdr:from>
    <xdr:to>
      <xdr:col>1</xdr:col>
      <xdr:colOff>304800</xdr:colOff>
      <xdr:row>309</xdr:row>
      <xdr:rowOff>114300</xdr:rowOff>
    </xdr:to>
    <xdr:sp macro="" textlink="">
      <xdr:nvSpPr>
        <xdr:cNvPr id="2038" name="AutoShape 445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5905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309</xdr:row>
      <xdr:rowOff>0</xdr:rowOff>
    </xdr:from>
    <xdr:to>
      <xdr:col>1</xdr:col>
      <xdr:colOff>304800</xdr:colOff>
      <xdr:row>310</xdr:row>
      <xdr:rowOff>114300</xdr:rowOff>
    </xdr:to>
    <xdr:sp macro="" textlink="">
      <xdr:nvSpPr>
        <xdr:cNvPr id="2039" name="AutoShape 446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5924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310</xdr:row>
      <xdr:rowOff>0</xdr:rowOff>
    </xdr:from>
    <xdr:to>
      <xdr:col>1</xdr:col>
      <xdr:colOff>304800</xdr:colOff>
      <xdr:row>311</xdr:row>
      <xdr:rowOff>114300</xdr:rowOff>
    </xdr:to>
    <xdr:sp macro="" textlink="">
      <xdr:nvSpPr>
        <xdr:cNvPr id="2040" name="AutoShape 447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5943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311</xdr:row>
      <xdr:rowOff>0</xdr:rowOff>
    </xdr:from>
    <xdr:to>
      <xdr:col>1</xdr:col>
      <xdr:colOff>304800</xdr:colOff>
      <xdr:row>312</xdr:row>
      <xdr:rowOff>114300</xdr:rowOff>
    </xdr:to>
    <xdr:sp macro="" textlink="">
      <xdr:nvSpPr>
        <xdr:cNvPr id="2041" name="AutoShape 448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5962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312</xdr:row>
      <xdr:rowOff>0</xdr:rowOff>
    </xdr:from>
    <xdr:to>
      <xdr:col>1</xdr:col>
      <xdr:colOff>304800</xdr:colOff>
      <xdr:row>313</xdr:row>
      <xdr:rowOff>114300</xdr:rowOff>
    </xdr:to>
    <xdr:sp macro="" textlink="">
      <xdr:nvSpPr>
        <xdr:cNvPr id="2042" name="AutoShape 449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5981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313</xdr:row>
      <xdr:rowOff>0</xdr:rowOff>
    </xdr:from>
    <xdr:to>
      <xdr:col>1</xdr:col>
      <xdr:colOff>304800</xdr:colOff>
      <xdr:row>314</xdr:row>
      <xdr:rowOff>114300</xdr:rowOff>
    </xdr:to>
    <xdr:sp macro="" textlink="">
      <xdr:nvSpPr>
        <xdr:cNvPr id="2043" name="AutoShape 450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6000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314</xdr:row>
      <xdr:rowOff>0</xdr:rowOff>
    </xdr:from>
    <xdr:to>
      <xdr:col>1</xdr:col>
      <xdr:colOff>304800</xdr:colOff>
      <xdr:row>315</xdr:row>
      <xdr:rowOff>114300</xdr:rowOff>
    </xdr:to>
    <xdr:sp macro="" textlink="">
      <xdr:nvSpPr>
        <xdr:cNvPr id="2044" name="AutoShape 451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601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315</xdr:row>
      <xdr:rowOff>0</xdr:rowOff>
    </xdr:from>
    <xdr:to>
      <xdr:col>1</xdr:col>
      <xdr:colOff>304800</xdr:colOff>
      <xdr:row>316</xdr:row>
      <xdr:rowOff>114300</xdr:rowOff>
    </xdr:to>
    <xdr:sp macro="" textlink="">
      <xdr:nvSpPr>
        <xdr:cNvPr id="2045" name="AutoShape 452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6038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316</xdr:row>
      <xdr:rowOff>0</xdr:rowOff>
    </xdr:from>
    <xdr:to>
      <xdr:col>1</xdr:col>
      <xdr:colOff>304800</xdr:colOff>
      <xdr:row>317</xdr:row>
      <xdr:rowOff>114300</xdr:rowOff>
    </xdr:to>
    <xdr:sp macro="" textlink="">
      <xdr:nvSpPr>
        <xdr:cNvPr id="2046" name="AutoShape 453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6057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317</xdr:row>
      <xdr:rowOff>0</xdr:rowOff>
    </xdr:from>
    <xdr:to>
      <xdr:col>1</xdr:col>
      <xdr:colOff>304800</xdr:colOff>
      <xdr:row>318</xdr:row>
      <xdr:rowOff>114300</xdr:rowOff>
    </xdr:to>
    <xdr:sp macro="" textlink="">
      <xdr:nvSpPr>
        <xdr:cNvPr id="2047" name="AutoShape 454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6076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318</xdr:row>
      <xdr:rowOff>0</xdr:rowOff>
    </xdr:from>
    <xdr:to>
      <xdr:col>1</xdr:col>
      <xdr:colOff>304800</xdr:colOff>
      <xdr:row>319</xdr:row>
      <xdr:rowOff>114300</xdr:rowOff>
    </xdr:to>
    <xdr:sp macro="" textlink="">
      <xdr:nvSpPr>
        <xdr:cNvPr id="2048" name="AutoShape 455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6096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319</xdr:row>
      <xdr:rowOff>0</xdr:rowOff>
    </xdr:from>
    <xdr:to>
      <xdr:col>1</xdr:col>
      <xdr:colOff>304800</xdr:colOff>
      <xdr:row>320</xdr:row>
      <xdr:rowOff>114300</xdr:rowOff>
    </xdr:to>
    <xdr:sp macro="" textlink="">
      <xdr:nvSpPr>
        <xdr:cNvPr id="2049" name="AutoShape 456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6115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320</xdr:row>
      <xdr:rowOff>0</xdr:rowOff>
    </xdr:from>
    <xdr:to>
      <xdr:col>1</xdr:col>
      <xdr:colOff>304800</xdr:colOff>
      <xdr:row>321</xdr:row>
      <xdr:rowOff>114300</xdr:rowOff>
    </xdr:to>
    <xdr:sp macro="" textlink="">
      <xdr:nvSpPr>
        <xdr:cNvPr id="2050" name="AutoShape 457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6134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321</xdr:row>
      <xdr:rowOff>0</xdr:rowOff>
    </xdr:from>
    <xdr:to>
      <xdr:col>1</xdr:col>
      <xdr:colOff>304800</xdr:colOff>
      <xdr:row>322</xdr:row>
      <xdr:rowOff>114300</xdr:rowOff>
    </xdr:to>
    <xdr:sp macro="" textlink="">
      <xdr:nvSpPr>
        <xdr:cNvPr id="2051" name="AutoShape 458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6153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322</xdr:row>
      <xdr:rowOff>0</xdr:rowOff>
    </xdr:from>
    <xdr:to>
      <xdr:col>1</xdr:col>
      <xdr:colOff>304800</xdr:colOff>
      <xdr:row>323</xdr:row>
      <xdr:rowOff>114300</xdr:rowOff>
    </xdr:to>
    <xdr:sp macro="" textlink="">
      <xdr:nvSpPr>
        <xdr:cNvPr id="2052" name="AutoShape 459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6172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323</xdr:row>
      <xdr:rowOff>0</xdr:rowOff>
    </xdr:from>
    <xdr:to>
      <xdr:col>1</xdr:col>
      <xdr:colOff>304800</xdr:colOff>
      <xdr:row>324</xdr:row>
      <xdr:rowOff>114300</xdr:rowOff>
    </xdr:to>
    <xdr:sp macro="" textlink="">
      <xdr:nvSpPr>
        <xdr:cNvPr id="2053" name="AutoShape 460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6191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324</xdr:row>
      <xdr:rowOff>0</xdr:rowOff>
    </xdr:from>
    <xdr:to>
      <xdr:col>1</xdr:col>
      <xdr:colOff>304800</xdr:colOff>
      <xdr:row>325</xdr:row>
      <xdr:rowOff>114300</xdr:rowOff>
    </xdr:to>
    <xdr:sp macro="" textlink="">
      <xdr:nvSpPr>
        <xdr:cNvPr id="2054" name="AutoShape 461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6210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325</xdr:row>
      <xdr:rowOff>0</xdr:rowOff>
    </xdr:from>
    <xdr:to>
      <xdr:col>1</xdr:col>
      <xdr:colOff>304800</xdr:colOff>
      <xdr:row>326</xdr:row>
      <xdr:rowOff>114300</xdr:rowOff>
    </xdr:to>
    <xdr:sp macro="" textlink="">
      <xdr:nvSpPr>
        <xdr:cNvPr id="2055" name="AutoShape 462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6229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326</xdr:row>
      <xdr:rowOff>0</xdr:rowOff>
    </xdr:from>
    <xdr:to>
      <xdr:col>1</xdr:col>
      <xdr:colOff>304800</xdr:colOff>
      <xdr:row>327</xdr:row>
      <xdr:rowOff>114300</xdr:rowOff>
    </xdr:to>
    <xdr:sp macro="" textlink="">
      <xdr:nvSpPr>
        <xdr:cNvPr id="2056" name="AutoShape 463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6248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327</xdr:row>
      <xdr:rowOff>0</xdr:rowOff>
    </xdr:from>
    <xdr:to>
      <xdr:col>1</xdr:col>
      <xdr:colOff>304800</xdr:colOff>
      <xdr:row>328</xdr:row>
      <xdr:rowOff>114300</xdr:rowOff>
    </xdr:to>
    <xdr:sp macro="" textlink="">
      <xdr:nvSpPr>
        <xdr:cNvPr id="2057" name="AutoShape 464" descr="Blackhawks de Chicago">
          <a:hlinkClick xmlns:r="http://schemas.openxmlformats.org/officeDocument/2006/relationships" r:id="rId38"/>
        </xdr:cNvPr>
        <xdr:cNvSpPr>
          <a:spLocks noChangeAspect="1" noChangeArrowheads="1"/>
        </xdr:cNvSpPr>
      </xdr:nvSpPr>
      <xdr:spPr bwMode="auto">
        <a:xfrm>
          <a:off x="1381125" y="6267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329</xdr:row>
      <xdr:rowOff>0</xdr:rowOff>
    </xdr:from>
    <xdr:to>
      <xdr:col>1</xdr:col>
      <xdr:colOff>304800</xdr:colOff>
      <xdr:row>330</xdr:row>
      <xdr:rowOff>114300</xdr:rowOff>
    </xdr:to>
    <xdr:sp macro="" textlink="">
      <xdr:nvSpPr>
        <xdr:cNvPr id="2058" name="AutoShape 465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6305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330</xdr:row>
      <xdr:rowOff>0</xdr:rowOff>
    </xdr:from>
    <xdr:to>
      <xdr:col>1</xdr:col>
      <xdr:colOff>304800</xdr:colOff>
      <xdr:row>331</xdr:row>
      <xdr:rowOff>114300</xdr:rowOff>
    </xdr:to>
    <xdr:sp macro="" textlink="">
      <xdr:nvSpPr>
        <xdr:cNvPr id="2059" name="AutoShape 466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6324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331</xdr:row>
      <xdr:rowOff>0</xdr:rowOff>
    </xdr:from>
    <xdr:to>
      <xdr:col>1</xdr:col>
      <xdr:colOff>304800</xdr:colOff>
      <xdr:row>332</xdr:row>
      <xdr:rowOff>114300</xdr:rowOff>
    </xdr:to>
    <xdr:sp macro="" textlink="">
      <xdr:nvSpPr>
        <xdr:cNvPr id="2060" name="AutoShape 467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6343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332</xdr:row>
      <xdr:rowOff>0</xdr:rowOff>
    </xdr:from>
    <xdr:to>
      <xdr:col>1</xdr:col>
      <xdr:colOff>304800</xdr:colOff>
      <xdr:row>333</xdr:row>
      <xdr:rowOff>114300</xdr:rowOff>
    </xdr:to>
    <xdr:sp macro="" textlink="">
      <xdr:nvSpPr>
        <xdr:cNvPr id="2061" name="AutoShape 468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6362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333</xdr:row>
      <xdr:rowOff>0</xdr:rowOff>
    </xdr:from>
    <xdr:to>
      <xdr:col>1</xdr:col>
      <xdr:colOff>304800</xdr:colOff>
      <xdr:row>334</xdr:row>
      <xdr:rowOff>114300</xdr:rowOff>
    </xdr:to>
    <xdr:sp macro="" textlink="">
      <xdr:nvSpPr>
        <xdr:cNvPr id="2062" name="AutoShape 469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6381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334</xdr:row>
      <xdr:rowOff>0</xdr:rowOff>
    </xdr:from>
    <xdr:to>
      <xdr:col>1</xdr:col>
      <xdr:colOff>304800</xdr:colOff>
      <xdr:row>335</xdr:row>
      <xdr:rowOff>114300</xdr:rowOff>
    </xdr:to>
    <xdr:sp macro="" textlink="">
      <xdr:nvSpPr>
        <xdr:cNvPr id="2063" name="AutoShape 470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6400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335</xdr:row>
      <xdr:rowOff>0</xdr:rowOff>
    </xdr:from>
    <xdr:to>
      <xdr:col>1</xdr:col>
      <xdr:colOff>304800</xdr:colOff>
      <xdr:row>336</xdr:row>
      <xdr:rowOff>114300</xdr:rowOff>
    </xdr:to>
    <xdr:sp macro="" textlink="">
      <xdr:nvSpPr>
        <xdr:cNvPr id="2064" name="AutoShape 471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6419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336</xdr:row>
      <xdr:rowOff>0</xdr:rowOff>
    </xdr:from>
    <xdr:to>
      <xdr:col>1</xdr:col>
      <xdr:colOff>304800</xdr:colOff>
      <xdr:row>337</xdr:row>
      <xdr:rowOff>114300</xdr:rowOff>
    </xdr:to>
    <xdr:sp macro="" textlink="">
      <xdr:nvSpPr>
        <xdr:cNvPr id="2065" name="AutoShape 472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6438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337</xdr:row>
      <xdr:rowOff>0</xdr:rowOff>
    </xdr:from>
    <xdr:to>
      <xdr:col>1</xdr:col>
      <xdr:colOff>304800</xdr:colOff>
      <xdr:row>338</xdr:row>
      <xdr:rowOff>114300</xdr:rowOff>
    </xdr:to>
    <xdr:sp macro="" textlink="">
      <xdr:nvSpPr>
        <xdr:cNvPr id="2066" name="AutoShape 473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6457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338</xdr:row>
      <xdr:rowOff>0</xdr:rowOff>
    </xdr:from>
    <xdr:to>
      <xdr:col>1</xdr:col>
      <xdr:colOff>304800</xdr:colOff>
      <xdr:row>339</xdr:row>
      <xdr:rowOff>114300</xdr:rowOff>
    </xdr:to>
    <xdr:sp macro="" textlink="">
      <xdr:nvSpPr>
        <xdr:cNvPr id="2067" name="AutoShape 474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6477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339</xdr:row>
      <xdr:rowOff>0</xdr:rowOff>
    </xdr:from>
    <xdr:to>
      <xdr:col>1</xdr:col>
      <xdr:colOff>304800</xdr:colOff>
      <xdr:row>340</xdr:row>
      <xdr:rowOff>114300</xdr:rowOff>
    </xdr:to>
    <xdr:sp macro="" textlink="">
      <xdr:nvSpPr>
        <xdr:cNvPr id="2068" name="AutoShape 475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6496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340</xdr:row>
      <xdr:rowOff>0</xdr:rowOff>
    </xdr:from>
    <xdr:to>
      <xdr:col>1</xdr:col>
      <xdr:colOff>304800</xdr:colOff>
      <xdr:row>341</xdr:row>
      <xdr:rowOff>114300</xdr:rowOff>
    </xdr:to>
    <xdr:sp macro="" textlink="">
      <xdr:nvSpPr>
        <xdr:cNvPr id="2069" name="AutoShape 476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6515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341</xdr:row>
      <xdr:rowOff>0</xdr:rowOff>
    </xdr:from>
    <xdr:to>
      <xdr:col>1</xdr:col>
      <xdr:colOff>304800</xdr:colOff>
      <xdr:row>342</xdr:row>
      <xdr:rowOff>114300</xdr:rowOff>
    </xdr:to>
    <xdr:sp macro="" textlink="">
      <xdr:nvSpPr>
        <xdr:cNvPr id="2070" name="AutoShape 477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6534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342</xdr:row>
      <xdr:rowOff>0</xdr:rowOff>
    </xdr:from>
    <xdr:to>
      <xdr:col>1</xdr:col>
      <xdr:colOff>304800</xdr:colOff>
      <xdr:row>343</xdr:row>
      <xdr:rowOff>114300</xdr:rowOff>
    </xdr:to>
    <xdr:sp macro="" textlink="">
      <xdr:nvSpPr>
        <xdr:cNvPr id="2071" name="AutoShape 478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6553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343</xdr:row>
      <xdr:rowOff>0</xdr:rowOff>
    </xdr:from>
    <xdr:to>
      <xdr:col>1</xdr:col>
      <xdr:colOff>304800</xdr:colOff>
      <xdr:row>344</xdr:row>
      <xdr:rowOff>114300</xdr:rowOff>
    </xdr:to>
    <xdr:sp macro="" textlink="">
      <xdr:nvSpPr>
        <xdr:cNvPr id="2072" name="AutoShape 479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6572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344</xdr:row>
      <xdr:rowOff>0</xdr:rowOff>
    </xdr:from>
    <xdr:to>
      <xdr:col>1</xdr:col>
      <xdr:colOff>304800</xdr:colOff>
      <xdr:row>345</xdr:row>
      <xdr:rowOff>114300</xdr:rowOff>
    </xdr:to>
    <xdr:sp macro="" textlink="">
      <xdr:nvSpPr>
        <xdr:cNvPr id="2073" name="AutoShape 480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6591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345</xdr:row>
      <xdr:rowOff>0</xdr:rowOff>
    </xdr:from>
    <xdr:to>
      <xdr:col>1</xdr:col>
      <xdr:colOff>304800</xdr:colOff>
      <xdr:row>346</xdr:row>
      <xdr:rowOff>114300</xdr:rowOff>
    </xdr:to>
    <xdr:sp macro="" textlink="">
      <xdr:nvSpPr>
        <xdr:cNvPr id="2074" name="AutoShape 481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6610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346</xdr:row>
      <xdr:rowOff>0</xdr:rowOff>
    </xdr:from>
    <xdr:to>
      <xdr:col>1</xdr:col>
      <xdr:colOff>304800</xdr:colOff>
      <xdr:row>347</xdr:row>
      <xdr:rowOff>114300</xdr:rowOff>
    </xdr:to>
    <xdr:sp macro="" textlink="">
      <xdr:nvSpPr>
        <xdr:cNvPr id="2075" name="AutoShape 482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662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347</xdr:row>
      <xdr:rowOff>0</xdr:rowOff>
    </xdr:from>
    <xdr:to>
      <xdr:col>1</xdr:col>
      <xdr:colOff>304800</xdr:colOff>
      <xdr:row>348</xdr:row>
      <xdr:rowOff>114300</xdr:rowOff>
    </xdr:to>
    <xdr:sp macro="" textlink="">
      <xdr:nvSpPr>
        <xdr:cNvPr id="2076" name="AutoShape 483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664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348</xdr:row>
      <xdr:rowOff>0</xdr:rowOff>
    </xdr:from>
    <xdr:to>
      <xdr:col>1</xdr:col>
      <xdr:colOff>304800</xdr:colOff>
      <xdr:row>349</xdr:row>
      <xdr:rowOff>114300</xdr:rowOff>
    </xdr:to>
    <xdr:sp macro="" textlink="">
      <xdr:nvSpPr>
        <xdr:cNvPr id="2077" name="AutoShape 484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6667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349</xdr:row>
      <xdr:rowOff>0</xdr:rowOff>
    </xdr:from>
    <xdr:to>
      <xdr:col>1</xdr:col>
      <xdr:colOff>304800</xdr:colOff>
      <xdr:row>350</xdr:row>
      <xdr:rowOff>114300</xdr:rowOff>
    </xdr:to>
    <xdr:sp macro="" textlink="">
      <xdr:nvSpPr>
        <xdr:cNvPr id="2078" name="AutoShape 485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668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350</xdr:row>
      <xdr:rowOff>0</xdr:rowOff>
    </xdr:from>
    <xdr:to>
      <xdr:col>1</xdr:col>
      <xdr:colOff>304800</xdr:colOff>
      <xdr:row>351</xdr:row>
      <xdr:rowOff>114300</xdr:rowOff>
    </xdr:to>
    <xdr:sp macro="" textlink="">
      <xdr:nvSpPr>
        <xdr:cNvPr id="2079" name="AutoShape 486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6705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351</xdr:row>
      <xdr:rowOff>0</xdr:rowOff>
    </xdr:from>
    <xdr:to>
      <xdr:col>1</xdr:col>
      <xdr:colOff>304800</xdr:colOff>
      <xdr:row>352</xdr:row>
      <xdr:rowOff>114300</xdr:rowOff>
    </xdr:to>
    <xdr:sp macro="" textlink="">
      <xdr:nvSpPr>
        <xdr:cNvPr id="2080" name="AutoShape 487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6724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352</xdr:row>
      <xdr:rowOff>0</xdr:rowOff>
    </xdr:from>
    <xdr:to>
      <xdr:col>1</xdr:col>
      <xdr:colOff>304800</xdr:colOff>
      <xdr:row>353</xdr:row>
      <xdr:rowOff>114300</xdr:rowOff>
    </xdr:to>
    <xdr:sp macro="" textlink="">
      <xdr:nvSpPr>
        <xdr:cNvPr id="2081" name="AutoShape 488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6743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304800</xdr:colOff>
      <xdr:row>354</xdr:row>
      <xdr:rowOff>114300</xdr:rowOff>
    </xdr:to>
    <xdr:sp macro="" textlink="">
      <xdr:nvSpPr>
        <xdr:cNvPr id="2082" name="AutoShape 489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6762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354</xdr:row>
      <xdr:rowOff>0</xdr:rowOff>
    </xdr:from>
    <xdr:to>
      <xdr:col>1</xdr:col>
      <xdr:colOff>304800</xdr:colOff>
      <xdr:row>355</xdr:row>
      <xdr:rowOff>114300</xdr:rowOff>
    </xdr:to>
    <xdr:sp macro="" textlink="">
      <xdr:nvSpPr>
        <xdr:cNvPr id="2083" name="AutoShape 490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6781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355</xdr:row>
      <xdr:rowOff>0</xdr:rowOff>
    </xdr:from>
    <xdr:to>
      <xdr:col>1</xdr:col>
      <xdr:colOff>304800</xdr:colOff>
      <xdr:row>356</xdr:row>
      <xdr:rowOff>114300</xdr:rowOff>
    </xdr:to>
    <xdr:sp macro="" textlink="">
      <xdr:nvSpPr>
        <xdr:cNvPr id="2084" name="AutoShape 491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6800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356</xdr:row>
      <xdr:rowOff>0</xdr:rowOff>
    </xdr:from>
    <xdr:to>
      <xdr:col>1</xdr:col>
      <xdr:colOff>304800</xdr:colOff>
      <xdr:row>357</xdr:row>
      <xdr:rowOff>114300</xdr:rowOff>
    </xdr:to>
    <xdr:sp macro="" textlink="">
      <xdr:nvSpPr>
        <xdr:cNvPr id="2085" name="AutoShape 492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6819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357</xdr:row>
      <xdr:rowOff>0</xdr:rowOff>
    </xdr:from>
    <xdr:to>
      <xdr:col>1</xdr:col>
      <xdr:colOff>304800</xdr:colOff>
      <xdr:row>358</xdr:row>
      <xdr:rowOff>114300</xdr:rowOff>
    </xdr:to>
    <xdr:sp macro="" textlink="">
      <xdr:nvSpPr>
        <xdr:cNvPr id="2086" name="AutoShape 493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683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304800</xdr:colOff>
      <xdr:row>359</xdr:row>
      <xdr:rowOff>114300</xdr:rowOff>
    </xdr:to>
    <xdr:sp macro="" textlink="">
      <xdr:nvSpPr>
        <xdr:cNvPr id="2087" name="AutoShape 494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6858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359</xdr:row>
      <xdr:rowOff>0</xdr:rowOff>
    </xdr:from>
    <xdr:to>
      <xdr:col>1</xdr:col>
      <xdr:colOff>304800</xdr:colOff>
      <xdr:row>360</xdr:row>
      <xdr:rowOff>114300</xdr:rowOff>
    </xdr:to>
    <xdr:sp macro="" textlink="">
      <xdr:nvSpPr>
        <xdr:cNvPr id="2088" name="AutoShape 495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6877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360</xdr:row>
      <xdr:rowOff>0</xdr:rowOff>
    </xdr:from>
    <xdr:to>
      <xdr:col>1</xdr:col>
      <xdr:colOff>304800</xdr:colOff>
      <xdr:row>361</xdr:row>
      <xdr:rowOff>114300</xdr:rowOff>
    </xdr:to>
    <xdr:sp macro="" textlink="">
      <xdr:nvSpPr>
        <xdr:cNvPr id="2089" name="AutoShape 496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6896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361</xdr:row>
      <xdr:rowOff>0</xdr:rowOff>
    </xdr:from>
    <xdr:to>
      <xdr:col>1</xdr:col>
      <xdr:colOff>304800</xdr:colOff>
      <xdr:row>362</xdr:row>
      <xdr:rowOff>114300</xdr:rowOff>
    </xdr:to>
    <xdr:sp macro="" textlink="">
      <xdr:nvSpPr>
        <xdr:cNvPr id="2090" name="AutoShape 497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6915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362</xdr:row>
      <xdr:rowOff>0</xdr:rowOff>
    </xdr:from>
    <xdr:to>
      <xdr:col>1</xdr:col>
      <xdr:colOff>304800</xdr:colOff>
      <xdr:row>363</xdr:row>
      <xdr:rowOff>114300</xdr:rowOff>
    </xdr:to>
    <xdr:sp macro="" textlink="">
      <xdr:nvSpPr>
        <xdr:cNvPr id="2091" name="AutoShape 498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6934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363</xdr:row>
      <xdr:rowOff>0</xdr:rowOff>
    </xdr:from>
    <xdr:to>
      <xdr:col>1</xdr:col>
      <xdr:colOff>304800</xdr:colOff>
      <xdr:row>364</xdr:row>
      <xdr:rowOff>114300</xdr:rowOff>
    </xdr:to>
    <xdr:sp macro="" textlink="">
      <xdr:nvSpPr>
        <xdr:cNvPr id="2092" name="AutoShape 499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6953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304800</xdr:colOff>
      <xdr:row>365</xdr:row>
      <xdr:rowOff>114300</xdr:rowOff>
    </xdr:to>
    <xdr:sp macro="" textlink="">
      <xdr:nvSpPr>
        <xdr:cNvPr id="2093" name="AutoShape 500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6972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365</xdr:row>
      <xdr:rowOff>0</xdr:rowOff>
    </xdr:from>
    <xdr:to>
      <xdr:col>1</xdr:col>
      <xdr:colOff>304800</xdr:colOff>
      <xdr:row>366</xdr:row>
      <xdr:rowOff>114300</xdr:rowOff>
    </xdr:to>
    <xdr:sp macro="" textlink="">
      <xdr:nvSpPr>
        <xdr:cNvPr id="2094" name="AutoShape 501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6991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366</xdr:row>
      <xdr:rowOff>0</xdr:rowOff>
    </xdr:from>
    <xdr:to>
      <xdr:col>1</xdr:col>
      <xdr:colOff>304800</xdr:colOff>
      <xdr:row>367</xdr:row>
      <xdr:rowOff>114300</xdr:rowOff>
    </xdr:to>
    <xdr:sp macro="" textlink="">
      <xdr:nvSpPr>
        <xdr:cNvPr id="2095" name="AutoShape 502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7010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367</xdr:row>
      <xdr:rowOff>0</xdr:rowOff>
    </xdr:from>
    <xdr:to>
      <xdr:col>1</xdr:col>
      <xdr:colOff>304800</xdr:colOff>
      <xdr:row>368</xdr:row>
      <xdr:rowOff>114300</xdr:rowOff>
    </xdr:to>
    <xdr:sp macro="" textlink="">
      <xdr:nvSpPr>
        <xdr:cNvPr id="2096" name="AutoShape 503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7029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368</xdr:row>
      <xdr:rowOff>0</xdr:rowOff>
    </xdr:from>
    <xdr:to>
      <xdr:col>1</xdr:col>
      <xdr:colOff>304800</xdr:colOff>
      <xdr:row>369</xdr:row>
      <xdr:rowOff>114300</xdr:rowOff>
    </xdr:to>
    <xdr:sp macro="" textlink="">
      <xdr:nvSpPr>
        <xdr:cNvPr id="2097" name="AutoShape 504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7048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304800</xdr:colOff>
      <xdr:row>370</xdr:row>
      <xdr:rowOff>114300</xdr:rowOff>
    </xdr:to>
    <xdr:sp macro="" textlink="">
      <xdr:nvSpPr>
        <xdr:cNvPr id="2098" name="AutoShape 505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7067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370</xdr:row>
      <xdr:rowOff>0</xdr:rowOff>
    </xdr:from>
    <xdr:to>
      <xdr:col>1</xdr:col>
      <xdr:colOff>304800</xdr:colOff>
      <xdr:row>371</xdr:row>
      <xdr:rowOff>114300</xdr:rowOff>
    </xdr:to>
    <xdr:sp macro="" textlink="">
      <xdr:nvSpPr>
        <xdr:cNvPr id="2099" name="AutoShape 506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708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304800</xdr:colOff>
      <xdr:row>372</xdr:row>
      <xdr:rowOff>114300</xdr:rowOff>
    </xdr:to>
    <xdr:sp macro="" textlink="">
      <xdr:nvSpPr>
        <xdr:cNvPr id="2100" name="AutoShape 507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710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372</xdr:row>
      <xdr:rowOff>0</xdr:rowOff>
    </xdr:from>
    <xdr:to>
      <xdr:col>1</xdr:col>
      <xdr:colOff>304800</xdr:colOff>
      <xdr:row>373</xdr:row>
      <xdr:rowOff>114300</xdr:rowOff>
    </xdr:to>
    <xdr:sp macro="" textlink="">
      <xdr:nvSpPr>
        <xdr:cNvPr id="2101" name="AutoShape 508" descr="Avalanche du Colorado">
          <a:hlinkClick xmlns:r="http://schemas.openxmlformats.org/officeDocument/2006/relationships" r:id="rId39"/>
        </xdr:cNvPr>
        <xdr:cNvSpPr>
          <a:spLocks noChangeAspect="1" noChangeArrowheads="1"/>
        </xdr:cNvSpPr>
      </xdr:nvSpPr>
      <xdr:spPr bwMode="auto">
        <a:xfrm>
          <a:off x="1381125" y="7124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374</xdr:row>
      <xdr:rowOff>0</xdr:rowOff>
    </xdr:from>
    <xdr:to>
      <xdr:col>1</xdr:col>
      <xdr:colOff>304800</xdr:colOff>
      <xdr:row>375</xdr:row>
      <xdr:rowOff>114300</xdr:rowOff>
    </xdr:to>
    <xdr:sp macro="" textlink="">
      <xdr:nvSpPr>
        <xdr:cNvPr id="2102" name="AutoShape 509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162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375</xdr:row>
      <xdr:rowOff>0</xdr:rowOff>
    </xdr:from>
    <xdr:to>
      <xdr:col>1</xdr:col>
      <xdr:colOff>304800</xdr:colOff>
      <xdr:row>376</xdr:row>
      <xdr:rowOff>114300</xdr:rowOff>
    </xdr:to>
    <xdr:sp macro="" textlink="">
      <xdr:nvSpPr>
        <xdr:cNvPr id="2103" name="AutoShape 510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181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376</xdr:row>
      <xdr:rowOff>0</xdr:rowOff>
    </xdr:from>
    <xdr:to>
      <xdr:col>1</xdr:col>
      <xdr:colOff>304800</xdr:colOff>
      <xdr:row>377</xdr:row>
      <xdr:rowOff>114300</xdr:rowOff>
    </xdr:to>
    <xdr:sp macro="" textlink="">
      <xdr:nvSpPr>
        <xdr:cNvPr id="2104" name="AutoShape 511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200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377</xdr:row>
      <xdr:rowOff>0</xdr:rowOff>
    </xdr:from>
    <xdr:to>
      <xdr:col>1</xdr:col>
      <xdr:colOff>304800</xdr:colOff>
      <xdr:row>378</xdr:row>
      <xdr:rowOff>114300</xdr:rowOff>
    </xdr:to>
    <xdr:sp macro="" textlink="">
      <xdr:nvSpPr>
        <xdr:cNvPr id="2105" name="AutoShape 512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219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378</xdr:row>
      <xdr:rowOff>0</xdr:rowOff>
    </xdr:from>
    <xdr:to>
      <xdr:col>1</xdr:col>
      <xdr:colOff>304800</xdr:colOff>
      <xdr:row>379</xdr:row>
      <xdr:rowOff>114300</xdr:rowOff>
    </xdr:to>
    <xdr:sp macro="" textlink="">
      <xdr:nvSpPr>
        <xdr:cNvPr id="2106" name="AutoShape 513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239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379</xdr:row>
      <xdr:rowOff>0</xdr:rowOff>
    </xdr:from>
    <xdr:to>
      <xdr:col>1</xdr:col>
      <xdr:colOff>304800</xdr:colOff>
      <xdr:row>380</xdr:row>
      <xdr:rowOff>114300</xdr:rowOff>
    </xdr:to>
    <xdr:sp macro="" textlink="">
      <xdr:nvSpPr>
        <xdr:cNvPr id="2107" name="AutoShape 514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258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380</xdr:row>
      <xdr:rowOff>0</xdr:rowOff>
    </xdr:from>
    <xdr:to>
      <xdr:col>1</xdr:col>
      <xdr:colOff>304800</xdr:colOff>
      <xdr:row>381</xdr:row>
      <xdr:rowOff>114300</xdr:rowOff>
    </xdr:to>
    <xdr:sp macro="" textlink="">
      <xdr:nvSpPr>
        <xdr:cNvPr id="2108" name="AutoShape 515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277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381</xdr:row>
      <xdr:rowOff>0</xdr:rowOff>
    </xdr:from>
    <xdr:to>
      <xdr:col>1</xdr:col>
      <xdr:colOff>304800</xdr:colOff>
      <xdr:row>382</xdr:row>
      <xdr:rowOff>114300</xdr:rowOff>
    </xdr:to>
    <xdr:sp macro="" textlink="">
      <xdr:nvSpPr>
        <xdr:cNvPr id="2109" name="AutoShape 516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296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382</xdr:row>
      <xdr:rowOff>0</xdr:rowOff>
    </xdr:from>
    <xdr:to>
      <xdr:col>1</xdr:col>
      <xdr:colOff>304800</xdr:colOff>
      <xdr:row>383</xdr:row>
      <xdr:rowOff>114300</xdr:rowOff>
    </xdr:to>
    <xdr:sp macro="" textlink="">
      <xdr:nvSpPr>
        <xdr:cNvPr id="2110" name="AutoShape 517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315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383</xdr:row>
      <xdr:rowOff>0</xdr:rowOff>
    </xdr:from>
    <xdr:to>
      <xdr:col>1</xdr:col>
      <xdr:colOff>304800</xdr:colOff>
      <xdr:row>384</xdr:row>
      <xdr:rowOff>114300</xdr:rowOff>
    </xdr:to>
    <xdr:sp macro="" textlink="">
      <xdr:nvSpPr>
        <xdr:cNvPr id="2111" name="AutoShape 518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334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384</xdr:row>
      <xdr:rowOff>0</xdr:rowOff>
    </xdr:from>
    <xdr:to>
      <xdr:col>1</xdr:col>
      <xdr:colOff>304800</xdr:colOff>
      <xdr:row>385</xdr:row>
      <xdr:rowOff>114300</xdr:rowOff>
    </xdr:to>
    <xdr:sp macro="" textlink="">
      <xdr:nvSpPr>
        <xdr:cNvPr id="2112" name="AutoShape 519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353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385</xdr:row>
      <xdr:rowOff>0</xdr:rowOff>
    </xdr:from>
    <xdr:to>
      <xdr:col>1</xdr:col>
      <xdr:colOff>304800</xdr:colOff>
      <xdr:row>386</xdr:row>
      <xdr:rowOff>114300</xdr:rowOff>
    </xdr:to>
    <xdr:sp macro="" textlink="">
      <xdr:nvSpPr>
        <xdr:cNvPr id="2113" name="AutoShape 520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372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304800</xdr:colOff>
      <xdr:row>387</xdr:row>
      <xdr:rowOff>114300</xdr:rowOff>
    </xdr:to>
    <xdr:sp macro="" textlink="">
      <xdr:nvSpPr>
        <xdr:cNvPr id="2114" name="AutoShape 521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391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387</xdr:row>
      <xdr:rowOff>0</xdr:rowOff>
    </xdr:from>
    <xdr:to>
      <xdr:col>1</xdr:col>
      <xdr:colOff>304800</xdr:colOff>
      <xdr:row>388</xdr:row>
      <xdr:rowOff>114300</xdr:rowOff>
    </xdr:to>
    <xdr:sp macro="" textlink="">
      <xdr:nvSpPr>
        <xdr:cNvPr id="2115" name="AutoShape 522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410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388</xdr:row>
      <xdr:rowOff>0</xdr:rowOff>
    </xdr:from>
    <xdr:to>
      <xdr:col>1</xdr:col>
      <xdr:colOff>304800</xdr:colOff>
      <xdr:row>389</xdr:row>
      <xdr:rowOff>114300</xdr:rowOff>
    </xdr:to>
    <xdr:sp macro="" textlink="">
      <xdr:nvSpPr>
        <xdr:cNvPr id="2116" name="AutoShape 523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429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304800</xdr:colOff>
      <xdr:row>390</xdr:row>
      <xdr:rowOff>114300</xdr:rowOff>
    </xdr:to>
    <xdr:sp macro="" textlink="">
      <xdr:nvSpPr>
        <xdr:cNvPr id="2117" name="AutoShape 524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448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390</xdr:row>
      <xdr:rowOff>0</xdr:rowOff>
    </xdr:from>
    <xdr:to>
      <xdr:col>1</xdr:col>
      <xdr:colOff>304800</xdr:colOff>
      <xdr:row>391</xdr:row>
      <xdr:rowOff>114300</xdr:rowOff>
    </xdr:to>
    <xdr:sp macro="" textlink="">
      <xdr:nvSpPr>
        <xdr:cNvPr id="2118" name="AutoShape 525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467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391</xdr:row>
      <xdr:rowOff>0</xdr:rowOff>
    </xdr:from>
    <xdr:to>
      <xdr:col>1</xdr:col>
      <xdr:colOff>304800</xdr:colOff>
      <xdr:row>392</xdr:row>
      <xdr:rowOff>114300</xdr:rowOff>
    </xdr:to>
    <xdr:sp macro="" textlink="">
      <xdr:nvSpPr>
        <xdr:cNvPr id="2119" name="AutoShape 526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486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392</xdr:row>
      <xdr:rowOff>0</xdr:rowOff>
    </xdr:from>
    <xdr:to>
      <xdr:col>1</xdr:col>
      <xdr:colOff>304800</xdr:colOff>
      <xdr:row>393</xdr:row>
      <xdr:rowOff>114300</xdr:rowOff>
    </xdr:to>
    <xdr:sp macro="" textlink="">
      <xdr:nvSpPr>
        <xdr:cNvPr id="2120" name="AutoShape 527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505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393</xdr:row>
      <xdr:rowOff>0</xdr:rowOff>
    </xdr:from>
    <xdr:to>
      <xdr:col>1</xdr:col>
      <xdr:colOff>304800</xdr:colOff>
      <xdr:row>394</xdr:row>
      <xdr:rowOff>114300</xdr:rowOff>
    </xdr:to>
    <xdr:sp macro="" textlink="">
      <xdr:nvSpPr>
        <xdr:cNvPr id="2121" name="AutoShape 528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524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394</xdr:row>
      <xdr:rowOff>0</xdr:rowOff>
    </xdr:from>
    <xdr:to>
      <xdr:col>1</xdr:col>
      <xdr:colOff>304800</xdr:colOff>
      <xdr:row>395</xdr:row>
      <xdr:rowOff>114300</xdr:rowOff>
    </xdr:to>
    <xdr:sp macro="" textlink="">
      <xdr:nvSpPr>
        <xdr:cNvPr id="2122" name="AutoShape 529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543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395</xdr:row>
      <xdr:rowOff>0</xdr:rowOff>
    </xdr:from>
    <xdr:to>
      <xdr:col>1</xdr:col>
      <xdr:colOff>304800</xdr:colOff>
      <xdr:row>396</xdr:row>
      <xdr:rowOff>114300</xdr:rowOff>
    </xdr:to>
    <xdr:sp macro="" textlink="">
      <xdr:nvSpPr>
        <xdr:cNvPr id="2123" name="AutoShape 530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56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396</xdr:row>
      <xdr:rowOff>0</xdr:rowOff>
    </xdr:from>
    <xdr:to>
      <xdr:col>1</xdr:col>
      <xdr:colOff>304800</xdr:colOff>
      <xdr:row>397</xdr:row>
      <xdr:rowOff>114300</xdr:rowOff>
    </xdr:to>
    <xdr:sp macro="" textlink="">
      <xdr:nvSpPr>
        <xdr:cNvPr id="2124" name="AutoShape 531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581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397</xdr:row>
      <xdr:rowOff>0</xdr:rowOff>
    </xdr:from>
    <xdr:to>
      <xdr:col>1</xdr:col>
      <xdr:colOff>304800</xdr:colOff>
      <xdr:row>398</xdr:row>
      <xdr:rowOff>114300</xdr:rowOff>
    </xdr:to>
    <xdr:sp macro="" textlink="">
      <xdr:nvSpPr>
        <xdr:cNvPr id="2125" name="AutoShape 532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600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398</xdr:row>
      <xdr:rowOff>0</xdr:rowOff>
    </xdr:from>
    <xdr:to>
      <xdr:col>1</xdr:col>
      <xdr:colOff>304800</xdr:colOff>
      <xdr:row>399</xdr:row>
      <xdr:rowOff>114300</xdr:rowOff>
    </xdr:to>
    <xdr:sp macro="" textlink="">
      <xdr:nvSpPr>
        <xdr:cNvPr id="2126" name="AutoShape 533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620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399</xdr:row>
      <xdr:rowOff>0</xdr:rowOff>
    </xdr:from>
    <xdr:to>
      <xdr:col>1</xdr:col>
      <xdr:colOff>304800</xdr:colOff>
      <xdr:row>400</xdr:row>
      <xdr:rowOff>114300</xdr:rowOff>
    </xdr:to>
    <xdr:sp macro="" textlink="">
      <xdr:nvSpPr>
        <xdr:cNvPr id="2127" name="AutoShape 534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639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400</xdr:row>
      <xdr:rowOff>0</xdr:rowOff>
    </xdr:from>
    <xdr:to>
      <xdr:col>1</xdr:col>
      <xdr:colOff>304800</xdr:colOff>
      <xdr:row>401</xdr:row>
      <xdr:rowOff>114300</xdr:rowOff>
    </xdr:to>
    <xdr:sp macro="" textlink="">
      <xdr:nvSpPr>
        <xdr:cNvPr id="2128" name="AutoShape 535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65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401</xdr:row>
      <xdr:rowOff>0</xdr:rowOff>
    </xdr:from>
    <xdr:to>
      <xdr:col>1</xdr:col>
      <xdr:colOff>304800</xdr:colOff>
      <xdr:row>402</xdr:row>
      <xdr:rowOff>114300</xdr:rowOff>
    </xdr:to>
    <xdr:sp macro="" textlink="">
      <xdr:nvSpPr>
        <xdr:cNvPr id="2129" name="AutoShape 536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67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402</xdr:row>
      <xdr:rowOff>0</xdr:rowOff>
    </xdr:from>
    <xdr:to>
      <xdr:col>1</xdr:col>
      <xdr:colOff>304800</xdr:colOff>
      <xdr:row>403</xdr:row>
      <xdr:rowOff>114300</xdr:rowOff>
    </xdr:to>
    <xdr:sp macro="" textlink="">
      <xdr:nvSpPr>
        <xdr:cNvPr id="2130" name="AutoShape 537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69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403</xdr:row>
      <xdr:rowOff>0</xdr:rowOff>
    </xdr:from>
    <xdr:to>
      <xdr:col>1</xdr:col>
      <xdr:colOff>304800</xdr:colOff>
      <xdr:row>404</xdr:row>
      <xdr:rowOff>114300</xdr:rowOff>
    </xdr:to>
    <xdr:sp macro="" textlink="">
      <xdr:nvSpPr>
        <xdr:cNvPr id="2131" name="AutoShape 538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715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404</xdr:row>
      <xdr:rowOff>0</xdr:rowOff>
    </xdr:from>
    <xdr:to>
      <xdr:col>1</xdr:col>
      <xdr:colOff>304800</xdr:colOff>
      <xdr:row>405</xdr:row>
      <xdr:rowOff>114300</xdr:rowOff>
    </xdr:to>
    <xdr:sp macro="" textlink="">
      <xdr:nvSpPr>
        <xdr:cNvPr id="2132" name="AutoShape 539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73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405</xdr:row>
      <xdr:rowOff>0</xdr:rowOff>
    </xdr:from>
    <xdr:to>
      <xdr:col>1</xdr:col>
      <xdr:colOff>304800</xdr:colOff>
      <xdr:row>406</xdr:row>
      <xdr:rowOff>114300</xdr:rowOff>
    </xdr:to>
    <xdr:sp macro="" textlink="">
      <xdr:nvSpPr>
        <xdr:cNvPr id="2133" name="AutoShape 540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75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406</xdr:row>
      <xdr:rowOff>0</xdr:rowOff>
    </xdr:from>
    <xdr:to>
      <xdr:col>1</xdr:col>
      <xdr:colOff>304800</xdr:colOff>
      <xdr:row>407</xdr:row>
      <xdr:rowOff>114300</xdr:rowOff>
    </xdr:to>
    <xdr:sp macro="" textlink="">
      <xdr:nvSpPr>
        <xdr:cNvPr id="2134" name="AutoShape 541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772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407</xdr:row>
      <xdr:rowOff>0</xdr:rowOff>
    </xdr:from>
    <xdr:to>
      <xdr:col>1</xdr:col>
      <xdr:colOff>304800</xdr:colOff>
      <xdr:row>408</xdr:row>
      <xdr:rowOff>114300</xdr:rowOff>
    </xdr:to>
    <xdr:sp macro="" textlink="">
      <xdr:nvSpPr>
        <xdr:cNvPr id="2135" name="AutoShape 542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791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304800</xdr:colOff>
      <xdr:row>409</xdr:row>
      <xdr:rowOff>114300</xdr:rowOff>
    </xdr:to>
    <xdr:sp macro="" textlink="">
      <xdr:nvSpPr>
        <xdr:cNvPr id="2136" name="AutoShape 543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81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409</xdr:row>
      <xdr:rowOff>0</xdr:rowOff>
    </xdr:from>
    <xdr:to>
      <xdr:col>1</xdr:col>
      <xdr:colOff>304800</xdr:colOff>
      <xdr:row>410</xdr:row>
      <xdr:rowOff>114300</xdr:rowOff>
    </xdr:to>
    <xdr:sp macro="" textlink="">
      <xdr:nvSpPr>
        <xdr:cNvPr id="2137" name="AutoShape 544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82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410</xdr:row>
      <xdr:rowOff>0</xdr:rowOff>
    </xdr:from>
    <xdr:to>
      <xdr:col>1</xdr:col>
      <xdr:colOff>304800</xdr:colOff>
      <xdr:row>411</xdr:row>
      <xdr:rowOff>114300</xdr:rowOff>
    </xdr:to>
    <xdr:sp macro="" textlink="">
      <xdr:nvSpPr>
        <xdr:cNvPr id="2138" name="AutoShape 545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848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411</xdr:row>
      <xdr:rowOff>0</xdr:rowOff>
    </xdr:from>
    <xdr:to>
      <xdr:col>1</xdr:col>
      <xdr:colOff>304800</xdr:colOff>
      <xdr:row>412</xdr:row>
      <xdr:rowOff>114300</xdr:rowOff>
    </xdr:to>
    <xdr:sp macro="" textlink="">
      <xdr:nvSpPr>
        <xdr:cNvPr id="2139" name="AutoShape 546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86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412</xdr:row>
      <xdr:rowOff>0</xdr:rowOff>
    </xdr:from>
    <xdr:to>
      <xdr:col>1</xdr:col>
      <xdr:colOff>304800</xdr:colOff>
      <xdr:row>413</xdr:row>
      <xdr:rowOff>114300</xdr:rowOff>
    </xdr:to>
    <xdr:sp macro="" textlink="">
      <xdr:nvSpPr>
        <xdr:cNvPr id="2140" name="AutoShape 547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886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413</xdr:row>
      <xdr:rowOff>0</xdr:rowOff>
    </xdr:from>
    <xdr:to>
      <xdr:col>1</xdr:col>
      <xdr:colOff>304800</xdr:colOff>
      <xdr:row>414</xdr:row>
      <xdr:rowOff>114300</xdr:rowOff>
    </xdr:to>
    <xdr:sp macro="" textlink="">
      <xdr:nvSpPr>
        <xdr:cNvPr id="2141" name="AutoShape 548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905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414</xdr:row>
      <xdr:rowOff>0</xdr:rowOff>
    </xdr:from>
    <xdr:to>
      <xdr:col>1</xdr:col>
      <xdr:colOff>304800</xdr:colOff>
      <xdr:row>415</xdr:row>
      <xdr:rowOff>114300</xdr:rowOff>
    </xdr:to>
    <xdr:sp macro="" textlink="">
      <xdr:nvSpPr>
        <xdr:cNvPr id="2142" name="AutoShape 549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92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415</xdr:row>
      <xdr:rowOff>0</xdr:rowOff>
    </xdr:from>
    <xdr:to>
      <xdr:col>1</xdr:col>
      <xdr:colOff>304800</xdr:colOff>
      <xdr:row>416</xdr:row>
      <xdr:rowOff>114300</xdr:rowOff>
    </xdr:to>
    <xdr:sp macro="" textlink="">
      <xdr:nvSpPr>
        <xdr:cNvPr id="2143" name="AutoShape 550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943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416</xdr:row>
      <xdr:rowOff>0</xdr:rowOff>
    </xdr:from>
    <xdr:to>
      <xdr:col>1</xdr:col>
      <xdr:colOff>304800</xdr:colOff>
      <xdr:row>417</xdr:row>
      <xdr:rowOff>114300</xdr:rowOff>
    </xdr:to>
    <xdr:sp macro="" textlink="">
      <xdr:nvSpPr>
        <xdr:cNvPr id="2144" name="AutoShape 551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962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417</xdr:row>
      <xdr:rowOff>0</xdr:rowOff>
    </xdr:from>
    <xdr:to>
      <xdr:col>1</xdr:col>
      <xdr:colOff>304800</xdr:colOff>
      <xdr:row>418</xdr:row>
      <xdr:rowOff>114300</xdr:rowOff>
    </xdr:to>
    <xdr:sp macro="" textlink="">
      <xdr:nvSpPr>
        <xdr:cNvPr id="2145" name="AutoShape 552" descr="Blue Jackets de Columbus">
          <a:hlinkClick xmlns:r="http://schemas.openxmlformats.org/officeDocument/2006/relationships" r:id="rId40"/>
        </xdr:cNvPr>
        <xdr:cNvSpPr>
          <a:spLocks noChangeAspect="1" noChangeArrowheads="1"/>
        </xdr:cNvSpPr>
      </xdr:nvSpPr>
      <xdr:spPr bwMode="auto">
        <a:xfrm>
          <a:off x="1381125" y="7981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419</xdr:row>
      <xdr:rowOff>0</xdr:rowOff>
    </xdr:from>
    <xdr:to>
      <xdr:col>1</xdr:col>
      <xdr:colOff>304800</xdr:colOff>
      <xdr:row>420</xdr:row>
      <xdr:rowOff>114300</xdr:rowOff>
    </xdr:to>
    <xdr:sp macro="" textlink="">
      <xdr:nvSpPr>
        <xdr:cNvPr id="2146" name="AutoShape 600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02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304800</xdr:colOff>
      <xdr:row>421</xdr:row>
      <xdr:rowOff>114300</xdr:rowOff>
    </xdr:to>
    <xdr:sp macro="" textlink="">
      <xdr:nvSpPr>
        <xdr:cNvPr id="2147" name="AutoShape 601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03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421</xdr:row>
      <xdr:rowOff>0</xdr:rowOff>
    </xdr:from>
    <xdr:to>
      <xdr:col>1</xdr:col>
      <xdr:colOff>304800</xdr:colOff>
      <xdr:row>422</xdr:row>
      <xdr:rowOff>114300</xdr:rowOff>
    </xdr:to>
    <xdr:sp macro="" textlink="">
      <xdr:nvSpPr>
        <xdr:cNvPr id="2148" name="AutoShape 602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058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422</xdr:row>
      <xdr:rowOff>0</xdr:rowOff>
    </xdr:from>
    <xdr:to>
      <xdr:col>1</xdr:col>
      <xdr:colOff>304800</xdr:colOff>
      <xdr:row>423</xdr:row>
      <xdr:rowOff>114300</xdr:rowOff>
    </xdr:to>
    <xdr:sp macro="" textlink="">
      <xdr:nvSpPr>
        <xdr:cNvPr id="2149" name="AutoShape 603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077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423</xdr:row>
      <xdr:rowOff>0</xdr:rowOff>
    </xdr:from>
    <xdr:to>
      <xdr:col>1</xdr:col>
      <xdr:colOff>304800</xdr:colOff>
      <xdr:row>424</xdr:row>
      <xdr:rowOff>114300</xdr:rowOff>
    </xdr:to>
    <xdr:sp macro="" textlink="">
      <xdr:nvSpPr>
        <xdr:cNvPr id="2150" name="AutoShape 604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096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424</xdr:row>
      <xdr:rowOff>0</xdr:rowOff>
    </xdr:from>
    <xdr:to>
      <xdr:col>1</xdr:col>
      <xdr:colOff>304800</xdr:colOff>
      <xdr:row>425</xdr:row>
      <xdr:rowOff>114300</xdr:rowOff>
    </xdr:to>
    <xdr:sp macro="" textlink="">
      <xdr:nvSpPr>
        <xdr:cNvPr id="2151" name="AutoShape 605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115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425</xdr:row>
      <xdr:rowOff>0</xdr:rowOff>
    </xdr:from>
    <xdr:to>
      <xdr:col>1</xdr:col>
      <xdr:colOff>304800</xdr:colOff>
      <xdr:row>426</xdr:row>
      <xdr:rowOff>114300</xdr:rowOff>
    </xdr:to>
    <xdr:sp macro="" textlink="">
      <xdr:nvSpPr>
        <xdr:cNvPr id="2152" name="AutoShape 606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13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426</xdr:row>
      <xdr:rowOff>0</xdr:rowOff>
    </xdr:from>
    <xdr:to>
      <xdr:col>1</xdr:col>
      <xdr:colOff>304800</xdr:colOff>
      <xdr:row>427</xdr:row>
      <xdr:rowOff>114300</xdr:rowOff>
    </xdr:to>
    <xdr:sp macro="" textlink="">
      <xdr:nvSpPr>
        <xdr:cNvPr id="2153" name="AutoShape 607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153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427</xdr:row>
      <xdr:rowOff>0</xdr:rowOff>
    </xdr:from>
    <xdr:to>
      <xdr:col>1</xdr:col>
      <xdr:colOff>304800</xdr:colOff>
      <xdr:row>428</xdr:row>
      <xdr:rowOff>114300</xdr:rowOff>
    </xdr:to>
    <xdr:sp macro="" textlink="">
      <xdr:nvSpPr>
        <xdr:cNvPr id="2154" name="AutoShape 608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172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428</xdr:row>
      <xdr:rowOff>0</xdr:rowOff>
    </xdr:from>
    <xdr:to>
      <xdr:col>1</xdr:col>
      <xdr:colOff>304800</xdr:colOff>
      <xdr:row>429</xdr:row>
      <xdr:rowOff>114300</xdr:rowOff>
    </xdr:to>
    <xdr:sp macro="" textlink="">
      <xdr:nvSpPr>
        <xdr:cNvPr id="2155" name="AutoShape 609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191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429</xdr:row>
      <xdr:rowOff>0</xdr:rowOff>
    </xdr:from>
    <xdr:to>
      <xdr:col>1</xdr:col>
      <xdr:colOff>304800</xdr:colOff>
      <xdr:row>430</xdr:row>
      <xdr:rowOff>114300</xdr:rowOff>
    </xdr:to>
    <xdr:sp macro="" textlink="">
      <xdr:nvSpPr>
        <xdr:cNvPr id="2156" name="AutoShape 610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21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430</xdr:row>
      <xdr:rowOff>0</xdr:rowOff>
    </xdr:from>
    <xdr:to>
      <xdr:col>1</xdr:col>
      <xdr:colOff>304800</xdr:colOff>
      <xdr:row>431</xdr:row>
      <xdr:rowOff>114300</xdr:rowOff>
    </xdr:to>
    <xdr:sp macro="" textlink="">
      <xdr:nvSpPr>
        <xdr:cNvPr id="2157" name="AutoShape 611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229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431</xdr:row>
      <xdr:rowOff>0</xdr:rowOff>
    </xdr:from>
    <xdr:to>
      <xdr:col>1</xdr:col>
      <xdr:colOff>304800</xdr:colOff>
      <xdr:row>432</xdr:row>
      <xdr:rowOff>114300</xdr:rowOff>
    </xdr:to>
    <xdr:sp macro="" textlink="">
      <xdr:nvSpPr>
        <xdr:cNvPr id="2158" name="AutoShape 612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24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432</xdr:row>
      <xdr:rowOff>0</xdr:rowOff>
    </xdr:from>
    <xdr:to>
      <xdr:col>1</xdr:col>
      <xdr:colOff>304800</xdr:colOff>
      <xdr:row>433</xdr:row>
      <xdr:rowOff>114300</xdr:rowOff>
    </xdr:to>
    <xdr:sp macro="" textlink="">
      <xdr:nvSpPr>
        <xdr:cNvPr id="2159" name="AutoShape 613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26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433</xdr:row>
      <xdr:rowOff>0</xdr:rowOff>
    </xdr:from>
    <xdr:to>
      <xdr:col>1</xdr:col>
      <xdr:colOff>304800</xdr:colOff>
      <xdr:row>434</xdr:row>
      <xdr:rowOff>114300</xdr:rowOff>
    </xdr:to>
    <xdr:sp macro="" textlink="">
      <xdr:nvSpPr>
        <xdr:cNvPr id="2160" name="AutoShape 614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28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434</xdr:row>
      <xdr:rowOff>0</xdr:rowOff>
    </xdr:from>
    <xdr:to>
      <xdr:col>1</xdr:col>
      <xdr:colOff>304800</xdr:colOff>
      <xdr:row>435</xdr:row>
      <xdr:rowOff>114300</xdr:rowOff>
    </xdr:to>
    <xdr:sp macro="" textlink="">
      <xdr:nvSpPr>
        <xdr:cNvPr id="2161" name="AutoShape 615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30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435</xdr:row>
      <xdr:rowOff>0</xdr:rowOff>
    </xdr:from>
    <xdr:to>
      <xdr:col>1</xdr:col>
      <xdr:colOff>304800</xdr:colOff>
      <xdr:row>436</xdr:row>
      <xdr:rowOff>114300</xdr:rowOff>
    </xdr:to>
    <xdr:sp macro="" textlink="">
      <xdr:nvSpPr>
        <xdr:cNvPr id="2162" name="AutoShape 616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324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436</xdr:row>
      <xdr:rowOff>0</xdr:rowOff>
    </xdr:from>
    <xdr:to>
      <xdr:col>1</xdr:col>
      <xdr:colOff>304800</xdr:colOff>
      <xdr:row>437</xdr:row>
      <xdr:rowOff>114300</xdr:rowOff>
    </xdr:to>
    <xdr:sp macro="" textlink="">
      <xdr:nvSpPr>
        <xdr:cNvPr id="2163" name="AutoShape 617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34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304800</xdr:colOff>
      <xdr:row>438</xdr:row>
      <xdr:rowOff>114300</xdr:rowOff>
    </xdr:to>
    <xdr:sp macro="" textlink="">
      <xdr:nvSpPr>
        <xdr:cNvPr id="2164" name="AutoShape 618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362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438</xdr:row>
      <xdr:rowOff>0</xdr:rowOff>
    </xdr:from>
    <xdr:to>
      <xdr:col>1</xdr:col>
      <xdr:colOff>304800</xdr:colOff>
      <xdr:row>439</xdr:row>
      <xdr:rowOff>114300</xdr:rowOff>
    </xdr:to>
    <xdr:sp macro="" textlink="">
      <xdr:nvSpPr>
        <xdr:cNvPr id="2165" name="AutoShape 619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38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439</xdr:row>
      <xdr:rowOff>0</xdr:rowOff>
    </xdr:from>
    <xdr:to>
      <xdr:col>1</xdr:col>
      <xdr:colOff>304800</xdr:colOff>
      <xdr:row>440</xdr:row>
      <xdr:rowOff>114300</xdr:rowOff>
    </xdr:to>
    <xdr:sp macro="" textlink="">
      <xdr:nvSpPr>
        <xdr:cNvPr id="2166" name="AutoShape 620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401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440</xdr:row>
      <xdr:rowOff>0</xdr:rowOff>
    </xdr:from>
    <xdr:to>
      <xdr:col>1</xdr:col>
      <xdr:colOff>304800</xdr:colOff>
      <xdr:row>441</xdr:row>
      <xdr:rowOff>114300</xdr:rowOff>
    </xdr:to>
    <xdr:sp macro="" textlink="">
      <xdr:nvSpPr>
        <xdr:cNvPr id="2167" name="AutoShape 621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42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441</xdr:row>
      <xdr:rowOff>0</xdr:rowOff>
    </xdr:from>
    <xdr:to>
      <xdr:col>1</xdr:col>
      <xdr:colOff>304800</xdr:colOff>
      <xdr:row>442</xdr:row>
      <xdr:rowOff>114300</xdr:rowOff>
    </xdr:to>
    <xdr:sp macro="" textlink="">
      <xdr:nvSpPr>
        <xdr:cNvPr id="2168" name="AutoShape 622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439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304800</xdr:colOff>
      <xdr:row>443</xdr:row>
      <xdr:rowOff>114300</xdr:rowOff>
    </xdr:to>
    <xdr:sp macro="" textlink="">
      <xdr:nvSpPr>
        <xdr:cNvPr id="2169" name="AutoShape 623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45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443</xdr:row>
      <xdr:rowOff>0</xdr:rowOff>
    </xdr:from>
    <xdr:to>
      <xdr:col>1</xdr:col>
      <xdr:colOff>304800</xdr:colOff>
      <xdr:row>444</xdr:row>
      <xdr:rowOff>114300</xdr:rowOff>
    </xdr:to>
    <xdr:sp macro="" textlink="">
      <xdr:nvSpPr>
        <xdr:cNvPr id="2170" name="AutoShape 624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47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444</xdr:row>
      <xdr:rowOff>0</xdr:rowOff>
    </xdr:from>
    <xdr:to>
      <xdr:col>1</xdr:col>
      <xdr:colOff>304800</xdr:colOff>
      <xdr:row>445</xdr:row>
      <xdr:rowOff>114300</xdr:rowOff>
    </xdr:to>
    <xdr:sp macro="" textlink="">
      <xdr:nvSpPr>
        <xdr:cNvPr id="2171" name="AutoShape 625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49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445</xdr:row>
      <xdr:rowOff>0</xdr:rowOff>
    </xdr:from>
    <xdr:to>
      <xdr:col>1</xdr:col>
      <xdr:colOff>304800</xdr:colOff>
      <xdr:row>446</xdr:row>
      <xdr:rowOff>114300</xdr:rowOff>
    </xdr:to>
    <xdr:sp macro="" textlink="">
      <xdr:nvSpPr>
        <xdr:cNvPr id="2172" name="AutoShape 626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51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446</xdr:row>
      <xdr:rowOff>0</xdr:rowOff>
    </xdr:from>
    <xdr:to>
      <xdr:col>1</xdr:col>
      <xdr:colOff>304800</xdr:colOff>
      <xdr:row>447</xdr:row>
      <xdr:rowOff>114300</xdr:rowOff>
    </xdr:to>
    <xdr:sp macro="" textlink="">
      <xdr:nvSpPr>
        <xdr:cNvPr id="2173" name="AutoShape 627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534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447</xdr:row>
      <xdr:rowOff>0</xdr:rowOff>
    </xdr:from>
    <xdr:to>
      <xdr:col>1</xdr:col>
      <xdr:colOff>304800</xdr:colOff>
      <xdr:row>448</xdr:row>
      <xdr:rowOff>114300</xdr:rowOff>
    </xdr:to>
    <xdr:sp macro="" textlink="">
      <xdr:nvSpPr>
        <xdr:cNvPr id="2174" name="AutoShape 628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55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448</xdr:row>
      <xdr:rowOff>0</xdr:rowOff>
    </xdr:from>
    <xdr:to>
      <xdr:col>1</xdr:col>
      <xdr:colOff>304800</xdr:colOff>
      <xdr:row>449</xdr:row>
      <xdr:rowOff>114300</xdr:rowOff>
    </xdr:to>
    <xdr:sp macro="" textlink="">
      <xdr:nvSpPr>
        <xdr:cNvPr id="2175" name="AutoShape 629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57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449</xdr:row>
      <xdr:rowOff>0</xdr:rowOff>
    </xdr:from>
    <xdr:to>
      <xdr:col>1</xdr:col>
      <xdr:colOff>304800</xdr:colOff>
      <xdr:row>450</xdr:row>
      <xdr:rowOff>114300</xdr:rowOff>
    </xdr:to>
    <xdr:sp macro="" textlink="">
      <xdr:nvSpPr>
        <xdr:cNvPr id="2176" name="AutoShape 630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591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304800</xdr:colOff>
      <xdr:row>451</xdr:row>
      <xdr:rowOff>114300</xdr:rowOff>
    </xdr:to>
    <xdr:sp macro="" textlink="">
      <xdr:nvSpPr>
        <xdr:cNvPr id="2177" name="AutoShape 631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304800</xdr:colOff>
      <xdr:row>452</xdr:row>
      <xdr:rowOff>114300</xdr:rowOff>
    </xdr:to>
    <xdr:sp macro="" textlink="">
      <xdr:nvSpPr>
        <xdr:cNvPr id="2178" name="AutoShape 632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452</xdr:row>
      <xdr:rowOff>0</xdr:rowOff>
    </xdr:from>
    <xdr:to>
      <xdr:col>1</xdr:col>
      <xdr:colOff>304800</xdr:colOff>
      <xdr:row>453</xdr:row>
      <xdr:rowOff>114300</xdr:rowOff>
    </xdr:to>
    <xdr:sp macro="" textlink="">
      <xdr:nvSpPr>
        <xdr:cNvPr id="2179" name="AutoShape 633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64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453</xdr:row>
      <xdr:rowOff>0</xdr:rowOff>
    </xdr:from>
    <xdr:to>
      <xdr:col>1</xdr:col>
      <xdr:colOff>304800</xdr:colOff>
      <xdr:row>454</xdr:row>
      <xdr:rowOff>114300</xdr:rowOff>
    </xdr:to>
    <xdr:sp macro="" textlink="">
      <xdr:nvSpPr>
        <xdr:cNvPr id="2180" name="AutoShape 634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66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454</xdr:row>
      <xdr:rowOff>0</xdr:rowOff>
    </xdr:from>
    <xdr:to>
      <xdr:col>1</xdr:col>
      <xdr:colOff>304800</xdr:colOff>
      <xdr:row>455</xdr:row>
      <xdr:rowOff>114300</xdr:rowOff>
    </xdr:to>
    <xdr:sp macro="" textlink="">
      <xdr:nvSpPr>
        <xdr:cNvPr id="2181" name="AutoShape 635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68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304800</xdr:colOff>
      <xdr:row>456</xdr:row>
      <xdr:rowOff>114300</xdr:rowOff>
    </xdr:to>
    <xdr:sp macro="" textlink="">
      <xdr:nvSpPr>
        <xdr:cNvPr id="2182" name="AutoShape 636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705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304800</xdr:colOff>
      <xdr:row>457</xdr:row>
      <xdr:rowOff>114300</xdr:rowOff>
    </xdr:to>
    <xdr:sp macro="" textlink="">
      <xdr:nvSpPr>
        <xdr:cNvPr id="2183" name="AutoShape 637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724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304800</xdr:colOff>
      <xdr:row>458</xdr:row>
      <xdr:rowOff>114300</xdr:rowOff>
    </xdr:to>
    <xdr:sp macro="" textlink="">
      <xdr:nvSpPr>
        <xdr:cNvPr id="2184" name="AutoShape 638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743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304800</xdr:colOff>
      <xdr:row>459</xdr:row>
      <xdr:rowOff>114300</xdr:rowOff>
    </xdr:to>
    <xdr:sp macro="" textlink="">
      <xdr:nvSpPr>
        <xdr:cNvPr id="2185" name="AutoShape 639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763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304800</xdr:colOff>
      <xdr:row>460</xdr:row>
      <xdr:rowOff>114300</xdr:rowOff>
    </xdr:to>
    <xdr:sp macro="" textlink="">
      <xdr:nvSpPr>
        <xdr:cNvPr id="2186" name="AutoShape 640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78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304800</xdr:colOff>
      <xdr:row>461</xdr:row>
      <xdr:rowOff>114300</xdr:rowOff>
    </xdr:to>
    <xdr:sp macro="" textlink="">
      <xdr:nvSpPr>
        <xdr:cNvPr id="2187" name="AutoShape 641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80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304800</xdr:colOff>
      <xdr:row>462</xdr:row>
      <xdr:rowOff>114300</xdr:rowOff>
    </xdr:to>
    <xdr:sp macro="" textlink="">
      <xdr:nvSpPr>
        <xdr:cNvPr id="2188" name="AutoShape 642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820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304800</xdr:colOff>
      <xdr:row>463</xdr:row>
      <xdr:rowOff>114300</xdr:rowOff>
    </xdr:to>
    <xdr:sp macro="" textlink="">
      <xdr:nvSpPr>
        <xdr:cNvPr id="2189" name="AutoShape 643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839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463</xdr:row>
      <xdr:rowOff>0</xdr:rowOff>
    </xdr:from>
    <xdr:to>
      <xdr:col>1</xdr:col>
      <xdr:colOff>304800</xdr:colOff>
      <xdr:row>464</xdr:row>
      <xdr:rowOff>114300</xdr:rowOff>
    </xdr:to>
    <xdr:sp macro="" textlink="">
      <xdr:nvSpPr>
        <xdr:cNvPr id="2190" name="AutoShape 644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858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464</xdr:row>
      <xdr:rowOff>0</xdr:rowOff>
    </xdr:from>
    <xdr:to>
      <xdr:col>1</xdr:col>
      <xdr:colOff>304800</xdr:colOff>
      <xdr:row>465</xdr:row>
      <xdr:rowOff>114300</xdr:rowOff>
    </xdr:to>
    <xdr:sp macro="" textlink="">
      <xdr:nvSpPr>
        <xdr:cNvPr id="2191" name="AutoShape 645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877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465</xdr:row>
      <xdr:rowOff>0</xdr:rowOff>
    </xdr:from>
    <xdr:to>
      <xdr:col>1</xdr:col>
      <xdr:colOff>304800</xdr:colOff>
      <xdr:row>466</xdr:row>
      <xdr:rowOff>114300</xdr:rowOff>
    </xdr:to>
    <xdr:sp macro="" textlink="">
      <xdr:nvSpPr>
        <xdr:cNvPr id="2192" name="AutoShape 646" descr="Stars de Dallas">
          <a:hlinkClick xmlns:r="http://schemas.openxmlformats.org/officeDocument/2006/relationships" r:id="rId41"/>
        </xdr:cNvPr>
        <xdr:cNvSpPr>
          <a:spLocks noChangeAspect="1" noChangeArrowheads="1"/>
        </xdr:cNvSpPr>
      </xdr:nvSpPr>
      <xdr:spPr bwMode="auto">
        <a:xfrm>
          <a:off x="1381125" y="8896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467</xdr:row>
      <xdr:rowOff>0</xdr:rowOff>
    </xdr:from>
    <xdr:to>
      <xdr:col>1</xdr:col>
      <xdr:colOff>304800</xdr:colOff>
      <xdr:row>468</xdr:row>
      <xdr:rowOff>114300</xdr:rowOff>
    </xdr:to>
    <xdr:sp macro="" textlink="">
      <xdr:nvSpPr>
        <xdr:cNvPr id="2193" name="AutoShape 647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8934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468</xdr:row>
      <xdr:rowOff>0</xdr:rowOff>
    </xdr:from>
    <xdr:to>
      <xdr:col>1</xdr:col>
      <xdr:colOff>304800</xdr:colOff>
      <xdr:row>469</xdr:row>
      <xdr:rowOff>114300</xdr:rowOff>
    </xdr:to>
    <xdr:sp macro="" textlink="">
      <xdr:nvSpPr>
        <xdr:cNvPr id="2194" name="AutoShape 648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8953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469</xdr:row>
      <xdr:rowOff>0</xdr:rowOff>
    </xdr:from>
    <xdr:to>
      <xdr:col>1</xdr:col>
      <xdr:colOff>304800</xdr:colOff>
      <xdr:row>470</xdr:row>
      <xdr:rowOff>114300</xdr:rowOff>
    </xdr:to>
    <xdr:sp macro="" textlink="">
      <xdr:nvSpPr>
        <xdr:cNvPr id="2195" name="AutoShape 649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8972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470</xdr:row>
      <xdr:rowOff>0</xdr:rowOff>
    </xdr:from>
    <xdr:to>
      <xdr:col>1</xdr:col>
      <xdr:colOff>304800</xdr:colOff>
      <xdr:row>471</xdr:row>
      <xdr:rowOff>114300</xdr:rowOff>
    </xdr:to>
    <xdr:sp macro="" textlink="">
      <xdr:nvSpPr>
        <xdr:cNvPr id="2196" name="AutoShape 650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8991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471</xdr:row>
      <xdr:rowOff>0</xdr:rowOff>
    </xdr:from>
    <xdr:to>
      <xdr:col>1</xdr:col>
      <xdr:colOff>304800</xdr:colOff>
      <xdr:row>472</xdr:row>
      <xdr:rowOff>114300</xdr:rowOff>
    </xdr:to>
    <xdr:sp macro="" textlink="">
      <xdr:nvSpPr>
        <xdr:cNvPr id="2197" name="AutoShape 651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010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472</xdr:row>
      <xdr:rowOff>0</xdr:rowOff>
    </xdr:from>
    <xdr:to>
      <xdr:col>1</xdr:col>
      <xdr:colOff>304800</xdr:colOff>
      <xdr:row>473</xdr:row>
      <xdr:rowOff>114300</xdr:rowOff>
    </xdr:to>
    <xdr:sp macro="" textlink="">
      <xdr:nvSpPr>
        <xdr:cNvPr id="2198" name="AutoShape 652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029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473</xdr:row>
      <xdr:rowOff>0</xdr:rowOff>
    </xdr:from>
    <xdr:to>
      <xdr:col>1</xdr:col>
      <xdr:colOff>304800</xdr:colOff>
      <xdr:row>474</xdr:row>
      <xdr:rowOff>114300</xdr:rowOff>
    </xdr:to>
    <xdr:sp macro="" textlink="">
      <xdr:nvSpPr>
        <xdr:cNvPr id="2199" name="AutoShape 653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048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474</xdr:row>
      <xdr:rowOff>0</xdr:rowOff>
    </xdr:from>
    <xdr:to>
      <xdr:col>1</xdr:col>
      <xdr:colOff>304800</xdr:colOff>
      <xdr:row>475</xdr:row>
      <xdr:rowOff>114300</xdr:rowOff>
    </xdr:to>
    <xdr:sp macro="" textlink="">
      <xdr:nvSpPr>
        <xdr:cNvPr id="2200" name="AutoShape 654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067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475</xdr:row>
      <xdr:rowOff>0</xdr:rowOff>
    </xdr:from>
    <xdr:to>
      <xdr:col>1</xdr:col>
      <xdr:colOff>304800</xdr:colOff>
      <xdr:row>476</xdr:row>
      <xdr:rowOff>114300</xdr:rowOff>
    </xdr:to>
    <xdr:sp macro="" textlink="">
      <xdr:nvSpPr>
        <xdr:cNvPr id="2201" name="AutoShape 655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086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304800</xdr:colOff>
      <xdr:row>477</xdr:row>
      <xdr:rowOff>114300</xdr:rowOff>
    </xdr:to>
    <xdr:sp macro="" textlink="">
      <xdr:nvSpPr>
        <xdr:cNvPr id="2202" name="AutoShape 656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105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477</xdr:row>
      <xdr:rowOff>0</xdr:rowOff>
    </xdr:from>
    <xdr:to>
      <xdr:col>1</xdr:col>
      <xdr:colOff>304800</xdr:colOff>
      <xdr:row>478</xdr:row>
      <xdr:rowOff>114300</xdr:rowOff>
    </xdr:to>
    <xdr:sp macro="" textlink="">
      <xdr:nvSpPr>
        <xdr:cNvPr id="2203" name="AutoShape 657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124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478</xdr:row>
      <xdr:rowOff>0</xdr:rowOff>
    </xdr:from>
    <xdr:to>
      <xdr:col>1</xdr:col>
      <xdr:colOff>304800</xdr:colOff>
      <xdr:row>479</xdr:row>
      <xdr:rowOff>114300</xdr:rowOff>
    </xdr:to>
    <xdr:sp macro="" textlink="">
      <xdr:nvSpPr>
        <xdr:cNvPr id="2204" name="AutoShape 658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144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479</xdr:row>
      <xdr:rowOff>0</xdr:rowOff>
    </xdr:from>
    <xdr:to>
      <xdr:col>1</xdr:col>
      <xdr:colOff>304800</xdr:colOff>
      <xdr:row>480</xdr:row>
      <xdr:rowOff>114300</xdr:rowOff>
    </xdr:to>
    <xdr:sp macro="" textlink="">
      <xdr:nvSpPr>
        <xdr:cNvPr id="2205" name="AutoShape 659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163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480</xdr:row>
      <xdr:rowOff>0</xdr:rowOff>
    </xdr:from>
    <xdr:to>
      <xdr:col>1</xdr:col>
      <xdr:colOff>304800</xdr:colOff>
      <xdr:row>481</xdr:row>
      <xdr:rowOff>114300</xdr:rowOff>
    </xdr:to>
    <xdr:sp macro="" textlink="">
      <xdr:nvSpPr>
        <xdr:cNvPr id="2206" name="AutoShape 660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182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481</xdr:row>
      <xdr:rowOff>0</xdr:rowOff>
    </xdr:from>
    <xdr:to>
      <xdr:col>1</xdr:col>
      <xdr:colOff>304800</xdr:colOff>
      <xdr:row>482</xdr:row>
      <xdr:rowOff>114300</xdr:rowOff>
    </xdr:to>
    <xdr:sp macro="" textlink="">
      <xdr:nvSpPr>
        <xdr:cNvPr id="2207" name="AutoShape 661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201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482</xdr:row>
      <xdr:rowOff>0</xdr:rowOff>
    </xdr:from>
    <xdr:to>
      <xdr:col>1</xdr:col>
      <xdr:colOff>304800</xdr:colOff>
      <xdr:row>483</xdr:row>
      <xdr:rowOff>114300</xdr:rowOff>
    </xdr:to>
    <xdr:sp macro="" textlink="">
      <xdr:nvSpPr>
        <xdr:cNvPr id="2208" name="AutoShape 662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220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483</xdr:row>
      <xdr:rowOff>0</xdr:rowOff>
    </xdr:from>
    <xdr:to>
      <xdr:col>1</xdr:col>
      <xdr:colOff>304800</xdr:colOff>
      <xdr:row>484</xdr:row>
      <xdr:rowOff>114300</xdr:rowOff>
    </xdr:to>
    <xdr:sp macro="" textlink="">
      <xdr:nvSpPr>
        <xdr:cNvPr id="2209" name="AutoShape 663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23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484</xdr:row>
      <xdr:rowOff>0</xdr:rowOff>
    </xdr:from>
    <xdr:to>
      <xdr:col>1</xdr:col>
      <xdr:colOff>304800</xdr:colOff>
      <xdr:row>485</xdr:row>
      <xdr:rowOff>114300</xdr:rowOff>
    </xdr:to>
    <xdr:sp macro="" textlink="">
      <xdr:nvSpPr>
        <xdr:cNvPr id="2210" name="AutoShape 664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258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485</xdr:row>
      <xdr:rowOff>0</xdr:rowOff>
    </xdr:from>
    <xdr:to>
      <xdr:col>1</xdr:col>
      <xdr:colOff>304800</xdr:colOff>
      <xdr:row>486</xdr:row>
      <xdr:rowOff>114300</xdr:rowOff>
    </xdr:to>
    <xdr:sp macro="" textlink="">
      <xdr:nvSpPr>
        <xdr:cNvPr id="2211" name="AutoShape 665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277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486</xdr:row>
      <xdr:rowOff>0</xdr:rowOff>
    </xdr:from>
    <xdr:to>
      <xdr:col>1</xdr:col>
      <xdr:colOff>304800</xdr:colOff>
      <xdr:row>487</xdr:row>
      <xdr:rowOff>114300</xdr:rowOff>
    </xdr:to>
    <xdr:sp macro="" textlink="">
      <xdr:nvSpPr>
        <xdr:cNvPr id="2212" name="AutoShape 666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296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487</xdr:row>
      <xdr:rowOff>0</xdr:rowOff>
    </xdr:from>
    <xdr:to>
      <xdr:col>1</xdr:col>
      <xdr:colOff>304800</xdr:colOff>
      <xdr:row>488</xdr:row>
      <xdr:rowOff>114300</xdr:rowOff>
    </xdr:to>
    <xdr:sp macro="" textlink="">
      <xdr:nvSpPr>
        <xdr:cNvPr id="2213" name="AutoShape 667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315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304800</xdr:colOff>
      <xdr:row>489</xdr:row>
      <xdr:rowOff>114300</xdr:rowOff>
    </xdr:to>
    <xdr:sp macro="" textlink="">
      <xdr:nvSpPr>
        <xdr:cNvPr id="2214" name="AutoShape 668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334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304800</xdr:colOff>
      <xdr:row>490</xdr:row>
      <xdr:rowOff>114300</xdr:rowOff>
    </xdr:to>
    <xdr:sp macro="" textlink="">
      <xdr:nvSpPr>
        <xdr:cNvPr id="2215" name="AutoShape 669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353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490</xdr:row>
      <xdr:rowOff>0</xdr:rowOff>
    </xdr:from>
    <xdr:to>
      <xdr:col>1</xdr:col>
      <xdr:colOff>304800</xdr:colOff>
      <xdr:row>491</xdr:row>
      <xdr:rowOff>114300</xdr:rowOff>
    </xdr:to>
    <xdr:sp macro="" textlink="">
      <xdr:nvSpPr>
        <xdr:cNvPr id="2216" name="AutoShape 670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372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492</xdr:row>
      <xdr:rowOff>114300</xdr:rowOff>
    </xdr:to>
    <xdr:sp macro="" textlink="">
      <xdr:nvSpPr>
        <xdr:cNvPr id="2217" name="AutoShape 671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391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492</xdr:row>
      <xdr:rowOff>0</xdr:rowOff>
    </xdr:from>
    <xdr:to>
      <xdr:col>1</xdr:col>
      <xdr:colOff>304800</xdr:colOff>
      <xdr:row>493</xdr:row>
      <xdr:rowOff>114300</xdr:rowOff>
    </xdr:to>
    <xdr:sp macro="" textlink="">
      <xdr:nvSpPr>
        <xdr:cNvPr id="2218" name="AutoShape 672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410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493</xdr:row>
      <xdr:rowOff>0</xdr:rowOff>
    </xdr:from>
    <xdr:to>
      <xdr:col>1</xdr:col>
      <xdr:colOff>304800</xdr:colOff>
      <xdr:row>494</xdr:row>
      <xdr:rowOff>114300</xdr:rowOff>
    </xdr:to>
    <xdr:sp macro="" textlink="">
      <xdr:nvSpPr>
        <xdr:cNvPr id="2219" name="AutoShape 673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429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494</xdr:row>
      <xdr:rowOff>0</xdr:rowOff>
    </xdr:from>
    <xdr:to>
      <xdr:col>1</xdr:col>
      <xdr:colOff>304800</xdr:colOff>
      <xdr:row>495</xdr:row>
      <xdr:rowOff>114300</xdr:rowOff>
    </xdr:to>
    <xdr:sp macro="" textlink="">
      <xdr:nvSpPr>
        <xdr:cNvPr id="2220" name="AutoShape 674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44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495</xdr:row>
      <xdr:rowOff>0</xdr:rowOff>
    </xdr:from>
    <xdr:to>
      <xdr:col>1</xdr:col>
      <xdr:colOff>304800</xdr:colOff>
      <xdr:row>496</xdr:row>
      <xdr:rowOff>114300</xdr:rowOff>
    </xdr:to>
    <xdr:sp macro="" textlink="">
      <xdr:nvSpPr>
        <xdr:cNvPr id="2221" name="AutoShape 675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467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304800</xdr:colOff>
      <xdr:row>497</xdr:row>
      <xdr:rowOff>114300</xdr:rowOff>
    </xdr:to>
    <xdr:sp macro="" textlink="">
      <xdr:nvSpPr>
        <xdr:cNvPr id="2222" name="AutoShape 676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486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497</xdr:row>
      <xdr:rowOff>0</xdr:rowOff>
    </xdr:from>
    <xdr:to>
      <xdr:col>1</xdr:col>
      <xdr:colOff>304800</xdr:colOff>
      <xdr:row>498</xdr:row>
      <xdr:rowOff>114300</xdr:rowOff>
    </xdr:to>
    <xdr:sp macro="" textlink="">
      <xdr:nvSpPr>
        <xdr:cNvPr id="2223" name="AutoShape 677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505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498</xdr:row>
      <xdr:rowOff>0</xdr:rowOff>
    </xdr:from>
    <xdr:to>
      <xdr:col>1</xdr:col>
      <xdr:colOff>304800</xdr:colOff>
      <xdr:row>499</xdr:row>
      <xdr:rowOff>114300</xdr:rowOff>
    </xdr:to>
    <xdr:sp macro="" textlink="">
      <xdr:nvSpPr>
        <xdr:cNvPr id="2224" name="AutoShape 678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525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499</xdr:row>
      <xdr:rowOff>0</xdr:rowOff>
    </xdr:from>
    <xdr:to>
      <xdr:col>1</xdr:col>
      <xdr:colOff>304800</xdr:colOff>
      <xdr:row>500</xdr:row>
      <xdr:rowOff>114300</xdr:rowOff>
    </xdr:to>
    <xdr:sp macro="" textlink="">
      <xdr:nvSpPr>
        <xdr:cNvPr id="2225" name="AutoShape 679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544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500</xdr:row>
      <xdr:rowOff>0</xdr:rowOff>
    </xdr:from>
    <xdr:to>
      <xdr:col>1</xdr:col>
      <xdr:colOff>304800</xdr:colOff>
      <xdr:row>501</xdr:row>
      <xdr:rowOff>114300</xdr:rowOff>
    </xdr:to>
    <xdr:sp macro="" textlink="">
      <xdr:nvSpPr>
        <xdr:cNvPr id="2226" name="AutoShape 680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563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501</xdr:row>
      <xdr:rowOff>0</xdr:rowOff>
    </xdr:from>
    <xdr:to>
      <xdr:col>1</xdr:col>
      <xdr:colOff>304800</xdr:colOff>
      <xdr:row>502</xdr:row>
      <xdr:rowOff>114300</xdr:rowOff>
    </xdr:to>
    <xdr:sp macro="" textlink="">
      <xdr:nvSpPr>
        <xdr:cNvPr id="2227" name="AutoShape 681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582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502</xdr:row>
      <xdr:rowOff>0</xdr:rowOff>
    </xdr:from>
    <xdr:to>
      <xdr:col>1</xdr:col>
      <xdr:colOff>304800</xdr:colOff>
      <xdr:row>503</xdr:row>
      <xdr:rowOff>114300</xdr:rowOff>
    </xdr:to>
    <xdr:sp macro="" textlink="">
      <xdr:nvSpPr>
        <xdr:cNvPr id="2228" name="AutoShape 682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601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503</xdr:row>
      <xdr:rowOff>0</xdr:rowOff>
    </xdr:from>
    <xdr:to>
      <xdr:col>1</xdr:col>
      <xdr:colOff>304800</xdr:colOff>
      <xdr:row>504</xdr:row>
      <xdr:rowOff>114300</xdr:rowOff>
    </xdr:to>
    <xdr:sp macro="" textlink="">
      <xdr:nvSpPr>
        <xdr:cNvPr id="2229" name="AutoShape 683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620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504</xdr:row>
      <xdr:rowOff>0</xdr:rowOff>
    </xdr:from>
    <xdr:to>
      <xdr:col>1</xdr:col>
      <xdr:colOff>304800</xdr:colOff>
      <xdr:row>505</xdr:row>
      <xdr:rowOff>114300</xdr:rowOff>
    </xdr:to>
    <xdr:sp macro="" textlink="">
      <xdr:nvSpPr>
        <xdr:cNvPr id="2230" name="AutoShape 684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639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505</xdr:row>
      <xdr:rowOff>0</xdr:rowOff>
    </xdr:from>
    <xdr:to>
      <xdr:col>1</xdr:col>
      <xdr:colOff>304800</xdr:colOff>
      <xdr:row>506</xdr:row>
      <xdr:rowOff>114300</xdr:rowOff>
    </xdr:to>
    <xdr:sp macro="" textlink="">
      <xdr:nvSpPr>
        <xdr:cNvPr id="2231" name="AutoShape 685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658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506</xdr:row>
      <xdr:rowOff>0</xdr:rowOff>
    </xdr:from>
    <xdr:to>
      <xdr:col>1</xdr:col>
      <xdr:colOff>304800</xdr:colOff>
      <xdr:row>507</xdr:row>
      <xdr:rowOff>114300</xdr:rowOff>
    </xdr:to>
    <xdr:sp macro="" textlink="">
      <xdr:nvSpPr>
        <xdr:cNvPr id="2232" name="AutoShape 686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67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507</xdr:row>
      <xdr:rowOff>0</xdr:rowOff>
    </xdr:from>
    <xdr:to>
      <xdr:col>1</xdr:col>
      <xdr:colOff>304800</xdr:colOff>
      <xdr:row>508</xdr:row>
      <xdr:rowOff>114300</xdr:rowOff>
    </xdr:to>
    <xdr:sp macro="" textlink="">
      <xdr:nvSpPr>
        <xdr:cNvPr id="2233" name="AutoShape 687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696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508</xdr:row>
      <xdr:rowOff>0</xdr:rowOff>
    </xdr:from>
    <xdr:to>
      <xdr:col>1</xdr:col>
      <xdr:colOff>304800</xdr:colOff>
      <xdr:row>509</xdr:row>
      <xdr:rowOff>114300</xdr:rowOff>
    </xdr:to>
    <xdr:sp macro="" textlink="">
      <xdr:nvSpPr>
        <xdr:cNvPr id="2234" name="AutoShape 688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715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509</xdr:row>
      <xdr:rowOff>0</xdr:rowOff>
    </xdr:from>
    <xdr:to>
      <xdr:col>1</xdr:col>
      <xdr:colOff>304800</xdr:colOff>
      <xdr:row>510</xdr:row>
      <xdr:rowOff>114300</xdr:rowOff>
    </xdr:to>
    <xdr:sp macro="" textlink="">
      <xdr:nvSpPr>
        <xdr:cNvPr id="2235" name="AutoShape 689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734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510</xdr:row>
      <xdr:rowOff>0</xdr:rowOff>
    </xdr:from>
    <xdr:to>
      <xdr:col>1</xdr:col>
      <xdr:colOff>304800</xdr:colOff>
      <xdr:row>511</xdr:row>
      <xdr:rowOff>114300</xdr:rowOff>
    </xdr:to>
    <xdr:sp macro="" textlink="">
      <xdr:nvSpPr>
        <xdr:cNvPr id="2236" name="AutoShape 690" descr="Red Wings de Detroit">
          <a:hlinkClick xmlns:r="http://schemas.openxmlformats.org/officeDocument/2006/relationships" r:id="rId42"/>
        </xdr:cNvPr>
        <xdr:cNvSpPr>
          <a:spLocks noChangeAspect="1" noChangeArrowheads="1"/>
        </xdr:cNvSpPr>
      </xdr:nvSpPr>
      <xdr:spPr bwMode="auto">
        <a:xfrm>
          <a:off x="1381125" y="9753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512</xdr:row>
      <xdr:rowOff>0</xdr:rowOff>
    </xdr:from>
    <xdr:to>
      <xdr:col>1</xdr:col>
      <xdr:colOff>304800</xdr:colOff>
      <xdr:row>513</xdr:row>
      <xdr:rowOff>114300</xdr:rowOff>
    </xdr:to>
    <xdr:sp macro="" textlink="">
      <xdr:nvSpPr>
        <xdr:cNvPr id="2237" name="AutoShape 691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9791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513</xdr:row>
      <xdr:rowOff>0</xdr:rowOff>
    </xdr:from>
    <xdr:to>
      <xdr:col>1</xdr:col>
      <xdr:colOff>304800</xdr:colOff>
      <xdr:row>514</xdr:row>
      <xdr:rowOff>114300</xdr:rowOff>
    </xdr:to>
    <xdr:sp macro="" textlink="">
      <xdr:nvSpPr>
        <xdr:cNvPr id="2238" name="AutoShape 692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9810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514</xdr:row>
      <xdr:rowOff>0</xdr:rowOff>
    </xdr:from>
    <xdr:to>
      <xdr:col>1</xdr:col>
      <xdr:colOff>304800</xdr:colOff>
      <xdr:row>515</xdr:row>
      <xdr:rowOff>114300</xdr:rowOff>
    </xdr:to>
    <xdr:sp macro="" textlink="">
      <xdr:nvSpPr>
        <xdr:cNvPr id="2239" name="AutoShape 693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982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515</xdr:row>
      <xdr:rowOff>0</xdr:rowOff>
    </xdr:from>
    <xdr:to>
      <xdr:col>1</xdr:col>
      <xdr:colOff>304800</xdr:colOff>
      <xdr:row>516</xdr:row>
      <xdr:rowOff>114300</xdr:rowOff>
    </xdr:to>
    <xdr:sp macro="" textlink="">
      <xdr:nvSpPr>
        <xdr:cNvPr id="2240" name="AutoShape 694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9848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516</xdr:row>
      <xdr:rowOff>0</xdr:rowOff>
    </xdr:from>
    <xdr:to>
      <xdr:col>1</xdr:col>
      <xdr:colOff>304800</xdr:colOff>
      <xdr:row>517</xdr:row>
      <xdr:rowOff>114300</xdr:rowOff>
    </xdr:to>
    <xdr:sp macro="" textlink="">
      <xdr:nvSpPr>
        <xdr:cNvPr id="2241" name="AutoShape 695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9867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517</xdr:row>
      <xdr:rowOff>0</xdr:rowOff>
    </xdr:from>
    <xdr:to>
      <xdr:col>1</xdr:col>
      <xdr:colOff>304800</xdr:colOff>
      <xdr:row>518</xdr:row>
      <xdr:rowOff>114300</xdr:rowOff>
    </xdr:to>
    <xdr:sp macro="" textlink="">
      <xdr:nvSpPr>
        <xdr:cNvPr id="2242" name="AutoShape 696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9886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518</xdr:row>
      <xdr:rowOff>0</xdr:rowOff>
    </xdr:from>
    <xdr:to>
      <xdr:col>1</xdr:col>
      <xdr:colOff>304800</xdr:colOff>
      <xdr:row>519</xdr:row>
      <xdr:rowOff>114300</xdr:rowOff>
    </xdr:to>
    <xdr:sp macro="" textlink="">
      <xdr:nvSpPr>
        <xdr:cNvPr id="2243" name="AutoShape 697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9906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519</xdr:row>
      <xdr:rowOff>0</xdr:rowOff>
    </xdr:from>
    <xdr:to>
      <xdr:col>1</xdr:col>
      <xdr:colOff>304800</xdr:colOff>
      <xdr:row>520</xdr:row>
      <xdr:rowOff>114300</xdr:rowOff>
    </xdr:to>
    <xdr:sp macro="" textlink="">
      <xdr:nvSpPr>
        <xdr:cNvPr id="2244" name="AutoShape 698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9925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520</xdr:row>
      <xdr:rowOff>0</xdr:rowOff>
    </xdr:from>
    <xdr:to>
      <xdr:col>1</xdr:col>
      <xdr:colOff>304800</xdr:colOff>
      <xdr:row>521</xdr:row>
      <xdr:rowOff>114300</xdr:rowOff>
    </xdr:to>
    <xdr:sp macro="" textlink="">
      <xdr:nvSpPr>
        <xdr:cNvPr id="2245" name="AutoShape 699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9944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521</xdr:row>
      <xdr:rowOff>0</xdr:rowOff>
    </xdr:from>
    <xdr:to>
      <xdr:col>1</xdr:col>
      <xdr:colOff>304800</xdr:colOff>
      <xdr:row>522</xdr:row>
      <xdr:rowOff>114300</xdr:rowOff>
    </xdr:to>
    <xdr:sp macro="" textlink="">
      <xdr:nvSpPr>
        <xdr:cNvPr id="2246" name="AutoShape 700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9963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522</xdr:row>
      <xdr:rowOff>0</xdr:rowOff>
    </xdr:from>
    <xdr:to>
      <xdr:col>1</xdr:col>
      <xdr:colOff>304800</xdr:colOff>
      <xdr:row>523</xdr:row>
      <xdr:rowOff>114300</xdr:rowOff>
    </xdr:to>
    <xdr:sp macro="" textlink="">
      <xdr:nvSpPr>
        <xdr:cNvPr id="2247" name="AutoShape 701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9982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523</xdr:row>
      <xdr:rowOff>0</xdr:rowOff>
    </xdr:from>
    <xdr:to>
      <xdr:col>1</xdr:col>
      <xdr:colOff>304800</xdr:colOff>
      <xdr:row>524</xdr:row>
      <xdr:rowOff>114300</xdr:rowOff>
    </xdr:to>
    <xdr:sp macro="" textlink="">
      <xdr:nvSpPr>
        <xdr:cNvPr id="2248" name="AutoShape 702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001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524</xdr:row>
      <xdr:rowOff>0</xdr:rowOff>
    </xdr:from>
    <xdr:to>
      <xdr:col>1</xdr:col>
      <xdr:colOff>304800</xdr:colOff>
      <xdr:row>525</xdr:row>
      <xdr:rowOff>114300</xdr:rowOff>
    </xdr:to>
    <xdr:sp macro="" textlink="">
      <xdr:nvSpPr>
        <xdr:cNvPr id="2249" name="AutoShape 703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020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525</xdr:row>
      <xdr:rowOff>0</xdr:rowOff>
    </xdr:from>
    <xdr:to>
      <xdr:col>1</xdr:col>
      <xdr:colOff>304800</xdr:colOff>
      <xdr:row>526</xdr:row>
      <xdr:rowOff>114300</xdr:rowOff>
    </xdr:to>
    <xdr:sp macro="" textlink="">
      <xdr:nvSpPr>
        <xdr:cNvPr id="2250" name="AutoShape 704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039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526</xdr:row>
      <xdr:rowOff>0</xdr:rowOff>
    </xdr:from>
    <xdr:to>
      <xdr:col>1</xdr:col>
      <xdr:colOff>304800</xdr:colOff>
      <xdr:row>527</xdr:row>
      <xdr:rowOff>114300</xdr:rowOff>
    </xdr:to>
    <xdr:sp macro="" textlink="">
      <xdr:nvSpPr>
        <xdr:cNvPr id="2251" name="AutoShape 705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058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527</xdr:row>
      <xdr:rowOff>0</xdr:rowOff>
    </xdr:from>
    <xdr:to>
      <xdr:col>1</xdr:col>
      <xdr:colOff>304800</xdr:colOff>
      <xdr:row>528</xdr:row>
      <xdr:rowOff>114300</xdr:rowOff>
    </xdr:to>
    <xdr:sp macro="" textlink="">
      <xdr:nvSpPr>
        <xdr:cNvPr id="2252" name="AutoShape 706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077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528</xdr:row>
      <xdr:rowOff>0</xdr:rowOff>
    </xdr:from>
    <xdr:to>
      <xdr:col>1</xdr:col>
      <xdr:colOff>304800</xdr:colOff>
      <xdr:row>529</xdr:row>
      <xdr:rowOff>114300</xdr:rowOff>
    </xdr:to>
    <xdr:sp macro="" textlink="">
      <xdr:nvSpPr>
        <xdr:cNvPr id="2253" name="AutoShape 707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096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529</xdr:row>
      <xdr:rowOff>0</xdr:rowOff>
    </xdr:from>
    <xdr:to>
      <xdr:col>1</xdr:col>
      <xdr:colOff>304800</xdr:colOff>
      <xdr:row>530</xdr:row>
      <xdr:rowOff>114300</xdr:rowOff>
    </xdr:to>
    <xdr:sp macro="" textlink="">
      <xdr:nvSpPr>
        <xdr:cNvPr id="2254" name="AutoShape 708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115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530</xdr:row>
      <xdr:rowOff>0</xdr:rowOff>
    </xdr:from>
    <xdr:to>
      <xdr:col>1</xdr:col>
      <xdr:colOff>304800</xdr:colOff>
      <xdr:row>531</xdr:row>
      <xdr:rowOff>114300</xdr:rowOff>
    </xdr:to>
    <xdr:sp macro="" textlink="">
      <xdr:nvSpPr>
        <xdr:cNvPr id="2255" name="AutoShape 709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134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531</xdr:row>
      <xdr:rowOff>0</xdr:rowOff>
    </xdr:from>
    <xdr:to>
      <xdr:col>1</xdr:col>
      <xdr:colOff>304800</xdr:colOff>
      <xdr:row>532</xdr:row>
      <xdr:rowOff>114300</xdr:rowOff>
    </xdr:to>
    <xdr:sp macro="" textlink="">
      <xdr:nvSpPr>
        <xdr:cNvPr id="2256" name="AutoShape 710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153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532</xdr:row>
      <xdr:rowOff>0</xdr:rowOff>
    </xdr:from>
    <xdr:to>
      <xdr:col>1</xdr:col>
      <xdr:colOff>304800</xdr:colOff>
      <xdr:row>533</xdr:row>
      <xdr:rowOff>114300</xdr:rowOff>
    </xdr:to>
    <xdr:sp macro="" textlink="">
      <xdr:nvSpPr>
        <xdr:cNvPr id="2257" name="AutoShape 711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172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533</xdr:row>
      <xdr:rowOff>0</xdr:rowOff>
    </xdr:from>
    <xdr:to>
      <xdr:col>1</xdr:col>
      <xdr:colOff>304800</xdr:colOff>
      <xdr:row>534</xdr:row>
      <xdr:rowOff>114300</xdr:rowOff>
    </xdr:to>
    <xdr:sp macro="" textlink="">
      <xdr:nvSpPr>
        <xdr:cNvPr id="2258" name="AutoShape 712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191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304800</xdr:colOff>
      <xdr:row>535</xdr:row>
      <xdr:rowOff>114300</xdr:rowOff>
    </xdr:to>
    <xdr:sp macro="" textlink="">
      <xdr:nvSpPr>
        <xdr:cNvPr id="2259" name="AutoShape 713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210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304800</xdr:colOff>
      <xdr:row>536</xdr:row>
      <xdr:rowOff>114300</xdr:rowOff>
    </xdr:to>
    <xdr:sp macro="" textlink="">
      <xdr:nvSpPr>
        <xdr:cNvPr id="2260" name="AutoShape 714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229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536</xdr:row>
      <xdr:rowOff>0</xdr:rowOff>
    </xdr:from>
    <xdr:to>
      <xdr:col>1</xdr:col>
      <xdr:colOff>304800</xdr:colOff>
      <xdr:row>537</xdr:row>
      <xdr:rowOff>114300</xdr:rowOff>
    </xdr:to>
    <xdr:sp macro="" textlink="">
      <xdr:nvSpPr>
        <xdr:cNvPr id="2261" name="AutoShape 715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248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537</xdr:row>
      <xdr:rowOff>0</xdr:rowOff>
    </xdr:from>
    <xdr:to>
      <xdr:col>1</xdr:col>
      <xdr:colOff>304800</xdr:colOff>
      <xdr:row>538</xdr:row>
      <xdr:rowOff>114300</xdr:rowOff>
    </xdr:to>
    <xdr:sp macro="" textlink="">
      <xdr:nvSpPr>
        <xdr:cNvPr id="2262" name="AutoShape 716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267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538</xdr:row>
      <xdr:rowOff>0</xdr:rowOff>
    </xdr:from>
    <xdr:to>
      <xdr:col>1</xdr:col>
      <xdr:colOff>304800</xdr:colOff>
      <xdr:row>539</xdr:row>
      <xdr:rowOff>114300</xdr:rowOff>
    </xdr:to>
    <xdr:sp macro="" textlink="">
      <xdr:nvSpPr>
        <xdr:cNvPr id="2263" name="AutoShape 717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287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539</xdr:row>
      <xdr:rowOff>0</xdr:rowOff>
    </xdr:from>
    <xdr:to>
      <xdr:col>1</xdr:col>
      <xdr:colOff>304800</xdr:colOff>
      <xdr:row>540</xdr:row>
      <xdr:rowOff>114300</xdr:rowOff>
    </xdr:to>
    <xdr:sp macro="" textlink="">
      <xdr:nvSpPr>
        <xdr:cNvPr id="2264" name="AutoShape 718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306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304800</xdr:colOff>
      <xdr:row>541</xdr:row>
      <xdr:rowOff>114300</xdr:rowOff>
    </xdr:to>
    <xdr:sp macro="" textlink="">
      <xdr:nvSpPr>
        <xdr:cNvPr id="2265" name="AutoShape 719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325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304800</xdr:colOff>
      <xdr:row>542</xdr:row>
      <xdr:rowOff>114300</xdr:rowOff>
    </xdr:to>
    <xdr:sp macro="" textlink="">
      <xdr:nvSpPr>
        <xdr:cNvPr id="2266" name="AutoShape 720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344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542</xdr:row>
      <xdr:rowOff>0</xdr:rowOff>
    </xdr:from>
    <xdr:to>
      <xdr:col>1</xdr:col>
      <xdr:colOff>304800</xdr:colOff>
      <xdr:row>543</xdr:row>
      <xdr:rowOff>114300</xdr:rowOff>
    </xdr:to>
    <xdr:sp macro="" textlink="">
      <xdr:nvSpPr>
        <xdr:cNvPr id="2267" name="AutoShape 721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363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543</xdr:row>
      <xdr:rowOff>0</xdr:rowOff>
    </xdr:from>
    <xdr:to>
      <xdr:col>1</xdr:col>
      <xdr:colOff>304800</xdr:colOff>
      <xdr:row>544</xdr:row>
      <xdr:rowOff>114300</xdr:rowOff>
    </xdr:to>
    <xdr:sp macro="" textlink="">
      <xdr:nvSpPr>
        <xdr:cNvPr id="2268" name="AutoShape 722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382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544</xdr:row>
      <xdr:rowOff>0</xdr:rowOff>
    </xdr:from>
    <xdr:to>
      <xdr:col>1</xdr:col>
      <xdr:colOff>304800</xdr:colOff>
      <xdr:row>545</xdr:row>
      <xdr:rowOff>114300</xdr:rowOff>
    </xdr:to>
    <xdr:sp macro="" textlink="">
      <xdr:nvSpPr>
        <xdr:cNvPr id="2269" name="AutoShape 723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401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545</xdr:row>
      <xdr:rowOff>0</xdr:rowOff>
    </xdr:from>
    <xdr:to>
      <xdr:col>1</xdr:col>
      <xdr:colOff>304800</xdr:colOff>
      <xdr:row>546</xdr:row>
      <xdr:rowOff>114300</xdr:rowOff>
    </xdr:to>
    <xdr:sp macro="" textlink="">
      <xdr:nvSpPr>
        <xdr:cNvPr id="2270" name="AutoShape 724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420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546</xdr:row>
      <xdr:rowOff>0</xdr:rowOff>
    </xdr:from>
    <xdr:to>
      <xdr:col>1</xdr:col>
      <xdr:colOff>304800</xdr:colOff>
      <xdr:row>547</xdr:row>
      <xdr:rowOff>114300</xdr:rowOff>
    </xdr:to>
    <xdr:sp macro="" textlink="">
      <xdr:nvSpPr>
        <xdr:cNvPr id="2271" name="AutoShape 725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43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547</xdr:row>
      <xdr:rowOff>0</xdr:rowOff>
    </xdr:from>
    <xdr:to>
      <xdr:col>1</xdr:col>
      <xdr:colOff>304800</xdr:colOff>
      <xdr:row>548</xdr:row>
      <xdr:rowOff>114300</xdr:rowOff>
    </xdr:to>
    <xdr:sp macro="" textlink="">
      <xdr:nvSpPr>
        <xdr:cNvPr id="2272" name="AutoShape 726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45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548</xdr:row>
      <xdr:rowOff>0</xdr:rowOff>
    </xdr:from>
    <xdr:to>
      <xdr:col>1</xdr:col>
      <xdr:colOff>304800</xdr:colOff>
      <xdr:row>549</xdr:row>
      <xdr:rowOff>114300</xdr:rowOff>
    </xdr:to>
    <xdr:sp macro="" textlink="">
      <xdr:nvSpPr>
        <xdr:cNvPr id="2273" name="AutoShape 727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477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304800</xdr:colOff>
      <xdr:row>550</xdr:row>
      <xdr:rowOff>114300</xdr:rowOff>
    </xdr:to>
    <xdr:sp macro="" textlink="">
      <xdr:nvSpPr>
        <xdr:cNvPr id="2274" name="AutoShape 728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49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550</xdr:row>
      <xdr:rowOff>0</xdr:rowOff>
    </xdr:from>
    <xdr:to>
      <xdr:col>1</xdr:col>
      <xdr:colOff>304800</xdr:colOff>
      <xdr:row>551</xdr:row>
      <xdr:rowOff>114300</xdr:rowOff>
    </xdr:to>
    <xdr:sp macro="" textlink="">
      <xdr:nvSpPr>
        <xdr:cNvPr id="2275" name="AutoShape 729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515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551</xdr:row>
      <xdr:rowOff>0</xdr:rowOff>
    </xdr:from>
    <xdr:to>
      <xdr:col>1</xdr:col>
      <xdr:colOff>304800</xdr:colOff>
      <xdr:row>552</xdr:row>
      <xdr:rowOff>114300</xdr:rowOff>
    </xdr:to>
    <xdr:sp macro="" textlink="">
      <xdr:nvSpPr>
        <xdr:cNvPr id="2276" name="AutoShape 730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534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552</xdr:row>
      <xdr:rowOff>0</xdr:rowOff>
    </xdr:from>
    <xdr:to>
      <xdr:col>1</xdr:col>
      <xdr:colOff>304800</xdr:colOff>
      <xdr:row>553</xdr:row>
      <xdr:rowOff>114300</xdr:rowOff>
    </xdr:to>
    <xdr:sp macro="" textlink="">
      <xdr:nvSpPr>
        <xdr:cNvPr id="2277" name="AutoShape 731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553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553</xdr:row>
      <xdr:rowOff>0</xdr:rowOff>
    </xdr:from>
    <xdr:to>
      <xdr:col>1</xdr:col>
      <xdr:colOff>304800</xdr:colOff>
      <xdr:row>554</xdr:row>
      <xdr:rowOff>114300</xdr:rowOff>
    </xdr:to>
    <xdr:sp macro="" textlink="">
      <xdr:nvSpPr>
        <xdr:cNvPr id="2278" name="AutoShape 732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572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554</xdr:row>
      <xdr:rowOff>0</xdr:rowOff>
    </xdr:from>
    <xdr:to>
      <xdr:col>1</xdr:col>
      <xdr:colOff>304800</xdr:colOff>
      <xdr:row>555</xdr:row>
      <xdr:rowOff>114300</xdr:rowOff>
    </xdr:to>
    <xdr:sp macro="" textlink="">
      <xdr:nvSpPr>
        <xdr:cNvPr id="2279" name="AutoShape 733" descr="Oilers d'Edmonton">
          <a:hlinkClick xmlns:r="http://schemas.openxmlformats.org/officeDocument/2006/relationships" r:id="rId43"/>
        </xdr:cNvPr>
        <xdr:cNvSpPr>
          <a:spLocks noChangeAspect="1" noChangeArrowheads="1"/>
        </xdr:cNvSpPr>
      </xdr:nvSpPr>
      <xdr:spPr bwMode="auto">
        <a:xfrm>
          <a:off x="1381125" y="10591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556</xdr:row>
      <xdr:rowOff>0</xdr:rowOff>
    </xdr:from>
    <xdr:to>
      <xdr:col>1</xdr:col>
      <xdr:colOff>304800</xdr:colOff>
      <xdr:row>557</xdr:row>
      <xdr:rowOff>114300</xdr:rowOff>
    </xdr:to>
    <xdr:sp macro="" textlink="">
      <xdr:nvSpPr>
        <xdr:cNvPr id="2280" name="AutoShape 734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0629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557</xdr:row>
      <xdr:rowOff>0</xdr:rowOff>
    </xdr:from>
    <xdr:to>
      <xdr:col>1</xdr:col>
      <xdr:colOff>304800</xdr:colOff>
      <xdr:row>558</xdr:row>
      <xdr:rowOff>114300</xdr:rowOff>
    </xdr:to>
    <xdr:sp macro="" textlink="">
      <xdr:nvSpPr>
        <xdr:cNvPr id="2281" name="AutoShape 735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064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558</xdr:row>
      <xdr:rowOff>0</xdr:rowOff>
    </xdr:from>
    <xdr:to>
      <xdr:col>1</xdr:col>
      <xdr:colOff>304800</xdr:colOff>
      <xdr:row>559</xdr:row>
      <xdr:rowOff>114300</xdr:rowOff>
    </xdr:to>
    <xdr:sp macro="" textlink="">
      <xdr:nvSpPr>
        <xdr:cNvPr id="2282" name="AutoShape 736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0668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559</xdr:row>
      <xdr:rowOff>0</xdr:rowOff>
    </xdr:from>
    <xdr:to>
      <xdr:col>1</xdr:col>
      <xdr:colOff>304800</xdr:colOff>
      <xdr:row>560</xdr:row>
      <xdr:rowOff>114300</xdr:rowOff>
    </xdr:to>
    <xdr:sp macro="" textlink="">
      <xdr:nvSpPr>
        <xdr:cNvPr id="2283" name="AutoShape 737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0687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560</xdr:row>
      <xdr:rowOff>0</xdr:rowOff>
    </xdr:from>
    <xdr:to>
      <xdr:col>1</xdr:col>
      <xdr:colOff>304800</xdr:colOff>
      <xdr:row>561</xdr:row>
      <xdr:rowOff>114300</xdr:rowOff>
    </xdr:to>
    <xdr:sp macro="" textlink="">
      <xdr:nvSpPr>
        <xdr:cNvPr id="2284" name="AutoShape 738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0706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561</xdr:row>
      <xdr:rowOff>0</xdr:rowOff>
    </xdr:from>
    <xdr:to>
      <xdr:col>1</xdr:col>
      <xdr:colOff>304800</xdr:colOff>
      <xdr:row>562</xdr:row>
      <xdr:rowOff>114300</xdr:rowOff>
    </xdr:to>
    <xdr:sp macro="" textlink="">
      <xdr:nvSpPr>
        <xdr:cNvPr id="2285" name="AutoShape 739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0725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562</xdr:row>
      <xdr:rowOff>0</xdr:rowOff>
    </xdr:from>
    <xdr:to>
      <xdr:col>1</xdr:col>
      <xdr:colOff>304800</xdr:colOff>
      <xdr:row>563</xdr:row>
      <xdr:rowOff>114300</xdr:rowOff>
    </xdr:to>
    <xdr:sp macro="" textlink="">
      <xdr:nvSpPr>
        <xdr:cNvPr id="2286" name="AutoShape 740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0744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563</xdr:row>
      <xdr:rowOff>0</xdr:rowOff>
    </xdr:from>
    <xdr:to>
      <xdr:col>1</xdr:col>
      <xdr:colOff>304800</xdr:colOff>
      <xdr:row>564</xdr:row>
      <xdr:rowOff>114300</xdr:rowOff>
    </xdr:to>
    <xdr:sp macro="" textlink="">
      <xdr:nvSpPr>
        <xdr:cNvPr id="2287" name="AutoShape 741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0763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564</xdr:row>
      <xdr:rowOff>0</xdr:rowOff>
    </xdr:from>
    <xdr:to>
      <xdr:col>1</xdr:col>
      <xdr:colOff>304800</xdr:colOff>
      <xdr:row>565</xdr:row>
      <xdr:rowOff>114300</xdr:rowOff>
    </xdr:to>
    <xdr:sp macro="" textlink="">
      <xdr:nvSpPr>
        <xdr:cNvPr id="2288" name="AutoShape 742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0782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565</xdr:row>
      <xdr:rowOff>0</xdr:rowOff>
    </xdr:from>
    <xdr:to>
      <xdr:col>1</xdr:col>
      <xdr:colOff>304800</xdr:colOff>
      <xdr:row>566</xdr:row>
      <xdr:rowOff>114300</xdr:rowOff>
    </xdr:to>
    <xdr:sp macro="" textlink="">
      <xdr:nvSpPr>
        <xdr:cNvPr id="2289" name="AutoShape 743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0801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566</xdr:row>
      <xdr:rowOff>0</xdr:rowOff>
    </xdr:from>
    <xdr:to>
      <xdr:col>1</xdr:col>
      <xdr:colOff>304800</xdr:colOff>
      <xdr:row>567</xdr:row>
      <xdr:rowOff>114300</xdr:rowOff>
    </xdr:to>
    <xdr:sp macro="" textlink="">
      <xdr:nvSpPr>
        <xdr:cNvPr id="2290" name="AutoShape 744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0820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567</xdr:row>
      <xdr:rowOff>0</xdr:rowOff>
    </xdr:from>
    <xdr:to>
      <xdr:col>1</xdr:col>
      <xdr:colOff>304800</xdr:colOff>
      <xdr:row>568</xdr:row>
      <xdr:rowOff>114300</xdr:rowOff>
    </xdr:to>
    <xdr:sp macro="" textlink="">
      <xdr:nvSpPr>
        <xdr:cNvPr id="2291" name="AutoShape 745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0839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568</xdr:row>
      <xdr:rowOff>0</xdr:rowOff>
    </xdr:from>
    <xdr:to>
      <xdr:col>1</xdr:col>
      <xdr:colOff>304800</xdr:colOff>
      <xdr:row>569</xdr:row>
      <xdr:rowOff>114300</xdr:rowOff>
    </xdr:to>
    <xdr:sp macro="" textlink="">
      <xdr:nvSpPr>
        <xdr:cNvPr id="2292" name="AutoShape 746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0858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569</xdr:row>
      <xdr:rowOff>0</xdr:rowOff>
    </xdr:from>
    <xdr:to>
      <xdr:col>1</xdr:col>
      <xdr:colOff>304800</xdr:colOff>
      <xdr:row>570</xdr:row>
      <xdr:rowOff>114300</xdr:rowOff>
    </xdr:to>
    <xdr:sp macro="" textlink="">
      <xdr:nvSpPr>
        <xdr:cNvPr id="2293" name="AutoShape 747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0877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570</xdr:row>
      <xdr:rowOff>0</xdr:rowOff>
    </xdr:from>
    <xdr:to>
      <xdr:col>1</xdr:col>
      <xdr:colOff>304800</xdr:colOff>
      <xdr:row>571</xdr:row>
      <xdr:rowOff>114300</xdr:rowOff>
    </xdr:to>
    <xdr:sp macro="" textlink="">
      <xdr:nvSpPr>
        <xdr:cNvPr id="2294" name="AutoShape 748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089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571</xdr:row>
      <xdr:rowOff>0</xdr:rowOff>
    </xdr:from>
    <xdr:to>
      <xdr:col>1</xdr:col>
      <xdr:colOff>304800</xdr:colOff>
      <xdr:row>572</xdr:row>
      <xdr:rowOff>114300</xdr:rowOff>
    </xdr:to>
    <xdr:sp macro="" textlink="">
      <xdr:nvSpPr>
        <xdr:cNvPr id="2295" name="AutoShape 749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091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572</xdr:row>
      <xdr:rowOff>0</xdr:rowOff>
    </xdr:from>
    <xdr:to>
      <xdr:col>1</xdr:col>
      <xdr:colOff>304800</xdr:colOff>
      <xdr:row>573</xdr:row>
      <xdr:rowOff>114300</xdr:rowOff>
    </xdr:to>
    <xdr:sp macro="" textlink="">
      <xdr:nvSpPr>
        <xdr:cNvPr id="2296" name="AutoShape 750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0934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573</xdr:row>
      <xdr:rowOff>0</xdr:rowOff>
    </xdr:from>
    <xdr:to>
      <xdr:col>1</xdr:col>
      <xdr:colOff>304800</xdr:colOff>
      <xdr:row>574</xdr:row>
      <xdr:rowOff>114300</xdr:rowOff>
    </xdr:to>
    <xdr:sp macro="" textlink="">
      <xdr:nvSpPr>
        <xdr:cNvPr id="2297" name="AutoShape 751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0953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574</xdr:row>
      <xdr:rowOff>0</xdr:rowOff>
    </xdr:from>
    <xdr:to>
      <xdr:col>1</xdr:col>
      <xdr:colOff>304800</xdr:colOff>
      <xdr:row>575</xdr:row>
      <xdr:rowOff>114300</xdr:rowOff>
    </xdr:to>
    <xdr:sp macro="" textlink="">
      <xdr:nvSpPr>
        <xdr:cNvPr id="2298" name="AutoShape 752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0972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575</xdr:row>
      <xdr:rowOff>0</xdr:rowOff>
    </xdr:from>
    <xdr:to>
      <xdr:col>1</xdr:col>
      <xdr:colOff>304800</xdr:colOff>
      <xdr:row>576</xdr:row>
      <xdr:rowOff>114300</xdr:rowOff>
    </xdr:to>
    <xdr:sp macro="" textlink="">
      <xdr:nvSpPr>
        <xdr:cNvPr id="2299" name="AutoShape 753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0991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576</xdr:row>
      <xdr:rowOff>0</xdr:rowOff>
    </xdr:from>
    <xdr:to>
      <xdr:col>1</xdr:col>
      <xdr:colOff>304800</xdr:colOff>
      <xdr:row>577</xdr:row>
      <xdr:rowOff>114300</xdr:rowOff>
    </xdr:to>
    <xdr:sp macro="" textlink="">
      <xdr:nvSpPr>
        <xdr:cNvPr id="2300" name="AutoShape 754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010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577</xdr:row>
      <xdr:rowOff>0</xdr:rowOff>
    </xdr:from>
    <xdr:to>
      <xdr:col>1</xdr:col>
      <xdr:colOff>304800</xdr:colOff>
      <xdr:row>578</xdr:row>
      <xdr:rowOff>114300</xdr:rowOff>
    </xdr:to>
    <xdr:sp macro="" textlink="">
      <xdr:nvSpPr>
        <xdr:cNvPr id="2301" name="AutoShape 755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029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578</xdr:row>
      <xdr:rowOff>0</xdr:rowOff>
    </xdr:from>
    <xdr:to>
      <xdr:col>1</xdr:col>
      <xdr:colOff>304800</xdr:colOff>
      <xdr:row>579</xdr:row>
      <xdr:rowOff>114300</xdr:rowOff>
    </xdr:to>
    <xdr:sp macro="" textlink="">
      <xdr:nvSpPr>
        <xdr:cNvPr id="2302" name="AutoShape 756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049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579</xdr:row>
      <xdr:rowOff>0</xdr:rowOff>
    </xdr:from>
    <xdr:to>
      <xdr:col>1</xdr:col>
      <xdr:colOff>304800</xdr:colOff>
      <xdr:row>580</xdr:row>
      <xdr:rowOff>114300</xdr:rowOff>
    </xdr:to>
    <xdr:sp macro="" textlink="">
      <xdr:nvSpPr>
        <xdr:cNvPr id="2303" name="AutoShape 757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068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580</xdr:row>
      <xdr:rowOff>0</xdr:rowOff>
    </xdr:from>
    <xdr:to>
      <xdr:col>1</xdr:col>
      <xdr:colOff>304800</xdr:colOff>
      <xdr:row>581</xdr:row>
      <xdr:rowOff>114300</xdr:rowOff>
    </xdr:to>
    <xdr:sp macro="" textlink="">
      <xdr:nvSpPr>
        <xdr:cNvPr id="2304" name="AutoShape 758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087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581</xdr:row>
      <xdr:rowOff>0</xdr:rowOff>
    </xdr:from>
    <xdr:to>
      <xdr:col>1</xdr:col>
      <xdr:colOff>304800</xdr:colOff>
      <xdr:row>582</xdr:row>
      <xdr:rowOff>114300</xdr:rowOff>
    </xdr:to>
    <xdr:sp macro="" textlink="">
      <xdr:nvSpPr>
        <xdr:cNvPr id="2305" name="AutoShape 759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106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582</xdr:row>
      <xdr:rowOff>0</xdr:rowOff>
    </xdr:from>
    <xdr:to>
      <xdr:col>1</xdr:col>
      <xdr:colOff>304800</xdr:colOff>
      <xdr:row>583</xdr:row>
      <xdr:rowOff>114300</xdr:rowOff>
    </xdr:to>
    <xdr:sp macro="" textlink="">
      <xdr:nvSpPr>
        <xdr:cNvPr id="2306" name="AutoShape 760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125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583</xdr:row>
      <xdr:rowOff>0</xdr:rowOff>
    </xdr:from>
    <xdr:to>
      <xdr:col>1</xdr:col>
      <xdr:colOff>304800</xdr:colOff>
      <xdr:row>584</xdr:row>
      <xdr:rowOff>114300</xdr:rowOff>
    </xdr:to>
    <xdr:sp macro="" textlink="">
      <xdr:nvSpPr>
        <xdr:cNvPr id="2307" name="AutoShape 761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144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584</xdr:row>
      <xdr:rowOff>0</xdr:rowOff>
    </xdr:from>
    <xdr:to>
      <xdr:col>1</xdr:col>
      <xdr:colOff>304800</xdr:colOff>
      <xdr:row>585</xdr:row>
      <xdr:rowOff>114300</xdr:rowOff>
    </xdr:to>
    <xdr:sp macro="" textlink="">
      <xdr:nvSpPr>
        <xdr:cNvPr id="2308" name="AutoShape 762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163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585</xdr:row>
      <xdr:rowOff>0</xdr:rowOff>
    </xdr:from>
    <xdr:to>
      <xdr:col>1</xdr:col>
      <xdr:colOff>304800</xdr:colOff>
      <xdr:row>586</xdr:row>
      <xdr:rowOff>114300</xdr:rowOff>
    </xdr:to>
    <xdr:sp macro="" textlink="">
      <xdr:nvSpPr>
        <xdr:cNvPr id="2309" name="AutoShape 763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182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586</xdr:row>
      <xdr:rowOff>0</xdr:rowOff>
    </xdr:from>
    <xdr:to>
      <xdr:col>1</xdr:col>
      <xdr:colOff>304800</xdr:colOff>
      <xdr:row>587</xdr:row>
      <xdr:rowOff>114300</xdr:rowOff>
    </xdr:to>
    <xdr:sp macro="" textlink="">
      <xdr:nvSpPr>
        <xdr:cNvPr id="2310" name="AutoShape 764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201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587</xdr:row>
      <xdr:rowOff>0</xdr:rowOff>
    </xdr:from>
    <xdr:to>
      <xdr:col>1</xdr:col>
      <xdr:colOff>304800</xdr:colOff>
      <xdr:row>588</xdr:row>
      <xdr:rowOff>114300</xdr:rowOff>
    </xdr:to>
    <xdr:sp macro="" textlink="">
      <xdr:nvSpPr>
        <xdr:cNvPr id="2311" name="AutoShape 765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220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588</xdr:row>
      <xdr:rowOff>0</xdr:rowOff>
    </xdr:from>
    <xdr:to>
      <xdr:col>1</xdr:col>
      <xdr:colOff>304800</xdr:colOff>
      <xdr:row>589</xdr:row>
      <xdr:rowOff>114300</xdr:rowOff>
    </xdr:to>
    <xdr:sp macro="" textlink="">
      <xdr:nvSpPr>
        <xdr:cNvPr id="2312" name="AutoShape 766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239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589</xdr:row>
      <xdr:rowOff>0</xdr:rowOff>
    </xdr:from>
    <xdr:to>
      <xdr:col>1</xdr:col>
      <xdr:colOff>304800</xdr:colOff>
      <xdr:row>590</xdr:row>
      <xdr:rowOff>114300</xdr:rowOff>
    </xdr:to>
    <xdr:sp macro="" textlink="">
      <xdr:nvSpPr>
        <xdr:cNvPr id="2313" name="AutoShape 767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258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590</xdr:row>
      <xdr:rowOff>0</xdr:rowOff>
    </xdr:from>
    <xdr:to>
      <xdr:col>1</xdr:col>
      <xdr:colOff>304800</xdr:colOff>
      <xdr:row>591</xdr:row>
      <xdr:rowOff>114300</xdr:rowOff>
    </xdr:to>
    <xdr:sp macro="" textlink="">
      <xdr:nvSpPr>
        <xdr:cNvPr id="2314" name="AutoShape 768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277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591</xdr:row>
      <xdr:rowOff>0</xdr:rowOff>
    </xdr:from>
    <xdr:to>
      <xdr:col>1</xdr:col>
      <xdr:colOff>304800</xdr:colOff>
      <xdr:row>592</xdr:row>
      <xdr:rowOff>114300</xdr:rowOff>
    </xdr:to>
    <xdr:sp macro="" textlink="">
      <xdr:nvSpPr>
        <xdr:cNvPr id="2315" name="AutoShape 769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296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592</xdr:row>
      <xdr:rowOff>0</xdr:rowOff>
    </xdr:from>
    <xdr:to>
      <xdr:col>1</xdr:col>
      <xdr:colOff>304800</xdr:colOff>
      <xdr:row>593</xdr:row>
      <xdr:rowOff>114300</xdr:rowOff>
    </xdr:to>
    <xdr:sp macro="" textlink="">
      <xdr:nvSpPr>
        <xdr:cNvPr id="2316" name="AutoShape 770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315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593</xdr:row>
      <xdr:rowOff>0</xdr:rowOff>
    </xdr:from>
    <xdr:to>
      <xdr:col>1</xdr:col>
      <xdr:colOff>304800</xdr:colOff>
      <xdr:row>594</xdr:row>
      <xdr:rowOff>114300</xdr:rowOff>
    </xdr:to>
    <xdr:sp macro="" textlink="">
      <xdr:nvSpPr>
        <xdr:cNvPr id="2317" name="AutoShape 771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334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594</xdr:row>
      <xdr:rowOff>0</xdr:rowOff>
    </xdr:from>
    <xdr:to>
      <xdr:col>1</xdr:col>
      <xdr:colOff>304800</xdr:colOff>
      <xdr:row>595</xdr:row>
      <xdr:rowOff>114300</xdr:rowOff>
    </xdr:to>
    <xdr:sp macro="" textlink="">
      <xdr:nvSpPr>
        <xdr:cNvPr id="2318" name="AutoShape 772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353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595</xdr:row>
      <xdr:rowOff>0</xdr:rowOff>
    </xdr:from>
    <xdr:to>
      <xdr:col>1</xdr:col>
      <xdr:colOff>304800</xdr:colOff>
      <xdr:row>596</xdr:row>
      <xdr:rowOff>114300</xdr:rowOff>
    </xdr:to>
    <xdr:sp macro="" textlink="">
      <xdr:nvSpPr>
        <xdr:cNvPr id="2319" name="AutoShape 773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37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596</xdr:row>
      <xdr:rowOff>0</xdr:rowOff>
    </xdr:from>
    <xdr:to>
      <xdr:col>1</xdr:col>
      <xdr:colOff>304800</xdr:colOff>
      <xdr:row>597</xdr:row>
      <xdr:rowOff>114300</xdr:rowOff>
    </xdr:to>
    <xdr:sp macro="" textlink="">
      <xdr:nvSpPr>
        <xdr:cNvPr id="2320" name="AutoShape 774" descr="Panthers de la Floride">
          <a:hlinkClick xmlns:r="http://schemas.openxmlformats.org/officeDocument/2006/relationships" r:id="rId44"/>
        </xdr:cNvPr>
        <xdr:cNvSpPr>
          <a:spLocks noChangeAspect="1" noChangeArrowheads="1"/>
        </xdr:cNvSpPr>
      </xdr:nvSpPr>
      <xdr:spPr bwMode="auto">
        <a:xfrm>
          <a:off x="1381125" y="11391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598</xdr:row>
      <xdr:rowOff>0</xdr:rowOff>
    </xdr:from>
    <xdr:to>
      <xdr:col>1</xdr:col>
      <xdr:colOff>304800</xdr:colOff>
      <xdr:row>599</xdr:row>
      <xdr:rowOff>114300</xdr:rowOff>
    </xdr:to>
    <xdr:sp macro="" textlink="">
      <xdr:nvSpPr>
        <xdr:cNvPr id="2321" name="AutoShape 775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1430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599</xdr:row>
      <xdr:rowOff>0</xdr:rowOff>
    </xdr:from>
    <xdr:to>
      <xdr:col>1</xdr:col>
      <xdr:colOff>304800</xdr:colOff>
      <xdr:row>600</xdr:row>
      <xdr:rowOff>114300</xdr:rowOff>
    </xdr:to>
    <xdr:sp macro="" textlink="">
      <xdr:nvSpPr>
        <xdr:cNvPr id="2322" name="AutoShape 776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1449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600</xdr:row>
      <xdr:rowOff>0</xdr:rowOff>
    </xdr:from>
    <xdr:to>
      <xdr:col>1</xdr:col>
      <xdr:colOff>304800</xdr:colOff>
      <xdr:row>601</xdr:row>
      <xdr:rowOff>114300</xdr:rowOff>
    </xdr:to>
    <xdr:sp macro="" textlink="">
      <xdr:nvSpPr>
        <xdr:cNvPr id="2323" name="AutoShape 777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146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601</xdr:row>
      <xdr:rowOff>0</xdr:rowOff>
    </xdr:from>
    <xdr:to>
      <xdr:col>1</xdr:col>
      <xdr:colOff>304800</xdr:colOff>
      <xdr:row>602</xdr:row>
      <xdr:rowOff>114300</xdr:rowOff>
    </xdr:to>
    <xdr:sp macro="" textlink="">
      <xdr:nvSpPr>
        <xdr:cNvPr id="2324" name="AutoShape 778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148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602</xdr:row>
      <xdr:rowOff>0</xdr:rowOff>
    </xdr:from>
    <xdr:to>
      <xdr:col>1</xdr:col>
      <xdr:colOff>304800</xdr:colOff>
      <xdr:row>603</xdr:row>
      <xdr:rowOff>114300</xdr:rowOff>
    </xdr:to>
    <xdr:sp macro="" textlink="">
      <xdr:nvSpPr>
        <xdr:cNvPr id="2325" name="AutoShape 779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150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603</xdr:row>
      <xdr:rowOff>0</xdr:rowOff>
    </xdr:from>
    <xdr:to>
      <xdr:col>1</xdr:col>
      <xdr:colOff>304800</xdr:colOff>
      <xdr:row>604</xdr:row>
      <xdr:rowOff>114300</xdr:rowOff>
    </xdr:to>
    <xdr:sp macro="" textlink="">
      <xdr:nvSpPr>
        <xdr:cNvPr id="2326" name="AutoShape 780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1525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604</xdr:row>
      <xdr:rowOff>0</xdr:rowOff>
    </xdr:from>
    <xdr:to>
      <xdr:col>1</xdr:col>
      <xdr:colOff>304800</xdr:colOff>
      <xdr:row>605</xdr:row>
      <xdr:rowOff>114300</xdr:rowOff>
    </xdr:to>
    <xdr:sp macro="" textlink="">
      <xdr:nvSpPr>
        <xdr:cNvPr id="2327" name="AutoShape 781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154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605</xdr:row>
      <xdr:rowOff>0</xdr:rowOff>
    </xdr:from>
    <xdr:to>
      <xdr:col>1</xdr:col>
      <xdr:colOff>304800</xdr:colOff>
      <xdr:row>606</xdr:row>
      <xdr:rowOff>114300</xdr:rowOff>
    </xdr:to>
    <xdr:sp macro="" textlink="">
      <xdr:nvSpPr>
        <xdr:cNvPr id="2328" name="AutoShape 782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156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606</xdr:row>
      <xdr:rowOff>0</xdr:rowOff>
    </xdr:from>
    <xdr:to>
      <xdr:col>1</xdr:col>
      <xdr:colOff>304800</xdr:colOff>
      <xdr:row>607</xdr:row>
      <xdr:rowOff>114300</xdr:rowOff>
    </xdr:to>
    <xdr:sp macro="" textlink="">
      <xdr:nvSpPr>
        <xdr:cNvPr id="2329" name="AutoShape 783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1582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607</xdr:row>
      <xdr:rowOff>0</xdr:rowOff>
    </xdr:from>
    <xdr:to>
      <xdr:col>1</xdr:col>
      <xdr:colOff>304800</xdr:colOff>
      <xdr:row>608</xdr:row>
      <xdr:rowOff>114300</xdr:rowOff>
    </xdr:to>
    <xdr:sp macro="" textlink="">
      <xdr:nvSpPr>
        <xdr:cNvPr id="2330" name="AutoShape 784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1601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608</xdr:row>
      <xdr:rowOff>0</xdr:rowOff>
    </xdr:from>
    <xdr:to>
      <xdr:col>1</xdr:col>
      <xdr:colOff>304800</xdr:colOff>
      <xdr:row>609</xdr:row>
      <xdr:rowOff>114300</xdr:rowOff>
    </xdr:to>
    <xdr:sp macro="" textlink="">
      <xdr:nvSpPr>
        <xdr:cNvPr id="2331" name="AutoShape 785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162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609</xdr:row>
      <xdr:rowOff>0</xdr:rowOff>
    </xdr:from>
    <xdr:to>
      <xdr:col>1</xdr:col>
      <xdr:colOff>304800</xdr:colOff>
      <xdr:row>610</xdr:row>
      <xdr:rowOff>114300</xdr:rowOff>
    </xdr:to>
    <xdr:sp macro="" textlink="">
      <xdr:nvSpPr>
        <xdr:cNvPr id="2332" name="AutoShape 786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163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610</xdr:row>
      <xdr:rowOff>0</xdr:rowOff>
    </xdr:from>
    <xdr:to>
      <xdr:col>1</xdr:col>
      <xdr:colOff>304800</xdr:colOff>
      <xdr:row>611</xdr:row>
      <xdr:rowOff>114300</xdr:rowOff>
    </xdr:to>
    <xdr:sp macro="" textlink="">
      <xdr:nvSpPr>
        <xdr:cNvPr id="2333" name="AutoShape 787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1658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611</xdr:row>
      <xdr:rowOff>0</xdr:rowOff>
    </xdr:from>
    <xdr:to>
      <xdr:col>1</xdr:col>
      <xdr:colOff>304800</xdr:colOff>
      <xdr:row>612</xdr:row>
      <xdr:rowOff>114300</xdr:rowOff>
    </xdr:to>
    <xdr:sp macro="" textlink="">
      <xdr:nvSpPr>
        <xdr:cNvPr id="2334" name="AutoShape 788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167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612</xdr:row>
      <xdr:rowOff>0</xdr:rowOff>
    </xdr:from>
    <xdr:to>
      <xdr:col>1</xdr:col>
      <xdr:colOff>304800</xdr:colOff>
      <xdr:row>613</xdr:row>
      <xdr:rowOff>114300</xdr:rowOff>
    </xdr:to>
    <xdr:sp macro="" textlink="">
      <xdr:nvSpPr>
        <xdr:cNvPr id="2335" name="AutoShape 789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1696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613</xdr:row>
      <xdr:rowOff>0</xdr:rowOff>
    </xdr:from>
    <xdr:to>
      <xdr:col>1</xdr:col>
      <xdr:colOff>304800</xdr:colOff>
      <xdr:row>614</xdr:row>
      <xdr:rowOff>114300</xdr:rowOff>
    </xdr:to>
    <xdr:sp macro="" textlink="">
      <xdr:nvSpPr>
        <xdr:cNvPr id="2336" name="AutoShape 790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1715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614</xdr:row>
      <xdr:rowOff>0</xdr:rowOff>
    </xdr:from>
    <xdr:to>
      <xdr:col>1</xdr:col>
      <xdr:colOff>304800</xdr:colOff>
      <xdr:row>615</xdr:row>
      <xdr:rowOff>114300</xdr:rowOff>
    </xdr:to>
    <xdr:sp macro="" textlink="">
      <xdr:nvSpPr>
        <xdr:cNvPr id="2337" name="AutoShape 791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173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615</xdr:row>
      <xdr:rowOff>0</xdr:rowOff>
    </xdr:from>
    <xdr:to>
      <xdr:col>1</xdr:col>
      <xdr:colOff>304800</xdr:colOff>
      <xdr:row>616</xdr:row>
      <xdr:rowOff>114300</xdr:rowOff>
    </xdr:to>
    <xdr:sp macro="" textlink="">
      <xdr:nvSpPr>
        <xdr:cNvPr id="2338" name="AutoShape 792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1753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616</xdr:row>
      <xdr:rowOff>0</xdr:rowOff>
    </xdr:from>
    <xdr:to>
      <xdr:col>1</xdr:col>
      <xdr:colOff>304800</xdr:colOff>
      <xdr:row>617</xdr:row>
      <xdr:rowOff>114300</xdr:rowOff>
    </xdr:to>
    <xdr:sp macro="" textlink="">
      <xdr:nvSpPr>
        <xdr:cNvPr id="2339" name="AutoShape 793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1772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617</xdr:row>
      <xdr:rowOff>0</xdr:rowOff>
    </xdr:from>
    <xdr:to>
      <xdr:col>1</xdr:col>
      <xdr:colOff>304800</xdr:colOff>
      <xdr:row>618</xdr:row>
      <xdr:rowOff>114300</xdr:rowOff>
    </xdr:to>
    <xdr:sp macro="" textlink="">
      <xdr:nvSpPr>
        <xdr:cNvPr id="2340" name="AutoShape 794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1791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618</xdr:row>
      <xdr:rowOff>0</xdr:rowOff>
    </xdr:from>
    <xdr:to>
      <xdr:col>1</xdr:col>
      <xdr:colOff>304800</xdr:colOff>
      <xdr:row>619</xdr:row>
      <xdr:rowOff>114300</xdr:rowOff>
    </xdr:to>
    <xdr:sp macro="" textlink="">
      <xdr:nvSpPr>
        <xdr:cNvPr id="2341" name="AutoShape 795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1811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619</xdr:row>
      <xdr:rowOff>0</xdr:rowOff>
    </xdr:from>
    <xdr:to>
      <xdr:col>1</xdr:col>
      <xdr:colOff>304800</xdr:colOff>
      <xdr:row>620</xdr:row>
      <xdr:rowOff>114300</xdr:rowOff>
    </xdr:to>
    <xdr:sp macro="" textlink="">
      <xdr:nvSpPr>
        <xdr:cNvPr id="2342" name="AutoShape 796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183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620</xdr:row>
      <xdr:rowOff>0</xdr:rowOff>
    </xdr:from>
    <xdr:to>
      <xdr:col>1</xdr:col>
      <xdr:colOff>304800</xdr:colOff>
      <xdr:row>621</xdr:row>
      <xdr:rowOff>114300</xdr:rowOff>
    </xdr:to>
    <xdr:sp macro="" textlink="">
      <xdr:nvSpPr>
        <xdr:cNvPr id="2343" name="AutoShape 797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184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621</xdr:row>
      <xdr:rowOff>0</xdr:rowOff>
    </xdr:from>
    <xdr:to>
      <xdr:col>1</xdr:col>
      <xdr:colOff>304800</xdr:colOff>
      <xdr:row>622</xdr:row>
      <xdr:rowOff>114300</xdr:rowOff>
    </xdr:to>
    <xdr:sp macro="" textlink="">
      <xdr:nvSpPr>
        <xdr:cNvPr id="2344" name="AutoShape 798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1868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622</xdr:row>
      <xdr:rowOff>0</xdr:rowOff>
    </xdr:from>
    <xdr:to>
      <xdr:col>1</xdr:col>
      <xdr:colOff>304800</xdr:colOff>
      <xdr:row>623</xdr:row>
      <xdr:rowOff>114300</xdr:rowOff>
    </xdr:to>
    <xdr:sp macro="" textlink="">
      <xdr:nvSpPr>
        <xdr:cNvPr id="2345" name="AutoShape 799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1887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623</xdr:row>
      <xdr:rowOff>0</xdr:rowOff>
    </xdr:from>
    <xdr:to>
      <xdr:col>1</xdr:col>
      <xdr:colOff>304800</xdr:colOff>
      <xdr:row>624</xdr:row>
      <xdr:rowOff>114300</xdr:rowOff>
    </xdr:to>
    <xdr:sp macro="" textlink="">
      <xdr:nvSpPr>
        <xdr:cNvPr id="2346" name="AutoShape 800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1906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624</xdr:row>
      <xdr:rowOff>0</xdr:rowOff>
    </xdr:from>
    <xdr:to>
      <xdr:col>1</xdr:col>
      <xdr:colOff>304800</xdr:colOff>
      <xdr:row>625</xdr:row>
      <xdr:rowOff>114300</xdr:rowOff>
    </xdr:to>
    <xdr:sp macro="" textlink="">
      <xdr:nvSpPr>
        <xdr:cNvPr id="2347" name="AutoShape 801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1925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625</xdr:row>
      <xdr:rowOff>0</xdr:rowOff>
    </xdr:from>
    <xdr:to>
      <xdr:col>1</xdr:col>
      <xdr:colOff>304800</xdr:colOff>
      <xdr:row>626</xdr:row>
      <xdr:rowOff>114300</xdr:rowOff>
    </xdr:to>
    <xdr:sp macro="" textlink="">
      <xdr:nvSpPr>
        <xdr:cNvPr id="2348" name="AutoShape 802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194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626</xdr:row>
      <xdr:rowOff>0</xdr:rowOff>
    </xdr:from>
    <xdr:to>
      <xdr:col>1</xdr:col>
      <xdr:colOff>304800</xdr:colOff>
      <xdr:row>627</xdr:row>
      <xdr:rowOff>114300</xdr:rowOff>
    </xdr:to>
    <xdr:sp macro="" textlink="">
      <xdr:nvSpPr>
        <xdr:cNvPr id="2349" name="AutoShape 803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1963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627</xdr:row>
      <xdr:rowOff>0</xdr:rowOff>
    </xdr:from>
    <xdr:to>
      <xdr:col>1</xdr:col>
      <xdr:colOff>304800</xdr:colOff>
      <xdr:row>628</xdr:row>
      <xdr:rowOff>114300</xdr:rowOff>
    </xdr:to>
    <xdr:sp macro="" textlink="">
      <xdr:nvSpPr>
        <xdr:cNvPr id="2350" name="AutoShape 804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1982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628</xdr:row>
      <xdr:rowOff>0</xdr:rowOff>
    </xdr:from>
    <xdr:to>
      <xdr:col>1</xdr:col>
      <xdr:colOff>304800</xdr:colOff>
      <xdr:row>629</xdr:row>
      <xdr:rowOff>114300</xdr:rowOff>
    </xdr:to>
    <xdr:sp macro="" textlink="">
      <xdr:nvSpPr>
        <xdr:cNvPr id="2351" name="AutoShape 805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001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629</xdr:row>
      <xdr:rowOff>0</xdr:rowOff>
    </xdr:from>
    <xdr:to>
      <xdr:col>1</xdr:col>
      <xdr:colOff>304800</xdr:colOff>
      <xdr:row>630</xdr:row>
      <xdr:rowOff>114300</xdr:rowOff>
    </xdr:to>
    <xdr:sp macro="" textlink="">
      <xdr:nvSpPr>
        <xdr:cNvPr id="2352" name="AutoShape 806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02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630</xdr:row>
      <xdr:rowOff>0</xdr:rowOff>
    </xdr:from>
    <xdr:to>
      <xdr:col>1</xdr:col>
      <xdr:colOff>304800</xdr:colOff>
      <xdr:row>631</xdr:row>
      <xdr:rowOff>114300</xdr:rowOff>
    </xdr:to>
    <xdr:sp macro="" textlink="">
      <xdr:nvSpPr>
        <xdr:cNvPr id="2353" name="AutoShape 807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039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631</xdr:row>
      <xdr:rowOff>0</xdr:rowOff>
    </xdr:from>
    <xdr:to>
      <xdr:col>1</xdr:col>
      <xdr:colOff>304800</xdr:colOff>
      <xdr:row>632</xdr:row>
      <xdr:rowOff>114300</xdr:rowOff>
    </xdr:to>
    <xdr:sp macro="" textlink="">
      <xdr:nvSpPr>
        <xdr:cNvPr id="2354" name="AutoShape 808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05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632</xdr:row>
      <xdr:rowOff>0</xdr:rowOff>
    </xdr:from>
    <xdr:to>
      <xdr:col>1</xdr:col>
      <xdr:colOff>304800</xdr:colOff>
      <xdr:row>633</xdr:row>
      <xdr:rowOff>114300</xdr:rowOff>
    </xdr:to>
    <xdr:sp macro="" textlink="">
      <xdr:nvSpPr>
        <xdr:cNvPr id="2355" name="AutoShape 809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07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633</xdr:row>
      <xdr:rowOff>0</xdr:rowOff>
    </xdr:from>
    <xdr:to>
      <xdr:col>1</xdr:col>
      <xdr:colOff>304800</xdr:colOff>
      <xdr:row>634</xdr:row>
      <xdr:rowOff>114300</xdr:rowOff>
    </xdr:to>
    <xdr:sp macro="" textlink="">
      <xdr:nvSpPr>
        <xdr:cNvPr id="2356" name="AutoShape 810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09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634</xdr:row>
      <xdr:rowOff>0</xdr:rowOff>
    </xdr:from>
    <xdr:to>
      <xdr:col>1</xdr:col>
      <xdr:colOff>304800</xdr:colOff>
      <xdr:row>635</xdr:row>
      <xdr:rowOff>114300</xdr:rowOff>
    </xdr:to>
    <xdr:sp macro="" textlink="">
      <xdr:nvSpPr>
        <xdr:cNvPr id="2357" name="AutoShape 811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11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635</xdr:row>
      <xdr:rowOff>0</xdr:rowOff>
    </xdr:from>
    <xdr:to>
      <xdr:col>1</xdr:col>
      <xdr:colOff>304800</xdr:colOff>
      <xdr:row>636</xdr:row>
      <xdr:rowOff>114300</xdr:rowOff>
    </xdr:to>
    <xdr:sp macro="" textlink="">
      <xdr:nvSpPr>
        <xdr:cNvPr id="2358" name="AutoShape 812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134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636</xdr:row>
      <xdr:rowOff>0</xdr:rowOff>
    </xdr:from>
    <xdr:to>
      <xdr:col>1</xdr:col>
      <xdr:colOff>304800</xdr:colOff>
      <xdr:row>637</xdr:row>
      <xdr:rowOff>114300</xdr:rowOff>
    </xdr:to>
    <xdr:sp macro="" textlink="">
      <xdr:nvSpPr>
        <xdr:cNvPr id="2359" name="AutoShape 813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15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637</xdr:row>
      <xdr:rowOff>0</xdr:rowOff>
    </xdr:from>
    <xdr:to>
      <xdr:col>1</xdr:col>
      <xdr:colOff>304800</xdr:colOff>
      <xdr:row>638</xdr:row>
      <xdr:rowOff>114300</xdr:rowOff>
    </xdr:to>
    <xdr:sp macro="" textlink="">
      <xdr:nvSpPr>
        <xdr:cNvPr id="2360" name="AutoShape 814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172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638</xdr:row>
      <xdr:rowOff>0</xdr:rowOff>
    </xdr:from>
    <xdr:to>
      <xdr:col>1</xdr:col>
      <xdr:colOff>304800</xdr:colOff>
      <xdr:row>639</xdr:row>
      <xdr:rowOff>114300</xdr:rowOff>
    </xdr:to>
    <xdr:sp macro="" textlink="">
      <xdr:nvSpPr>
        <xdr:cNvPr id="2361" name="AutoShape 815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19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639</xdr:row>
      <xdr:rowOff>0</xdr:rowOff>
    </xdr:from>
    <xdr:to>
      <xdr:col>1</xdr:col>
      <xdr:colOff>304800</xdr:colOff>
      <xdr:row>640</xdr:row>
      <xdr:rowOff>114300</xdr:rowOff>
    </xdr:to>
    <xdr:sp macro="" textlink="">
      <xdr:nvSpPr>
        <xdr:cNvPr id="2362" name="AutoShape 816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211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640</xdr:row>
      <xdr:rowOff>0</xdr:rowOff>
    </xdr:from>
    <xdr:to>
      <xdr:col>1</xdr:col>
      <xdr:colOff>304800</xdr:colOff>
      <xdr:row>641</xdr:row>
      <xdr:rowOff>114300</xdr:rowOff>
    </xdr:to>
    <xdr:sp macro="" textlink="">
      <xdr:nvSpPr>
        <xdr:cNvPr id="2363" name="AutoShape 817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23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641</xdr:row>
      <xdr:rowOff>0</xdr:rowOff>
    </xdr:from>
    <xdr:to>
      <xdr:col>1</xdr:col>
      <xdr:colOff>304800</xdr:colOff>
      <xdr:row>642</xdr:row>
      <xdr:rowOff>114300</xdr:rowOff>
    </xdr:to>
    <xdr:sp macro="" textlink="">
      <xdr:nvSpPr>
        <xdr:cNvPr id="2364" name="AutoShape 818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249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642</xdr:row>
      <xdr:rowOff>0</xdr:rowOff>
    </xdr:from>
    <xdr:to>
      <xdr:col>1</xdr:col>
      <xdr:colOff>304800</xdr:colOff>
      <xdr:row>643</xdr:row>
      <xdr:rowOff>114300</xdr:rowOff>
    </xdr:to>
    <xdr:sp macro="" textlink="">
      <xdr:nvSpPr>
        <xdr:cNvPr id="2365" name="AutoShape 819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26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643</xdr:row>
      <xdr:rowOff>0</xdr:rowOff>
    </xdr:from>
    <xdr:to>
      <xdr:col>1</xdr:col>
      <xdr:colOff>304800</xdr:colOff>
      <xdr:row>644</xdr:row>
      <xdr:rowOff>114300</xdr:rowOff>
    </xdr:to>
    <xdr:sp macro="" textlink="">
      <xdr:nvSpPr>
        <xdr:cNvPr id="2366" name="AutoShape 820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28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644</xdr:row>
      <xdr:rowOff>0</xdr:rowOff>
    </xdr:from>
    <xdr:to>
      <xdr:col>1</xdr:col>
      <xdr:colOff>304800</xdr:colOff>
      <xdr:row>645</xdr:row>
      <xdr:rowOff>114300</xdr:rowOff>
    </xdr:to>
    <xdr:sp macro="" textlink="">
      <xdr:nvSpPr>
        <xdr:cNvPr id="2367" name="AutoShape 821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30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645</xdr:row>
      <xdr:rowOff>0</xdr:rowOff>
    </xdr:from>
    <xdr:to>
      <xdr:col>1</xdr:col>
      <xdr:colOff>304800</xdr:colOff>
      <xdr:row>646</xdr:row>
      <xdr:rowOff>114300</xdr:rowOff>
    </xdr:to>
    <xdr:sp macro="" textlink="">
      <xdr:nvSpPr>
        <xdr:cNvPr id="2368" name="AutoShape 822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32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646</xdr:row>
      <xdr:rowOff>0</xdr:rowOff>
    </xdr:from>
    <xdr:to>
      <xdr:col>1</xdr:col>
      <xdr:colOff>304800</xdr:colOff>
      <xdr:row>647</xdr:row>
      <xdr:rowOff>114300</xdr:rowOff>
    </xdr:to>
    <xdr:sp macro="" textlink="">
      <xdr:nvSpPr>
        <xdr:cNvPr id="2369" name="AutoShape 823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344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647</xdr:row>
      <xdr:rowOff>0</xdr:rowOff>
    </xdr:from>
    <xdr:to>
      <xdr:col>1</xdr:col>
      <xdr:colOff>304800</xdr:colOff>
      <xdr:row>648</xdr:row>
      <xdr:rowOff>114300</xdr:rowOff>
    </xdr:to>
    <xdr:sp macro="" textlink="">
      <xdr:nvSpPr>
        <xdr:cNvPr id="2370" name="AutoShape 824" descr="Kings de Los Angeles">
          <a:hlinkClick xmlns:r="http://schemas.openxmlformats.org/officeDocument/2006/relationships" r:id="rId45"/>
        </xdr:cNvPr>
        <xdr:cNvSpPr>
          <a:spLocks noChangeAspect="1" noChangeArrowheads="1"/>
        </xdr:cNvSpPr>
      </xdr:nvSpPr>
      <xdr:spPr bwMode="auto">
        <a:xfrm>
          <a:off x="1381125" y="1236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649</xdr:row>
      <xdr:rowOff>0</xdr:rowOff>
    </xdr:from>
    <xdr:to>
      <xdr:col>1</xdr:col>
      <xdr:colOff>304800</xdr:colOff>
      <xdr:row>650</xdr:row>
      <xdr:rowOff>114300</xdr:rowOff>
    </xdr:to>
    <xdr:sp macro="" textlink="">
      <xdr:nvSpPr>
        <xdr:cNvPr id="2371" name="AutoShape 825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2401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650</xdr:row>
      <xdr:rowOff>0</xdr:rowOff>
    </xdr:from>
    <xdr:to>
      <xdr:col>1</xdr:col>
      <xdr:colOff>304800</xdr:colOff>
      <xdr:row>651</xdr:row>
      <xdr:rowOff>114300</xdr:rowOff>
    </xdr:to>
    <xdr:sp macro="" textlink="">
      <xdr:nvSpPr>
        <xdr:cNvPr id="2372" name="AutoShape 826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242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651</xdr:row>
      <xdr:rowOff>0</xdr:rowOff>
    </xdr:from>
    <xdr:to>
      <xdr:col>1</xdr:col>
      <xdr:colOff>304800</xdr:colOff>
      <xdr:row>652</xdr:row>
      <xdr:rowOff>114300</xdr:rowOff>
    </xdr:to>
    <xdr:sp macro="" textlink="">
      <xdr:nvSpPr>
        <xdr:cNvPr id="2373" name="AutoShape 827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243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652</xdr:row>
      <xdr:rowOff>0</xdr:rowOff>
    </xdr:from>
    <xdr:to>
      <xdr:col>1</xdr:col>
      <xdr:colOff>304800</xdr:colOff>
      <xdr:row>653</xdr:row>
      <xdr:rowOff>114300</xdr:rowOff>
    </xdr:to>
    <xdr:sp macro="" textlink="">
      <xdr:nvSpPr>
        <xdr:cNvPr id="2374" name="AutoShape 828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245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653</xdr:row>
      <xdr:rowOff>0</xdr:rowOff>
    </xdr:from>
    <xdr:to>
      <xdr:col>1</xdr:col>
      <xdr:colOff>304800</xdr:colOff>
      <xdr:row>654</xdr:row>
      <xdr:rowOff>114300</xdr:rowOff>
    </xdr:to>
    <xdr:sp macro="" textlink="">
      <xdr:nvSpPr>
        <xdr:cNvPr id="2375" name="AutoShape 829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247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654</xdr:row>
      <xdr:rowOff>0</xdr:rowOff>
    </xdr:from>
    <xdr:to>
      <xdr:col>1</xdr:col>
      <xdr:colOff>304800</xdr:colOff>
      <xdr:row>655</xdr:row>
      <xdr:rowOff>114300</xdr:rowOff>
    </xdr:to>
    <xdr:sp macro="" textlink="">
      <xdr:nvSpPr>
        <xdr:cNvPr id="2376" name="AutoShape 830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249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655</xdr:row>
      <xdr:rowOff>0</xdr:rowOff>
    </xdr:from>
    <xdr:to>
      <xdr:col>1</xdr:col>
      <xdr:colOff>304800</xdr:colOff>
      <xdr:row>656</xdr:row>
      <xdr:rowOff>114300</xdr:rowOff>
    </xdr:to>
    <xdr:sp macro="" textlink="">
      <xdr:nvSpPr>
        <xdr:cNvPr id="2377" name="AutoShape 831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2515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656</xdr:row>
      <xdr:rowOff>0</xdr:rowOff>
    </xdr:from>
    <xdr:to>
      <xdr:col>1</xdr:col>
      <xdr:colOff>304800</xdr:colOff>
      <xdr:row>657</xdr:row>
      <xdr:rowOff>114300</xdr:rowOff>
    </xdr:to>
    <xdr:sp macro="" textlink="">
      <xdr:nvSpPr>
        <xdr:cNvPr id="2378" name="AutoShape 832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2534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657</xdr:row>
      <xdr:rowOff>0</xdr:rowOff>
    </xdr:from>
    <xdr:to>
      <xdr:col>1</xdr:col>
      <xdr:colOff>304800</xdr:colOff>
      <xdr:row>658</xdr:row>
      <xdr:rowOff>114300</xdr:rowOff>
    </xdr:to>
    <xdr:sp macro="" textlink="">
      <xdr:nvSpPr>
        <xdr:cNvPr id="2379" name="AutoShape 833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2553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658</xdr:row>
      <xdr:rowOff>0</xdr:rowOff>
    </xdr:from>
    <xdr:to>
      <xdr:col>1</xdr:col>
      <xdr:colOff>304800</xdr:colOff>
      <xdr:row>659</xdr:row>
      <xdr:rowOff>114300</xdr:rowOff>
    </xdr:to>
    <xdr:sp macro="" textlink="">
      <xdr:nvSpPr>
        <xdr:cNvPr id="2380" name="AutoShape 834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2573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659</xdr:row>
      <xdr:rowOff>0</xdr:rowOff>
    </xdr:from>
    <xdr:to>
      <xdr:col>1</xdr:col>
      <xdr:colOff>304800</xdr:colOff>
      <xdr:row>660</xdr:row>
      <xdr:rowOff>114300</xdr:rowOff>
    </xdr:to>
    <xdr:sp macro="" textlink="">
      <xdr:nvSpPr>
        <xdr:cNvPr id="2381" name="AutoShape 835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660</xdr:row>
      <xdr:rowOff>0</xdr:rowOff>
    </xdr:from>
    <xdr:to>
      <xdr:col>1</xdr:col>
      <xdr:colOff>304800</xdr:colOff>
      <xdr:row>661</xdr:row>
      <xdr:rowOff>114300</xdr:rowOff>
    </xdr:to>
    <xdr:sp macro="" textlink="">
      <xdr:nvSpPr>
        <xdr:cNvPr id="2382" name="AutoShape 836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661</xdr:row>
      <xdr:rowOff>0</xdr:rowOff>
    </xdr:from>
    <xdr:to>
      <xdr:col>1</xdr:col>
      <xdr:colOff>304800</xdr:colOff>
      <xdr:row>662</xdr:row>
      <xdr:rowOff>114300</xdr:rowOff>
    </xdr:to>
    <xdr:sp macro="" textlink="">
      <xdr:nvSpPr>
        <xdr:cNvPr id="2383" name="AutoShape 837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2630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662</xdr:row>
      <xdr:rowOff>0</xdr:rowOff>
    </xdr:from>
    <xdr:to>
      <xdr:col>1</xdr:col>
      <xdr:colOff>304800</xdr:colOff>
      <xdr:row>663</xdr:row>
      <xdr:rowOff>114300</xdr:rowOff>
    </xdr:to>
    <xdr:sp macro="" textlink="">
      <xdr:nvSpPr>
        <xdr:cNvPr id="2384" name="AutoShape 838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2649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663</xdr:row>
      <xdr:rowOff>0</xdr:rowOff>
    </xdr:from>
    <xdr:to>
      <xdr:col>1</xdr:col>
      <xdr:colOff>304800</xdr:colOff>
      <xdr:row>664</xdr:row>
      <xdr:rowOff>114300</xdr:rowOff>
    </xdr:to>
    <xdr:sp macro="" textlink="">
      <xdr:nvSpPr>
        <xdr:cNvPr id="2385" name="AutoShape 839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2668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664</xdr:row>
      <xdr:rowOff>0</xdr:rowOff>
    </xdr:from>
    <xdr:to>
      <xdr:col>1</xdr:col>
      <xdr:colOff>304800</xdr:colOff>
      <xdr:row>665</xdr:row>
      <xdr:rowOff>114300</xdr:rowOff>
    </xdr:to>
    <xdr:sp macro="" textlink="">
      <xdr:nvSpPr>
        <xdr:cNvPr id="2386" name="AutoShape 840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2687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665</xdr:row>
      <xdr:rowOff>0</xdr:rowOff>
    </xdr:from>
    <xdr:to>
      <xdr:col>1</xdr:col>
      <xdr:colOff>304800</xdr:colOff>
      <xdr:row>666</xdr:row>
      <xdr:rowOff>114300</xdr:rowOff>
    </xdr:to>
    <xdr:sp macro="" textlink="">
      <xdr:nvSpPr>
        <xdr:cNvPr id="2387" name="AutoShape 841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2706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666</xdr:row>
      <xdr:rowOff>0</xdr:rowOff>
    </xdr:from>
    <xdr:to>
      <xdr:col>1</xdr:col>
      <xdr:colOff>304800</xdr:colOff>
      <xdr:row>667</xdr:row>
      <xdr:rowOff>114300</xdr:rowOff>
    </xdr:to>
    <xdr:sp macro="" textlink="">
      <xdr:nvSpPr>
        <xdr:cNvPr id="2388" name="AutoShape 842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2725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667</xdr:row>
      <xdr:rowOff>0</xdr:rowOff>
    </xdr:from>
    <xdr:to>
      <xdr:col>1</xdr:col>
      <xdr:colOff>304800</xdr:colOff>
      <xdr:row>668</xdr:row>
      <xdr:rowOff>114300</xdr:rowOff>
    </xdr:to>
    <xdr:sp macro="" textlink="">
      <xdr:nvSpPr>
        <xdr:cNvPr id="2389" name="AutoShape 843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2744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668</xdr:row>
      <xdr:rowOff>0</xdr:rowOff>
    </xdr:from>
    <xdr:to>
      <xdr:col>1</xdr:col>
      <xdr:colOff>304800</xdr:colOff>
      <xdr:row>669</xdr:row>
      <xdr:rowOff>114300</xdr:rowOff>
    </xdr:to>
    <xdr:sp macro="" textlink="">
      <xdr:nvSpPr>
        <xdr:cNvPr id="2390" name="AutoShape 844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2763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669</xdr:row>
      <xdr:rowOff>0</xdr:rowOff>
    </xdr:from>
    <xdr:to>
      <xdr:col>1</xdr:col>
      <xdr:colOff>304800</xdr:colOff>
      <xdr:row>670</xdr:row>
      <xdr:rowOff>114300</xdr:rowOff>
    </xdr:to>
    <xdr:sp macro="" textlink="">
      <xdr:nvSpPr>
        <xdr:cNvPr id="2391" name="AutoShape 845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2782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670</xdr:row>
      <xdr:rowOff>0</xdr:rowOff>
    </xdr:from>
    <xdr:to>
      <xdr:col>1</xdr:col>
      <xdr:colOff>304800</xdr:colOff>
      <xdr:row>671</xdr:row>
      <xdr:rowOff>114300</xdr:rowOff>
    </xdr:to>
    <xdr:sp macro="" textlink="">
      <xdr:nvSpPr>
        <xdr:cNvPr id="2392" name="AutoShape 846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2801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671</xdr:row>
      <xdr:rowOff>0</xdr:rowOff>
    </xdr:from>
    <xdr:to>
      <xdr:col>1</xdr:col>
      <xdr:colOff>304800</xdr:colOff>
      <xdr:row>672</xdr:row>
      <xdr:rowOff>114300</xdr:rowOff>
    </xdr:to>
    <xdr:sp macro="" textlink="">
      <xdr:nvSpPr>
        <xdr:cNvPr id="2393" name="AutoShape 847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2820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672</xdr:row>
      <xdr:rowOff>0</xdr:rowOff>
    </xdr:from>
    <xdr:to>
      <xdr:col>1</xdr:col>
      <xdr:colOff>304800</xdr:colOff>
      <xdr:row>673</xdr:row>
      <xdr:rowOff>114300</xdr:rowOff>
    </xdr:to>
    <xdr:sp macro="" textlink="">
      <xdr:nvSpPr>
        <xdr:cNvPr id="2394" name="AutoShape 848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2839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673</xdr:row>
      <xdr:rowOff>0</xdr:rowOff>
    </xdr:from>
    <xdr:to>
      <xdr:col>1</xdr:col>
      <xdr:colOff>304800</xdr:colOff>
      <xdr:row>674</xdr:row>
      <xdr:rowOff>114300</xdr:rowOff>
    </xdr:to>
    <xdr:sp macro="" textlink="">
      <xdr:nvSpPr>
        <xdr:cNvPr id="2395" name="AutoShape 849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2858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674</xdr:row>
      <xdr:rowOff>0</xdr:rowOff>
    </xdr:from>
    <xdr:to>
      <xdr:col>1</xdr:col>
      <xdr:colOff>304800</xdr:colOff>
      <xdr:row>675</xdr:row>
      <xdr:rowOff>114300</xdr:rowOff>
    </xdr:to>
    <xdr:sp macro="" textlink="">
      <xdr:nvSpPr>
        <xdr:cNvPr id="2396" name="AutoShape 850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2877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675</xdr:row>
      <xdr:rowOff>0</xdr:rowOff>
    </xdr:from>
    <xdr:to>
      <xdr:col>1</xdr:col>
      <xdr:colOff>304800</xdr:colOff>
      <xdr:row>676</xdr:row>
      <xdr:rowOff>114300</xdr:rowOff>
    </xdr:to>
    <xdr:sp macro="" textlink="">
      <xdr:nvSpPr>
        <xdr:cNvPr id="2397" name="AutoShape 851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2896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676</xdr:row>
      <xdr:rowOff>0</xdr:rowOff>
    </xdr:from>
    <xdr:to>
      <xdr:col>1</xdr:col>
      <xdr:colOff>304800</xdr:colOff>
      <xdr:row>677</xdr:row>
      <xdr:rowOff>114300</xdr:rowOff>
    </xdr:to>
    <xdr:sp macro="" textlink="">
      <xdr:nvSpPr>
        <xdr:cNvPr id="2398" name="AutoShape 852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2915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677</xdr:row>
      <xdr:rowOff>0</xdr:rowOff>
    </xdr:from>
    <xdr:to>
      <xdr:col>1</xdr:col>
      <xdr:colOff>304800</xdr:colOff>
      <xdr:row>678</xdr:row>
      <xdr:rowOff>114300</xdr:rowOff>
    </xdr:to>
    <xdr:sp macro="" textlink="">
      <xdr:nvSpPr>
        <xdr:cNvPr id="2399" name="AutoShape 853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2934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678</xdr:row>
      <xdr:rowOff>0</xdr:rowOff>
    </xdr:from>
    <xdr:to>
      <xdr:col>1</xdr:col>
      <xdr:colOff>304800</xdr:colOff>
      <xdr:row>679</xdr:row>
      <xdr:rowOff>114300</xdr:rowOff>
    </xdr:to>
    <xdr:sp macro="" textlink="">
      <xdr:nvSpPr>
        <xdr:cNvPr id="2400" name="AutoShape 854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2954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679</xdr:row>
      <xdr:rowOff>0</xdr:rowOff>
    </xdr:from>
    <xdr:to>
      <xdr:col>1</xdr:col>
      <xdr:colOff>304800</xdr:colOff>
      <xdr:row>680</xdr:row>
      <xdr:rowOff>114300</xdr:rowOff>
    </xdr:to>
    <xdr:sp macro="" textlink="">
      <xdr:nvSpPr>
        <xdr:cNvPr id="2401" name="AutoShape 855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2973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680</xdr:row>
      <xdr:rowOff>0</xdr:rowOff>
    </xdr:from>
    <xdr:to>
      <xdr:col>1</xdr:col>
      <xdr:colOff>304800</xdr:colOff>
      <xdr:row>681</xdr:row>
      <xdr:rowOff>114300</xdr:rowOff>
    </xdr:to>
    <xdr:sp macro="" textlink="">
      <xdr:nvSpPr>
        <xdr:cNvPr id="2402" name="AutoShape 856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2992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681</xdr:row>
      <xdr:rowOff>0</xdr:rowOff>
    </xdr:from>
    <xdr:to>
      <xdr:col>1</xdr:col>
      <xdr:colOff>304800</xdr:colOff>
      <xdr:row>682</xdr:row>
      <xdr:rowOff>114300</xdr:rowOff>
    </xdr:to>
    <xdr:sp macro="" textlink="">
      <xdr:nvSpPr>
        <xdr:cNvPr id="2403" name="AutoShape 857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011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682</xdr:row>
      <xdr:rowOff>0</xdr:rowOff>
    </xdr:from>
    <xdr:to>
      <xdr:col>1</xdr:col>
      <xdr:colOff>304800</xdr:colOff>
      <xdr:row>683</xdr:row>
      <xdr:rowOff>114300</xdr:rowOff>
    </xdr:to>
    <xdr:sp macro="" textlink="">
      <xdr:nvSpPr>
        <xdr:cNvPr id="2404" name="AutoShape 858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030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683</xdr:row>
      <xdr:rowOff>0</xdr:rowOff>
    </xdr:from>
    <xdr:to>
      <xdr:col>1</xdr:col>
      <xdr:colOff>304800</xdr:colOff>
      <xdr:row>684</xdr:row>
      <xdr:rowOff>114300</xdr:rowOff>
    </xdr:to>
    <xdr:sp macro="" textlink="">
      <xdr:nvSpPr>
        <xdr:cNvPr id="2405" name="AutoShape 859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04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684</xdr:row>
      <xdr:rowOff>0</xdr:rowOff>
    </xdr:from>
    <xdr:to>
      <xdr:col>1</xdr:col>
      <xdr:colOff>304800</xdr:colOff>
      <xdr:row>685</xdr:row>
      <xdr:rowOff>114300</xdr:rowOff>
    </xdr:to>
    <xdr:sp macro="" textlink="">
      <xdr:nvSpPr>
        <xdr:cNvPr id="2406" name="AutoShape 860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068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685</xdr:row>
      <xdr:rowOff>0</xdr:rowOff>
    </xdr:from>
    <xdr:to>
      <xdr:col>1</xdr:col>
      <xdr:colOff>304800</xdr:colOff>
      <xdr:row>686</xdr:row>
      <xdr:rowOff>114300</xdr:rowOff>
    </xdr:to>
    <xdr:sp macro="" textlink="">
      <xdr:nvSpPr>
        <xdr:cNvPr id="2407" name="AutoShape 861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087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686</xdr:row>
      <xdr:rowOff>0</xdr:rowOff>
    </xdr:from>
    <xdr:to>
      <xdr:col>1</xdr:col>
      <xdr:colOff>304800</xdr:colOff>
      <xdr:row>687</xdr:row>
      <xdr:rowOff>114300</xdr:rowOff>
    </xdr:to>
    <xdr:sp macro="" textlink="">
      <xdr:nvSpPr>
        <xdr:cNvPr id="2408" name="AutoShape 862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106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687</xdr:row>
      <xdr:rowOff>0</xdr:rowOff>
    </xdr:from>
    <xdr:to>
      <xdr:col>1</xdr:col>
      <xdr:colOff>304800</xdr:colOff>
      <xdr:row>688</xdr:row>
      <xdr:rowOff>114300</xdr:rowOff>
    </xdr:to>
    <xdr:sp macro="" textlink="">
      <xdr:nvSpPr>
        <xdr:cNvPr id="2409" name="AutoShape 863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125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688</xdr:row>
      <xdr:rowOff>0</xdr:rowOff>
    </xdr:from>
    <xdr:to>
      <xdr:col>1</xdr:col>
      <xdr:colOff>304800</xdr:colOff>
      <xdr:row>689</xdr:row>
      <xdr:rowOff>114300</xdr:rowOff>
    </xdr:to>
    <xdr:sp macro="" textlink="">
      <xdr:nvSpPr>
        <xdr:cNvPr id="2410" name="AutoShape 864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144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689</xdr:row>
      <xdr:rowOff>0</xdr:rowOff>
    </xdr:from>
    <xdr:to>
      <xdr:col>1</xdr:col>
      <xdr:colOff>304800</xdr:colOff>
      <xdr:row>690</xdr:row>
      <xdr:rowOff>114300</xdr:rowOff>
    </xdr:to>
    <xdr:sp macro="" textlink="">
      <xdr:nvSpPr>
        <xdr:cNvPr id="2411" name="AutoShape 865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163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690</xdr:row>
      <xdr:rowOff>0</xdr:rowOff>
    </xdr:from>
    <xdr:to>
      <xdr:col>1</xdr:col>
      <xdr:colOff>304800</xdr:colOff>
      <xdr:row>691</xdr:row>
      <xdr:rowOff>114300</xdr:rowOff>
    </xdr:to>
    <xdr:sp macro="" textlink="">
      <xdr:nvSpPr>
        <xdr:cNvPr id="2412" name="AutoShape 866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182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691</xdr:row>
      <xdr:rowOff>0</xdr:rowOff>
    </xdr:from>
    <xdr:to>
      <xdr:col>1</xdr:col>
      <xdr:colOff>304800</xdr:colOff>
      <xdr:row>692</xdr:row>
      <xdr:rowOff>114300</xdr:rowOff>
    </xdr:to>
    <xdr:sp macro="" textlink="">
      <xdr:nvSpPr>
        <xdr:cNvPr id="2413" name="AutoShape 867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201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692</xdr:row>
      <xdr:rowOff>0</xdr:rowOff>
    </xdr:from>
    <xdr:to>
      <xdr:col>1</xdr:col>
      <xdr:colOff>304800</xdr:colOff>
      <xdr:row>693</xdr:row>
      <xdr:rowOff>114300</xdr:rowOff>
    </xdr:to>
    <xdr:sp macro="" textlink="">
      <xdr:nvSpPr>
        <xdr:cNvPr id="2414" name="AutoShape 868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220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693</xdr:row>
      <xdr:rowOff>0</xdr:rowOff>
    </xdr:from>
    <xdr:to>
      <xdr:col>1</xdr:col>
      <xdr:colOff>304800</xdr:colOff>
      <xdr:row>694</xdr:row>
      <xdr:rowOff>114300</xdr:rowOff>
    </xdr:to>
    <xdr:sp macro="" textlink="">
      <xdr:nvSpPr>
        <xdr:cNvPr id="2415" name="AutoShape 869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239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694</xdr:row>
      <xdr:rowOff>0</xdr:rowOff>
    </xdr:from>
    <xdr:to>
      <xdr:col>1</xdr:col>
      <xdr:colOff>304800</xdr:colOff>
      <xdr:row>695</xdr:row>
      <xdr:rowOff>114300</xdr:rowOff>
    </xdr:to>
    <xdr:sp macro="" textlink="">
      <xdr:nvSpPr>
        <xdr:cNvPr id="2416" name="AutoShape 870" descr="Wild du Minnesota">
          <a:hlinkClick xmlns:r="http://schemas.openxmlformats.org/officeDocument/2006/relationships" r:id="rId46"/>
        </xdr:cNvPr>
        <xdr:cNvSpPr>
          <a:spLocks noChangeAspect="1" noChangeArrowheads="1"/>
        </xdr:cNvSpPr>
      </xdr:nvSpPr>
      <xdr:spPr bwMode="auto">
        <a:xfrm>
          <a:off x="1381125" y="132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696</xdr:row>
      <xdr:rowOff>0</xdr:rowOff>
    </xdr:from>
    <xdr:to>
      <xdr:col>1</xdr:col>
      <xdr:colOff>304800</xdr:colOff>
      <xdr:row>697</xdr:row>
      <xdr:rowOff>114300</xdr:rowOff>
    </xdr:to>
    <xdr:sp macro="" textlink="">
      <xdr:nvSpPr>
        <xdr:cNvPr id="2417" name="AutoShape 871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3296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697</xdr:row>
      <xdr:rowOff>0</xdr:rowOff>
    </xdr:from>
    <xdr:to>
      <xdr:col>1</xdr:col>
      <xdr:colOff>304800</xdr:colOff>
      <xdr:row>698</xdr:row>
      <xdr:rowOff>114300</xdr:rowOff>
    </xdr:to>
    <xdr:sp macro="" textlink="">
      <xdr:nvSpPr>
        <xdr:cNvPr id="2418" name="AutoShape 872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3315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698</xdr:row>
      <xdr:rowOff>0</xdr:rowOff>
    </xdr:from>
    <xdr:to>
      <xdr:col>1</xdr:col>
      <xdr:colOff>304800</xdr:colOff>
      <xdr:row>699</xdr:row>
      <xdr:rowOff>114300</xdr:rowOff>
    </xdr:to>
    <xdr:sp macro="" textlink="">
      <xdr:nvSpPr>
        <xdr:cNvPr id="2419" name="AutoShape 873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3335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699</xdr:row>
      <xdr:rowOff>0</xdr:rowOff>
    </xdr:from>
    <xdr:to>
      <xdr:col>1</xdr:col>
      <xdr:colOff>304800</xdr:colOff>
      <xdr:row>700</xdr:row>
      <xdr:rowOff>114300</xdr:rowOff>
    </xdr:to>
    <xdr:sp macro="" textlink="">
      <xdr:nvSpPr>
        <xdr:cNvPr id="2420" name="AutoShape 874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3354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700</xdr:row>
      <xdr:rowOff>0</xdr:rowOff>
    </xdr:from>
    <xdr:to>
      <xdr:col>1</xdr:col>
      <xdr:colOff>304800</xdr:colOff>
      <xdr:row>701</xdr:row>
      <xdr:rowOff>114300</xdr:rowOff>
    </xdr:to>
    <xdr:sp macro="" textlink="">
      <xdr:nvSpPr>
        <xdr:cNvPr id="2421" name="AutoShape 875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3373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701</xdr:row>
      <xdr:rowOff>0</xdr:rowOff>
    </xdr:from>
    <xdr:to>
      <xdr:col>1</xdr:col>
      <xdr:colOff>304800</xdr:colOff>
      <xdr:row>702</xdr:row>
      <xdr:rowOff>114300</xdr:rowOff>
    </xdr:to>
    <xdr:sp macro="" textlink="">
      <xdr:nvSpPr>
        <xdr:cNvPr id="2422" name="AutoShape 876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3392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702</xdr:row>
      <xdr:rowOff>0</xdr:rowOff>
    </xdr:from>
    <xdr:to>
      <xdr:col>1</xdr:col>
      <xdr:colOff>304800</xdr:colOff>
      <xdr:row>703</xdr:row>
      <xdr:rowOff>114300</xdr:rowOff>
    </xdr:to>
    <xdr:sp macro="" textlink="">
      <xdr:nvSpPr>
        <xdr:cNvPr id="2423" name="AutoShape 877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3411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703</xdr:row>
      <xdr:rowOff>0</xdr:rowOff>
    </xdr:from>
    <xdr:to>
      <xdr:col>1</xdr:col>
      <xdr:colOff>304800</xdr:colOff>
      <xdr:row>704</xdr:row>
      <xdr:rowOff>114300</xdr:rowOff>
    </xdr:to>
    <xdr:sp macro="" textlink="">
      <xdr:nvSpPr>
        <xdr:cNvPr id="2424" name="AutoShape 878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3430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704</xdr:row>
      <xdr:rowOff>0</xdr:rowOff>
    </xdr:from>
    <xdr:to>
      <xdr:col>1</xdr:col>
      <xdr:colOff>304800</xdr:colOff>
      <xdr:row>705</xdr:row>
      <xdr:rowOff>114300</xdr:rowOff>
    </xdr:to>
    <xdr:sp macro="" textlink="">
      <xdr:nvSpPr>
        <xdr:cNvPr id="2425" name="AutoShape 879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3449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705</xdr:row>
      <xdr:rowOff>0</xdr:rowOff>
    </xdr:from>
    <xdr:to>
      <xdr:col>1</xdr:col>
      <xdr:colOff>304800</xdr:colOff>
      <xdr:row>706</xdr:row>
      <xdr:rowOff>114300</xdr:rowOff>
    </xdr:to>
    <xdr:sp macro="" textlink="">
      <xdr:nvSpPr>
        <xdr:cNvPr id="2426" name="AutoShape 880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3468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706</xdr:row>
      <xdr:rowOff>0</xdr:rowOff>
    </xdr:from>
    <xdr:to>
      <xdr:col>1</xdr:col>
      <xdr:colOff>304800</xdr:colOff>
      <xdr:row>707</xdr:row>
      <xdr:rowOff>114300</xdr:rowOff>
    </xdr:to>
    <xdr:sp macro="" textlink="">
      <xdr:nvSpPr>
        <xdr:cNvPr id="2427" name="AutoShape 881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348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707</xdr:row>
      <xdr:rowOff>0</xdr:rowOff>
    </xdr:from>
    <xdr:to>
      <xdr:col>1</xdr:col>
      <xdr:colOff>304800</xdr:colOff>
      <xdr:row>708</xdr:row>
      <xdr:rowOff>114300</xdr:rowOff>
    </xdr:to>
    <xdr:sp macro="" textlink="">
      <xdr:nvSpPr>
        <xdr:cNvPr id="2428" name="AutoShape 882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3506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708</xdr:row>
      <xdr:rowOff>0</xdr:rowOff>
    </xdr:from>
    <xdr:to>
      <xdr:col>1</xdr:col>
      <xdr:colOff>304800</xdr:colOff>
      <xdr:row>709</xdr:row>
      <xdr:rowOff>114300</xdr:rowOff>
    </xdr:to>
    <xdr:sp macro="" textlink="">
      <xdr:nvSpPr>
        <xdr:cNvPr id="2429" name="AutoShape 883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3525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709</xdr:row>
      <xdr:rowOff>0</xdr:rowOff>
    </xdr:from>
    <xdr:to>
      <xdr:col>1</xdr:col>
      <xdr:colOff>304800</xdr:colOff>
      <xdr:row>710</xdr:row>
      <xdr:rowOff>114300</xdr:rowOff>
    </xdr:to>
    <xdr:sp macro="" textlink="">
      <xdr:nvSpPr>
        <xdr:cNvPr id="2430" name="AutoShape 884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3544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710</xdr:row>
      <xdr:rowOff>0</xdr:rowOff>
    </xdr:from>
    <xdr:to>
      <xdr:col>1</xdr:col>
      <xdr:colOff>304800</xdr:colOff>
      <xdr:row>711</xdr:row>
      <xdr:rowOff>114300</xdr:rowOff>
    </xdr:to>
    <xdr:sp macro="" textlink="">
      <xdr:nvSpPr>
        <xdr:cNvPr id="2431" name="AutoShape 885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3563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711</xdr:row>
      <xdr:rowOff>0</xdr:rowOff>
    </xdr:from>
    <xdr:to>
      <xdr:col>1</xdr:col>
      <xdr:colOff>304800</xdr:colOff>
      <xdr:row>712</xdr:row>
      <xdr:rowOff>114300</xdr:rowOff>
    </xdr:to>
    <xdr:sp macro="" textlink="">
      <xdr:nvSpPr>
        <xdr:cNvPr id="2432" name="AutoShape 886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3582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712</xdr:row>
      <xdr:rowOff>0</xdr:rowOff>
    </xdr:from>
    <xdr:to>
      <xdr:col>1</xdr:col>
      <xdr:colOff>304800</xdr:colOff>
      <xdr:row>713</xdr:row>
      <xdr:rowOff>114300</xdr:rowOff>
    </xdr:to>
    <xdr:sp macro="" textlink="">
      <xdr:nvSpPr>
        <xdr:cNvPr id="2433" name="AutoShape 887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3601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713</xdr:row>
      <xdr:rowOff>0</xdr:rowOff>
    </xdr:from>
    <xdr:to>
      <xdr:col>1</xdr:col>
      <xdr:colOff>304800</xdr:colOff>
      <xdr:row>714</xdr:row>
      <xdr:rowOff>114300</xdr:rowOff>
    </xdr:to>
    <xdr:sp macro="" textlink="">
      <xdr:nvSpPr>
        <xdr:cNvPr id="2434" name="AutoShape 888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3620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714</xdr:row>
      <xdr:rowOff>0</xdr:rowOff>
    </xdr:from>
    <xdr:to>
      <xdr:col>1</xdr:col>
      <xdr:colOff>304800</xdr:colOff>
      <xdr:row>715</xdr:row>
      <xdr:rowOff>114300</xdr:rowOff>
    </xdr:to>
    <xdr:sp macro="" textlink="">
      <xdr:nvSpPr>
        <xdr:cNvPr id="2435" name="AutoShape 889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363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715</xdr:row>
      <xdr:rowOff>0</xdr:rowOff>
    </xdr:from>
    <xdr:to>
      <xdr:col>1</xdr:col>
      <xdr:colOff>304800</xdr:colOff>
      <xdr:row>716</xdr:row>
      <xdr:rowOff>114300</xdr:rowOff>
    </xdr:to>
    <xdr:sp macro="" textlink="">
      <xdr:nvSpPr>
        <xdr:cNvPr id="2436" name="AutoShape 890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3658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716</xdr:row>
      <xdr:rowOff>0</xdr:rowOff>
    </xdr:from>
    <xdr:to>
      <xdr:col>1</xdr:col>
      <xdr:colOff>304800</xdr:colOff>
      <xdr:row>717</xdr:row>
      <xdr:rowOff>114300</xdr:rowOff>
    </xdr:to>
    <xdr:sp macro="" textlink="">
      <xdr:nvSpPr>
        <xdr:cNvPr id="2437" name="AutoShape 891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3677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717</xdr:row>
      <xdr:rowOff>0</xdr:rowOff>
    </xdr:from>
    <xdr:to>
      <xdr:col>1</xdr:col>
      <xdr:colOff>304800</xdr:colOff>
      <xdr:row>718</xdr:row>
      <xdr:rowOff>114300</xdr:rowOff>
    </xdr:to>
    <xdr:sp macro="" textlink="">
      <xdr:nvSpPr>
        <xdr:cNvPr id="2438" name="AutoShape 892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3696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718</xdr:row>
      <xdr:rowOff>0</xdr:rowOff>
    </xdr:from>
    <xdr:to>
      <xdr:col>1</xdr:col>
      <xdr:colOff>304800</xdr:colOff>
      <xdr:row>719</xdr:row>
      <xdr:rowOff>114300</xdr:rowOff>
    </xdr:to>
    <xdr:sp macro="" textlink="">
      <xdr:nvSpPr>
        <xdr:cNvPr id="2439" name="AutoShape 893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3716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719</xdr:row>
      <xdr:rowOff>0</xdr:rowOff>
    </xdr:from>
    <xdr:to>
      <xdr:col>1</xdr:col>
      <xdr:colOff>304800</xdr:colOff>
      <xdr:row>720</xdr:row>
      <xdr:rowOff>114300</xdr:rowOff>
    </xdr:to>
    <xdr:sp macro="" textlink="">
      <xdr:nvSpPr>
        <xdr:cNvPr id="2440" name="AutoShape 894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3735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720</xdr:row>
      <xdr:rowOff>0</xdr:rowOff>
    </xdr:from>
    <xdr:to>
      <xdr:col>1</xdr:col>
      <xdr:colOff>304800</xdr:colOff>
      <xdr:row>721</xdr:row>
      <xdr:rowOff>114300</xdr:rowOff>
    </xdr:to>
    <xdr:sp macro="" textlink="">
      <xdr:nvSpPr>
        <xdr:cNvPr id="2441" name="AutoShape 895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3754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721</xdr:row>
      <xdr:rowOff>0</xdr:rowOff>
    </xdr:from>
    <xdr:to>
      <xdr:col>1</xdr:col>
      <xdr:colOff>304800</xdr:colOff>
      <xdr:row>722</xdr:row>
      <xdr:rowOff>114300</xdr:rowOff>
    </xdr:to>
    <xdr:sp macro="" textlink="">
      <xdr:nvSpPr>
        <xdr:cNvPr id="2442" name="AutoShape 896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3773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722</xdr:row>
      <xdr:rowOff>0</xdr:rowOff>
    </xdr:from>
    <xdr:to>
      <xdr:col>1</xdr:col>
      <xdr:colOff>304800</xdr:colOff>
      <xdr:row>723</xdr:row>
      <xdr:rowOff>114300</xdr:rowOff>
    </xdr:to>
    <xdr:sp macro="" textlink="">
      <xdr:nvSpPr>
        <xdr:cNvPr id="2443" name="AutoShape 897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3792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723</xdr:row>
      <xdr:rowOff>0</xdr:rowOff>
    </xdr:from>
    <xdr:to>
      <xdr:col>1</xdr:col>
      <xdr:colOff>304800</xdr:colOff>
      <xdr:row>724</xdr:row>
      <xdr:rowOff>114300</xdr:rowOff>
    </xdr:to>
    <xdr:sp macro="" textlink="">
      <xdr:nvSpPr>
        <xdr:cNvPr id="2444" name="AutoShape 898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3811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724</xdr:row>
      <xdr:rowOff>0</xdr:rowOff>
    </xdr:from>
    <xdr:to>
      <xdr:col>1</xdr:col>
      <xdr:colOff>304800</xdr:colOff>
      <xdr:row>725</xdr:row>
      <xdr:rowOff>114300</xdr:rowOff>
    </xdr:to>
    <xdr:sp macro="" textlink="">
      <xdr:nvSpPr>
        <xdr:cNvPr id="2445" name="AutoShape 899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3830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725</xdr:row>
      <xdr:rowOff>0</xdr:rowOff>
    </xdr:from>
    <xdr:to>
      <xdr:col>1</xdr:col>
      <xdr:colOff>304800</xdr:colOff>
      <xdr:row>726</xdr:row>
      <xdr:rowOff>114300</xdr:rowOff>
    </xdr:to>
    <xdr:sp macro="" textlink="">
      <xdr:nvSpPr>
        <xdr:cNvPr id="2446" name="AutoShape 900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3849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726</xdr:row>
      <xdr:rowOff>0</xdr:rowOff>
    </xdr:from>
    <xdr:to>
      <xdr:col>1</xdr:col>
      <xdr:colOff>304800</xdr:colOff>
      <xdr:row>727</xdr:row>
      <xdr:rowOff>114300</xdr:rowOff>
    </xdr:to>
    <xdr:sp macro="" textlink="">
      <xdr:nvSpPr>
        <xdr:cNvPr id="2447" name="AutoShape 901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3868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727</xdr:row>
      <xdr:rowOff>0</xdr:rowOff>
    </xdr:from>
    <xdr:to>
      <xdr:col>1</xdr:col>
      <xdr:colOff>304800</xdr:colOff>
      <xdr:row>728</xdr:row>
      <xdr:rowOff>114300</xdr:rowOff>
    </xdr:to>
    <xdr:sp macro="" textlink="">
      <xdr:nvSpPr>
        <xdr:cNvPr id="2448" name="AutoShape 902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3887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728</xdr:row>
      <xdr:rowOff>0</xdr:rowOff>
    </xdr:from>
    <xdr:to>
      <xdr:col>1</xdr:col>
      <xdr:colOff>304800</xdr:colOff>
      <xdr:row>729</xdr:row>
      <xdr:rowOff>114300</xdr:rowOff>
    </xdr:to>
    <xdr:sp macro="" textlink="">
      <xdr:nvSpPr>
        <xdr:cNvPr id="2449" name="AutoShape 903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3906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729</xdr:row>
      <xdr:rowOff>0</xdr:rowOff>
    </xdr:from>
    <xdr:to>
      <xdr:col>1</xdr:col>
      <xdr:colOff>304800</xdr:colOff>
      <xdr:row>730</xdr:row>
      <xdr:rowOff>114300</xdr:rowOff>
    </xdr:to>
    <xdr:sp macro="" textlink="">
      <xdr:nvSpPr>
        <xdr:cNvPr id="2450" name="AutoShape 904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3925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730</xdr:row>
      <xdr:rowOff>0</xdr:rowOff>
    </xdr:from>
    <xdr:to>
      <xdr:col>1</xdr:col>
      <xdr:colOff>304800</xdr:colOff>
      <xdr:row>731</xdr:row>
      <xdr:rowOff>114300</xdr:rowOff>
    </xdr:to>
    <xdr:sp macro="" textlink="">
      <xdr:nvSpPr>
        <xdr:cNvPr id="2451" name="AutoShape 905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3944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731</xdr:row>
      <xdr:rowOff>0</xdr:rowOff>
    </xdr:from>
    <xdr:to>
      <xdr:col>1</xdr:col>
      <xdr:colOff>304800</xdr:colOff>
      <xdr:row>732</xdr:row>
      <xdr:rowOff>114300</xdr:rowOff>
    </xdr:to>
    <xdr:sp macro="" textlink="">
      <xdr:nvSpPr>
        <xdr:cNvPr id="2452" name="AutoShape 906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3963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732</xdr:row>
      <xdr:rowOff>0</xdr:rowOff>
    </xdr:from>
    <xdr:to>
      <xdr:col>1</xdr:col>
      <xdr:colOff>304800</xdr:colOff>
      <xdr:row>733</xdr:row>
      <xdr:rowOff>114300</xdr:rowOff>
    </xdr:to>
    <xdr:sp macro="" textlink="">
      <xdr:nvSpPr>
        <xdr:cNvPr id="2453" name="AutoShape 907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3982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733</xdr:row>
      <xdr:rowOff>0</xdr:rowOff>
    </xdr:from>
    <xdr:to>
      <xdr:col>1</xdr:col>
      <xdr:colOff>304800</xdr:colOff>
      <xdr:row>734</xdr:row>
      <xdr:rowOff>114300</xdr:rowOff>
    </xdr:to>
    <xdr:sp macro="" textlink="">
      <xdr:nvSpPr>
        <xdr:cNvPr id="2454" name="AutoShape 908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4001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734</xdr:row>
      <xdr:rowOff>0</xdr:rowOff>
    </xdr:from>
    <xdr:to>
      <xdr:col>1</xdr:col>
      <xdr:colOff>304800</xdr:colOff>
      <xdr:row>735</xdr:row>
      <xdr:rowOff>114300</xdr:rowOff>
    </xdr:to>
    <xdr:sp macro="" textlink="">
      <xdr:nvSpPr>
        <xdr:cNvPr id="2455" name="AutoShape 909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4020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735</xdr:row>
      <xdr:rowOff>0</xdr:rowOff>
    </xdr:from>
    <xdr:to>
      <xdr:col>1</xdr:col>
      <xdr:colOff>304800</xdr:colOff>
      <xdr:row>736</xdr:row>
      <xdr:rowOff>114300</xdr:rowOff>
    </xdr:to>
    <xdr:sp macro="" textlink="">
      <xdr:nvSpPr>
        <xdr:cNvPr id="2456" name="AutoShape 910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4039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736</xdr:row>
      <xdr:rowOff>0</xdr:rowOff>
    </xdr:from>
    <xdr:to>
      <xdr:col>1</xdr:col>
      <xdr:colOff>304800</xdr:colOff>
      <xdr:row>737</xdr:row>
      <xdr:rowOff>114300</xdr:rowOff>
    </xdr:to>
    <xdr:sp macro="" textlink="">
      <xdr:nvSpPr>
        <xdr:cNvPr id="2457" name="AutoShape 911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4058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737</xdr:row>
      <xdr:rowOff>0</xdr:rowOff>
    </xdr:from>
    <xdr:to>
      <xdr:col>1</xdr:col>
      <xdr:colOff>304800</xdr:colOff>
      <xdr:row>738</xdr:row>
      <xdr:rowOff>114300</xdr:rowOff>
    </xdr:to>
    <xdr:sp macro="" textlink="">
      <xdr:nvSpPr>
        <xdr:cNvPr id="2458" name="AutoShape 912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4077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738</xdr:row>
      <xdr:rowOff>0</xdr:rowOff>
    </xdr:from>
    <xdr:to>
      <xdr:col>1</xdr:col>
      <xdr:colOff>304800</xdr:colOff>
      <xdr:row>739</xdr:row>
      <xdr:rowOff>114300</xdr:rowOff>
    </xdr:to>
    <xdr:sp macro="" textlink="">
      <xdr:nvSpPr>
        <xdr:cNvPr id="2459" name="AutoShape 913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4097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739</xdr:row>
      <xdr:rowOff>0</xdr:rowOff>
    </xdr:from>
    <xdr:to>
      <xdr:col>1</xdr:col>
      <xdr:colOff>304800</xdr:colOff>
      <xdr:row>740</xdr:row>
      <xdr:rowOff>114300</xdr:rowOff>
    </xdr:to>
    <xdr:sp macro="" textlink="">
      <xdr:nvSpPr>
        <xdr:cNvPr id="2460" name="AutoShape 914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4116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740</xdr:row>
      <xdr:rowOff>0</xdr:rowOff>
    </xdr:from>
    <xdr:to>
      <xdr:col>1</xdr:col>
      <xdr:colOff>304800</xdr:colOff>
      <xdr:row>741</xdr:row>
      <xdr:rowOff>114300</xdr:rowOff>
    </xdr:to>
    <xdr:sp macro="" textlink="">
      <xdr:nvSpPr>
        <xdr:cNvPr id="2461" name="AutoShape 915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4135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741</xdr:row>
      <xdr:rowOff>0</xdr:rowOff>
    </xdr:from>
    <xdr:to>
      <xdr:col>1</xdr:col>
      <xdr:colOff>304800</xdr:colOff>
      <xdr:row>742</xdr:row>
      <xdr:rowOff>114300</xdr:rowOff>
    </xdr:to>
    <xdr:sp macro="" textlink="">
      <xdr:nvSpPr>
        <xdr:cNvPr id="2462" name="AutoShape 916" descr="Canadiens de Montréal">
          <a:hlinkClick xmlns:r="http://schemas.openxmlformats.org/officeDocument/2006/relationships" r:id="rId47"/>
        </xdr:cNvPr>
        <xdr:cNvSpPr>
          <a:spLocks noChangeAspect="1" noChangeArrowheads="1"/>
        </xdr:cNvSpPr>
      </xdr:nvSpPr>
      <xdr:spPr bwMode="auto">
        <a:xfrm>
          <a:off x="1381125" y="14154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743</xdr:row>
      <xdr:rowOff>0</xdr:rowOff>
    </xdr:from>
    <xdr:to>
      <xdr:col>1</xdr:col>
      <xdr:colOff>304800</xdr:colOff>
      <xdr:row>744</xdr:row>
      <xdr:rowOff>114300</xdr:rowOff>
    </xdr:to>
    <xdr:sp macro="" textlink="">
      <xdr:nvSpPr>
        <xdr:cNvPr id="2463" name="AutoShape 917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4192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744</xdr:row>
      <xdr:rowOff>0</xdr:rowOff>
    </xdr:from>
    <xdr:to>
      <xdr:col>1</xdr:col>
      <xdr:colOff>304800</xdr:colOff>
      <xdr:row>745</xdr:row>
      <xdr:rowOff>114300</xdr:rowOff>
    </xdr:to>
    <xdr:sp macro="" textlink="">
      <xdr:nvSpPr>
        <xdr:cNvPr id="2464" name="AutoShape 918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4211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745</xdr:row>
      <xdr:rowOff>0</xdr:rowOff>
    </xdr:from>
    <xdr:to>
      <xdr:col>1</xdr:col>
      <xdr:colOff>304800</xdr:colOff>
      <xdr:row>746</xdr:row>
      <xdr:rowOff>114300</xdr:rowOff>
    </xdr:to>
    <xdr:sp macro="" textlink="">
      <xdr:nvSpPr>
        <xdr:cNvPr id="2465" name="AutoShape 919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4230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746</xdr:row>
      <xdr:rowOff>0</xdr:rowOff>
    </xdr:from>
    <xdr:to>
      <xdr:col>1</xdr:col>
      <xdr:colOff>304800</xdr:colOff>
      <xdr:row>747</xdr:row>
      <xdr:rowOff>114300</xdr:rowOff>
    </xdr:to>
    <xdr:sp macro="" textlink="">
      <xdr:nvSpPr>
        <xdr:cNvPr id="2466" name="AutoShape 920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424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747</xdr:row>
      <xdr:rowOff>0</xdr:rowOff>
    </xdr:from>
    <xdr:to>
      <xdr:col>1</xdr:col>
      <xdr:colOff>304800</xdr:colOff>
      <xdr:row>748</xdr:row>
      <xdr:rowOff>114300</xdr:rowOff>
    </xdr:to>
    <xdr:sp macro="" textlink="">
      <xdr:nvSpPr>
        <xdr:cNvPr id="2467" name="AutoShape 921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426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748</xdr:row>
      <xdr:rowOff>0</xdr:rowOff>
    </xdr:from>
    <xdr:to>
      <xdr:col>1</xdr:col>
      <xdr:colOff>304800</xdr:colOff>
      <xdr:row>749</xdr:row>
      <xdr:rowOff>114300</xdr:rowOff>
    </xdr:to>
    <xdr:sp macro="" textlink="">
      <xdr:nvSpPr>
        <xdr:cNvPr id="2468" name="AutoShape 922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4287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749</xdr:row>
      <xdr:rowOff>0</xdr:rowOff>
    </xdr:from>
    <xdr:to>
      <xdr:col>1</xdr:col>
      <xdr:colOff>304800</xdr:colOff>
      <xdr:row>750</xdr:row>
      <xdr:rowOff>114300</xdr:rowOff>
    </xdr:to>
    <xdr:sp macro="" textlink="">
      <xdr:nvSpPr>
        <xdr:cNvPr id="2469" name="AutoShape 923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430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750</xdr:row>
      <xdr:rowOff>0</xdr:rowOff>
    </xdr:from>
    <xdr:to>
      <xdr:col>1</xdr:col>
      <xdr:colOff>304800</xdr:colOff>
      <xdr:row>751</xdr:row>
      <xdr:rowOff>114300</xdr:rowOff>
    </xdr:to>
    <xdr:sp macro="" textlink="">
      <xdr:nvSpPr>
        <xdr:cNvPr id="2470" name="AutoShape 924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4325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751</xdr:row>
      <xdr:rowOff>0</xdr:rowOff>
    </xdr:from>
    <xdr:to>
      <xdr:col>1</xdr:col>
      <xdr:colOff>304800</xdr:colOff>
      <xdr:row>752</xdr:row>
      <xdr:rowOff>114300</xdr:rowOff>
    </xdr:to>
    <xdr:sp macro="" textlink="">
      <xdr:nvSpPr>
        <xdr:cNvPr id="2471" name="AutoShape 925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4344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752</xdr:row>
      <xdr:rowOff>0</xdr:rowOff>
    </xdr:from>
    <xdr:to>
      <xdr:col>1</xdr:col>
      <xdr:colOff>304800</xdr:colOff>
      <xdr:row>753</xdr:row>
      <xdr:rowOff>114300</xdr:rowOff>
    </xdr:to>
    <xdr:sp macro="" textlink="">
      <xdr:nvSpPr>
        <xdr:cNvPr id="2472" name="AutoShape 926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4363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753</xdr:row>
      <xdr:rowOff>0</xdr:rowOff>
    </xdr:from>
    <xdr:to>
      <xdr:col>1</xdr:col>
      <xdr:colOff>304800</xdr:colOff>
      <xdr:row>754</xdr:row>
      <xdr:rowOff>114300</xdr:rowOff>
    </xdr:to>
    <xdr:sp macro="" textlink="">
      <xdr:nvSpPr>
        <xdr:cNvPr id="2473" name="AutoShape 927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4382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754</xdr:row>
      <xdr:rowOff>0</xdr:rowOff>
    </xdr:from>
    <xdr:to>
      <xdr:col>1</xdr:col>
      <xdr:colOff>304800</xdr:colOff>
      <xdr:row>755</xdr:row>
      <xdr:rowOff>114300</xdr:rowOff>
    </xdr:to>
    <xdr:sp macro="" textlink="">
      <xdr:nvSpPr>
        <xdr:cNvPr id="2474" name="AutoShape 928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4401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755</xdr:row>
      <xdr:rowOff>0</xdr:rowOff>
    </xdr:from>
    <xdr:to>
      <xdr:col>1</xdr:col>
      <xdr:colOff>304800</xdr:colOff>
      <xdr:row>756</xdr:row>
      <xdr:rowOff>114300</xdr:rowOff>
    </xdr:to>
    <xdr:sp macro="" textlink="">
      <xdr:nvSpPr>
        <xdr:cNvPr id="2475" name="AutoShape 929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4420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756</xdr:row>
      <xdr:rowOff>0</xdr:rowOff>
    </xdr:from>
    <xdr:to>
      <xdr:col>1</xdr:col>
      <xdr:colOff>304800</xdr:colOff>
      <xdr:row>757</xdr:row>
      <xdr:rowOff>114300</xdr:rowOff>
    </xdr:to>
    <xdr:sp macro="" textlink="">
      <xdr:nvSpPr>
        <xdr:cNvPr id="2476" name="AutoShape 930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4439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757</xdr:row>
      <xdr:rowOff>0</xdr:rowOff>
    </xdr:from>
    <xdr:to>
      <xdr:col>1</xdr:col>
      <xdr:colOff>304800</xdr:colOff>
      <xdr:row>758</xdr:row>
      <xdr:rowOff>114300</xdr:rowOff>
    </xdr:to>
    <xdr:sp macro="" textlink="">
      <xdr:nvSpPr>
        <xdr:cNvPr id="2477" name="AutoShape 931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445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758</xdr:row>
      <xdr:rowOff>0</xdr:rowOff>
    </xdr:from>
    <xdr:to>
      <xdr:col>1</xdr:col>
      <xdr:colOff>304800</xdr:colOff>
      <xdr:row>759</xdr:row>
      <xdr:rowOff>114300</xdr:rowOff>
    </xdr:to>
    <xdr:sp macro="" textlink="">
      <xdr:nvSpPr>
        <xdr:cNvPr id="2478" name="AutoShape 932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4478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759</xdr:row>
      <xdr:rowOff>0</xdr:rowOff>
    </xdr:from>
    <xdr:to>
      <xdr:col>1</xdr:col>
      <xdr:colOff>304800</xdr:colOff>
      <xdr:row>760</xdr:row>
      <xdr:rowOff>114300</xdr:rowOff>
    </xdr:to>
    <xdr:sp macro="" textlink="">
      <xdr:nvSpPr>
        <xdr:cNvPr id="2479" name="AutoShape 933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4497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760</xdr:row>
      <xdr:rowOff>0</xdr:rowOff>
    </xdr:from>
    <xdr:to>
      <xdr:col>1</xdr:col>
      <xdr:colOff>304800</xdr:colOff>
      <xdr:row>761</xdr:row>
      <xdr:rowOff>114300</xdr:rowOff>
    </xdr:to>
    <xdr:sp macro="" textlink="">
      <xdr:nvSpPr>
        <xdr:cNvPr id="2480" name="AutoShape 934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4516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761</xdr:row>
      <xdr:rowOff>0</xdr:rowOff>
    </xdr:from>
    <xdr:to>
      <xdr:col>1</xdr:col>
      <xdr:colOff>304800</xdr:colOff>
      <xdr:row>762</xdr:row>
      <xdr:rowOff>114300</xdr:rowOff>
    </xdr:to>
    <xdr:sp macro="" textlink="">
      <xdr:nvSpPr>
        <xdr:cNvPr id="2481" name="AutoShape 935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4535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762</xdr:row>
      <xdr:rowOff>0</xdr:rowOff>
    </xdr:from>
    <xdr:to>
      <xdr:col>1</xdr:col>
      <xdr:colOff>304800</xdr:colOff>
      <xdr:row>763</xdr:row>
      <xdr:rowOff>114300</xdr:rowOff>
    </xdr:to>
    <xdr:sp macro="" textlink="">
      <xdr:nvSpPr>
        <xdr:cNvPr id="2482" name="AutoShape 936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4554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763</xdr:row>
      <xdr:rowOff>0</xdr:rowOff>
    </xdr:from>
    <xdr:to>
      <xdr:col>1</xdr:col>
      <xdr:colOff>304800</xdr:colOff>
      <xdr:row>764</xdr:row>
      <xdr:rowOff>114300</xdr:rowOff>
    </xdr:to>
    <xdr:sp macro="" textlink="">
      <xdr:nvSpPr>
        <xdr:cNvPr id="2483" name="AutoShape 937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4573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764</xdr:row>
      <xdr:rowOff>0</xdr:rowOff>
    </xdr:from>
    <xdr:to>
      <xdr:col>1</xdr:col>
      <xdr:colOff>304800</xdr:colOff>
      <xdr:row>765</xdr:row>
      <xdr:rowOff>114300</xdr:rowOff>
    </xdr:to>
    <xdr:sp macro="" textlink="">
      <xdr:nvSpPr>
        <xdr:cNvPr id="2484" name="AutoShape 938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4592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765</xdr:row>
      <xdr:rowOff>0</xdr:rowOff>
    </xdr:from>
    <xdr:to>
      <xdr:col>1</xdr:col>
      <xdr:colOff>304800</xdr:colOff>
      <xdr:row>766</xdr:row>
      <xdr:rowOff>114300</xdr:rowOff>
    </xdr:to>
    <xdr:sp macro="" textlink="">
      <xdr:nvSpPr>
        <xdr:cNvPr id="2485" name="AutoShape 939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4611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766</xdr:row>
      <xdr:rowOff>0</xdr:rowOff>
    </xdr:from>
    <xdr:to>
      <xdr:col>1</xdr:col>
      <xdr:colOff>304800</xdr:colOff>
      <xdr:row>767</xdr:row>
      <xdr:rowOff>114300</xdr:rowOff>
    </xdr:to>
    <xdr:sp macro="" textlink="">
      <xdr:nvSpPr>
        <xdr:cNvPr id="2486" name="AutoShape 940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4630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767</xdr:row>
      <xdr:rowOff>0</xdr:rowOff>
    </xdr:from>
    <xdr:to>
      <xdr:col>1</xdr:col>
      <xdr:colOff>304800</xdr:colOff>
      <xdr:row>768</xdr:row>
      <xdr:rowOff>114300</xdr:rowOff>
    </xdr:to>
    <xdr:sp macro="" textlink="">
      <xdr:nvSpPr>
        <xdr:cNvPr id="2487" name="AutoShape 941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4649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768</xdr:row>
      <xdr:rowOff>0</xdr:rowOff>
    </xdr:from>
    <xdr:to>
      <xdr:col>1</xdr:col>
      <xdr:colOff>304800</xdr:colOff>
      <xdr:row>769</xdr:row>
      <xdr:rowOff>114300</xdr:rowOff>
    </xdr:to>
    <xdr:sp macro="" textlink="">
      <xdr:nvSpPr>
        <xdr:cNvPr id="2488" name="AutoShape 942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4668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769</xdr:row>
      <xdr:rowOff>0</xdr:rowOff>
    </xdr:from>
    <xdr:to>
      <xdr:col>1</xdr:col>
      <xdr:colOff>304800</xdr:colOff>
      <xdr:row>770</xdr:row>
      <xdr:rowOff>114300</xdr:rowOff>
    </xdr:to>
    <xdr:sp macro="" textlink="">
      <xdr:nvSpPr>
        <xdr:cNvPr id="2489" name="AutoShape 943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4687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770</xdr:row>
      <xdr:rowOff>0</xdr:rowOff>
    </xdr:from>
    <xdr:to>
      <xdr:col>1</xdr:col>
      <xdr:colOff>304800</xdr:colOff>
      <xdr:row>771</xdr:row>
      <xdr:rowOff>114300</xdr:rowOff>
    </xdr:to>
    <xdr:sp macro="" textlink="">
      <xdr:nvSpPr>
        <xdr:cNvPr id="2490" name="AutoShape 944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470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771</xdr:row>
      <xdr:rowOff>0</xdr:rowOff>
    </xdr:from>
    <xdr:to>
      <xdr:col>1</xdr:col>
      <xdr:colOff>304800</xdr:colOff>
      <xdr:row>772</xdr:row>
      <xdr:rowOff>114300</xdr:rowOff>
    </xdr:to>
    <xdr:sp macro="" textlink="">
      <xdr:nvSpPr>
        <xdr:cNvPr id="2491" name="AutoShape 945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472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772</xdr:row>
      <xdr:rowOff>0</xdr:rowOff>
    </xdr:from>
    <xdr:to>
      <xdr:col>1</xdr:col>
      <xdr:colOff>304800</xdr:colOff>
      <xdr:row>773</xdr:row>
      <xdr:rowOff>114300</xdr:rowOff>
    </xdr:to>
    <xdr:sp macro="" textlink="">
      <xdr:nvSpPr>
        <xdr:cNvPr id="2492" name="AutoShape 946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4744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773</xdr:row>
      <xdr:rowOff>0</xdr:rowOff>
    </xdr:from>
    <xdr:to>
      <xdr:col>1</xdr:col>
      <xdr:colOff>304800</xdr:colOff>
      <xdr:row>774</xdr:row>
      <xdr:rowOff>114300</xdr:rowOff>
    </xdr:to>
    <xdr:sp macro="" textlink="">
      <xdr:nvSpPr>
        <xdr:cNvPr id="2493" name="AutoShape 947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4763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774</xdr:row>
      <xdr:rowOff>0</xdr:rowOff>
    </xdr:from>
    <xdr:to>
      <xdr:col>1</xdr:col>
      <xdr:colOff>304800</xdr:colOff>
      <xdr:row>775</xdr:row>
      <xdr:rowOff>114300</xdr:rowOff>
    </xdr:to>
    <xdr:sp macro="" textlink="">
      <xdr:nvSpPr>
        <xdr:cNvPr id="2494" name="AutoShape 948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4782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775</xdr:row>
      <xdr:rowOff>0</xdr:rowOff>
    </xdr:from>
    <xdr:to>
      <xdr:col>1</xdr:col>
      <xdr:colOff>304800</xdr:colOff>
      <xdr:row>776</xdr:row>
      <xdr:rowOff>114300</xdr:rowOff>
    </xdr:to>
    <xdr:sp macro="" textlink="">
      <xdr:nvSpPr>
        <xdr:cNvPr id="2495" name="AutoShape 949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4801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776</xdr:row>
      <xdr:rowOff>0</xdr:rowOff>
    </xdr:from>
    <xdr:to>
      <xdr:col>1</xdr:col>
      <xdr:colOff>304800</xdr:colOff>
      <xdr:row>777</xdr:row>
      <xdr:rowOff>114300</xdr:rowOff>
    </xdr:to>
    <xdr:sp macro="" textlink="">
      <xdr:nvSpPr>
        <xdr:cNvPr id="2496" name="AutoShape 950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4820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777</xdr:row>
      <xdr:rowOff>0</xdr:rowOff>
    </xdr:from>
    <xdr:to>
      <xdr:col>1</xdr:col>
      <xdr:colOff>304800</xdr:colOff>
      <xdr:row>778</xdr:row>
      <xdr:rowOff>114300</xdr:rowOff>
    </xdr:to>
    <xdr:sp macro="" textlink="">
      <xdr:nvSpPr>
        <xdr:cNvPr id="2497" name="AutoShape 951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4839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778</xdr:row>
      <xdr:rowOff>0</xdr:rowOff>
    </xdr:from>
    <xdr:to>
      <xdr:col>1</xdr:col>
      <xdr:colOff>304800</xdr:colOff>
      <xdr:row>779</xdr:row>
      <xdr:rowOff>114300</xdr:rowOff>
    </xdr:to>
    <xdr:sp macro="" textlink="">
      <xdr:nvSpPr>
        <xdr:cNvPr id="2498" name="AutoShape 952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4859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779</xdr:row>
      <xdr:rowOff>0</xdr:rowOff>
    </xdr:from>
    <xdr:to>
      <xdr:col>1</xdr:col>
      <xdr:colOff>304800</xdr:colOff>
      <xdr:row>780</xdr:row>
      <xdr:rowOff>114300</xdr:rowOff>
    </xdr:to>
    <xdr:sp macro="" textlink="">
      <xdr:nvSpPr>
        <xdr:cNvPr id="2499" name="AutoShape 953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4878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780</xdr:row>
      <xdr:rowOff>0</xdr:rowOff>
    </xdr:from>
    <xdr:to>
      <xdr:col>1</xdr:col>
      <xdr:colOff>304800</xdr:colOff>
      <xdr:row>781</xdr:row>
      <xdr:rowOff>114300</xdr:rowOff>
    </xdr:to>
    <xdr:sp macro="" textlink="">
      <xdr:nvSpPr>
        <xdr:cNvPr id="2500" name="AutoShape 954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4897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781</xdr:row>
      <xdr:rowOff>0</xdr:rowOff>
    </xdr:from>
    <xdr:to>
      <xdr:col>1</xdr:col>
      <xdr:colOff>304800</xdr:colOff>
      <xdr:row>782</xdr:row>
      <xdr:rowOff>114300</xdr:rowOff>
    </xdr:to>
    <xdr:sp macro="" textlink="">
      <xdr:nvSpPr>
        <xdr:cNvPr id="2501" name="AutoShape 955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4916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782</xdr:row>
      <xdr:rowOff>0</xdr:rowOff>
    </xdr:from>
    <xdr:to>
      <xdr:col>1</xdr:col>
      <xdr:colOff>304800</xdr:colOff>
      <xdr:row>783</xdr:row>
      <xdr:rowOff>114300</xdr:rowOff>
    </xdr:to>
    <xdr:sp macro="" textlink="">
      <xdr:nvSpPr>
        <xdr:cNvPr id="2502" name="AutoShape 956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4935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783</xdr:row>
      <xdr:rowOff>0</xdr:rowOff>
    </xdr:from>
    <xdr:to>
      <xdr:col>1</xdr:col>
      <xdr:colOff>304800</xdr:colOff>
      <xdr:row>784</xdr:row>
      <xdr:rowOff>114300</xdr:rowOff>
    </xdr:to>
    <xdr:sp macro="" textlink="">
      <xdr:nvSpPr>
        <xdr:cNvPr id="2503" name="AutoShape 957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4954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784</xdr:row>
      <xdr:rowOff>0</xdr:rowOff>
    </xdr:from>
    <xdr:to>
      <xdr:col>1</xdr:col>
      <xdr:colOff>304800</xdr:colOff>
      <xdr:row>785</xdr:row>
      <xdr:rowOff>114300</xdr:rowOff>
    </xdr:to>
    <xdr:sp macro="" textlink="">
      <xdr:nvSpPr>
        <xdr:cNvPr id="2504" name="AutoShape 958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4973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785</xdr:row>
      <xdr:rowOff>0</xdr:rowOff>
    </xdr:from>
    <xdr:to>
      <xdr:col>1</xdr:col>
      <xdr:colOff>304800</xdr:colOff>
      <xdr:row>786</xdr:row>
      <xdr:rowOff>114300</xdr:rowOff>
    </xdr:to>
    <xdr:sp macro="" textlink="">
      <xdr:nvSpPr>
        <xdr:cNvPr id="2505" name="AutoShape 959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4992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786</xdr:row>
      <xdr:rowOff>0</xdr:rowOff>
    </xdr:from>
    <xdr:to>
      <xdr:col>1</xdr:col>
      <xdr:colOff>304800</xdr:colOff>
      <xdr:row>787</xdr:row>
      <xdr:rowOff>114300</xdr:rowOff>
    </xdr:to>
    <xdr:sp macro="" textlink="">
      <xdr:nvSpPr>
        <xdr:cNvPr id="2506" name="AutoShape 960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5011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787</xdr:row>
      <xdr:rowOff>0</xdr:rowOff>
    </xdr:from>
    <xdr:to>
      <xdr:col>1</xdr:col>
      <xdr:colOff>304800</xdr:colOff>
      <xdr:row>788</xdr:row>
      <xdr:rowOff>114300</xdr:rowOff>
    </xdr:to>
    <xdr:sp macro="" textlink="">
      <xdr:nvSpPr>
        <xdr:cNvPr id="2507" name="AutoShape 961" descr="Predators de Nashville">
          <a:hlinkClick xmlns:r="http://schemas.openxmlformats.org/officeDocument/2006/relationships" r:id="rId48"/>
        </xdr:cNvPr>
        <xdr:cNvSpPr>
          <a:spLocks noChangeAspect="1" noChangeArrowheads="1"/>
        </xdr:cNvSpPr>
      </xdr:nvSpPr>
      <xdr:spPr bwMode="auto">
        <a:xfrm>
          <a:off x="1381125" y="15030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789</xdr:row>
      <xdr:rowOff>0</xdr:rowOff>
    </xdr:from>
    <xdr:to>
      <xdr:col>1</xdr:col>
      <xdr:colOff>304800</xdr:colOff>
      <xdr:row>790</xdr:row>
      <xdr:rowOff>114300</xdr:rowOff>
    </xdr:to>
    <xdr:sp macro="" textlink="">
      <xdr:nvSpPr>
        <xdr:cNvPr id="2508" name="AutoShape 962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5068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790</xdr:row>
      <xdr:rowOff>0</xdr:rowOff>
    </xdr:from>
    <xdr:to>
      <xdr:col>1</xdr:col>
      <xdr:colOff>304800</xdr:colOff>
      <xdr:row>791</xdr:row>
      <xdr:rowOff>114300</xdr:rowOff>
    </xdr:to>
    <xdr:sp macro="" textlink="">
      <xdr:nvSpPr>
        <xdr:cNvPr id="2509" name="AutoShape 963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5087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791</xdr:row>
      <xdr:rowOff>0</xdr:rowOff>
    </xdr:from>
    <xdr:to>
      <xdr:col>1</xdr:col>
      <xdr:colOff>304800</xdr:colOff>
      <xdr:row>792</xdr:row>
      <xdr:rowOff>114300</xdr:rowOff>
    </xdr:to>
    <xdr:sp macro="" textlink="">
      <xdr:nvSpPr>
        <xdr:cNvPr id="2510" name="AutoShape 964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5106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792</xdr:row>
      <xdr:rowOff>0</xdr:rowOff>
    </xdr:from>
    <xdr:to>
      <xdr:col>1</xdr:col>
      <xdr:colOff>304800</xdr:colOff>
      <xdr:row>793</xdr:row>
      <xdr:rowOff>114300</xdr:rowOff>
    </xdr:to>
    <xdr:sp macro="" textlink="">
      <xdr:nvSpPr>
        <xdr:cNvPr id="2511" name="AutoShape 965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5125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793</xdr:row>
      <xdr:rowOff>0</xdr:rowOff>
    </xdr:from>
    <xdr:to>
      <xdr:col>1</xdr:col>
      <xdr:colOff>304800</xdr:colOff>
      <xdr:row>794</xdr:row>
      <xdr:rowOff>114300</xdr:rowOff>
    </xdr:to>
    <xdr:sp macro="" textlink="">
      <xdr:nvSpPr>
        <xdr:cNvPr id="2512" name="AutoShape 966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5144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794</xdr:row>
      <xdr:rowOff>0</xdr:rowOff>
    </xdr:from>
    <xdr:to>
      <xdr:col>1</xdr:col>
      <xdr:colOff>304800</xdr:colOff>
      <xdr:row>795</xdr:row>
      <xdr:rowOff>114300</xdr:rowOff>
    </xdr:to>
    <xdr:sp macro="" textlink="">
      <xdr:nvSpPr>
        <xdr:cNvPr id="2513" name="AutoShape 967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5163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795</xdr:row>
      <xdr:rowOff>0</xdr:rowOff>
    </xdr:from>
    <xdr:to>
      <xdr:col>1</xdr:col>
      <xdr:colOff>304800</xdr:colOff>
      <xdr:row>796</xdr:row>
      <xdr:rowOff>114300</xdr:rowOff>
    </xdr:to>
    <xdr:sp macro="" textlink="">
      <xdr:nvSpPr>
        <xdr:cNvPr id="2514" name="AutoShape 968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518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796</xdr:row>
      <xdr:rowOff>0</xdr:rowOff>
    </xdr:from>
    <xdr:to>
      <xdr:col>1</xdr:col>
      <xdr:colOff>304800</xdr:colOff>
      <xdr:row>797</xdr:row>
      <xdr:rowOff>114300</xdr:rowOff>
    </xdr:to>
    <xdr:sp macro="" textlink="">
      <xdr:nvSpPr>
        <xdr:cNvPr id="2515" name="AutoShape 969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5201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797</xdr:row>
      <xdr:rowOff>0</xdr:rowOff>
    </xdr:from>
    <xdr:to>
      <xdr:col>1</xdr:col>
      <xdr:colOff>304800</xdr:colOff>
      <xdr:row>798</xdr:row>
      <xdr:rowOff>114300</xdr:rowOff>
    </xdr:to>
    <xdr:sp macro="" textlink="">
      <xdr:nvSpPr>
        <xdr:cNvPr id="2516" name="AutoShape 970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5220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798</xdr:row>
      <xdr:rowOff>0</xdr:rowOff>
    </xdr:from>
    <xdr:to>
      <xdr:col>1</xdr:col>
      <xdr:colOff>304800</xdr:colOff>
      <xdr:row>799</xdr:row>
      <xdr:rowOff>114300</xdr:rowOff>
    </xdr:to>
    <xdr:sp macro="" textlink="">
      <xdr:nvSpPr>
        <xdr:cNvPr id="2517" name="AutoShape 971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5240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799</xdr:row>
      <xdr:rowOff>0</xdr:rowOff>
    </xdr:from>
    <xdr:to>
      <xdr:col>1</xdr:col>
      <xdr:colOff>304800</xdr:colOff>
      <xdr:row>800</xdr:row>
      <xdr:rowOff>114300</xdr:rowOff>
    </xdr:to>
    <xdr:sp macro="" textlink="">
      <xdr:nvSpPr>
        <xdr:cNvPr id="2518" name="AutoShape 972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5259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800</xdr:row>
      <xdr:rowOff>0</xdr:rowOff>
    </xdr:from>
    <xdr:to>
      <xdr:col>1</xdr:col>
      <xdr:colOff>304800</xdr:colOff>
      <xdr:row>801</xdr:row>
      <xdr:rowOff>114300</xdr:rowOff>
    </xdr:to>
    <xdr:sp macro="" textlink="">
      <xdr:nvSpPr>
        <xdr:cNvPr id="2519" name="AutoShape 973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527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801</xdr:row>
      <xdr:rowOff>0</xdr:rowOff>
    </xdr:from>
    <xdr:to>
      <xdr:col>1</xdr:col>
      <xdr:colOff>304800</xdr:colOff>
      <xdr:row>802</xdr:row>
      <xdr:rowOff>114300</xdr:rowOff>
    </xdr:to>
    <xdr:sp macro="" textlink="">
      <xdr:nvSpPr>
        <xdr:cNvPr id="2520" name="AutoShape 974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529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802</xdr:row>
      <xdr:rowOff>0</xdr:rowOff>
    </xdr:from>
    <xdr:to>
      <xdr:col>1</xdr:col>
      <xdr:colOff>304800</xdr:colOff>
      <xdr:row>803</xdr:row>
      <xdr:rowOff>114300</xdr:rowOff>
    </xdr:to>
    <xdr:sp macro="" textlink="">
      <xdr:nvSpPr>
        <xdr:cNvPr id="2521" name="AutoShape 975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531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803</xdr:row>
      <xdr:rowOff>0</xdr:rowOff>
    </xdr:from>
    <xdr:to>
      <xdr:col>1</xdr:col>
      <xdr:colOff>304800</xdr:colOff>
      <xdr:row>804</xdr:row>
      <xdr:rowOff>114300</xdr:rowOff>
    </xdr:to>
    <xdr:sp macro="" textlink="">
      <xdr:nvSpPr>
        <xdr:cNvPr id="2522" name="AutoShape 976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5335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804</xdr:row>
      <xdr:rowOff>0</xdr:rowOff>
    </xdr:from>
    <xdr:to>
      <xdr:col>1</xdr:col>
      <xdr:colOff>304800</xdr:colOff>
      <xdr:row>805</xdr:row>
      <xdr:rowOff>114300</xdr:rowOff>
    </xdr:to>
    <xdr:sp macro="" textlink="">
      <xdr:nvSpPr>
        <xdr:cNvPr id="2523" name="AutoShape 977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535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805</xdr:row>
      <xdr:rowOff>0</xdr:rowOff>
    </xdr:from>
    <xdr:to>
      <xdr:col>1</xdr:col>
      <xdr:colOff>304800</xdr:colOff>
      <xdr:row>806</xdr:row>
      <xdr:rowOff>114300</xdr:rowOff>
    </xdr:to>
    <xdr:sp macro="" textlink="">
      <xdr:nvSpPr>
        <xdr:cNvPr id="2524" name="AutoShape 978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537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806</xdr:row>
      <xdr:rowOff>0</xdr:rowOff>
    </xdr:from>
    <xdr:to>
      <xdr:col>1</xdr:col>
      <xdr:colOff>304800</xdr:colOff>
      <xdr:row>807</xdr:row>
      <xdr:rowOff>114300</xdr:rowOff>
    </xdr:to>
    <xdr:sp macro="" textlink="">
      <xdr:nvSpPr>
        <xdr:cNvPr id="2525" name="AutoShape 979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5392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807</xdr:row>
      <xdr:rowOff>0</xdr:rowOff>
    </xdr:from>
    <xdr:to>
      <xdr:col>1</xdr:col>
      <xdr:colOff>304800</xdr:colOff>
      <xdr:row>808</xdr:row>
      <xdr:rowOff>114300</xdr:rowOff>
    </xdr:to>
    <xdr:sp macro="" textlink="">
      <xdr:nvSpPr>
        <xdr:cNvPr id="2526" name="AutoShape 980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5411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808</xdr:row>
      <xdr:rowOff>0</xdr:rowOff>
    </xdr:from>
    <xdr:to>
      <xdr:col>1</xdr:col>
      <xdr:colOff>304800</xdr:colOff>
      <xdr:row>809</xdr:row>
      <xdr:rowOff>114300</xdr:rowOff>
    </xdr:to>
    <xdr:sp macro="" textlink="">
      <xdr:nvSpPr>
        <xdr:cNvPr id="2527" name="AutoShape 981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543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809</xdr:row>
      <xdr:rowOff>0</xdr:rowOff>
    </xdr:from>
    <xdr:to>
      <xdr:col>1</xdr:col>
      <xdr:colOff>304800</xdr:colOff>
      <xdr:row>810</xdr:row>
      <xdr:rowOff>114300</xdr:rowOff>
    </xdr:to>
    <xdr:sp macro="" textlink="">
      <xdr:nvSpPr>
        <xdr:cNvPr id="2528" name="AutoShape 982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544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810</xdr:row>
      <xdr:rowOff>0</xdr:rowOff>
    </xdr:from>
    <xdr:to>
      <xdr:col>1</xdr:col>
      <xdr:colOff>304800</xdr:colOff>
      <xdr:row>811</xdr:row>
      <xdr:rowOff>114300</xdr:rowOff>
    </xdr:to>
    <xdr:sp macro="" textlink="">
      <xdr:nvSpPr>
        <xdr:cNvPr id="2529" name="AutoShape 983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5468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811</xdr:row>
      <xdr:rowOff>0</xdr:rowOff>
    </xdr:from>
    <xdr:to>
      <xdr:col>1</xdr:col>
      <xdr:colOff>304800</xdr:colOff>
      <xdr:row>812</xdr:row>
      <xdr:rowOff>114300</xdr:rowOff>
    </xdr:to>
    <xdr:sp macro="" textlink="">
      <xdr:nvSpPr>
        <xdr:cNvPr id="2530" name="AutoShape 984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548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812</xdr:row>
      <xdr:rowOff>0</xdr:rowOff>
    </xdr:from>
    <xdr:to>
      <xdr:col>1</xdr:col>
      <xdr:colOff>304800</xdr:colOff>
      <xdr:row>813</xdr:row>
      <xdr:rowOff>114300</xdr:rowOff>
    </xdr:to>
    <xdr:sp macro="" textlink="">
      <xdr:nvSpPr>
        <xdr:cNvPr id="2531" name="AutoShape 985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5506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813</xdr:row>
      <xdr:rowOff>0</xdr:rowOff>
    </xdr:from>
    <xdr:to>
      <xdr:col>1</xdr:col>
      <xdr:colOff>304800</xdr:colOff>
      <xdr:row>814</xdr:row>
      <xdr:rowOff>114300</xdr:rowOff>
    </xdr:to>
    <xdr:sp macro="" textlink="">
      <xdr:nvSpPr>
        <xdr:cNvPr id="2532" name="AutoShape 986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5525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814</xdr:row>
      <xdr:rowOff>0</xdr:rowOff>
    </xdr:from>
    <xdr:to>
      <xdr:col>1</xdr:col>
      <xdr:colOff>304800</xdr:colOff>
      <xdr:row>815</xdr:row>
      <xdr:rowOff>114300</xdr:rowOff>
    </xdr:to>
    <xdr:sp macro="" textlink="">
      <xdr:nvSpPr>
        <xdr:cNvPr id="2533" name="AutoShape 987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554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815</xdr:row>
      <xdr:rowOff>0</xdr:rowOff>
    </xdr:from>
    <xdr:to>
      <xdr:col>1</xdr:col>
      <xdr:colOff>304800</xdr:colOff>
      <xdr:row>816</xdr:row>
      <xdr:rowOff>114300</xdr:rowOff>
    </xdr:to>
    <xdr:sp macro="" textlink="">
      <xdr:nvSpPr>
        <xdr:cNvPr id="2534" name="AutoShape 988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5563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816</xdr:row>
      <xdr:rowOff>0</xdr:rowOff>
    </xdr:from>
    <xdr:to>
      <xdr:col>1</xdr:col>
      <xdr:colOff>304800</xdr:colOff>
      <xdr:row>817</xdr:row>
      <xdr:rowOff>114300</xdr:rowOff>
    </xdr:to>
    <xdr:sp macro="" textlink="">
      <xdr:nvSpPr>
        <xdr:cNvPr id="2535" name="AutoShape 989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5582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817</xdr:row>
      <xdr:rowOff>0</xdr:rowOff>
    </xdr:from>
    <xdr:to>
      <xdr:col>1</xdr:col>
      <xdr:colOff>304800</xdr:colOff>
      <xdr:row>818</xdr:row>
      <xdr:rowOff>114300</xdr:rowOff>
    </xdr:to>
    <xdr:sp macro="" textlink="">
      <xdr:nvSpPr>
        <xdr:cNvPr id="2536" name="AutoShape 990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5601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818</xdr:row>
      <xdr:rowOff>0</xdr:rowOff>
    </xdr:from>
    <xdr:to>
      <xdr:col>1</xdr:col>
      <xdr:colOff>304800</xdr:colOff>
      <xdr:row>819</xdr:row>
      <xdr:rowOff>114300</xdr:rowOff>
    </xdr:to>
    <xdr:sp macro="" textlink="">
      <xdr:nvSpPr>
        <xdr:cNvPr id="2537" name="AutoShape 991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5621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819</xdr:row>
      <xdr:rowOff>0</xdr:rowOff>
    </xdr:from>
    <xdr:to>
      <xdr:col>1</xdr:col>
      <xdr:colOff>304800</xdr:colOff>
      <xdr:row>820</xdr:row>
      <xdr:rowOff>114300</xdr:rowOff>
    </xdr:to>
    <xdr:sp macro="" textlink="">
      <xdr:nvSpPr>
        <xdr:cNvPr id="2538" name="AutoShape 992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564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820</xdr:row>
      <xdr:rowOff>0</xdr:rowOff>
    </xdr:from>
    <xdr:to>
      <xdr:col>1</xdr:col>
      <xdr:colOff>304800</xdr:colOff>
      <xdr:row>821</xdr:row>
      <xdr:rowOff>114300</xdr:rowOff>
    </xdr:to>
    <xdr:sp macro="" textlink="">
      <xdr:nvSpPr>
        <xdr:cNvPr id="2539" name="AutoShape 993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565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821</xdr:row>
      <xdr:rowOff>0</xdr:rowOff>
    </xdr:from>
    <xdr:to>
      <xdr:col>1</xdr:col>
      <xdr:colOff>304800</xdr:colOff>
      <xdr:row>822</xdr:row>
      <xdr:rowOff>114300</xdr:rowOff>
    </xdr:to>
    <xdr:sp macro="" textlink="">
      <xdr:nvSpPr>
        <xdr:cNvPr id="2540" name="AutoShape 994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5678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822</xdr:row>
      <xdr:rowOff>0</xdr:rowOff>
    </xdr:from>
    <xdr:to>
      <xdr:col>1</xdr:col>
      <xdr:colOff>304800</xdr:colOff>
      <xdr:row>823</xdr:row>
      <xdr:rowOff>114300</xdr:rowOff>
    </xdr:to>
    <xdr:sp macro="" textlink="">
      <xdr:nvSpPr>
        <xdr:cNvPr id="2541" name="AutoShape 995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5697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823</xdr:row>
      <xdr:rowOff>0</xdr:rowOff>
    </xdr:from>
    <xdr:to>
      <xdr:col>1</xdr:col>
      <xdr:colOff>304800</xdr:colOff>
      <xdr:row>824</xdr:row>
      <xdr:rowOff>114300</xdr:rowOff>
    </xdr:to>
    <xdr:sp macro="" textlink="">
      <xdr:nvSpPr>
        <xdr:cNvPr id="2542" name="AutoShape 996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5716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824</xdr:row>
      <xdr:rowOff>0</xdr:rowOff>
    </xdr:from>
    <xdr:to>
      <xdr:col>1</xdr:col>
      <xdr:colOff>304800</xdr:colOff>
      <xdr:row>825</xdr:row>
      <xdr:rowOff>114300</xdr:rowOff>
    </xdr:to>
    <xdr:sp macro="" textlink="">
      <xdr:nvSpPr>
        <xdr:cNvPr id="2543" name="AutoShape 997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5735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825</xdr:row>
      <xdr:rowOff>0</xdr:rowOff>
    </xdr:from>
    <xdr:to>
      <xdr:col>1</xdr:col>
      <xdr:colOff>304800</xdr:colOff>
      <xdr:row>826</xdr:row>
      <xdr:rowOff>114300</xdr:rowOff>
    </xdr:to>
    <xdr:sp macro="" textlink="">
      <xdr:nvSpPr>
        <xdr:cNvPr id="2544" name="AutoShape 998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575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826</xdr:row>
      <xdr:rowOff>0</xdr:rowOff>
    </xdr:from>
    <xdr:to>
      <xdr:col>1</xdr:col>
      <xdr:colOff>304800</xdr:colOff>
      <xdr:row>827</xdr:row>
      <xdr:rowOff>114300</xdr:rowOff>
    </xdr:to>
    <xdr:sp macro="" textlink="">
      <xdr:nvSpPr>
        <xdr:cNvPr id="2545" name="AutoShape 999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5773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827</xdr:row>
      <xdr:rowOff>0</xdr:rowOff>
    </xdr:from>
    <xdr:to>
      <xdr:col>1</xdr:col>
      <xdr:colOff>304800</xdr:colOff>
      <xdr:row>828</xdr:row>
      <xdr:rowOff>114300</xdr:rowOff>
    </xdr:to>
    <xdr:sp macro="" textlink="">
      <xdr:nvSpPr>
        <xdr:cNvPr id="2546" name="AutoShape 1000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5792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828</xdr:row>
      <xdr:rowOff>0</xdr:rowOff>
    </xdr:from>
    <xdr:to>
      <xdr:col>1</xdr:col>
      <xdr:colOff>304800</xdr:colOff>
      <xdr:row>829</xdr:row>
      <xdr:rowOff>114300</xdr:rowOff>
    </xdr:to>
    <xdr:sp macro="" textlink="">
      <xdr:nvSpPr>
        <xdr:cNvPr id="2547" name="AutoShape 1001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5811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829</xdr:row>
      <xdr:rowOff>0</xdr:rowOff>
    </xdr:from>
    <xdr:to>
      <xdr:col>1</xdr:col>
      <xdr:colOff>304800</xdr:colOff>
      <xdr:row>830</xdr:row>
      <xdr:rowOff>114300</xdr:rowOff>
    </xdr:to>
    <xdr:sp macro="" textlink="">
      <xdr:nvSpPr>
        <xdr:cNvPr id="2548" name="AutoShape 1002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583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830</xdr:row>
      <xdr:rowOff>0</xdr:rowOff>
    </xdr:from>
    <xdr:to>
      <xdr:col>1</xdr:col>
      <xdr:colOff>304800</xdr:colOff>
      <xdr:row>831</xdr:row>
      <xdr:rowOff>114300</xdr:rowOff>
    </xdr:to>
    <xdr:sp macro="" textlink="">
      <xdr:nvSpPr>
        <xdr:cNvPr id="2549" name="AutoShape 1003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5849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831</xdr:row>
      <xdr:rowOff>0</xdr:rowOff>
    </xdr:from>
    <xdr:to>
      <xdr:col>1</xdr:col>
      <xdr:colOff>304800</xdr:colOff>
      <xdr:row>832</xdr:row>
      <xdr:rowOff>114300</xdr:rowOff>
    </xdr:to>
    <xdr:sp macro="" textlink="">
      <xdr:nvSpPr>
        <xdr:cNvPr id="2550" name="AutoShape 1004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586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832</xdr:row>
      <xdr:rowOff>0</xdr:rowOff>
    </xdr:from>
    <xdr:to>
      <xdr:col>1</xdr:col>
      <xdr:colOff>304800</xdr:colOff>
      <xdr:row>833</xdr:row>
      <xdr:rowOff>114300</xdr:rowOff>
    </xdr:to>
    <xdr:sp macro="" textlink="">
      <xdr:nvSpPr>
        <xdr:cNvPr id="2551" name="AutoShape 1005" descr="Devils du New Jersey">
          <a:hlinkClick xmlns:r="http://schemas.openxmlformats.org/officeDocument/2006/relationships" r:id="rId49"/>
        </xdr:cNvPr>
        <xdr:cNvSpPr>
          <a:spLocks noChangeAspect="1" noChangeArrowheads="1"/>
        </xdr:cNvSpPr>
      </xdr:nvSpPr>
      <xdr:spPr bwMode="auto">
        <a:xfrm>
          <a:off x="1381125" y="1588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834</xdr:row>
      <xdr:rowOff>0</xdr:rowOff>
    </xdr:from>
    <xdr:to>
      <xdr:col>1</xdr:col>
      <xdr:colOff>304800</xdr:colOff>
      <xdr:row>835</xdr:row>
      <xdr:rowOff>114300</xdr:rowOff>
    </xdr:to>
    <xdr:sp macro="" textlink="">
      <xdr:nvSpPr>
        <xdr:cNvPr id="2552" name="AutoShape 1006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592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835</xdr:row>
      <xdr:rowOff>0</xdr:rowOff>
    </xdr:from>
    <xdr:to>
      <xdr:col>1</xdr:col>
      <xdr:colOff>304800</xdr:colOff>
      <xdr:row>836</xdr:row>
      <xdr:rowOff>114300</xdr:rowOff>
    </xdr:to>
    <xdr:sp macro="" textlink="">
      <xdr:nvSpPr>
        <xdr:cNvPr id="2553" name="AutoShape 1007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5944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836</xdr:row>
      <xdr:rowOff>0</xdr:rowOff>
    </xdr:from>
    <xdr:to>
      <xdr:col>1</xdr:col>
      <xdr:colOff>304800</xdr:colOff>
      <xdr:row>837</xdr:row>
      <xdr:rowOff>114300</xdr:rowOff>
    </xdr:to>
    <xdr:sp macro="" textlink="">
      <xdr:nvSpPr>
        <xdr:cNvPr id="2554" name="AutoShape 1008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596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837</xdr:row>
      <xdr:rowOff>0</xdr:rowOff>
    </xdr:from>
    <xdr:to>
      <xdr:col>1</xdr:col>
      <xdr:colOff>304800</xdr:colOff>
      <xdr:row>838</xdr:row>
      <xdr:rowOff>114300</xdr:rowOff>
    </xdr:to>
    <xdr:sp macro="" textlink="">
      <xdr:nvSpPr>
        <xdr:cNvPr id="2555" name="AutoShape 1009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5982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838</xdr:row>
      <xdr:rowOff>0</xdr:rowOff>
    </xdr:from>
    <xdr:to>
      <xdr:col>1</xdr:col>
      <xdr:colOff>304800</xdr:colOff>
      <xdr:row>839</xdr:row>
      <xdr:rowOff>114300</xdr:rowOff>
    </xdr:to>
    <xdr:sp macro="" textlink="">
      <xdr:nvSpPr>
        <xdr:cNvPr id="2556" name="AutoShape 1010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600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839</xdr:row>
      <xdr:rowOff>0</xdr:rowOff>
    </xdr:from>
    <xdr:to>
      <xdr:col>1</xdr:col>
      <xdr:colOff>304800</xdr:colOff>
      <xdr:row>840</xdr:row>
      <xdr:rowOff>114300</xdr:rowOff>
    </xdr:to>
    <xdr:sp macro="" textlink="">
      <xdr:nvSpPr>
        <xdr:cNvPr id="2557" name="AutoShape 1011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6021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840</xdr:row>
      <xdr:rowOff>0</xdr:rowOff>
    </xdr:from>
    <xdr:to>
      <xdr:col>1</xdr:col>
      <xdr:colOff>304800</xdr:colOff>
      <xdr:row>841</xdr:row>
      <xdr:rowOff>114300</xdr:rowOff>
    </xdr:to>
    <xdr:sp macro="" textlink="">
      <xdr:nvSpPr>
        <xdr:cNvPr id="2558" name="AutoShape 1012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604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841</xdr:row>
      <xdr:rowOff>0</xdr:rowOff>
    </xdr:from>
    <xdr:to>
      <xdr:col>1</xdr:col>
      <xdr:colOff>304800</xdr:colOff>
      <xdr:row>842</xdr:row>
      <xdr:rowOff>114300</xdr:rowOff>
    </xdr:to>
    <xdr:sp macro="" textlink="">
      <xdr:nvSpPr>
        <xdr:cNvPr id="2559" name="AutoShape 1013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6059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842</xdr:row>
      <xdr:rowOff>0</xdr:rowOff>
    </xdr:from>
    <xdr:to>
      <xdr:col>1</xdr:col>
      <xdr:colOff>304800</xdr:colOff>
      <xdr:row>843</xdr:row>
      <xdr:rowOff>114300</xdr:rowOff>
    </xdr:to>
    <xdr:sp macro="" textlink="">
      <xdr:nvSpPr>
        <xdr:cNvPr id="2560" name="AutoShape 1014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607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843</xdr:row>
      <xdr:rowOff>0</xdr:rowOff>
    </xdr:from>
    <xdr:to>
      <xdr:col>1</xdr:col>
      <xdr:colOff>304800</xdr:colOff>
      <xdr:row>844</xdr:row>
      <xdr:rowOff>114300</xdr:rowOff>
    </xdr:to>
    <xdr:sp macro="" textlink="">
      <xdr:nvSpPr>
        <xdr:cNvPr id="2561" name="AutoShape 1015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609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844</xdr:row>
      <xdr:rowOff>0</xdr:rowOff>
    </xdr:from>
    <xdr:to>
      <xdr:col>1</xdr:col>
      <xdr:colOff>304800</xdr:colOff>
      <xdr:row>845</xdr:row>
      <xdr:rowOff>114300</xdr:rowOff>
    </xdr:to>
    <xdr:sp macro="" textlink="">
      <xdr:nvSpPr>
        <xdr:cNvPr id="2562" name="AutoShape 1016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611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845</xdr:row>
      <xdr:rowOff>0</xdr:rowOff>
    </xdr:from>
    <xdr:to>
      <xdr:col>1</xdr:col>
      <xdr:colOff>304800</xdr:colOff>
      <xdr:row>846</xdr:row>
      <xdr:rowOff>114300</xdr:rowOff>
    </xdr:to>
    <xdr:sp macro="" textlink="">
      <xdr:nvSpPr>
        <xdr:cNvPr id="2563" name="AutoShape 1017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613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846</xdr:row>
      <xdr:rowOff>0</xdr:rowOff>
    </xdr:from>
    <xdr:to>
      <xdr:col>1</xdr:col>
      <xdr:colOff>304800</xdr:colOff>
      <xdr:row>847</xdr:row>
      <xdr:rowOff>114300</xdr:rowOff>
    </xdr:to>
    <xdr:sp macro="" textlink="">
      <xdr:nvSpPr>
        <xdr:cNvPr id="2564" name="AutoShape 1018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6154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847</xdr:row>
      <xdr:rowOff>0</xdr:rowOff>
    </xdr:from>
    <xdr:to>
      <xdr:col>1</xdr:col>
      <xdr:colOff>304800</xdr:colOff>
      <xdr:row>848</xdr:row>
      <xdr:rowOff>114300</xdr:rowOff>
    </xdr:to>
    <xdr:sp macro="" textlink="">
      <xdr:nvSpPr>
        <xdr:cNvPr id="2565" name="AutoShape 1019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617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848</xdr:row>
      <xdr:rowOff>0</xdr:rowOff>
    </xdr:from>
    <xdr:to>
      <xdr:col>1</xdr:col>
      <xdr:colOff>304800</xdr:colOff>
      <xdr:row>849</xdr:row>
      <xdr:rowOff>114300</xdr:rowOff>
    </xdr:to>
    <xdr:sp macro="" textlink="">
      <xdr:nvSpPr>
        <xdr:cNvPr id="2566" name="AutoShape 1020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619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849</xdr:row>
      <xdr:rowOff>0</xdr:rowOff>
    </xdr:from>
    <xdr:to>
      <xdr:col>1</xdr:col>
      <xdr:colOff>304800</xdr:colOff>
      <xdr:row>850</xdr:row>
      <xdr:rowOff>114300</xdr:rowOff>
    </xdr:to>
    <xdr:sp macro="" textlink="">
      <xdr:nvSpPr>
        <xdr:cNvPr id="2567" name="AutoShape 1021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6211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850</xdr:row>
      <xdr:rowOff>0</xdr:rowOff>
    </xdr:from>
    <xdr:to>
      <xdr:col>1</xdr:col>
      <xdr:colOff>304800</xdr:colOff>
      <xdr:row>851</xdr:row>
      <xdr:rowOff>114300</xdr:rowOff>
    </xdr:to>
    <xdr:sp macro="" textlink="">
      <xdr:nvSpPr>
        <xdr:cNvPr id="2568" name="AutoShape 1022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623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851</xdr:row>
      <xdr:rowOff>0</xdr:rowOff>
    </xdr:from>
    <xdr:to>
      <xdr:col>1</xdr:col>
      <xdr:colOff>304800</xdr:colOff>
      <xdr:row>852</xdr:row>
      <xdr:rowOff>114300</xdr:rowOff>
    </xdr:to>
    <xdr:sp macro="" textlink="">
      <xdr:nvSpPr>
        <xdr:cNvPr id="2569" name="AutoShape 1023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624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852</xdr:row>
      <xdr:rowOff>0</xdr:rowOff>
    </xdr:from>
    <xdr:to>
      <xdr:col>1</xdr:col>
      <xdr:colOff>304800</xdr:colOff>
      <xdr:row>853</xdr:row>
      <xdr:rowOff>114300</xdr:rowOff>
    </xdr:to>
    <xdr:sp macro="" textlink="">
      <xdr:nvSpPr>
        <xdr:cNvPr id="2570" name="AutoShape 1024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626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853</xdr:row>
      <xdr:rowOff>0</xdr:rowOff>
    </xdr:from>
    <xdr:to>
      <xdr:col>1</xdr:col>
      <xdr:colOff>304800</xdr:colOff>
      <xdr:row>854</xdr:row>
      <xdr:rowOff>114300</xdr:rowOff>
    </xdr:to>
    <xdr:sp macro="" textlink="">
      <xdr:nvSpPr>
        <xdr:cNvPr id="2571" name="AutoShape 1025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628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854</xdr:row>
      <xdr:rowOff>0</xdr:rowOff>
    </xdr:from>
    <xdr:to>
      <xdr:col>1</xdr:col>
      <xdr:colOff>304800</xdr:colOff>
      <xdr:row>855</xdr:row>
      <xdr:rowOff>114300</xdr:rowOff>
    </xdr:to>
    <xdr:sp macro="" textlink="">
      <xdr:nvSpPr>
        <xdr:cNvPr id="2572" name="AutoShape 1026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630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855</xdr:row>
      <xdr:rowOff>0</xdr:rowOff>
    </xdr:from>
    <xdr:to>
      <xdr:col>1</xdr:col>
      <xdr:colOff>304800</xdr:colOff>
      <xdr:row>856</xdr:row>
      <xdr:rowOff>114300</xdr:rowOff>
    </xdr:to>
    <xdr:sp macro="" textlink="">
      <xdr:nvSpPr>
        <xdr:cNvPr id="2573" name="AutoShape 1027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6325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856</xdr:row>
      <xdr:rowOff>0</xdr:rowOff>
    </xdr:from>
    <xdr:to>
      <xdr:col>1</xdr:col>
      <xdr:colOff>304800</xdr:colOff>
      <xdr:row>857</xdr:row>
      <xdr:rowOff>114300</xdr:rowOff>
    </xdr:to>
    <xdr:sp macro="" textlink="">
      <xdr:nvSpPr>
        <xdr:cNvPr id="2574" name="AutoShape 1028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6344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857</xdr:row>
      <xdr:rowOff>0</xdr:rowOff>
    </xdr:from>
    <xdr:to>
      <xdr:col>1</xdr:col>
      <xdr:colOff>304800</xdr:colOff>
      <xdr:row>858</xdr:row>
      <xdr:rowOff>114300</xdr:rowOff>
    </xdr:to>
    <xdr:sp macro="" textlink="">
      <xdr:nvSpPr>
        <xdr:cNvPr id="2575" name="AutoShape 1029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6363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858</xdr:row>
      <xdr:rowOff>0</xdr:rowOff>
    </xdr:from>
    <xdr:to>
      <xdr:col>1</xdr:col>
      <xdr:colOff>304800</xdr:colOff>
      <xdr:row>859</xdr:row>
      <xdr:rowOff>114300</xdr:rowOff>
    </xdr:to>
    <xdr:sp macro="" textlink="">
      <xdr:nvSpPr>
        <xdr:cNvPr id="2576" name="AutoShape 1030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6383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859</xdr:row>
      <xdr:rowOff>0</xdr:rowOff>
    </xdr:from>
    <xdr:to>
      <xdr:col>1</xdr:col>
      <xdr:colOff>304800</xdr:colOff>
      <xdr:row>860</xdr:row>
      <xdr:rowOff>114300</xdr:rowOff>
    </xdr:to>
    <xdr:sp macro="" textlink="">
      <xdr:nvSpPr>
        <xdr:cNvPr id="2577" name="AutoShape 1031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640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860</xdr:row>
      <xdr:rowOff>0</xdr:rowOff>
    </xdr:from>
    <xdr:to>
      <xdr:col>1</xdr:col>
      <xdr:colOff>304800</xdr:colOff>
      <xdr:row>861</xdr:row>
      <xdr:rowOff>114300</xdr:rowOff>
    </xdr:to>
    <xdr:sp macro="" textlink="">
      <xdr:nvSpPr>
        <xdr:cNvPr id="2578" name="AutoShape 1032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642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861</xdr:row>
      <xdr:rowOff>0</xdr:rowOff>
    </xdr:from>
    <xdr:to>
      <xdr:col>1</xdr:col>
      <xdr:colOff>304800</xdr:colOff>
      <xdr:row>862</xdr:row>
      <xdr:rowOff>114300</xdr:rowOff>
    </xdr:to>
    <xdr:sp macro="" textlink="">
      <xdr:nvSpPr>
        <xdr:cNvPr id="2579" name="AutoShape 1033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6440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862</xdr:row>
      <xdr:rowOff>0</xdr:rowOff>
    </xdr:from>
    <xdr:to>
      <xdr:col>1</xdr:col>
      <xdr:colOff>304800</xdr:colOff>
      <xdr:row>863</xdr:row>
      <xdr:rowOff>114300</xdr:rowOff>
    </xdr:to>
    <xdr:sp macro="" textlink="">
      <xdr:nvSpPr>
        <xdr:cNvPr id="2580" name="AutoShape 1034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6459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863</xdr:row>
      <xdr:rowOff>0</xdr:rowOff>
    </xdr:from>
    <xdr:to>
      <xdr:col>1</xdr:col>
      <xdr:colOff>304800</xdr:colOff>
      <xdr:row>864</xdr:row>
      <xdr:rowOff>114300</xdr:rowOff>
    </xdr:to>
    <xdr:sp macro="" textlink="">
      <xdr:nvSpPr>
        <xdr:cNvPr id="2581" name="AutoShape 1035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6478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864</xdr:row>
      <xdr:rowOff>0</xdr:rowOff>
    </xdr:from>
    <xdr:to>
      <xdr:col>1</xdr:col>
      <xdr:colOff>304800</xdr:colOff>
      <xdr:row>865</xdr:row>
      <xdr:rowOff>114300</xdr:rowOff>
    </xdr:to>
    <xdr:sp macro="" textlink="">
      <xdr:nvSpPr>
        <xdr:cNvPr id="2582" name="AutoShape 1036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6497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865</xdr:row>
      <xdr:rowOff>0</xdr:rowOff>
    </xdr:from>
    <xdr:to>
      <xdr:col>1</xdr:col>
      <xdr:colOff>304800</xdr:colOff>
      <xdr:row>866</xdr:row>
      <xdr:rowOff>114300</xdr:rowOff>
    </xdr:to>
    <xdr:sp macro="" textlink="">
      <xdr:nvSpPr>
        <xdr:cNvPr id="2583" name="AutoShape 1037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6516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866</xdr:row>
      <xdr:rowOff>0</xdr:rowOff>
    </xdr:from>
    <xdr:to>
      <xdr:col>1</xdr:col>
      <xdr:colOff>304800</xdr:colOff>
      <xdr:row>867</xdr:row>
      <xdr:rowOff>114300</xdr:rowOff>
    </xdr:to>
    <xdr:sp macro="" textlink="">
      <xdr:nvSpPr>
        <xdr:cNvPr id="2584" name="AutoShape 1038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6535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867</xdr:row>
      <xdr:rowOff>0</xdr:rowOff>
    </xdr:from>
    <xdr:to>
      <xdr:col>1</xdr:col>
      <xdr:colOff>304800</xdr:colOff>
      <xdr:row>868</xdr:row>
      <xdr:rowOff>114300</xdr:rowOff>
    </xdr:to>
    <xdr:sp macro="" textlink="">
      <xdr:nvSpPr>
        <xdr:cNvPr id="2585" name="AutoShape 1039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6554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868</xdr:row>
      <xdr:rowOff>0</xdr:rowOff>
    </xdr:from>
    <xdr:to>
      <xdr:col>1</xdr:col>
      <xdr:colOff>304800</xdr:colOff>
      <xdr:row>869</xdr:row>
      <xdr:rowOff>114300</xdr:rowOff>
    </xdr:to>
    <xdr:sp macro="" textlink="">
      <xdr:nvSpPr>
        <xdr:cNvPr id="2586" name="AutoShape 1040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6573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869</xdr:row>
      <xdr:rowOff>0</xdr:rowOff>
    </xdr:from>
    <xdr:to>
      <xdr:col>1</xdr:col>
      <xdr:colOff>304800</xdr:colOff>
      <xdr:row>870</xdr:row>
      <xdr:rowOff>114300</xdr:rowOff>
    </xdr:to>
    <xdr:sp macro="" textlink="">
      <xdr:nvSpPr>
        <xdr:cNvPr id="2587" name="AutoShape 1041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6592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870</xdr:row>
      <xdr:rowOff>0</xdr:rowOff>
    </xdr:from>
    <xdr:to>
      <xdr:col>1</xdr:col>
      <xdr:colOff>304800</xdr:colOff>
      <xdr:row>871</xdr:row>
      <xdr:rowOff>114300</xdr:rowOff>
    </xdr:to>
    <xdr:sp macro="" textlink="">
      <xdr:nvSpPr>
        <xdr:cNvPr id="2588" name="AutoShape 1042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6611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871</xdr:row>
      <xdr:rowOff>0</xdr:rowOff>
    </xdr:from>
    <xdr:to>
      <xdr:col>1</xdr:col>
      <xdr:colOff>304800</xdr:colOff>
      <xdr:row>872</xdr:row>
      <xdr:rowOff>114300</xdr:rowOff>
    </xdr:to>
    <xdr:sp macro="" textlink="">
      <xdr:nvSpPr>
        <xdr:cNvPr id="2589" name="AutoShape 1043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6630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872</xdr:row>
      <xdr:rowOff>0</xdr:rowOff>
    </xdr:from>
    <xdr:to>
      <xdr:col>1</xdr:col>
      <xdr:colOff>304800</xdr:colOff>
      <xdr:row>873</xdr:row>
      <xdr:rowOff>114300</xdr:rowOff>
    </xdr:to>
    <xdr:sp macro="" textlink="">
      <xdr:nvSpPr>
        <xdr:cNvPr id="2590" name="AutoShape 1044" descr="Islanders de New York">
          <a:hlinkClick xmlns:r="http://schemas.openxmlformats.org/officeDocument/2006/relationships" r:id="rId50"/>
        </xdr:cNvPr>
        <xdr:cNvSpPr>
          <a:spLocks noChangeAspect="1" noChangeArrowheads="1"/>
        </xdr:cNvSpPr>
      </xdr:nvSpPr>
      <xdr:spPr bwMode="auto">
        <a:xfrm>
          <a:off x="1381125" y="16649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874</xdr:row>
      <xdr:rowOff>0</xdr:rowOff>
    </xdr:from>
    <xdr:to>
      <xdr:col>1</xdr:col>
      <xdr:colOff>304800</xdr:colOff>
      <xdr:row>875</xdr:row>
      <xdr:rowOff>114300</xdr:rowOff>
    </xdr:to>
    <xdr:sp macro="" textlink="">
      <xdr:nvSpPr>
        <xdr:cNvPr id="2591" name="AutoShape 1045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6687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875</xdr:row>
      <xdr:rowOff>0</xdr:rowOff>
    </xdr:from>
    <xdr:to>
      <xdr:col>1</xdr:col>
      <xdr:colOff>304800</xdr:colOff>
      <xdr:row>876</xdr:row>
      <xdr:rowOff>114300</xdr:rowOff>
    </xdr:to>
    <xdr:sp macro="" textlink="">
      <xdr:nvSpPr>
        <xdr:cNvPr id="2592" name="AutoShape 1046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6706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876</xdr:row>
      <xdr:rowOff>0</xdr:rowOff>
    </xdr:from>
    <xdr:to>
      <xdr:col>1</xdr:col>
      <xdr:colOff>304800</xdr:colOff>
      <xdr:row>877</xdr:row>
      <xdr:rowOff>114300</xdr:rowOff>
    </xdr:to>
    <xdr:sp macro="" textlink="">
      <xdr:nvSpPr>
        <xdr:cNvPr id="2593" name="AutoShape 1047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6725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877</xdr:row>
      <xdr:rowOff>0</xdr:rowOff>
    </xdr:from>
    <xdr:to>
      <xdr:col>1</xdr:col>
      <xdr:colOff>304800</xdr:colOff>
      <xdr:row>878</xdr:row>
      <xdr:rowOff>114300</xdr:rowOff>
    </xdr:to>
    <xdr:sp macro="" textlink="">
      <xdr:nvSpPr>
        <xdr:cNvPr id="2594" name="AutoShape 1048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6744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878</xdr:row>
      <xdr:rowOff>0</xdr:rowOff>
    </xdr:from>
    <xdr:to>
      <xdr:col>1</xdr:col>
      <xdr:colOff>304800</xdr:colOff>
      <xdr:row>879</xdr:row>
      <xdr:rowOff>114300</xdr:rowOff>
    </xdr:to>
    <xdr:sp macro="" textlink="">
      <xdr:nvSpPr>
        <xdr:cNvPr id="2595" name="AutoShape 1049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6764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879</xdr:row>
      <xdr:rowOff>0</xdr:rowOff>
    </xdr:from>
    <xdr:to>
      <xdr:col>1</xdr:col>
      <xdr:colOff>304800</xdr:colOff>
      <xdr:row>880</xdr:row>
      <xdr:rowOff>114300</xdr:rowOff>
    </xdr:to>
    <xdr:sp macro="" textlink="">
      <xdr:nvSpPr>
        <xdr:cNvPr id="2596" name="AutoShape 1050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6783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880</xdr:row>
      <xdr:rowOff>0</xdr:rowOff>
    </xdr:from>
    <xdr:to>
      <xdr:col>1</xdr:col>
      <xdr:colOff>304800</xdr:colOff>
      <xdr:row>881</xdr:row>
      <xdr:rowOff>114300</xdr:rowOff>
    </xdr:to>
    <xdr:sp macro="" textlink="">
      <xdr:nvSpPr>
        <xdr:cNvPr id="2597" name="AutoShape 1051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6802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881</xdr:row>
      <xdr:rowOff>0</xdr:rowOff>
    </xdr:from>
    <xdr:to>
      <xdr:col>1</xdr:col>
      <xdr:colOff>304800</xdr:colOff>
      <xdr:row>882</xdr:row>
      <xdr:rowOff>114300</xdr:rowOff>
    </xdr:to>
    <xdr:sp macro="" textlink="">
      <xdr:nvSpPr>
        <xdr:cNvPr id="2598" name="AutoShape 1052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6821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882</xdr:row>
      <xdr:rowOff>0</xdr:rowOff>
    </xdr:from>
    <xdr:to>
      <xdr:col>1</xdr:col>
      <xdr:colOff>304800</xdr:colOff>
      <xdr:row>883</xdr:row>
      <xdr:rowOff>114300</xdr:rowOff>
    </xdr:to>
    <xdr:sp macro="" textlink="">
      <xdr:nvSpPr>
        <xdr:cNvPr id="2599" name="AutoShape 1053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6840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883</xdr:row>
      <xdr:rowOff>0</xdr:rowOff>
    </xdr:from>
    <xdr:to>
      <xdr:col>1</xdr:col>
      <xdr:colOff>304800</xdr:colOff>
      <xdr:row>884</xdr:row>
      <xdr:rowOff>114300</xdr:rowOff>
    </xdr:to>
    <xdr:sp macro="" textlink="">
      <xdr:nvSpPr>
        <xdr:cNvPr id="2600" name="AutoShape 1054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685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884</xdr:row>
      <xdr:rowOff>0</xdr:rowOff>
    </xdr:from>
    <xdr:to>
      <xdr:col>1</xdr:col>
      <xdr:colOff>304800</xdr:colOff>
      <xdr:row>885</xdr:row>
      <xdr:rowOff>114300</xdr:rowOff>
    </xdr:to>
    <xdr:sp macro="" textlink="">
      <xdr:nvSpPr>
        <xdr:cNvPr id="2601" name="AutoShape 1055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6878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885</xdr:row>
      <xdr:rowOff>0</xdr:rowOff>
    </xdr:from>
    <xdr:to>
      <xdr:col>1</xdr:col>
      <xdr:colOff>304800</xdr:colOff>
      <xdr:row>886</xdr:row>
      <xdr:rowOff>114300</xdr:rowOff>
    </xdr:to>
    <xdr:sp macro="" textlink="">
      <xdr:nvSpPr>
        <xdr:cNvPr id="2602" name="AutoShape 1056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6897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886</xdr:row>
      <xdr:rowOff>0</xdr:rowOff>
    </xdr:from>
    <xdr:to>
      <xdr:col>1</xdr:col>
      <xdr:colOff>304800</xdr:colOff>
      <xdr:row>887</xdr:row>
      <xdr:rowOff>114300</xdr:rowOff>
    </xdr:to>
    <xdr:sp macro="" textlink="">
      <xdr:nvSpPr>
        <xdr:cNvPr id="2603" name="AutoShape 1057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6916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887</xdr:row>
      <xdr:rowOff>0</xdr:rowOff>
    </xdr:from>
    <xdr:to>
      <xdr:col>1</xdr:col>
      <xdr:colOff>304800</xdr:colOff>
      <xdr:row>888</xdr:row>
      <xdr:rowOff>114300</xdr:rowOff>
    </xdr:to>
    <xdr:sp macro="" textlink="">
      <xdr:nvSpPr>
        <xdr:cNvPr id="2604" name="AutoShape 1058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6935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888</xdr:row>
      <xdr:rowOff>0</xdr:rowOff>
    </xdr:from>
    <xdr:to>
      <xdr:col>1</xdr:col>
      <xdr:colOff>304800</xdr:colOff>
      <xdr:row>889</xdr:row>
      <xdr:rowOff>114300</xdr:rowOff>
    </xdr:to>
    <xdr:sp macro="" textlink="">
      <xdr:nvSpPr>
        <xdr:cNvPr id="2605" name="AutoShape 1059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6954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889</xdr:row>
      <xdr:rowOff>0</xdr:rowOff>
    </xdr:from>
    <xdr:to>
      <xdr:col>1</xdr:col>
      <xdr:colOff>304800</xdr:colOff>
      <xdr:row>890</xdr:row>
      <xdr:rowOff>114300</xdr:rowOff>
    </xdr:to>
    <xdr:sp macro="" textlink="">
      <xdr:nvSpPr>
        <xdr:cNvPr id="2606" name="AutoShape 1060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6973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890</xdr:row>
      <xdr:rowOff>0</xdr:rowOff>
    </xdr:from>
    <xdr:to>
      <xdr:col>1</xdr:col>
      <xdr:colOff>304800</xdr:colOff>
      <xdr:row>891</xdr:row>
      <xdr:rowOff>114300</xdr:rowOff>
    </xdr:to>
    <xdr:sp macro="" textlink="">
      <xdr:nvSpPr>
        <xdr:cNvPr id="2607" name="AutoShape 1061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6992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891</xdr:row>
      <xdr:rowOff>0</xdr:rowOff>
    </xdr:from>
    <xdr:to>
      <xdr:col>1</xdr:col>
      <xdr:colOff>304800</xdr:colOff>
      <xdr:row>892</xdr:row>
      <xdr:rowOff>114300</xdr:rowOff>
    </xdr:to>
    <xdr:sp macro="" textlink="">
      <xdr:nvSpPr>
        <xdr:cNvPr id="2608" name="AutoShape 1062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7011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892</xdr:row>
      <xdr:rowOff>0</xdr:rowOff>
    </xdr:from>
    <xdr:to>
      <xdr:col>1</xdr:col>
      <xdr:colOff>304800</xdr:colOff>
      <xdr:row>893</xdr:row>
      <xdr:rowOff>114300</xdr:rowOff>
    </xdr:to>
    <xdr:sp macro="" textlink="">
      <xdr:nvSpPr>
        <xdr:cNvPr id="2609" name="AutoShape 1063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7030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893</xdr:row>
      <xdr:rowOff>0</xdr:rowOff>
    </xdr:from>
    <xdr:to>
      <xdr:col>1</xdr:col>
      <xdr:colOff>304800</xdr:colOff>
      <xdr:row>894</xdr:row>
      <xdr:rowOff>114300</xdr:rowOff>
    </xdr:to>
    <xdr:sp macro="" textlink="">
      <xdr:nvSpPr>
        <xdr:cNvPr id="2610" name="AutoShape 1064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7049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894</xdr:row>
      <xdr:rowOff>0</xdr:rowOff>
    </xdr:from>
    <xdr:to>
      <xdr:col>1</xdr:col>
      <xdr:colOff>304800</xdr:colOff>
      <xdr:row>895</xdr:row>
      <xdr:rowOff>114300</xdr:rowOff>
    </xdr:to>
    <xdr:sp macro="" textlink="">
      <xdr:nvSpPr>
        <xdr:cNvPr id="2611" name="AutoShape 1065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706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895</xdr:row>
      <xdr:rowOff>0</xdr:rowOff>
    </xdr:from>
    <xdr:to>
      <xdr:col>1</xdr:col>
      <xdr:colOff>304800</xdr:colOff>
      <xdr:row>896</xdr:row>
      <xdr:rowOff>114300</xdr:rowOff>
    </xdr:to>
    <xdr:sp macro="" textlink="">
      <xdr:nvSpPr>
        <xdr:cNvPr id="2612" name="AutoShape 1066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7087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896</xdr:row>
      <xdr:rowOff>0</xdr:rowOff>
    </xdr:from>
    <xdr:to>
      <xdr:col>1</xdr:col>
      <xdr:colOff>304800</xdr:colOff>
      <xdr:row>897</xdr:row>
      <xdr:rowOff>114300</xdr:rowOff>
    </xdr:to>
    <xdr:sp macro="" textlink="">
      <xdr:nvSpPr>
        <xdr:cNvPr id="2613" name="AutoShape 1067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7106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897</xdr:row>
      <xdr:rowOff>0</xdr:rowOff>
    </xdr:from>
    <xdr:to>
      <xdr:col>1</xdr:col>
      <xdr:colOff>304800</xdr:colOff>
      <xdr:row>898</xdr:row>
      <xdr:rowOff>114300</xdr:rowOff>
    </xdr:to>
    <xdr:sp macro="" textlink="">
      <xdr:nvSpPr>
        <xdr:cNvPr id="2614" name="AutoShape 1068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7125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898</xdr:row>
      <xdr:rowOff>0</xdr:rowOff>
    </xdr:from>
    <xdr:to>
      <xdr:col>1</xdr:col>
      <xdr:colOff>304800</xdr:colOff>
      <xdr:row>899</xdr:row>
      <xdr:rowOff>114300</xdr:rowOff>
    </xdr:to>
    <xdr:sp macro="" textlink="">
      <xdr:nvSpPr>
        <xdr:cNvPr id="2615" name="AutoShape 1069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7145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899</xdr:row>
      <xdr:rowOff>0</xdr:rowOff>
    </xdr:from>
    <xdr:to>
      <xdr:col>1</xdr:col>
      <xdr:colOff>304800</xdr:colOff>
      <xdr:row>900</xdr:row>
      <xdr:rowOff>114300</xdr:rowOff>
    </xdr:to>
    <xdr:sp macro="" textlink="">
      <xdr:nvSpPr>
        <xdr:cNvPr id="2616" name="AutoShape 1070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7164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900</xdr:row>
      <xdr:rowOff>0</xdr:rowOff>
    </xdr:from>
    <xdr:to>
      <xdr:col>1</xdr:col>
      <xdr:colOff>304800</xdr:colOff>
      <xdr:row>901</xdr:row>
      <xdr:rowOff>114300</xdr:rowOff>
    </xdr:to>
    <xdr:sp macro="" textlink="">
      <xdr:nvSpPr>
        <xdr:cNvPr id="2617" name="AutoShape 1071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7183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901</xdr:row>
      <xdr:rowOff>0</xdr:rowOff>
    </xdr:from>
    <xdr:to>
      <xdr:col>1</xdr:col>
      <xdr:colOff>304800</xdr:colOff>
      <xdr:row>902</xdr:row>
      <xdr:rowOff>114300</xdr:rowOff>
    </xdr:to>
    <xdr:sp macro="" textlink="">
      <xdr:nvSpPr>
        <xdr:cNvPr id="2618" name="AutoShape 1072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7202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902</xdr:row>
      <xdr:rowOff>0</xdr:rowOff>
    </xdr:from>
    <xdr:to>
      <xdr:col>1</xdr:col>
      <xdr:colOff>304800</xdr:colOff>
      <xdr:row>903</xdr:row>
      <xdr:rowOff>114300</xdr:rowOff>
    </xdr:to>
    <xdr:sp macro="" textlink="">
      <xdr:nvSpPr>
        <xdr:cNvPr id="2619" name="AutoShape 1073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7221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903</xdr:row>
      <xdr:rowOff>0</xdr:rowOff>
    </xdr:from>
    <xdr:to>
      <xdr:col>1</xdr:col>
      <xdr:colOff>304800</xdr:colOff>
      <xdr:row>904</xdr:row>
      <xdr:rowOff>114300</xdr:rowOff>
    </xdr:to>
    <xdr:sp macro="" textlink="">
      <xdr:nvSpPr>
        <xdr:cNvPr id="2620" name="AutoShape 1074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7240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904</xdr:row>
      <xdr:rowOff>0</xdr:rowOff>
    </xdr:from>
    <xdr:to>
      <xdr:col>1</xdr:col>
      <xdr:colOff>304800</xdr:colOff>
      <xdr:row>905</xdr:row>
      <xdr:rowOff>114300</xdr:rowOff>
    </xdr:to>
    <xdr:sp macro="" textlink="">
      <xdr:nvSpPr>
        <xdr:cNvPr id="2621" name="AutoShape 1075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7259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905</xdr:row>
      <xdr:rowOff>0</xdr:rowOff>
    </xdr:from>
    <xdr:to>
      <xdr:col>1</xdr:col>
      <xdr:colOff>304800</xdr:colOff>
      <xdr:row>906</xdr:row>
      <xdr:rowOff>114300</xdr:rowOff>
    </xdr:to>
    <xdr:sp macro="" textlink="">
      <xdr:nvSpPr>
        <xdr:cNvPr id="2622" name="AutoShape 1076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7278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906</xdr:row>
      <xdr:rowOff>0</xdr:rowOff>
    </xdr:from>
    <xdr:to>
      <xdr:col>1</xdr:col>
      <xdr:colOff>304800</xdr:colOff>
      <xdr:row>907</xdr:row>
      <xdr:rowOff>114300</xdr:rowOff>
    </xdr:to>
    <xdr:sp macro="" textlink="">
      <xdr:nvSpPr>
        <xdr:cNvPr id="2623" name="AutoShape 1077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729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907</xdr:row>
      <xdr:rowOff>0</xdr:rowOff>
    </xdr:from>
    <xdr:to>
      <xdr:col>1</xdr:col>
      <xdr:colOff>304800</xdr:colOff>
      <xdr:row>908</xdr:row>
      <xdr:rowOff>114300</xdr:rowOff>
    </xdr:to>
    <xdr:sp macro="" textlink="">
      <xdr:nvSpPr>
        <xdr:cNvPr id="2624" name="AutoShape 1078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7316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908</xdr:row>
      <xdr:rowOff>0</xdr:rowOff>
    </xdr:from>
    <xdr:to>
      <xdr:col>1</xdr:col>
      <xdr:colOff>304800</xdr:colOff>
      <xdr:row>909</xdr:row>
      <xdr:rowOff>114300</xdr:rowOff>
    </xdr:to>
    <xdr:sp macro="" textlink="">
      <xdr:nvSpPr>
        <xdr:cNvPr id="2625" name="AutoShape 1079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7335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909</xdr:row>
      <xdr:rowOff>0</xdr:rowOff>
    </xdr:from>
    <xdr:to>
      <xdr:col>1</xdr:col>
      <xdr:colOff>304800</xdr:colOff>
      <xdr:row>910</xdr:row>
      <xdr:rowOff>114300</xdr:rowOff>
    </xdr:to>
    <xdr:sp macro="" textlink="">
      <xdr:nvSpPr>
        <xdr:cNvPr id="2626" name="AutoShape 1080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7354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910</xdr:row>
      <xdr:rowOff>0</xdr:rowOff>
    </xdr:from>
    <xdr:to>
      <xdr:col>1</xdr:col>
      <xdr:colOff>304800</xdr:colOff>
      <xdr:row>911</xdr:row>
      <xdr:rowOff>114300</xdr:rowOff>
    </xdr:to>
    <xdr:sp macro="" textlink="">
      <xdr:nvSpPr>
        <xdr:cNvPr id="2627" name="AutoShape 1081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7373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911</xdr:row>
      <xdr:rowOff>0</xdr:rowOff>
    </xdr:from>
    <xdr:to>
      <xdr:col>1</xdr:col>
      <xdr:colOff>304800</xdr:colOff>
      <xdr:row>912</xdr:row>
      <xdr:rowOff>114300</xdr:rowOff>
    </xdr:to>
    <xdr:sp macro="" textlink="">
      <xdr:nvSpPr>
        <xdr:cNvPr id="2628" name="AutoShape 1082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7392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912</xdr:row>
      <xdr:rowOff>0</xdr:rowOff>
    </xdr:from>
    <xdr:to>
      <xdr:col>1</xdr:col>
      <xdr:colOff>304800</xdr:colOff>
      <xdr:row>913</xdr:row>
      <xdr:rowOff>114300</xdr:rowOff>
    </xdr:to>
    <xdr:sp macro="" textlink="">
      <xdr:nvSpPr>
        <xdr:cNvPr id="2629" name="AutoShape 1083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7411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913</xdr:row>
      <xdr:rowOff>0</xdr:rowOff>
    </xdr:from>
    <xdr:to>
      <xdr:col>1</xdr:col>
      <xdr:colOff>304800</xdr:colOff>
      <xdr:row>914</xdr:row>
      <xdr:rowOff>114300</xdr:rowOff>
    </xdr:to>
    <xdr:sp macro="" textlink="">
      <xdr:nvSpPr>
        <xdr:cNvPr id="2630" name="AutoShape 1084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7430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914</xdr:row>
      <xdr:rowOff>0</xdr:rowOff>
    </xdr:from>
    <xdr:to>
      <xdr:col>1</xdr:col>
      <xdr:colOff>304800</xdr:colOff>
      <xdr:row>915</xdr:row>
      <xdr:rowOff>114300</xdr:rowOff>
    </xdr:to>
    <xdr:sp macro="" textlink="">
      <xdr:nvSpPr>
        <xdr:cNvPr id="2631" name="AutoShape 1085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744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915</xdr:row>
      <xdr:rowOff>0</xdr:rowOff>
    </xdr:from>
    <xdr:to>
      <xdr:col>1</xdr:col>
      <xdr:colOff>304800</xdr:colOff>
      <xdr:row>916</xdr:row>
      <xdr:rowOff>114300</xdr:rowOff>
    </xdr:to>
    <xdr:sp macro="" textlink="">
      <xdr:nvSpPr>
        <xdr:cNvPr id="2632" name="AutoShape 1086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7468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916</xdr:row>
      <xdr:rowOff>0</xdr:rowOff>
    </xdr:from>
    <xdr:to>
      <xdr:col>1</xdr:col>
      <xdr:colOff>304800</xdr:colOff>
      <xdr:row>917</xdr:row>
      <xdr:rowOff>114300</xdr:rowOff>
    </xdr:to>
    <xdr:sp macro="" textlink="">
      <xdr:nvSpPr>
        <xdr:cNvPr id="2633" name="AutoShape 1087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7487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917</xdr:row>
      <xdr:rowOff>0</xdr:rowOff>
    </xdr:from>
    <xdr:to>
      <xdr:col>1</xdr:col>
      <xdr:colOff>304800</xdr:colOff>
      <xdr:row>918</xdr:row>
      <xdr:rowOff>114300</xdr:rowOff>
    </xdr:to>
    <xdr:sp macro="" textlink="">
      <xdr:nvSpPr>
        <xdr:cNvPr id="2634" name="AutoShape 1088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7506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918</xdr:row>
      <xdr:rowOff>0</xdr:rowOff>
    </xdr:from>
    <xdr:to>
      <xdr:col>1</xdr:col>
      <xdr:colOff>304800</xdr:colOff>
      <xdr:row>919</xdr:row>
      <xdr:rowOff>114300</xdr:rowOff>
    </xdr:to>
    <xdr:sp macro="" textlink="">
      <xdr:nvSpPr>
        <xdr:cNvPr id="2635" name="AutoShape 1089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7526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919</xdr:row>
      <xdr:rowOff>0</xdr:rowOff>
    </xdr:from>
    <xdr:to>
      <xdr:col>1</xdr:col>
      <xdr:colOff>304800</xdr:colOff>
      <xdr:row>920</xdr:row>
      <xdr:rowOff>114300</xdr:rowOff>
    </xdr:to>
    <xdr:sp macro="" textlink="">
      <xdr:nvSpPr>
        <xdr:cNvPr id="2636" name="AutoShape 1090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7545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920</xdr:row>
      <xdr:rowOff>0</xdr:rowOff>
    </xdr:from>
    <xdr:to>
      <xdr:col>1</xdr:col>
      <xdr:colOff>304800</xdr:colOff>
      <xdr:row>921</xdr:row>
      <xdr:rowOff>114300</xdr:rowOff>
    </xdr:to>
    <xdr:sp macro="" textlink="">
      <xdr:nvSpPr>
        <xdr:cNvPr id="2637" name="AutoShape 1091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7564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921</xdr:row>
      <xdr:rowOff>0</xdr:rowOff>
    </xdr:from>
    <xdr:to>
      <xdr:col>1</xdr:col>
      <xdr:colOff>304800</xdr:colOff>
      <xdr:row>922</xdr:row>
      <xdr:rowOff>114300</xdr:rowOff>
    </xdr:to>
    <xdr:sp macro="" textlink="">
      <xdr:nvSpPr>
        <xdr:cNvPr id="2638" name="AutoShape 1092" descr="Rangers de New York">
          <a:hlinkClick xmlns:r="http://schemas.openxmlformats.org/officeDocument/2006/relationships" r:id="rId51"/>
        </xdr:cNvPr>
        <xdr:cNvSpPr>
          <a:spLocks noChangeAspect="1" noChangeArrowheads="1"/>
        </xdr:cNvSpPr>
      </xdr:nvSpPr>
      <xdr:spPr bwMode="auto">
        <a:xfrm>
          <a:off x="1381125" y="17583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923</xdr:row>
      <xdr:rowOff>0</xdr:rowOff>
    </xdr:from>
    <xdr:to>
      <xdr:col>1</xdr:col>
      <xdr:colOff>304800</xdr:colOff>
      <xdr:row>924</xdr:row>
      <xdr:rowOff>114300</xdr:rowOff>
    </xdr:to>
    <xdr:sp macro="" textlink="">
      <xdr:nvSpPr>
        <xdr:cNvPr id="2639" name="AutoShape 1093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7621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924</xdr:row>
      <xdr:rowOff>0</xdr:rowOff>
    </xdr:from>
    <xdr:to>
      <xdr:col>1</xdr:col>
      <xdr:colOff>304800</xdr:colOff>
      <xdr:row>925</xdr:row>
      <xdr:rowOff>114300</xdr:rowOff>
    </xdr:to>
    <xdr:sp macro="" textlink="">
      <xdr:nvSpPr>
        <xdr:cNvPr id="2640" name="AutoShape 1094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7640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925</xdr:row>
      <xdr:rowOff>0</xdr:rowOff>
    </xdr:from>
    <xdr:to>
      <xdr:col>1</xdr:col>
      <xdr:colOff>304800</xdr:colOff>
      <xdr:row>926</xdr:row>
      <xdr:rowOff>114300</xdr:rowOff>
    </xdr:to>
    <xdr:sp macro="" textlink="">
      <xdr:nvSpPr>
        <xdr:cNvPr id="2641" name="AutoShape 1095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7659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926</xdr:row>
      <xdr:rowOff>0</xdr:rowOff>
    </xdr:from>
    <xdr:to>
      <xdr:col>1</xdr:col>
      <xdr:colOff>304800</xdr:colOff>
      <xdr:row>927</xdr:row>
      <xdr:rowOff>114300</xdr:rowOff>
    </xdr:to>
    <xdr:sp macro="" textlink="">
      <xdr:nvSpPr>
        <xdr:cNvPr id="2642" name="AutoShape 1096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7678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927</xdr:row>
      <xdr:rowOff>0</xdr:rowOff>
    </xdr:from>
    <xdr:to>
      <xdr:col>1</xdr:col>
      <xdr:colOff>304800</xdr:colOff>
      <xdr:row>928</xdr:row>
      <xdr:rowOff>114300</xdr:rowOff>
    </xdr:to>
    <xdr:sp macro="" textlink="">
      <xdr:nvSpPr>
        <xdr:cNvPr id="2643" name="AutoShape 1097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7697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928</xdr:row>
      <xdr:rowOff>0</xdr:rowOff>
    </xdr:from>
    <xdr:to>
      <xdr:col>1</xdr:col>
      <xdr:colOff>304800</xdr:colOff>
      <xdr:row>929</xdr:row>
      <xdr:rowOff>114300</xdr:rowOff>
    </xdr:to>
    <xdr:sp macro="" textlink="">
      <xdr:nvSpPr>
        <xdr:cNvPr id="2644" name="AutoShape 1098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7716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929</xdr:row>
      <xdr:rowOff>0</xdr:rowOff>
    </xdr:from>
    <xdr:to>
      <xdr:col>1</xdr:col>
      <xdr:colOff>304800</xdr:colOff>
      <xdr:row>930</xdr:row>
      <xdr:rowOff>114300</xdr:rowOff>
    </xdr:to>
    <xdr:sp macro="" textlink="">
      <xdr:nvSpPr>
        <xdr:cNvPr id="2645" name="AutoShape 1099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7735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930</xdr:row>
      <xdr:rowOff>0</xdr:rowOff>
    </xdr:from>
    <xdr:to>
      <xdr:col>1</xdr:col>
      <xdr:colOff>304800</xdr:colOff>
      <xdr:row>931</xdr:row>
      <xdr:rowOff>114300</xdr:rowOff>
    </xdr:to>
    <xdr:sp macro="" textlink="">
      <xdr:nvSpPr>
        <xdr:cNvPr id="2646" name="AutoShape 1100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7754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931</xdr:row>
      <xdr:rowOff>0</xdr:rowOff>
    </xdr:from>
    <xdr:to>
      <xdr:col>1</xdr:col>
      <xdr:colOff>304800</xdr:colOff>
      <xdr:row>932</xdr:row>
      <xdr:rowOff>114300</xdr:rowOff>
    </xdr:to>
    <xdr:sp macro="" textlink="">
      <xdr:nvSpPr>
        <xdr:cNvPr id="2647" name="AutoShape 1101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7773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932</xdr:row>
      <xdr:rowOff>0</xdr:rowOff>
    </xdr:from>
    <xdr:to>
      <xdr:col>1</xdr:col>
      <xdr:colOff>304800</xdr:colOff>
      <xdr:row>933</xdr:row>
      <xdr:rowOff>114300</xdr:rowOff>
    </xdr:to>
    <xdr:sp macro="" textlink="">
      <xdr:nvSpPr>
        <xdr:cNvPr id="2648" name="AutoShape 1102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7792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933</xdr:row>
      <xdr:rowOff>0</xdr:rowOff>
    </xdr:from>
    <xdr:to>
      <xdr:col>1</xdr:col>
      <xdr:colOff>304800</xdr:colOff>
      <xdr:row>934</xdr:row>
      <xdr:rowOff>114300</xdr:rowOff>
    </xdr:to>
    <xdr:sp macro="" textlink="">
      <xdr:nvSpPr>
        <xdr:cNvPr id="2649" name="AutoShape 1103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7811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934</xdr:row>
      <xdr:rowOff>0</xdr:rowOff>
    </xdr:from>
    <xdr:to>
      <xdr:col>1</xdr:col>
      <xdr:colOff>304800</xdr:colOff>
      <xdr:row>935</xdr:row>
      <xdr:rowOff>114300</xdr:rowOff>
    </xdr:to>
    <xdr:sp macro="" textlink="">
      <xdr:nvSpPr>
        <xdr:cNvPr id="2650" name="AutoShape 1104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7830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935</xdr:row>
      <xdr:rowOff>0</xdr:rowOff>
    </xdr:from>
    <xdr:to>
      <xdr:col>1</xdr:col>
      <xdr:colOff>304800</xdr:colOff>
      <xdr:row>936</xdr:row>
      <xdr:rowOff>114300</xdr:rowOff>
    </xdr:to>
    <xdr:sp macro="" textlink="">
      <xdr:nvSpPr>
        <xdr:cNvPr id="2651" name="AutoShape 1105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7849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936</xdr:row>
      <xdr:rowOff>0</xdr:rowOff>
    </xdr:from>
    <xdr:to>
      <xdr:col>1</xdr:col>
      <xdr:colOff>304800</xdr:colOff>
      <xdr:row>937</xdr:row>
      <xdr:rowOff>114300</xdr:rowOff>
    </xdr:to>
    <xdr:sp macro="" textlink="">
      <xdr:nvSpPr>
        <xdr:cNvPr id="2652" name="AutoShape 1106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7868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937</xdr:row>
      <xdr:rowOff>0</xdr:rowOff>
    </xdr:from>
    <xdr:to>
      <xdr:col>1</xdr:col>
      <xdr:colOff>304800</xdr:colOff>
      <xdr:row>938</xdr:row>
      <xdr:rowOff>114300</xdr:rowOff>
    </xdr:to>
    <xdr:sp macro="" textlink="">
      <xdr:nvSpPr>
        <xdr:cNvPr id="2653" name="AutoShape 1107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7887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938</xdr:row>
      <xdr:rowOff>0</xdr:rowOff>
    </xdr:from>
    <xdr:to>
      <xdr:col>1</xdr:col>
      <xdr:colOff>304800</xdr:colOff>
      <xdr:row>939</xdr:row>
      <xdr:rowOff>114300</xdr:rowOff>
    </xdr:to>
    <xdr:sp macro="" textlink="">
      <xdr:nvSpPr>
        <xdr:cNvPr id="2654" name="AutoShape 1108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7907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939</xdr:row>
      <xdr:rowOff>0</xdr:rowOff>
    </xdr:from>
    <xdr:to>
      <xdr:col>1</xdr:col>
      <xdr:colOff>304800</xdr:colOff>
      <xdr:row>940</xdr:row>
      <xdr:rowOff>114300</xdr:rowOff>
    </xdr:to>
    <xdr:sp macro="" textlink="">
      <xdr:nvSpPr>
        <xdr:cNvPr id="2655" name="AutoShape 1109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7926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940</xdr:row>
      <xdr:rowOff>0</xdr:rowOff>
    </xdr:from>
    <xdr:to>
      <xdr:col>1</xdr:col>
      <xdr:colOff>304800</xdr:colOff>
      <xdr:row>941</xdr:row>
      <xdr:rowOff>114300</xdr:rowOff>
    </xdr:to>
    <xdr:sp macro="" textlink="">
      <xdr:nvSpPr>
        <xdr:cNvPr id="2656" name="AutoShape 1110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7945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941</xdr:row>
      <xdr:rowOff>0</xdr:rowOff>
    </xdr:from>
    <xdr:to>
      <xdr:col>1</xdr:col>
      <xdr:colOff>304800</xdr:colOff>
      <xdr:row>942</xdr:row>
      <xdr:rowOff>114300</xdr:rowOff>
    </xdr:to>
    <xdr:sp macro="" textlink="">
      <xdr:nvSpPr>
        <xdr:cNvPr id="2657" name="AutoShape 1111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7964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942</xdr:row>
      <xdr:rowOff>0</xdr:rowOff>
    </xdr:from>
    <xdr:to>
      <xdr:col>1</xdr:col>
      <xdr:colOff>304800</xdr:colOff>
      <xdr:row>943</xdr:row>
      <xdr:rowOff>114300</xdr:rowOff>
    </xdr:to>
    <xdr:sp macro="" textlink="">
      <xdr:nvSpPr>
        <xdr:cNvPr id="2658" name="AutoShape 1112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7983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943</xdr:row>
      <xdr:rowOff>0</xdr:rowOff>
    </xdr:from>
    <xdr:to>
      <xdr:col>1</xdr:col>
      <xdr:colOff>304800</xdr:colOff>
      <xdr:row>944</xdr:row>
      <xdr:rowOff>114300</xdr:rowOff>
    </xdr:to>
    <xdr:sp macro="" textlink="">
      <xdr:nvSpPr>
        <xdr:cNvPr id="2659" name="AutoShape 1113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8002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944</xdr:row>
      <xdr:rowOff>0</xdr:rowOff>
    </xdr:from>
    <xdr:to>
      <xdr:col>1</xdr:col>
      <xdr:colOff>304800</xdr:colOff>
      <xdr:row>945</xdr:row>
      <xdr:rowOff>114300</xdr:rowOff>
    </xdr:to>
    <xdr:sp macro="" textlink="">
      <xdr:nvSpPr>
        <xdr:cNvPr id="2660" name="AutoShape 1114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8021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945</xdr:row>
      <xdr:rowOff>0</xdr:rowOff>
    </xdr:from>
    <xdr:to>
      <xdr:col>1</xdr:col>
      <xdr:colOff>304800</xdr:colOff>
      <xdr:row>946</xdr:row>
      <xdr:rowOff>114300</xdr:rowOff>
    </xdr:to>
    <xdr:sp macro="" textlink="">
      <xdr:nvSpPr>
        <xdr:cNvPr id="2661" name="AutoShape 1115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8040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946</xdr:row>
      <xdr:rowOff>0</xdr:rowOff>
    </xdr:from>
    <xdr:to>
      <xdr:col>1</xdr:col>
      <xdr:colOff>304800</xdr:colOff>
      <xdr:row>947</xdr:row>
      <xdr:rowOff>114300</xdr:rowOff>
    </xdr:to>
    <xdr:sp macro="" textlink="">
      <xdr:nvSpPr>
        <xdr:cNvPr id="2662" name="AutoShape 1116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805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947</xdr:row>
      <xdr:rowOff>0</xdr:rowOff>
    </xdr:from>
    <xdr:to>
      <xdr:col>1</xdr:col>
      <xdr:colOff>304800</xdr:colOff>
      <xdr:row>948</xdr:row>
      <xdr:rowOff>114300</xdr:rowOff>
    </xdr:to>
    <xdr:sp macro="" textlink="">
      <xdr:nvSpPr>
        <xdr:cNvPr id="2663" name="AutoShape 1117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807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948</xdr:row>
      <xdr:rowOff>0</xdr:rowOff>
    </xdr:from>
    <xdr:to>
      <xdr:col>1</xdr:col>
      <xdr:colOff>304800</xdr:colOff>
      <xdr:row>949</xdr:row>
      <xdr:rowOff>114300</xdr:rowOff>
    </xdr:to>
    <xdr:sp macro="" textlink="">
      <xdr:nvSpPr>
        <xdr:cNvPr id="2664" name="AutoShape 1118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8097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949</xdr:row>
      <xdr:rowOff>0</xdr:rowOff>
    </xdr:from>
    <xdr:to>
      <xdr:col>1</xdr:col>
      <xdr:colOff>304800</xdr:colOff>
      <xdr:row>950</xdr:row>
      <xdr:rowOff>114300</xdr:rowOff>
    </xdr:to>
    <xdr:sp macro="" textlink="">
      <xdr:nvSpPr>
        <xdr:cNvPr id="2665" name="AutoShape 1119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811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950</xdr:row>
      <xdr:rowOff>0</xdr:rowOff>
    </xdr:from>
    <xdr:to>
      <xdr:col>1</xdr:col>
      <xdr:colOff>304800</xdr:colOff>
      <xdr:row>951</xdr:row>
      <xdr:rowOff>114300</xdr:rowOff>
    </xdr:to>
    <xdr:sp macro="" textlink="">
      <xdr:nvSpPr>
        <xdr:cNvPr id="2666" name="AutoShape 1120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8135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951</xdr:row>
      <xdr:rowOff>0</xdr:rowOff>
    </xdr:from>
    <xdr:to>
      <xdr:col>1</xdr:col>
      <xdr:colOff>304800</xdr:colOff>
      <xdr:row>952</xdr:row>
      <xdr:rowOff>114300</xdr:rowOff>
    </xdr:to>
    <xdr:sp macro="" textlink="">
      <xdr:nvSpPr>
        <xdr:cNvPr id="2667" name="AutoShape 1121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8154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952</xdr:row>
      <xdr:rowOff>0</xdr:rowOff>
    </xdr:from>
    <xdr:to>
      <xdr:col>1</xdr:col>
      <xdr:colOff>304800</xdr:colOff>
      <xdr:row>953</xdr:row>
      <xdr:rowOff>114300</xdr:rowOff>
    </xdr:to>
    <xdr:sp macro="" textlink="">
      <xdr:nvSpPr>
        <xdr:cNvPr id="2668" name="AutoShape 1122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8173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953</xdr:row>
      <xdr:rowOff>0</xdr:rowOff>
    </xdr:from>
    <xdr:to>
      <xdr:col>1</xdr:col>
      <xdr:colOff>304800</xdr:colOff>
      <xdr:row>954</xdr:row>
      <xdr:rowOff>114300</xdr:rowOff>
    </xdr:to>
    <xdr:sp macro="" textlink="">
      <xdr:nvSpPr>
        <xdr:cNvPr id="2669" name="AutoShape 1123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8192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954</xdr:row>
      <xdr:rowOff>0</xdr:rowOff>
    </xdr:from>
    <xdr:to>
      <xdr:col>1</xdr:col>
      <xdr:colOff>304800</xdr:colOff>
      <xdr:row>955</xdr:row>
      <xdr:rowOff>114300</xdr:rowOff>
    </xdr:to>
    <xdr:sp macro="" textlink="">
      <xdr:nvSpPr>
        <xdr:cNvPr id="2670" name="AutoShape 1124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8211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955</xdr:row>
      <xdr:rowOff>0</xdr:rowOff>
    </xdr:from>
    <xdr:to>
      <xdr:col>1</xdr:col>
      <xdr:colOff>304800</xdr:colOff>
      <xdr:row>956</xdr:row>
      <xdr:rowOff>114300</xdr:rowOff>
    </xdr:to>
    <xdr:sp macro="" textlink="">
      <xdr:nvSpPr>
        <xdr:cNvPr id="2671" name="AutoShape 1125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8230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956</xdr:row>
      <xdr:rowOff>0</xdr:rowOff>
    </xdr:from>
    <xdr:to>
      <xdr:col>1</xdr:col>
      <xdr:colOff>304800</xdr:colOff>
      <xdr:row>957</xdr:row>
      <xdr:rowOff>114300</xdr:rowOff>
    </xdr:to>
    <xdr:sp macro="" textlink="">
      <xdr:nvSpPr>
        <xdr:cNvPr id="2672" name="AutoShape 1126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8249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957</xdr:row>
      <xdr:rowOff>0</xdr:rowOff>
    </xdr:from>
    <xdr:to>
      <xdr:col>1</xdr:col>
      <xdr:colOff>304800</xdr:colOff>
      <xdr:row>958</xdr:row>
      <xdr:rowOff>114300</xdr:rowOff>
    </xdr:to>
    <xdr:sp macro="" textlink="">
      <xdr:nvSpPr>
        <xdr:cNvPr id="2673" name="AutoShape 1127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826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958</xdr:row>
      <xdr:rowOff>0</xdr:rowOff>
    </xdr:from>
    <xdr:to>
      <xdr:col>1</xdr:col>
      <xdr:colOff>304800</xdr:colOff>
      <xdr:row>959</xdr:row>
      <xdr:rowOff>114300</xdr:rowOff>
    </xdr:to>
    <xdr:sp macro="" textlink="">
      <xdr:nvSpPr>
        <xdr:cNvPr id="2674" name="AutoShape 1128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8288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959</xdr:row>
      <xdr:rowOff>0</xdr:rowOff>
    </xdr:from>
    <xdr:to>
      <xdr:col>1</xdr:col>
      <xdr:colOff>304800</xdr:colOff>
      <xdr:row>960</xdr:row>
      <xdr:rowOff>114300</xdr:rowOff>
    </xdr:to>
    <xdr:sp macro="" textlink="">
      <xdr:nvSpPr>
        <xdr:cNvPr id="2675" name="AutoShape 1129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8307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960</xdr:row>
      <xdr:rowOff>0</xdr:rowOff>
    </xdr:from>
    <xdr:to>
      <xdr:col>1</xdr:col>
      <xdr:colOff>304800</xdr:colOff>
      <xdr:row>961</xdr:row>
      <xdr:rowOff>114300</xdr:rowOff>
    </xdr:to>
    <xdr:sp macro="" textlink="">
      <xdr:nvSpPr>
        <xdr:cNvPr id="2676" name="AutoShape 1130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8326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961</xdr:row>
      <xdr:rowOff>0</xdr:rowOff>
    </xdr:from>
    <xdr:to>
      <xdr:col>1</xdr:col>
      <xdr:colOff>304800</xdr:colOff>
      <xdr:row>962</xdr:row>
      <xdr:rowOff>114300</xdr:rowOff>
    </xdr:to>
    <xdr:sp macro="" textlink="">
      <xdr:nvSpPr>
        <xdr:cNvPr id="2677" name="AutoShape 1131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8345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962</xdr:row>
      <xdr:rowOff>0</xdr:rowOff>
    </xdr:from>
    <xdr:to>
      <xdr:col>1</xdr:col>
      <xdr:colOff>304800</xdr:colOff>
      <xdr:row>963</xdr:row>
      <xdr:rowOff>114300</xdr:rowOff>
    </xdr:to>
    <xdr:sp macro="" textlink="">
      <xdr:nvSpPr>
        <xdr:cNvPr id="2678" name="AutoShape 1132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8364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963</xdr:row>
      <xdr:rowOff>0</xdr:rowOff>
    </xdr:from>
    <xdr:to>
      <xdr:col>1</xdr:col>
      <xdr:colOff>304800</xdr:colOff>
      <xdr:row>964</xdr:row>
      <xdr:rowOff>114300</xdr:rowOff>
    </xdr:to>
    <xdr:sp macro="" textlink="">
      <xdr:nvSpPr>
        <xdr:cNvPr id="2679" name="AutoShape 1133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8383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964</xdr:row>
      <xdr:rowOff>0</xdr:rowOff>
    </xdr:from>
    <xdr:to>
      <xdr:col>1</xdr:col>
      <xdr:colOff>304800</xdr:colOff>
      <xdr:row>965</xdr:row>
      <xdr:rowOff>114300</xdr:rowOff>
    </xdr:to>
    <xdr:sp macro="" textlink="">
      <xdr:nvSpPr>
        <xdr:cNvPr id="2680" name="AutoShape 1134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8402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965</xdr:row>
      <xdr:rowOff>0</xdr:rowOff>
    </xdr:from>
    <xdr:to>
      <xdr:col>1</xdr:col>
      <xdr:colOff>304800</xdr:colOff>
      <xdr:row>966</xdr:row>
      <xdr:rowOff>114300</xdr:rowOff>
    </xdr:to>
    <xdr:sp macro="" textlink="">
      <xdr:nvSpPr>
        <xdr:cNvPr id="2681" name="AutoShape 1135" descr="Sénateurs d'Ottawa">
          <a:hlinkClick xmlns:r="http://schemas.openxmlformats.org/officeDocument/2006/relationships" r:id="rId52"/>
        </xdr:cNvPr>
        <xdr:cNvSpPr>
          <a:spLocks noChangeAspect="1" noChangeArrowheads="1"/>
        </xdr:cNvSpPr>
      </xdr:nvSpPr>
      <xdr:spPr bwMode="auto">
        <a:xfrm>
          <a:off x="1381125" y="18421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967</xdr:row>
      <xdr:rowOff>0</xdr:rowOff>
    </xdr:from>
    <xdr:to>
      <xdr:col>1</xdr:col>
      <xdr:colOff>304800</xdr:colOff>
      <xdr:row>968</xdr:row>
      <xdr:rowOff>114300</xdr:rowOff>
    </xdr:to>
    <xdr:sp macro="" textlink="">
      <xdr:nvSpPr>
        <xdr:cNvPr id="2682" name="AutoShape 1136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8459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968</xdr:row>
      <xdr:rowOff>0</xdr:rowOff>
    </xdr:from>
    <xdr:to>
      <xdr:col>1</xdr:col>
      <xdr:colOff>304800</xdr:colOff>
      <xdr:row>969</xdr:row>
      <xdr:rowOff>114300</xdr:rowOff>
    </xdr:to>
    <xdr:sp macro="" textlink="">
      <xdr:nvSpPr>
        <xdr:cNvPr id="2683" name="AutoShape 1137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8478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969</xdr:row>
      <xdr:rowOff>0</xdr:rowOff>
    </xdr:from>
    <xdr:to>
      <xdr:col>1</xdr:col>
      <xdr:colOff>304800</xdr:colOff>
      <xdr:row>970</xdr:row>
      <xdr:rowOff>114300</xdr:rowOff>
    </xdr:to>
    <xdr:sp macro="" textlink="">
      <xdr:nvSpPr>
        <xdr:cNvPr id="2684" name="AutoShape 1138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8497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970</xdr:row>
      <xdr:rowOff>0</xdr:rowOff>
    </xdr:from>
    <xdr:to>
      <xdr:col>1</xdr:col>
      <xdr:colOff>304800</xdr:colOff>
      <xdr:row>971</xdr:row>
      <xdr:rowOff>114300</xdr:rowOff>
    </xdr:to>
    <xdr:sp macro="" textlink="">
      <xdr:nvSpPr>
        <xdr:cNvPr id="2685" name="AutoShape 1139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851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971</xdr:row>
      <xdr:rowOff>0</xdr:rowOff>
    </xdr:from>
    <xdr:to>
      <xdr:col>1</xdr:col>
      <xdr:colOff>304800</xdr:colOff>
      <xdr:row>972</xdr:row>
      <xdr:rowOff>114300</xdr:rowOff>
    </xdr:to>
    <xdr:sp macro="" textlink="">
      <xdr:nvSpPr>
        <xdr:cNvPr id="2686" name="AutoShape 1140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853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972</xdr:row>
      <xdr:rowOff>0</xdr:rowOff>
    </xdr:from>
    <xdr:to>
      <xdr:col>1</xdr:col>
      <xdr:colOff>304800</xdr:colOff>
      <xdr:row>973</xdr:row>
      <xdr:rowOff>114300</xdr:rowOff>
    </xdr:to>
    <xdr:sp macro="" textlink="">
      <xdr:nvSpPr>
        <xdr:cNvPr id="2687" name="AutoShape 1141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8554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973</xdr:row>
      <xdr:rowOff>0</xdr:rowOff>
    </xdr:from>
    <xdr:to>
      <xdr:col>1</xdr:col>
      <xdr:colOff>304800</xdr:colOff>
      <xdr:row>974</xdr:row>
      <xdr:rowOff>114300</xdr:rowOff>
    </xdr:to>
    <xdr:sp macro="" textlink="">
      <xdr:nvSpPr>
        <xdr:cNvPr id="2688" name="AutoShape 1142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8573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974</xdr:row>
      <xdr:rowOff>0</xdr:rowOff>
    </xdr:from>
    <xdr:to>
      <xdr:col>1</xdr:col>
      <xdr:colOff>304800</xdr:colOff>
      <xdr:row>975</xdr:row>
      <xdr:rowOff>114300</xdr:rowOff>
    </xdr:to>
    <xdr:sp macro="" textlink="">
      <xdr:nvSpPr>
        <xdr:cNvPr id="2689" name="AutoShape 1143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8592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975</xdr:row>
      <xdr:rowOff>0</xdr:rowOff>
    </xdr:from>
    <xdr:to>
      <xdr:col>1</xdr:col>
      <xdr:colOff>304800</xdr:colOff>
      <xdr:row>976</xdr:row>
      <xdr:rowOff>114300</xdr:rowOff>
    </xdr:to>
    <xdr:sp macro="" textlink="">
      <xdr:nvSpPr>
        <xdr:cNvPr id="2690" name="AutoShape 1144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8611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976</xdr:row>
      <xdr:rowOff>0</xdr:rowOff>
    </xdr:from>
    <xdr:to>
      <xdr:col>1</xdr:col>
      <xdr:colOff>304800</xdr:colOff>
      <xdr:row>977</xdr:row>
      <xdr:rowOff>114300</xdr:rowOff>
    </xdr:to>
    <xdr:sp macro="" textlink="">
      <xdr:nvSpPr>
        <xdr:cNvPr id="2691" name="AutoShape 1145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8630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977</xdr:row>
      <xdr:rowOff>0</xdr:rowOff>
    </xdr:from>
    <xdr:to>
      <xdr:col>1</xdr:col>
      <xdr:colOff>304800</xdr:colOff>
      <xdr:row>978</xdr:row>
      <xdr:rowOff>114300</xdr:rowOff>
    </xdr:to>
    <xdr:sp macro="" textlink="">
      <xdr:nvSpPr>
        <xdr:cNvPr id="2692" name="AutoShape 1146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8649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978</xdr:row>
      <xdr:rowOff>0</xdr:rowOff>
    </xdr:from>
    <xdr:to>
      <xdr:col>1</xdr:col>
      <xdr:colOff>304800</xdr:colOff>
      <xdr:row>979</xdr:row>
      <xdr:rowOff>114300</xdr:rowOff>
    </xdr:to>
    <xdr:sp macro="" textlink="">
      <xdr:nvSpPr>
        <xdr:cNvPr id="2693" name="AutoShape 1147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8669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979</xdr:row>
      <xdr:rowOff>0</xdr:rowOff>
    </xdr:from>
    <xdr:to>
      <xdr:col>1</xdr:col>
      <xdr:colOff>304800</xdr:colOff>
      <xdr:row>980</xdr:row>
      <xdr:rowOff>114300</xdr:rowOff>
    </xdr:to>
    <xdr:sp macro="" textlink="">
      <xdr:nvSpPr>
        <xdr:cNvPr id="2694" name="AutoShape 1148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8688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980</xdr:row>
      <xdr:rowOff>0</xdr:rowOff>
    </xdr:from>
    <xdr:to>
      <xdr:col>1</xdr:col>
      <xdr:colOff>304800</xdr:colOff>
      <xdr:row>981</xdr:row>
      <xdr:rowOff>114300</xdr:rowOff>
    </xdr:to>
    <xdr:sp macro="" textlink="">
      <xdr:nvSpPr>
        <xdr:cNvPr id="2695" name="AutoShape 1149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8707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981</xdr:row>
      <xdr:rowOff>0</xdr:rowOff>
    </xdr:from>
    <xdr:to>
      <xdr:col>1</xdr:col>
      <xdr:colOff>304800</xdr:colOff>
      <xdr:row>982</xdr:row>
      <xdr:rowOff>114300</xdr:rowOff>
    </xdr:to>
    <xdr:sp macro="" textlink="">
      <xdr:nvSpPr>
        <xdr:cNvPr id="2696" name="AutoShape 1150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8726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982</xdr:row>
      <xdr:rowOff>0</xdr:rowOff>
    </xdr:from>
    <xdr:to>
      <xdr:col>1</xdr:col>
      <xdr:colOff>304800</xdr:colOff>
      <xdr:row>983</xdr:row>
      <xdr:rowOff>114300</xdr:rowOff>
    </xdr:to>
    <xdr:sp macro="" textlink="">
      <xdr:nvSpPr>
        <xdr:cNvPr id="2697" name="AutoShape 1151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8745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983</xdr:row>
      <xdr:rowOff>0</xdr:rowOff>
    </xdr:from>
    <xdr:to>
      <xdr:col>1</xdr:col>
      <xdr:colOff>304800</xdr:colOff>
      <xdr:row>984</xdr:row>
      <xdr:rowOff>114300</xdr:rowOff>
    </xdr:to>
    <xdr:sp macro="" textlink="">
      <xdr:nvSpPr>
        <xdr:cNvPr id="2698" name="AutoShape 1152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8764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984</xdr:row>
      <xdr:rowOff>0</xdr:rowOff>
    </xdr:from>
    <xdr:to>
      <xdr:col>1</xdr:col>
      <xdr:colOff>304800</xdr:colOff>
      <xdr:row>985</xdr:row>
      <xdr:rowOff>114300</xdr:rowOff>
    </xdr:to>
    <xdr:sp macro="" textlink="">
      <xdr:nvSpPr>
        <xdr:cNvPr id="2699" name="AutoShape 1153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8783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985</xdr:row>
      <xdr:rowOff>0</xdr:rowOff>
    </xdr:from>
    <xdr:to>
      <xdr:col>1</xdr:col>
      <xdr:colOff>304800</xdr:colOff>
      <xdr:row>986</xdr:row>
      <xdr:rowOff>114300</xdr:rowOff>
    </xdr:to>
    <xdr:sp macro="" textlink="">
      <xdr:nvSpPr>
        <xdr:cNvPr id="2700" name="AutoShape 1154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8802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986</xdr:row>
      <xdr:rowOff>0</xdr:rowOff>
    </xdr:from>
    <xdr:to>
      <xdr:col>1</xdr:col>
      <xdr:colOff>304800</xdr:colOff>
      <xdr:row>987</xdr:row>
      <xdr:rowOff>114300</xdr:rowOff>
    </xdr:to>
    <xdr:sp macro="" textlink="">
      <xdr:nvSpPr>
        <xdr:cNvPr id="2701" name="AutoShape 1155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8821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987</xdr:row>
      <xdr:rowOff>0</xdr:rowOff>
    </xdr:from>
    <xdr:to>
      <xdr:col>1</xdr:col>
      <xdr:colOff>304800</xdr:colOff>
      <xdr:row>988</xdr:row>
      <xdr:rowOff>114300</xdr:rowOff>
    </xdr:to>
    <xdr:sp macro="" textlink="">
      <xdr:nvSpPr>
        <xdr:cNvPr id="2702" name="AutoShape 1156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8840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988</xdr:row>
      <xdr:rowOff>0</xdr:rowOff>
    </xdr:from>
    <xdr:to>
      <xdr:col>1</xdr:col>
      <xdr:colOff>304800</xdr:colOff>
      <xdr:row>989</xdr:row>
      <xdr:rowOff>114300</xdr:rowOff>
    </xdr:to>
    <xdr:sp macro="" textlink="">
      <xdr:nvSpPr>
        <xdr:cNvPr id="2703" name="AutoShape 1157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8859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989</xdr:row>
      <xdr:rowOff>0</xdr:rowOff>
    </xdr:from>
    <xdr:to>
      <xdr:col>1</xdr:col>
      <xdr:colOff>304800</xdr:colOff>
      <xdr:row>990</xdr:row>
      <xdr:rowOff>114300</xdr:rowOff>
    </xdr:to>
    <xdr:sp macro="" textlink="">
      <xdr:nvSpPr>
        <xdr:cNvPr id="2704" name="AutoShape 1158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8878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990</xdr:row>
      <xdr:rowOff>0</xdr:rowOff>
    </xdr:from>
    <xdr:to>
      <xdr:col>1</xdr:col>
      <xdr:colOff>304800</xdr:colOff>
      <xdr:row>991</xdr:row>
      <xdr:rowOff>114300</xdr:rowOff>
    </xdr:to>
    <xdr:sp macro="" textlink="">
      <xdr:nvSpPr>
        <xdr:cNvPr id="2705" name="AutoShape 1159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8897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991</xdr:row>
      <xdr:rowOff>0</xdr:rowOff>
    </xdr:from>
    <xdr:to>
      <xdr:col>1</xdr:col>
      <xdr:colOff>304800</xdr:colOff>
      <xdr:row>992</xdr:row>
      <xdr:rowOff>114300</xdr:rowOff>
    </xdr:to>
    <xdr:sp macro="" textlink="">
      <xdr:nvSpPr>
        <xdr:cNvPr id="2706" name="AutoShape 1160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8916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992</xdr:row>
      <xdr:rowOff>0</xdr:rowOff>
    </xdr:from>
    <xdr:to>
      <xdr:col>1</xdr:col>
      <xdr:colOff>304800</xdr:colOff>
      <xdr:row>993</xdr:row>
      <xdr:rowOff>114300</xdr:rowOff>
    </xdr:to>
    <xdr:sp macro="" textlink="">
      <xdr:nvSpPr>
        <xdr:cNvPr id="2707" name="AutoShape 1161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8935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993</xdr:row>
      <xdr:rowOff>0</xdr:rowOff>
    </xdr:from>
    <xdr:to>
      <xdr:col>1</xdr:col>
      <xdr:colOff>304800</xdr:colOff>
      <xdr:row>994</xdr:row>
      <xdr:rowOff>114300</xdr:rowOff>
    </xdr:to>
    <xdr:sp macro="" textlink="">
      <xdr:nvSpPr>
        <xdr:cNvPr id="2708" name="AutoShape 1162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8954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994</xdr:row>
      <xdr:rowOff>0</xdr:rowOff>
    </xdr:from>
    <xdr:to>
      <xdr:col>1</xdr:col>
      <xdr:colOff>304800</xdr:colOff>
      <xdr:row>995</xdr:row>
      <xdr:rowOff>114300</xdr:rowOff>
    </xdr:to>
    <xdr:sp macro="" textlink="">
      <xdr:nvSpPr>
        <xdr:cNvPr id="2709" name="AutoShape 1163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8973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995</xdr:row>
      <xdr:rowOff>0</xdr:rowOff>
    </xdr:from>
    <xdr:to>
      <xdr:col>1</xdr:col>
      <xdr:colOff>304800</xdr:colOff>
      <xdr:row>996</xdr:row>
      <xdr:rowOff>114300</xdr:rowOff>
    </xdr:to>
    <xdr:sp macro="" textlink="">
      <xdr:nvSpPr>
        <xdr:cNvPr id="2710" name="AutoShape 1164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899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996</xdr:row>
      <xdr:rowOff>0</xdr:rowOff>
    </xdr:from>
    <xdr:to>
      <xdr:col>1</xdr:col>
      <xdr:colOff>304800</xdr:colOff>
      <xdr:row>997</xdr:row>
      <xdr:rowOff>114300</xdr:rowOff>
    </xdr:to>
    <xdr:sp macro="" textlink="">
      <xdr:nvSpPr>
        <xdr:cNvPr id="2711" name="AutoShape 1165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9011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997</xdr:row>
      <xdr:rowOff>0</xdr:rowOff>
    </xdr:from>
    <xdr:to>
      <xdr:col>1</xdr:col>
      <xdr:colOff>304800</xdr:colOff>
      <xdr:row>998</xdr:row>
      <xdr:rowOff>114300</xdr:rowOff>
    </xdr:to>
    <xdr:sp macro="" textlink="">
      <xdr:nvSpPr>
        <xdr:cNvPr id="2712" name="AutoShape 1166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9030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998</xdr:row>
      <xdr:rowOff>0</xdr:rowOff>
    </xdr:from>
    <xdr:to>
      <xdr:col>1</xdr:col>
      <xdr:colOff>304800</xdr:colOff>
      <xdr:row>999</xdr:row>
      <xdr:rowOff>114300</xdr:rowOff>
    </xdr:to>
    <xdr:sp macro="" textlink="">
      <xdr:nvSpPr>
        <xdr:cNvPr id="2713" name="AutoShape 1167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9050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999</xdr:row>
      <xdr:rowOff>0</xdr:rowOff>
    </xdr:from>
    <xdr:to>
      <xdr:col>1</xdr:col>
      <xdr:colOff>304800</xdr:colOff>
      <xdr:row>1000</xdr:row>
      <xdr:rowOff>114300</xdr:rowOff>
    </xdr:to>
    <xdr:sp macro="" textlink="">
      <xdr:nvSpPr>
        <xdr:cNvPr id="2714" name="AutoShape 1168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9069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1000</xdr:row>
      <xdr:rowOff>0</xdr:rowOff>
    </xdr:from>
    <xdr:to>
      <xdr:col>1</xdr:col>
      <xdr:colOff>304800</xdr:colOff>
      <xdr:row>1001</xdr:row>
      <xdr:rowOff>114300</xdr:rowOff>
    </xdr:to>
    <xdr:sp macro="" textlink="">
      <xdr:nvSpPr>
        <xdr:cNvPr id="2715" name="AutoShape 1169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908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1001</xdr:row>
      <xdr:rowOff>0</xdr:rowOff>
    </xdr:from>
    <xdr:to>
      <xdr:col>1</xdr:col>
      <xdr:colOff>304800</xdr:colOff>
      <xdr:row>1002</xdr:row>
      <xdr:rowOff>114300</xdr:rowOff>
    </xdr:to>
    <xdr:sp macro="" textlink="">
      <xdr:nvSpPr>
        <xdr:cNvPr id="2716" name="AutoShape 1170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910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1002</xdr:row>
      <xdr:rowOff>0</xdr:rowOff>
    </xdr:from>
    <xdr:to>
      <xdr:col>1</xdr:col>
      <xdr:colOff>304800</xdr:colOff>
      <xdr:row>1003</xdr:row>
      <xdr:rowOff>114300</xdr:rowOff>
    </xdr:to>
    <xdr:sp macro="" textlink="">
      <xdr:nvSpPr>
        <xdr:cNvPr id="2717" name="AutoShape 1171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912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1003</xdr:row>
      <xdr:rowOff>0</xdr:rowOff>
    </xdr:from>
    <xdr:to>
      <xdr:col>1</xdr:col>
      <xdr:colOff>304800</xdr:colOff>
      <xdr:row>1004</xdr:row>
      <xdr:rowOff>114300</xdr:rowOff>
    </xdr:to>
    <xdr:sp macro="" textlink="">
      <xdr:nvSpPr>
        <xdr:cNvPr id="2718" name="AutoShape 1172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9145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1004</xdr:row>
      <xdr:rowOff>0</xdr:rowOff>
    </xdr:from>
    <xdr:to>
      <xdr:col>1</xdr:col>
      <xdr:colOff>304800</xdr:colOff>
      <xdr:row>1005</xdr:row>
      <xdr:rowOff>114300</xdr:rowOff>
    </xdr:to>
    <xdr:sp macro="" textlink="">
      <xdr:nvSpPr>
        <xdr:cNvPr id="2719" name="AutoShape 1173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916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1005</xdr:row>
      <xdr:rowOff>0</xdr:rowOff>
    </xdr:from>
    <xdr:to>
      <xdr:col>1</xdr:col>
      <xdr:colOff>304800</xdr:colOff>
      <xdr:row>1006</xdr:row>
      <xdr:rowOff>114300</xdr:rowOff>
    </xdr:to>
    <xdr:sp macro="" textlink="">
      <xdr:nvSpPr>
        <xdr:cNvPr id="2720" name="AutoShape 1174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918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1006</xdr:row>
      <xdr:rowOff>0</xdr:rowOff>
    </xdr:from>
    <xdr:to>
      <xdr:col>1</xdr:col>
      <xdr:colOff>304800</xdr:colOff>
      <xdr:row>1007</xdr:row>
      <xdr:rowOff>114300</xdr:rowOff>
    </xdr:to>
    <xdr:sp macro="" textlink="">
      <xdr:nvSpPr>
        <xdr:cNvPr id="2721" name="AutoShape 1175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9202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1007</xdr:row>
      <xdr:rowOff>0</xdr:rowOff>
    </xdr:from>
    <xdr:to>
      <xdr:col>1</xdr:col>
      <xdr:colOff>304800</xdr:colOff>
      <xdr:row>1008</xdr:row>
      <xdr:rowOff>114300</xdr:rowOff>
    </xdr:to>
    <xdr:sp macro="" textlink="">
      <xdr:nvSpPr>
        <xdr:cNvPr id="2722" name="AutoShape 1176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9221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1008</xdr:row>
      <xdr:rowOff>0</xdr:rowOff>
    </xdr:from>
    <xdr:to>
      <xdr:col>1</xdr:col>
      <xdr:colOff>304800</xdr:colOff>
      <xdr:row>1009</xdr:row>
      <xdr:rowOff>114300</xdr:rowOff>
    </xdr:to>
    <xdr:sp macro="" textlink="">
      <xdr:nvSpPr>
        <xdr:cNvPr id="2723" name="AutoShape 1177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924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1009</xdr:row>
      <xdr:rowOff>0</xdr:rowOff>
    </xdr:from>
    <xdr:to>
      <xdr:col>1</xdr:col>
      <xdr:colOff>304800</xdr:colOff>
      <xdr:row>1010</xdr:row>
      <xdr:rowOff>114300</xdr:rowOff>
    </xdr:to>
    <xdr:sp macro="" textlink="">
      <xdr:nvSpPr>
        <xdr:cNvPr id="2724" name="AutoShape 1178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925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1010</xdr:row>
      <xdr:rowOff>0</xdr:rowOff>
    </xdr:from>
    <xdr:to>
      <xdr:col>1</xdr:col>
      <xdr:colOff>304800</xdr:colOff>
      <xdr:row>1011</xdr:row>
      <xdr:rowOff>114300</xdr:rowOff>
    </xdr:to>
    <xdr:sp macro="" textlink="">
      <xdr:nvSpPr>
        <xdr:cNvPr id="2725" name="AutoShape 1179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9278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1011</xdr:row>
      <xdr:rowOff>0</xdr:rowOff>
    </xdr:from>
    <xdr:to>
      <xdr:col>1</xdr:col>
      <xdr:colOff>304800</xdr:colOff>
      <xdr:row>1012</xdr:row>
      <xdr:rowOff>114300</xdr:rowOff>
    </xdr:to>
    <xdr:sp macro="" textlink="">
      <xdr:nvSpPr>
        <xdr:cNvPr id="2726" name="AutoShape 1180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929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1012</xdr:row>
      <xdr:rowOff>0</xdr:rowOff>
    </xdr:from>
    <xdr:to>
      <xdr:col>1</xdr:col>
      <xdr:colOff>304800</xdr:colOff>
      <xdr:row>1013</xdr:row>
      <xdr:rowOff>114300</xdr:rowOff>
    </xdr:to>
    <xdr:sp macro="" textlink="">
      <xdr:nvSpPr>
        <xdr:cNvPr id="2727" name="AutoShape 1181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9316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1013</xdr:row>
      <xdr:rowOff>0</xdr:rowOff>
    </xdr:from>
    <xdr:to>
      <xdr:col>1</xdr:col>
      <xdr:colOff>304800</xdr:colOff>
      <xdr:row>1014</xdr:row>
      <xdr:rowOff>114300</xdr:rowOff>
    </xdr:to>
    <xdr:sp macro="" textlink="">
      <xdr:nvSpPr>
        <xdr:cNvPr id="2728" name="AutoShape 1182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9335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1014</xdr:row>
      <xdr:rowOff>0</xdr:rowOff>
    </xdr:from>
    <xdr:to>
      <xdr:col>1</xdr:col>
      <xdr:colOff>304800</xdr:colOff>
      <xdr:row>1015</xdr:row>
      <xdr:rowOff>114300</xdr:rowOff>
    </xdr:to>
    <xdr:sp macro="" textlink="">
      <xdr:nvSpPr>
        <xdr:cNvPr id="2729" name="AutoShape 1183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935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1015</xdr:row>
      <xdr:rowOff>0</xdr:rowOff>
    </xdr:from>
    <xdr:to>
      <xdr:col>1</xdr:col>
      <xdr:colOff>304800</xdr:colOff>
      <xdr:row>1016</xdr:row>
      <xdr:rowOff>114300</xdr:rowOff>
    </xdr:to>
    <xdr:sp macro="" textlink="">
      <xdr:nvSpPr>
        <xdr:cNvPr id="2730" name="AutoShape 1184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9373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1016</xdr:row>
      <xdr:rowOff>0</xdr:rowOff>
    </xdr:from>
    <xdr:to>
      <xdr:col>1</xdr:col>
      <xdr:colOff>304800</xdr:colOff>
      <xdr:row>1017</xdr:row>
      <xdr:rowOff>114300</xdr:rowOff>
    </xdr:to>
    <xdr:sp macro="" textlink="">
      <xdr:nvSpPr>
        <xdr:cNvPr id="2731" name="AutoShape 1185" descr="Flyers de Philadelphie">
          <a:hlinkClick xmlns:r="http://schemas.openxmlformats.org/officeDocument/2006/relationships" r:id="rId53"/>
        </xdr:cNvPr>
        <xdr:cNvSpPr>
          <a:spLocks noChangeAspect="1" noChangeArrowheads="1"/>
        </xdr:cNvSpPr>
      </xdr:nvSpPr>
      <xdr:spPr bwMode="auto">
        <a:xfrm>
          <a:off x="1381125" y="19392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1018</xdr:row>
      <xdr:rowOff>0</xdr:rowOff>
    </xdr:from>
    <xdr:to>
      <xdr:col>1</xdr:col>
      <xdr:colOff>304800</xdr:colOff>
      <xdr:row>1019</xdr:row>
      <xdr:rowOff>114300</xdr:rowOff>
    </xdr:to>
    <xdr:sp macro="" textlink="">
      <xdr:nvSpPr>
        <xdr:cNvPr id="2732" name="AutoShape 1186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19431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1019</xdr:row>
      <xdr:rowOff>0</xdr:rowOff>
    </xdr:from>
    <xdr:to>
      <xdr:col>1</xdr:col>
      <xdr:colOff>304800</xdr:colOff>
      <xdr:row>1020</xdr:row>
      <xdr:rowOff>114300</xdr:rowOff>
    </xdr:to>
    <xdr:sp macro="" textlink="">
      <xdr:nvSpPr>
        <xdr:cNvPr id="2733" name="AutoShape 1187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1945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1020</xdr:row>
      <xdr:rowOff>0</xdr:rowOff>
    </xdr:from>
    <xdr:to>
      <xdr:col>1</xdr:col>
      <xdr:colOff>304800</xdr:colOff>
      <xdr:row>1021</xdr:row>
      <xdr:rowOff>114300</xdr:rowOff>
    </xdr:to>
    <xdr:sp macro="" textlink="">
      <xdr:nvSpPr>
        <xdr:cNvPr id="2734" name="AutoShape 1188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1946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1021</xdr:row>
      <xdr:rowOff>0</xdr:rowOff>
    </xdr:from>
    <xdr:to>
      <xdr:col>1</xdr:col>
      <xdr:colOff>304800</xdr:colOff>
      <xdr:row>1022</xdr:row>
      <xdr:rowOff>114300</xdr:rowOff>
    </xdr:to>
    <xdr:sp macro="" textlink="">
      <xdr:nvSpPr>
        <xdr:cNvPr id="2735" name="AutoShape 1189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19488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1022</xdr:row>
      <xdr:rowOff>0</xdr:rowOff>
    </xdr:from>
    <xdr:to>
      <xdr:col>1</xdr:col>
      <xdr:colOff>304800</xdr:colOff>
      <xdr:row>1023</xdr:row>
      <xdr:rowOff>114300</xdr:rowOff>
    </xdr:to>
    <xdr:sp macro="" textlink="">
      <xdr:nvSpPr>
        <xdr:cNvPr id="2736" name="AutoShape 1190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19507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1023</xdr:row>
      <xdr:rowOff>0</xdr:rowOff>
    </xdr:from>
    <xdr:to>
      <xdr:col>1</xdr:col>
      <xdr:colOff>304800</xdr:colOff>
      <xdr:row>1024</xdr:row>
      <xdr:rowOff>114300</xdr:rowOff>
    </xdr:to>
    <xdr:sp macro="" textlink="">
      <xdr:nvSpPr>
        <xdr:cNvPr id="2737" name="AutoShape 1191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19526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1024</xdr:row>
      <xdr:rowOff>0</xdr:rowOff>
    </xdr:from>
    <xdr:to>
      <xdr:col>1</xdr:col>
      <xdr:colOff>304800</xdr:colOff>
      <xdr:row>1025</xdr:row>
      <xdr:rowOff>114300</xdr:rowOff>
    </xdr:to>
    <xdr:sp macro="" textlink="">
      <xdr:nvSpPr>
        <xdr:cNvPr id="2738" name="AutoShape 1192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19545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1025</xdr:row>
      <xdr:rowOff>0</xdr:rowOff>
    </xdr:from>
    <xdr:to>
      <xdr:col>1</xdr:col>
      <xdr:colOff>304800</xdr:colOff>
      <xdr:row>1026</xdr:row>
      <xdr:rowOff>114300</xdr:rowOff>
    </xdr:to>
    <xdr:sp macro="" textlink="">
      <xdr:nvSpPr>
        <xdr:cNvPr id="2739" name="AutoShape 1193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1956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1026</xdr:row>
      <xdr:rowOff>0</xdr:rowOff>
    </xdr:from>
    <xdr:to>
      <xdr:col>1</xdr:col>
      <xdr:colOff>304800</xdr:colOff>
      <xdr:row>1027</xdr:row>
      <xdr:rowOff>114300</xdr:rowOff>
    </xdr:to>
    <xdr:sp macro="" textlink="">
      <xdr:nvSpPr>
        <xdr:cNvPr id="2740" name="AutoShape 1194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19583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1027</xdr:row>
      <xdr:rowOff>0</xdr:rowOff>
    </xdr:from>
    <xdr:to>
      <xdr:col>1</xdr:col>
      <xdr:colOff>304800</xdr:colOff>
      <xdr:row>1028</xdr:row>
      <xdr:rowOff>114300</xdr:rowOff>
    </xdr:to>
    <xdr:sp macro="" textlink="">
      <xdr:nvSpPr>
        <xdr:cNvPr id="2741" name="AutoShape 1195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19602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1028</xdr:row>
      <xdr:rowOff>0</xdr:rowOff>
    </xdr:from>
    <xdr:to>
      <xdr:col>1</xdr:col>
      <xdr:colOff>304800</xdr:colOff>
      <xdr:row>1029</xdr:row>
      <xdr:rowOff>114300</xdr:rowOff>
    </xdr:to>
    <xdr:sp macro="" textlink="">
      <xdr:nvSpPr>
        <xdr:cNvPr id="2742" name="AutoShape 1196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19621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1029</xdr:row>
      <xdr:rowOff>0</xdr:rowOff>
    </xdr:from>
    <xdr:to>
      <xdr:col>1</xdr:col>
      <xdr:colOff>304800</xdr:colOff>
      <xdr:row>1030</xdr:row>
      <xdr:rowOff>114300</xdr:rowOff>
    </xdr:to>
    <xdr:sp macro="" textlink="">
      <xdr:nvSpPr>
        <xdr:cNvPr id="2743" name="AutoShape 1197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1964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1030</xdr:row>
      <xdr:rowOff>0</xdr:rowOff>
    </xdr:from>
    <xdr:to>
      <xdr:col>1</xdr:col>
      <xdr:colOff>304800</xdr:colOff>
      <xdr:row>1031</xdr:row>
      <xdr:rowOff>114300</xdr:rowOff>
    </xdr:to>
    <xdr:sp macro="" textlink="">
      <xdr:nvSpPr>
        <xdr:cNvPr id="2744" name="AutoShape 1198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19659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1031</xdr:row>
      <xdr:rowOff>0</xdr:rowOff>
    </xdr:from>
    <xdr:to>
      <xdr:col>1</xdr:col>
      <xdr:colOff>304800</xdr:colOff>
      <xdr:row>1032</xdr:row>
      <xdr:rowOff>114300</xdr:rowOff>
    </xdr:to>
    <xdr:sp macro="" textlink="">
      <xdr:nvSpPr>
        <xdr:cNvPr id="2745" name="AutoShape 1199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1967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1032</xdr:row>
      <xdr:rowOff>0</xdr:rowOff>
    </xdr:from>
    <xdr:to>
      <xdr:col>1</xdr:col>
      <xdr:colOff>304800</xdr:colOff>
      <xdr:row>1033</xdr:row>
      <xdr:rowOff>114300</xdr:rowOff>
    </xdr:to>
    <xdr:sp macro="" textlink="">
      <xdr:nvSpPr>
        <xdr:cNvPr id="2746" name="AutoShape 1200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1969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1033</xdr:row>
      <xdr:rowOff>0</xdr:rowOff>
    </xdr:from>
    <xdr:to>
      <xdr:col>1</xdr:col>
      <xdr:colOff>304800</xdr:colOff>
      <xdr:row>1034</xdr:row>
      <xdr:rowOff>114300</xdr:rowOff>
    </xdr:to>
    <xdr:sp macro="" textlink="">
      <xdr:nvSpPr>
        <xdr:cNvPr id="2747" name="AutoShape 1201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1971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1034</xdr:row>
      <xdr:rowOff>0</xdr:rowOff>
    </xdr:from>
    <xdr:to>
      <xdr:col>1</xdr:col>
      <xdr:colOff>304800</xdr:colOff>
      <xdr:row>1035</xdr:row>
      <xdr:rowOff>114300</xdr:rowOff>
    </xdr:to>
    <xdr:sp macro="" textlink="">
      <xdr:nvSpPr>
        <xdr:cNvPr id="2748" name="AutoShape 1202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1973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1035</xdr:row>
      <xdr:rowOff>0</xdr:rowOff>
    </xdr:from>
    <xdr:to>
      <xdr:col>1</xdr:col>
      <xdr:colOff>304800</xdr:colOff>
      <xdr:row>1036</xdr:row>
      <xdr:rowOff>114300</xdr:rowOff>
    </xdr:to>
    <xdr:sp macro="" textlink="">
      <xdr:nvSpPr>
        <xdr:cNvPr id="2749" name="AutoShape 1203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19754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1036</xdr:row>
      <xdr:rowOff>0</xdr:rowOff>
    </xdr:from>
    <xdr:to>
      <xdr:col>1</xdr:col>
      <xdr:colOff>304800</xdr:colOff>
      <xdr:row>1037</xdr:row>
      <xdr:rowOff>114300</xdr:rowOff>
    </xdr:to>
    <xdr:sp macro="" textlink="">
      <xdr:nvSpPr>
        <xdr:cNvPr id="2750" name="AutoShape 1204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1977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1037</xdr:row>
      <xdr:rowOff>0</xdr:rowOff>
    </xdr:from>
    <xdr:to>
      <xdr:col>1</xdr:col>
      <xdr:colOff>304800</xdr:colOff>
      <xdr:row>1038</xdr:row>
      <xdr:rowOff>114300</xdr:rowOff>
    </xdr:to>
    <xdr:sp macro="" textlink="">
      <xdr:nvSpPr>
        <xdr:cNvPr id="2751" name="AutoShape 1205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19792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1038</xdr:row>
      <xdr:rowOff>0</xdr:rowOff>
    </xdr:from>
    <xdr:to>
      <xdr:col>1</xdr:col>
      <xdr:colOff>304800</xdr:colOff>
      <xdr:row>1039</xdr:row>
      <xdr:rowOff>114300</xdr:rowOff>
    </xdr:to>
    <xdr:sp macro="" textlink="">
      <xdr:nvSpPr>
        <xdr:cNvPr id="2752" name="AutoShape 1206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1981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1039</xdr:row>
      <xdr:rowOff>0</xdr:rowOff>
    </xdr:from>
    <xdr:to>
      <xdr:col>1</xdr:col>
      <xdr:colOff>304800</xdr:colOff>
      <xdr:row>1040</xdr:row>
      <xdr:rowOff>114300</xdr:rowOff>
    </xdr:to>
    <xdr:sp macro="" textlink="">
      <xdr:nvSpPr>
        <xdr:cNvPr id="2753" name="AutoShape 1207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19831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1040</xdr:row>
      <xdr:rowOff>0</xdr:rowOff>
    </xdr:from>
    <xdr:to>
      <xdr:col>1</xdr:col>
      <xdr:colOff>304800</xdr:colOff>
      <xdr:row>1041</xdr:row>
      <xdr:rowOff>114300</xdr:rowOff>
    </xdr:to>
    <xdr:sp macro="" textlink="">
      <xdr:nvSpPr>
        <xdr:cNvPr id="2754" name="AutoShape 1208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1985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1041</xdr:row>
      <xdr:rowOff>0</xdr:rowOff>
    </xdr:from>
    <xdr:to>
      <xdr:col>1</xdr:col>
      <xdr:colOff>304800</xdr:colOff>
      <xdr:row>1042</xdr:row>
      <xdr:rowOff>114300</xdr:rowOff>
    </xdr:to>
    <xdr:sp macro="" textlink="">
      <xdr:nvSpPr>
        <xdr:cNvPr id="2755" name="AutoShape 1209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19869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1042</xdr:row>
      <xdr:rowOff>0</xdr:rowOff>
    </xdr:from>
    <xdr:to>
      <xdr:col>1</xdr:col>
      <xdr:colOff>304800</xdr:colOff>
      <xdr:row>1043</xdr:row>
      <xdr:rowOff>114300</xdr:rowOff>
    </xdr:to>
    <xdr:sp macro="" textlink="">
      <xdr:nvSpPr>
        <xdr:cNvPr id="2756" name="AutoShape 1210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1988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1043</xdr:row>
      <xdr:rowOff>0</xdr:rowOff>
    </xdr:from>
    <xdr:to>
      <xdr:col>1</xdr:col>
      <xdr:colOff>304800</xdr:colOff>
      <xdr:row>1044</xdr:row>
      <xdr:rowOff>114300</xdr:rowOff>
    </xdr:to>
    <xdr:sp macro="" textlink="">
      <xdr:nvSpPr>
        <xdr:cNvPr id="2757" name="AutoShape 1211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1990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1044</xdr:row>
      <xdr:rowOff>0</xdr:rowOff>
    </xdr:from>
    <xdr:to>
      <xdr:col>1</xdr:col>
      <xdr:colOff>304800</xdr:colOff>
      <xdr:row>1045</xdr:row>
      <xdr:rowOff>114300</xdr:rowOff>
    </xdr:to>
    <xdr:sp macro="" textlink="">
      <xdr:nvSpPr>
        <xdr:cNvPr id="2758" name="AutoShape 1212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1992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1045</xdr:row>
      <xdr:rowOff>0</xdr:rowOff>
    </xdr:from>
    <xdr:to>
      <xdr:col>1</xdr:col>
      <xdr:colOff>304800</xdr:colOff>
      <xdr:row>1046</xdr:row>
      <xdr:rowOff>114300</xdr:rowOff>
    </xdr:to>
    <xdr:sp macro="" textlink="">
      <xdr:nvSpPr>
        <xdr:cNvPr id="2759" name="AutoShape 1213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1994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1046</xdr:row>
      <xdr:rowOff>0</xdr:rowOff>
    </xdr:from>
    <xdr:to>
      <xdr:col>1</xdr:col>
      <xdr:colOff>304800</xdr:colOff>
      <xdr:row>1047</xdr:row>
      <xdr:rowOff>114300</xdr:rowOff>
    </xdr:to>
    <xdr:sp macro="" textlink="">
      <xdr:nvSpPr>
        <xdr:cNvPr id="2760" name="AutoShape 1214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19964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1047</xdr:row>
      <xdr:rowOff>0</xdr:rowOff>
    </xdr:from>
    <xdr:to>
      <xdr:col>1</xdr:col>
      <xdr:colOff>304800</xdr:colOff>
      <xdr:row>1048</xdr:row>
      <xdr:rowOff>114300</xdr:rowOff>
    </xdr:to>
    <xdr:sp macro="" textlink="">
      <xdr:nvSpPr>
        <xdr:cNvPr id="2761" name="AutoShape 1215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1998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1048</xdr:row>
      <xdr:rowOff>0</xdr:rowOff>
    </xdr:from>
    <xdr:to>
      <xdr:col>1</xdr:col>
      <xdr:colOff>304800</xdr:colOff>
      <xdr:row>1049</xdr:row>
      <xdr:rowOff>114300</xdr:rowOff>
    </xdr:to>
    <xdr:sp macro="" textlink="">
      <xdr:nvSpPr>
        <xdr:cNvPr id="2762" name="AutoShape 1216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000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1049</xdr:row>
      <xdr:rowOff>0</xdr:rowOff>
    </xdr:from>
    <xdr:to>
      <xdr:col>1</xdr:col>
      <xdr:colOff>304800</xdr:colOff>
      <xdr:row>1050</xdr:row>
      <xdr:rowOff>114300</xdr:rowOff>
    </xdr:to>
    <xdr:sp macro="" textlink="">
      <xdr:nvSpPr>
        <xdr:cNvPr id="2763" name="AutoShape 1217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0021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1050</xdr:row>
      <xdr:rowOff>0</xdr:rowOff>
    </xdr:from>
    <xdr:to>
      <xdr:col>1</xdr:col>
      <xdr:colOff>304800</xdr:colOff>
      <xdr:row>1051</xdr:row>
      <xdr:rowOff>114300</xdr:rowOff>
    </xdr:to>
    <xdr:sp macro="" textlink="">
      <xdr:nvSpPr>
        <xdr:cNvPr id="2764" name="AutoShape 1218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004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1051</xdr:row>
      <xdr:rowOff>0</xdr:rowOff>
    </xdr:from>
    <xdr:to>
      <xdr:col>1</xdr:col>
      <xdr:colOff>304800</xdr:colOff>
      <xdr:row>1052</xdr:row>
      <xdr:rowOff>114300</xdr:rowOff>
    </xdr:to>
    <xdr:sp macro="" textlink="">
      <xdr:nvSpPr>
        <xdr:cNvPr id="2765" name="AutoShape 1219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005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1052</xdr:row>
      <xdr:rowOff>0</xdr:rowOff>
    </xdr:from>
    <xdr:to>
      <xdr:col>1</xdr:col>
      <xdr:colOff>304800</xdr:colOff>
      <xdr:row>1053</xdr:row>
      <xdr:rowOff>114300</xdr:rowOff>
    </xdr:to>
    <xdr:sp macro="" textlink="">
      <xdr:nvSpPr>
        <xdr:cNvPr id="2766" name="AutoShape 1220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007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1053</xdr:row>
      <xdr:rowOff>0</xdr:rowOff>
    </xdr:from>
    <xdr:to>
      <xdr:col>1</xdr:col>
      <xdr:colOff>304800</xdr:colOff>
      <xdr:row>1054</xdr:row>
      <xdr:rowOff>114300</xdr:rowOff>
    </xdr:to>
    <xdr:sp macro="" textlink="">
      <xdr:nvSpPr>
        <xdr:cNvPr id="2767" name="AutoShape 1221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009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1054</xdr:row>
      <xdr:rowOff>0</xdr:rowOff>
    </xdr:from>
    <xdr:to>
      <xdr:col>1</xdr:col>
      <xdr:colOff>304800</xdr:colOff>
      <xdr:row>1055</xdr:row>
      <xdr:rowOff>114300</xdr:rowOff>
    </xdr:to>
    <xdr:sp macro="" textlink="">
      <xdr:nvSpPr>
        <xdr:cNvPr id="2768" name="AutoShape 1222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011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1055</xdr:row>
      <xdr:rowOff>0</xdr:rowOff>
    </xdr:from>
    <xdr:to>
      <xdr:col>1</xdr:col>
      <xdr:colOff>304800</xdr:colOff>
      <xdr:row>1056</xdr:row>
      <xdr:rowOff>114300</xdr:rowOff>
    </xdr:to>
    <xdr:sp macro="" textlink="">
      <xdr:nvSpPr>
        <xdr:cNvPr id="2769" name="AutoShape 1223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0135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1056</xdr:row>
      <xdr:rowOff>0</xdr:rowOff>
    </xdr:from>
    <xdr:to>
      <xdr:col>1</xdr:col>
      <xdr:colOff>304800</xdr:colOff>
      <xdr:row>1057</xdr:row>
      <xdr:rowOff>114300</xdr:rowOff>
    </xdr:to>
    <xdr:sp macro="" textlink="">
      <xdr:nvSpPr>
        <xdr:cNvPr id="2770" name="AutoShape 1224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0154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1057</xdr:row>
      <xdr:rowOff>0</xdr:rowOff>
    </xdr:from>
    <xdr:to>
      <xdr:col>1</xdr:col>
      <xdr:colOff>304800</xdr:colOff>
      <xdr:row>1058</xdr:row>
      <xdr:rowOff>114300</xdr:rowOff>
    </xdr:to>
    <xdr:sp macro="" textlink="">
      <xdr:nvSpPr>
        <xdr:cNvPr id="2771" name="AutoShape 1225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0173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1058</xdr:row>
      <xdr:rowOff>0</xdr:rowOff>
    </xdr:from>
    <xdr:to>
      <xdr:col>1</xdr:col>
      <xdr:colOff>304800</xdr:colOff>
      <xdr:row>1059</xdr:row>
      <xdr:rowOff>114300</xdr:rowOff>
    </xdr:to>
    <xdr:sp macro="" textlink="">
      <xdr:nvSpPr>
        <xdr:cNvPr id="2772" name="AutoShape 1226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0193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1059</xdr:row>
      <xdr:rowOff>0</xdr:rowOff>
    </xdr:from>
    <xdr:to>
      <xdr:col>1</xdr:col>
      <xdr:colOff>304800</xdr:colOff>
      <xdr:row>1060</xdr:row>
      <xdr:rowOff>114300</xdr:rowOff>
    </xdr:to>
    <xdr:sp macro="" textlink="">
      <xdr:nvSpPr>
        <xdr:cNvPr id="2773" name="AutoShape 1227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021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1060</xdr:row>
      <xdr:rowOff>0</xdr:rowOff>
    </xdr:from>
    <xdr:to>
      <xdr:col>1</xdr:col>
      <xdr:colOff>304800</xdr:colOff>
      <xdr:row>1061</xdr:row>
      <xdr:rowOff>114300</xdr:rowOff>
    </xdr:to>
    <xdr:sp macro="" textlink="">
      <xdr:nvSpPr>
        <xdr:cNvPr id="2774" name="AutoShape 1228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023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1061</xdr:row>
      <xdr:rowOff>0</xdr:rowOff>
    </xdr:from>
    <xdr:to>
      <xdr:col>1</xdr:col>
      <xdr:colOff>304800</xdr:colOff>
      <xdr:row>1062</xdr:row>
      <xdr:rowOff>114300</xdr:rowOff>
    </xdr:to>
    <xdr:sp macro="" textlink="">
      <xdr:nvSpPr>
        <xdr:cNvPr id="2775" name="AutoShape 1229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0250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1062</xdr:row>
      <xdr:rowOff>0</xdr:rowOff>
    </xdr:from>
    <xdr:to>
      <xdr:col>1</xdr:col>
      <xdr:colOff>304800</xdr:colOff>
      <xdr:row>1063</xdr:row>
      <xdr:rowOff>114300</xdr:rowOff>
    </xdr:to>
    <xdr:sp macro="" textlink="">
      <xdr:nvSpPr>
        <xdr:cNvPr id="2776" name="AutoShape 1230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0269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1063</xdr:row>
      <xdr:rowOff>0</xdr:rowOff>
    </xdr:from>
    <xdr:to>
      <xdr:col>1</xdr:col>
      <xdr:colOff>304800</xdr:colOff>
      <xdr:row>1064</xdr:row>
      <xdr:rowOff>114300</xdr:rowOff>
    </xdr:to>
    <xdr:sp macro="" textlink="">
      <xdr:nvSpPr>
        <xdr:cNvPr id="2777" name="AutoShape 1231" descr="Penguins de Pittsburgh">
          <a:hlinkClick xmlns:r="http://schemas.openxmlformats.org/officeDocument/2006/relationships" r:id="rId54"/>
        </xdr:cNvPr>
        <xdr:cNvSpPr>
          <a:spLocks noChangeAspect="1" noChangeArrowheads="1"/>
        </xdr:cNvSpPr>
      </xdr:nvSpPr>
      <xdr:spPr bwMode="auto">
        <a:xfrm>
          <a:off x="1381125" y="20288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1065</xdr:row>
      <xdr:rowOff>0</xdr:rowOff>
    </xdr:from>
    <xdr:to>
      <xdr:col>1</xdr:col>
      <xdr:colOff>304800</xdr:colOff>
      <xdr:row>1066</xdr:row>
      <xdr:rowOff>114300</xdr:rowOff>
    </xdr:to>
    <xdr:sp macro="" textlink="">
      <xdr:nvSpPr>
        <xdr:cNvPr id="2778" name="AutoShape 1232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0326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1066</xdr:row>
      <xdr:rowOff>0</xdr:rowOff>
    </xdr:from>
    <xdr:to>
      <xdr:col>1</xdr:col>
      <xdr:colOff>304800</xdr:colOff>
      <xdr:row>1067</xdr:row>
      <xdr:rowOff>114300</xdr:rowOff>
    </xdr:to>
    <xdr:sp macro="" textlink="">
      <xdr:nvSpPr>
        <xdr:cNvPr id="2779" name="AutoShape 1233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0345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1067</xdr:row>
      <xdr:rowOff>0</xdr:rowOff>
    </xdr:from>
    <xdr:to>
      <xdr:col>1</xdr:col>
      <xdr:colOff>304800</xdr:colOff>
      <xdr:row>1068</xdr:row>
      <xdr:rowOff>114300</xdr:rowOff>
    </xdr:to>
    <xdr:sp macro="" textlink="">
      <xdr:nvSpPr>
        <xdr:cNvPr id="2780" name="AutoShape 1234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0364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1068</xdr:row>
      <xdr:rowOff>0</xdr:rowOff>
    </xdr:from>
    <xdr:to>
      <xdr:col>1</xdr:col>
      <xdr:colOff>304800</xdr:colOff>
      <xdr:row>1069</xdr:row>
      <xdr:rowOff>114300</xdr:rowOff>
    </xdr:to>
    <xdr:sp macro="" textlink="">
      <xdr:nvSpPr>
        <xdr:cNvPr id="2781" name="AutoShape 1235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0383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1069</xdr:row>
      <xdr:rowOff>0</xdr:rowOff>
    </xdr:from>
    <xdr:to>
      <xdr:col>1</xdr:col>
      <xdr:colOff>304800</xdr:colOff>
      <xdr:row>1070</xdr:row>
      <xdr:rowOff>114300</xdr:rowOff>
    </xdr:to>
    <xdr:sp macro="" textlink="">
      <xdr:nvSpPr>
        <xdr:cNvPr id="2782" name="AutoShape 1236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0402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1070</xdr:row>
      <xdr:rowOff>0</xdr:rowOff>
    </xdr:from>
    <xdr:to>
      <xdr:col>1</xdr:col>
      <xdr:colOff>304800</xdr:colOff>
      <xdr:row>1071</xdr:row>
      <xdr:rowOff>114300</xdr:rowOff>
    </xdr:to>
    <xdr:sp macro="" textlink="">
      <xdr:nvSpPr>
        <xdr:cNvPr id="2783" name="AutoShape 1237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0421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1071</xdr:row>
      <xdr:rowOff>0</xdr:rowOff>
    </xdr:from>
    <xdr:to>
      <xdr:col>1</xdr:col>
      <xdr:colOff>304800</xdr:colOff>
      <xdr:row>1072</xdr:row>
      <xdr:rowOff>114300</xdr:rowOff>
    </xdr:to>
    <xdr:sp macro="" textlink="">
      <xdr:nvSpPr>
        <xdr:cNvPr id="2784" name="AutoShape 1238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0440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1072</xdr:row>
      <xdr:rowOff>0</xdr:rowOff>
    </xdr:from>
    <xdr:to>
      <xdr:col>1</xdr:col>
      <xdr:colOff>304800</xdr:colOff>
      <xdr:row>1073</xdr:row>
      <xdr:rowOff>114300</xdr:rowOff>
    </xdr:to>
    <xdr:sp macro="" textlink="">
      <xdr:nvSpPr>
        <xdr:cNvPr id="2785" name="AutoShape 1239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0459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1073</xdr:row>
      <xdr:rowOff>0</xdr:rowOff>
    </xdr:from>
    <xdr:to>
      <xdr:col>1</xdr:col>
      <xdr:colOff>304800</xdr:colOff>
      <xdr:row>1074</xdr:row>
      <xdr:rowOff>114300</xdr:rowOff>
    </xdr:to>
    <xdr:sp macro="" textlink="">
      <xdr:nvSpPr>
        <xdr:cNvPr id="2786" name="AutoShape 1240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0478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1074</xdr:row>
      <xdr:rowOff>0</xdr:rowOff>
    </xdr:from>
    <xdr:to>
      <xdr:col>1</xdr:col>
      <xdr:colOff>304800</xdr:colOff>
      <xdr:row>1075</xdr:row>
      <xdr:rowOff>114300</xdr:rowOff>
    </xdr:to>
    <xdr:sp macro="" textlink="">
      <xdr:nvSpPr>
        <xdr:cNvPr id="2787" name="AutoShape 1241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0497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1075</xdr:row>
      <xdr:rowOff>0</xdr:rowOff>
    </xdr:from>
    <xdr:to>
      <xdr:col>1</xdr:col>
      <xdr:colOff>304800</xdr:colOff>
      <xdr:row>1076</xdr:row>
      <xdr:rowOff>114300</xdr:rowOff>
    </xdr:to>
    <xdr:sp macro="" textlink="">
      <xdr:nvSpPr>
        <xdr:cNvPr id="2788" name="AutoShape 1242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0516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1076</xdr:row>
      <xdr:rowOff>0</xdr:rowOff>
    </xdr:from>
    <xdr:to>
      <xdr:col>1</xdr:col>
      <xdr:colOff>304800</xdr:colOff>
      <xdr:row>1077</xdr:row>
      <xdr:rowOff>114300</xdr:rowOff>
    </xdr:to>
    <xdr:sp macro="" textlink="">
      <xdr:nvSpPr>
        <xdr:cNvPr id="2789" name="AutoShape 1243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0535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1077</xdr:row>
      <xdr:rowOff>0</xdr:rowOff>
    </xdr:from>
    <xdr:to>
      <xdr:col>1</xdr:col>
      <xdr:colOff>304800</xdr:colOff>
      <xdr:row>1078</xdr:row>
      <xdr:rowOff>114300</xdr:rowOff>
    </xdr:to>
    <xdr:sp macro="" textlink="">
      <xdr:nvSpPr>
        <xdr:cNvPr id="2790" name="AutoShape 1244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0554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1078</xdr:row>
      <xdr:rowOff>0</xdr:rowOff>
    </xdr:from>
    <xdr:to>
      <xdr:col>1</xdr:col>
      <xdr:colOff>304800</xdr:colOff>
      <xdr:row>1079</xdr:row>
      <xdr:rowOff>114300</xdr:rowOff>
    </xdr:to>
    <xdr:sp macro="" textlink="">
      <xdr:nvSpPr>
        <xdr:cNvPr id="2791" name="AutoShape 1245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0574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1079</xdr:row>
      <xdr:rowOff>0</xdr:rowOff>
    </xdr:from>
    <xdr:to>
      <xdr:col>1</xdr:col>
      <xdr:colOff>304800</xdr:colOff>
      <xdr:row>1080</xdr:row>
      <xdr:rowOff>114300</xdr:rowOff>
    </xdr:to>
    <xdr:sp macro="" textlink="">
      <xdr:nvSpPr>
        <xdr:cNvPr id="2792" name="AutoShape 1246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0593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1080</xdr:row>
      <xdr:rowOff>0</xdr:rowOff>
    </xdr:from>
    <xdr:to>
      <xdr:col>1</xdr:col>
      <xdr:colOff>304800</xdr:colOff>
      <xdr:row>1081</xdr:row>
      <xdr:rowOff>114300</xdr:rowOff>
    </xdr:to>
    <xdr:sp macro="" textlink="">
      <xdr:nvSpPr>
        <xdr:cNvPr id="2793" name="AutoShape 1247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0612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1081</xdr:row>
      <xdr:rowOff>0</xdr:rowOff>
    </xdr:from>
    <xdr:to>
      <xdr:col>1</xdr:col>
      <xdr:colOff>304800</xdr:colOff>
      <xdr:row>1082</xdr:row>
      <xdr:rowOff>114300</xdr:rowOff>
    </xdr:to>
    <xdr:sp macro="" textlink="">
      <xdr:nvSpPr>
        <xdr:cNvPr id="2794" name="AutoShape 1248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0631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1082</xdr:row>
      <xdr:rowOff>0</xdr:rowOff>
    </xdr:from>
    <xdr:to>
      <xdr:col>1</xdr:col>
      <xdr:colOff>304800</xdr:colOff>
      <xdr:row>1083</xdr:row>
      <xdr:rowOff>114300</xdr:rowOff>
    </xdr:to>
    <xdr:sp macro="" textlink="">
      <xdr:nvSpPr>
        <xdr:cNvPr id="2795" name="AutoShape 1249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0650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1083</xdr:row>
      <xdr:rowOff>0</xdr:rowOff>
    </xdr:from>
    <xdr:to>
      <xdr:col>1</xdr:col>
      <xdr:colOff>304800</xdr:colOff>
      <xdr:row>1084</xdr:row>
      <xdr:rowOff>114300</xdr:rowOff>
    </xdr:to>
    <xdr:sp macro="" textlink="">
      <xdr:nvSpPr>
        <xdr:cNvPr id="2796" name="AutoShape 1250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066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1084</xdr:row>
      <xdr:rowOff>0</xdr:rowOff>
    </xdr:from>
    <xdr:to>
      <xdr:col>1</xdr:col>
      <xdr:colOff>304800</xdr:colOff>
      <xdr:row>1085</xdr:row>
      <xdr:rowOff>114300</xdr:rowOff>
    </xdr:to>
    <xdr:sp macro="" textlink="">
      <xdr:nvSpPr>
        <xdr:cNvPr id="2797" name="AutoShape 1251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0688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1085</xdr:row>
      <xdr:rowOff>0</xdr:rowOff>
    </xdr:from>
    <xdr:to>
      <xdr:col>1</xdr:col>
      <xdr:colOff>304800</xdr:colOff>
      <xdr:row>1086</xdr:row>
      <xdr:rowOff>114300</xdr:rowOff>
    </xdr:to>
    <xdr:sp macro="" textlink="">
      <xdr:nvSpPr>
        <xdr:cNvPr id="2798" name="AutoShape 1252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0707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1086</xdr:row>
      <xdr:rowOff>0</xdr:rowOff>
    </xdr:from>
    <xdr:to>
      <xdr:col>1</xdr:col>
      <xdr:colOff>304800</xdr:colOff>
      <xdr:row>1087</xdr:row>
      <xdr:rowOff>114300</xdr:rowOff>
    </xdr:to>
    <xdr:sp macro="" textlink="">
      <xdr:nvSpPr>
        <xdr:cNvPr id="2799" name="AutoShape 1253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0726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1087</xdr:row>
      <xdr:rowOff>0</xdr:rowOff>
    </xdr:from>
    <xdr:to>
      <xdr:col>1</xdr:col>
      <xdr:colOff>304800</xdr:colOff>
      <xdr:row>1088</xdr:row>
      <xdr:rowOff>114300</xdr:rowOff>
    </xdr:to>
    <xdr:sp macro="" textlink="">
      <xdr:nvSpPr>
        <xdr:cNvPr id="2800" name="AutoShape 1254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0745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1088</xdr:row>
      <xdr:rowOff>0</xdr:rowOff>
    </xdr:from>
    <xdr:to>
      <xdr:col>1</xdr:col>
      <xdr:colOff>304800</xdr:colOff>
      <xdr:row>1089</xdr:row>
      <xdr:rowOff>114300</xdr:rowOff>
    </xdr:to>
    <xdr:sp macro="" textlink="">
      <xdr:nvSpPr>
        <xdr:cNvPr id="2801" name="AutoShape 1255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0764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1089</xdr:row>
      <xdr:rowOff>0</xdr:rowOff>
    </xdr:from>
    <xdr:to>
      <xdr:col>1</xdr:col>
      <xdr:colOff>304800</xdr:colOff>
      <xdr:row>1090</xdr:row>
      <xdr:rowOff>114300</xdr:rowOff>
    </xdr:to>
    <xdr:sp macro="" textlink="">
      <xdr:nvSpPr>
        <xdr:cNvPr id="2802" name="AutoShape 1256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0783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1090</xdr:row>
      <xdr:rowOff>0</xdr:rowOff>
    </xdr:from>
    <xdr:to>
      <xdr:col>1</xdr:col>
      <xdr:colOff>304800</xdr:colOff>
      <xdr:row>1091</xdr:row>
      <xdr:rowOff>114300</xdr:rowOff>
    </xdr:to>
    <xdr:sp macro="" textlink="">
      <xdr:nvSpPr>
        <xdr:cNvPr id="2803" name="AutoShape 1257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0802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1091</xdr:row>
      <xdr:rowOff>0</xdr:rowOff>
    </xdr:from>
    <xdr:to>
      <xdr:col>1</xdr:col>
      <xdr:colOff>304800</xdr:colOff>
      <xdr:row>1092</xdr:row>
      <xdr:rowOff>114300</xdr:rowOff>
    </xdr:to>
    <xdr:sp macro="" textlink="">
      <xdr:nvSpPr>
        <xdr:cNvPr id="2804" name="AutoShape 1258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0821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1092</xdr:row>
      <xdr:rowOff>0</xdr:rowOff>
    </xdr:from>
    <xdr:to>
      <xdr:col>1</xdr:col>
      <xdr:colOff>304800</xdr:colOff>
      <xdr:row>1093</xdr:row>
      <xdr:rowOff>114300</xdr:rowOff>
    </xdr:to>
    <xdr:sp macro="" textlink="">
      <xdr:nvSpPr>
        <xdr:cNvPr id="2805" name="AutoShape 1259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0840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1093</xdr:row>
      <xdr:rowOff>0</xdr:rowOff>
    </xdr:from>
    <xdr:to>
      <xdr:col>1</xdr:col>
      <xdr:colOff>304800</xdr:colOff>
      <xdr:row>1094</xdr:row>
      <xdr:rowOff>114300</xdr:rowOff>
    </xdr:to>
    <xdr:sp macro="" textlink="">
      <xdr:nvSpPr>
        <xdr:cNvPr id="2806" name="AutoShape 1260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0859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1094</xdr:row>
      <xdr:rowOff>0</xdr:rowOff>
    </xdr:from>
    <xdr:to>
      <xdr:col>1</xdr:col>
      <xdr:colOff>304800</xdr:colOff>
      <xdr:row>1095</xdr:row>
      <xdr:rowOff>114300</xdr:rowOff>
    </xdr:to>
    <xdr:sp macro="" textlink="">
      <xdr:nvSpPr>
        <xdr:cNvPr id="2807" name="AutoShape 1261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087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1095</xdr:row>
      <xdr:rowOff>0</xdr:rowOff>
    </xdr:from>
    <xdr:to>
      <xdr:col>1</xdr:col>
      <xdr:colOff>304800</xdr:colOff>
      <xdr:row>1096</xdr:row>
      <xdr:rowOff>114300</xdr:rowOff>
    </xdr:to>
    <xdr:sp macro="" textlink="">
      <xdr:nvSpPr>
        <xdr:cNvPr id="2808" name="AutoShape 1262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0897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1096</xdr:row>
      <xdr:rowOff>0</xdr:rowOff>
    </xdr:from>
    <xdr:to>
      <xdr:col>1</xdr:col>
      <xdr:colOff>304800</xdr:colOff>
      <xdr:row>1097</xdr:row>
      <xdr:rowOff>114300</xdr:rowOff>
    </xdr:to>
    <xdr:sp macro="" textlink="">
      <xdr:nvSpPr>
        <xdr:cNvPr id="2809" name="AutoShape 1263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0916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1097</xdr:row>
      <xdr:rowOff>0</xdr:rowOff>
    </xdr:from>
    <xdr:to>
      <xdr:col>1</xdr:col>
      <xdr:colOff>304800</xdr:colOff>
      <xdr:row>1098</xdr:row>
      <xdr:rowOff>114300</xdr:rowOff>
    </xdr:to>
    <xdr:sp macro="" textlink="">
      <xdr:nvSpPr>
        <xdr:cNvPr id="2810" name="AutoShape 1264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0935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1098</xdr:row>
      <xdr:rowOff>0</xdr:rowOff>
    </xdr:from>
    <xdr:to>
      <xdr:col>1</xdr:col>
      <xdr:colOff>304800</xdr:colOff>
      <xdr:row>1099</xdr:row>
      <xdr:rowOff>114300</xdr:rowOff>
    </xdr:to>
    <xdr:sp macro="" textlink="">
      <xdr:nvSpPr>
        <xdr:cNvPr id="2811" name="AutoShape 1265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0955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1099</xdr:row>
      <xdr:rowOff>0</xdr:rowOff>
    </xdr:from>
    <xdr:to>
      <xdr:col>1</xdr:col>
      <xdr:colOff>304800</xdr:colOff>
      <xdr:row>1100</xdr:row>
      <xdr:rowOff>114300</xdr:rowOff>
    </xdr:to>
    <xdr:sp macro="" textlink="">
      <xdr:nvSpPr>
        <xdr:cNvPr id="2812" name="AutoShape 1266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0974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1100</xdr:row>
      <xdr:rowOff>0</xdr:rowOff>
    </xdr:from>
    <xdr:to>
      <xdr:col>1</xdr:col>
      <xdr:colOff>304800</xdr:colOff>
      <xdr:row>1101</xdr:row>
      <xdr:rowOff>114300</xdr:rowOff>
    </xdr:to>
    <xdr:sp macro="" textlink="">
      <xdr:nvSpPr>
        <xdr:cNvPr id="2813" name="AutoShape 1267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0993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1101</xdr:row>
      <xdr:rowOff>0</xdr:rowOff>
    </xdr:from>
    <xdr:to>
      <xdr:col>1</xdr:col>
      <xdr:colOff>304800</xdr:colOff>
      <xdr:row>1102</xdr:row>
      <xdr:rowOff>114300</xdr:rowOff>
    </xdr:to>
    <xdr:sp macro="" textlink="">
      <xdr:nvSpPr>
        <xdr:cNvPr id="2814" name="AutoShape 1268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1012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1102</xdr:row>
      <xdr:rowOff>0</xdr:rowOff>
    </xdr:from>
    <xdr:to>
      <xdr:col>1</xdr:col>
      <xdr:colOff>304800</xdr:colOff>
      <xdr:row>1103</xdr:row>
      <xdr:rowOff>114300</xdr:rowOff>
    </xdr:to>
    <xdr:sp macro="" textlink="">
      <xdr:nvSpPr>
        <xdr:cNvPr id="2815" name="AutoShape 1269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1031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1103</xdr:row>
      <xdr:rowOff>0</xdr:rowOff>
    </xdr:from>
    <xdr:to>
      <xdr:col>1</xdr:col>
      <xdr:colOff>304800</xdr:colOff>
      <xdr:row>1104</xdr:row>
      <xdr:rowOff>114300</xdr:rowOff>
    </xdr:to>
    <xdr:sp macro="" textlink="">
      <xdr:nvSpPr>
        <xdr:cNvPr id="2816" name="AutoShape 1270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1050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1104</xdr:row>
      <xdr:rowOff>0</xdr:rowOff>
    </xdr:from>
    <xdr:to>
      <xdr:col>1</xdr:col>
      <xdr:colOff>304800</xdr:colOff>
      <xdr:row>1105</xdr:row>
      <xdr:rowOff>114300</xdr:rowOff>
    </xdr:to>
    <xdr:sp macro="" textlink="">
      <xdr:nvSpPr>
        <xdr:cNvPr id="2817" name="AutoShape 1271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1069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1105</xdr:row>
      <xdr:rowOff>0</xdr:rowOff>
    </xdr:from>
    <xdr:to>
      <xdr:col>1</xdr:col>
      <xdr:colOff>304800</xdr:colOff>
      <xdr:row>1106</xdr:row>
      <xdr:rowOff>114300</xdr:rowOff>
    </xdr:to>
    <xdr:sp macro="" textlink="">
      <xdr:nvSpPr>
        <xdr:cNvPr id="2818" name="AutoShape 1272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1088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1106</xdr:row>
      <xdr:rowOff>0</xdr:rowOff>
    </xdr:from>
    <xdr:to>
      <xdr:col>1</xdr:col>
      <xdr:colOff>304800</xdr:colOff>
      <xdr:row>1107</xdr:row>
      <xdr:rowOff>114300</xdr:rowOff>
    </xdr:to>
    <xdr:sp macro="" textlink="">
      <xdr:nvSpPr>
        <xdr:cNvPr id="2819" name="AutoShape 1273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110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1107</xdr:row>
      <xdr:rowOff>0</xdr:rowOff>
    </xdr:from>
    <xdr:to>
      <xdr:col>1</xdr:col>
      <xdr:colOff>304800</xdr:colOff>
      <xdr:row>1108</xdr:row>
      <xdr:rowOff>114300</xdr:rowOff>
    </xdr:to>
    <xdr:sp macro="" textlink="">
      <xdr:nvSpPr>
        <xdr:cNvPr id="2820" name="AutoShape 1274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1126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1108</xdr:row>
      <xdr:rowOff>0</xdr:rowOff>
    </xdr:from>
    <xdr:to>
      <xdr:col>1</xdr:col>
      <xdr:colOff>304800</xdr:colOff>
      <xdr:row>1109</xdr:row>
      <xdr:rowOff>114300</xdr:rowOff>
    </xdr:to>
    <xdr:sp macro="" textlink="">
      <xdr:nvSpPr>
        <xdr:cNvPr id="2821" name="AutoShape 1275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1145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1109</xdr:row>
      <xdr:rowOff>0</xdr:rowOff>
    </xdr:from>
    <xdr:to>
      <xdr:col>1</xdr:col>
      <xdr:colOff>304800</xdr:colOff>
      <xdr:row>1110</xdr:row>
      <xdr:rowOff>114300</xdr:rowOff>
    </xdr:to>
    <xdr:sp macro="" textlink="">
      <xdr:nvSpPr>
        <xdr:cNvPr id="2822" name="AutoShape 1276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1164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1110</xdr:row>
      <xdr:rowOff>0</xdr:rowOff>
    </xdr:from>
    <xdr:to>
      <xdr:col>1</xdr:col>
      <xdr:colOff>304800</xdr:colOff>
      <xdr:row>1111</xdr:row>
      <xdr:rowOff>114300</xdr:rowOff>
    </xdr:to>
    <xdr:sp macro="" textlink="">
      <xdr:nvSpPr>
        <xdr:cNvPr id="2823" name="AutoShape 1277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1183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1111</xdr:row>
      <xdr:rowOff>0</xdr:rowOff>
    </xdr:from>
    <xdr:to>
      <xdr:col>1</xdr:col>
      <xdr:colOff>304800</xdr:colOff>
      <xdr:row>1112</xdr:row>
      <xdr:rowOff>114300</xdr:rowOff>
    </xdr:to>
    <xdr:sp macro="" textlink="">
      <xdr:nvSpPr>
        <xdr:cNvPr id="2824" name="AutoShape 1278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1202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1112</xdr:row>
      <xdr:rowOff>0</xdr:rowOff>
    </xdr:from>
    <xdr:to>
      <xdr:col>1</xdr:col>
      <xdr:colOff>304800</xdr:colOff>
      <xdr:row>1113</xdr:row>
      <xdr:rowOff>114300</xdr:rowOff>
    </xdr:to>
    <xdr:sp macro="" textlink="">
      <xdr:nvSpPr>
        <xdr:cNvPr id="2825" name="AutoShape 1279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1221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1113</xdr:row>
      <xdr:rowOff>0</xdr:rowOff>
    </xdr:from>
    <xdr:to>
      <xdr:col>1</xdr:col>
      <xdr:colOff>304800</xdr:colOff>
      <xdr:row>1114</xdr:row>
      <xdr:rowOff>114300</xdr:rowOff>
    </xdr:to>
    <xdr:sp macro="" textlink="">
      <xdr:nvSpPr>
        <xdr:cNvPr id="2826" name="AutoShape 1280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1240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1114</xdr:row>
      <xdr:rowOff>0</xdr:rowOff>
    </xdr:from>
    <xdr:to>
      <xdr:col>1</xdr:col>
      <xdr:colOff>304800</xdr:colOff>
      <xdr:row>1115</xdr:row>
      <xdr:rowOff>114300</xdr:rowOff>
    </xdr:to>
    <xdr:sp macro="" textlink="">
      <xdr:nvSpPr>
        <xdr:cNvPr id="2827" name="AutoShape 1281" descr="Sharks de San Jose">
          <a:hlinkClick xmlns:r="http://schemas.openxmlformats.org/officeDocument/2006/relationships" r:id="rId55"/>
        </xdr:cNvPr>
        <xdr:cNvSpPr>
          <a:spLocks noChangeAspect="1" noChangeArrowheads="1"/>
        </xdr:cNvSpPr>
      </xdr:nvSpPr>
      <xdr:spPr bwMode="auto">
        <a:xfrm>
          <a:off x="1381125" y="2125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1116</xdr:row>
      <xdr:rowOff>0</xdr:rowOff>
    </xdr:from>
    <xdr:to>
      <xdr:col>1</xdr:col>
      <xdr:colOff>304800</xdr:colOff>
      <xdr:row>1117</xdr:row>
      <xdr:rowOff>114300</xdr:rowOff>
    </xdr:to>
    <xdr:sp macro="" textlink="">
      <xdr:nvSpPr>
        <xdr:cNvPr id="2828" name="AutoShape 1282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1297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1117</xdr:row>
      <xdr:rowOff>0</xdr:rowOff>
    </xdr:from>
    <xdr:to>
      <xdr:col>1</xdr:col>
      <xdr:colOff>304800</xdr:colOff>
      <xdr:row>1118</xdr:row>
      <xdr:rowOff>114300</xdr:rowOff>
    </xdr:to>
    <xdr:sp macro="" textlink="">
      <xdr:nvSpPr>
        <xdr:cNvPr id="2829" name="AutoShape 1283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1316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1118</xdr:row>
      <xdr:rowOff>0</xdr:rowOff>
    </xdr:from>
    <xdr:to>
      <xdr:col>1</xdr:col>
      <xdr:colOff>304800</xdr:colOff>
      <xdr:row>1119</xdr:row>
      <xdr:rowOff>114300</xdr:rowOff>
    </xdr:to>
    <xdr:sp macro="" textlink="">
      <xdr:nvSpPr>
        <xdr:cNvPr id="2830" name="AutoShape 1284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1336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1119</xdr:row>
      <xdr:rowOff>0</xdr:rowOff>
    </xdr:from>
    <xdr:to>
      <xdr:col>1</xdr:col>
      <xdr:colOff>304800</xdr:colOff>
      <xdr:row>1120</xdr:row>
      <xdr:rowOff>114300</xdr:rowOff>
    </xdr:to>
    <xdr:sp macro="" textlink="">
      <xdr:nvSpPr>
        <xdr:cNvPr id="2831" name="AutoShape 1285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1355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1120</xdr:row>
      <xdr:rowOff>0</xdr:rowOff>
    </xdr:from>
    <xdr:to>
      <xdr:col>1</xdr:col>
      <xdr:colOff>304800</xdr:colOff>
      <xdr:row>1121</xdr:row>
      <xdr:rowOff>114300</xdr:rowOff>
    </xdr:to>
    <xdr:sp macro="" textlink="">
      <xdr:nvSpPr>
        <xdr:cNvPr id="2832" name="AutoShape 1286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1374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1121</xdr:row>
      <xdr:rowOff>0</xdr:rowOff>
    </xdr:from>
    <xdr:to>
      <xdr:col>1</xdr:col>
      <xdr:colOff>304800</xdr:colOff>
      <xdr:row>1122</xdr:row>
      <xdr:rowOff>114300</xdr:rowOff>
    </xdr:to>
    <xdr:sp macro="" textlink="">
      <xdr:nvSpPr>
        <xdr:cNvPr id="2833" name="AutoShape 1287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1393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1122</xdr:row>
      <xdr:rowOff>0</xdr:rowOff>
    </xdr:from>
    <xdr:to>
      <xdr:col>1</xdr:col>
      <xdr:colOff>304800</xdr:colOff>
      <xdr:row>1123</xdr:row>
      <xdr:rowOff>114300</xdr:rowOff>
    </xdr:to>
    <xdr:sp macro="" textlink="">
      <xdr:nvSpPr>
        <xdr:cNvPr id="2834" name="AutoShape 1288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1412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1123</xdr:row>
      <xdr:rowOff>0</xdr:rowOff>
    </xdr:from>
    <xdr:to>
      <xdr:col>1</xdr:col>
      <xdr:colOff>304800</xdr:colOff>
      <xdr:row>1124</xdr:row>
      <xdr:rowOff>114300</xdr:rowOff>
    </xdr:to>
    <xdr:sp macro="" textlink="">
      <xdr:nvSpPr>
        <xdr:cNvPr id="2835" name="AutoShape 1289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1431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1124</xdr:row>
      <xdr:rowOff>0</xdr:rowOff>
    </xdr:from>
    <xdr:to>
      <xdr:col>1</xdr:col>
      <xdr:colOff>304800</xdr:colOff>
      <xdr:row>1125</xdr:row>
      <xdr:rowOff>114300</xdr:rowOff>
    </xdr:to>
    <xdr:sp macro="" textlink="">
      <xdr:nvSpPr>
        <xdr:cNvPr id="2836" name="AutoShape 1290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1450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1125</xdr:row>
      <xdr:rowOff>0</xdr:rowOff>
    </xdr:from>
    <xdr:to>
      <xdr:col>1</xdr:col>
      <xdr:colOff>304800</xdr:colOff>
      <xdr:row>1126</xdr:row>
      <xdr:rowOff>114300</xdr:rowOff>
    </xdr:to>
    <xdr:sp macro="" textlink="">
      <xdr:nvSpPr>
        <xdr:cNvPr id="2837" name="AutoShape 1291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1469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1126</xdr:row>
      <xdr:rowOff>0</xdr:rowOff>
    </xdr:from>
    <xdr:to>
      <xdr:col>1</xdr:col>
      <xdr:colOff>304800</xdr:colOff>
      <xdr:row>1127</xdr:row>
      <xdr:rowOff>114300</xdr:rowOff>
    </xdr:to>
    <xdr:sp macro="" textlink="">
      <xdr:nvSpPr>
        <xdr:cNvPr id="2838" name="AutoShape 1292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1488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1127</xdr:row>
      <xdr:rowOff>0</xdr:rowOff>
    </xdr:from>
    <xdr:to>
      <xdr:col>1</xdr:col>
      <xdr:colOff>304800</xdr:colOff>
      <xdr:row>1128</xdr:row>
      <xdr:rowOff>114300</xdr:rowOff>
    </xdr:to>
    <xdr:sp macro="" textlink="">
      <xdr:nvSpPr>
        <xdr:cNvPr id="2839" name="AutoShape 1293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1507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1128</xdr:row>
      <xdr:rowOff>0</xdr:rowOff>
    </xdr:from>
    <xdr:to>
      <xdr:col>1</xdr:col>
      <xdr:colOff>304800</xdr:colOff>
      <xdr:row>1129</xdr:row>
      <xdr:rowOff>114300</xdr:rowOff>
    </xdr:to>
    <xdr:sp macro="" textlink="">
      <xdr:nvSpPr>
        <xdr:cNvPr id="2840" name="AutoShape 1294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1526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1129</xdr:row>
      <xdr:rowOff>0</xdr:rowOff>
    </xdr:from>
    <xdr:to>
      <xdr:col>1</xdr:col>
      <xdr:colOff>304800</xdr:colOff>
      <xdr:row>1130</xdr:row>
      <xdr:rowOff>114300</xdr:rowOff>
    </xdr:to>
    <xdr:sp macro="" textlink="">
      <xdr:nvSpPr>
        <xdr:cNvPr id="2841" name="AutoShape 1295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1545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1130</xdr:row>
      <xdr:rowOff>0</xdr:rowOff>
    </xdr:from>
    <xdr:to>
      <xdr:col>1</xdr:col>
      <xdr:colOff>304800</xdr:colOff>
      <xdr:row>1131</xdr:row>
      <xdr:rowOff>114300</xdr:rowOff>
    </xdr:to>
    <xdr:sp macro="" textlink="">
      <xdr:nvSpPr>
        <xdr:cNvPr id="2842" name="AutoShape 1296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1564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1131</xdr:row>
      <xdr:rowOff>0</xdr:rowOff>
    </xdr:from>
    <xdr:to>
      <xdr:col>1</xdr:col>
      <xdr:colOff>304800</xdr:colOff>
      <xdr:row>1132</xdr:row>
      <xdr:rowOff>114300</xdr:rowOff>
    </xdr:to>
    <xdr:sp macro="" textlink="">
      <xdr:nvSpPr>
        <xdr:cNvPr id="2843" name="AutoShape 1297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1583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1132</xdr:row>
      <xdr:rowOff>0</xdr:rowOff>
    </xdr:from>
    <xdr:to>
      <xdr:col>1</xdr:col>
      <xdr:colOff>304800</xdr:colOff>
      <xdr:row>1133</xdr:row>
      <xdr:rowOff>114300</xdr:rowOff>
    </xdr:to>
    <xdr:sp macro="" textlink="">
      <xdr:nvSpPr>
        <xdr:cNvPr id="2844" name="AutoShape 1298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1602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1133</xdr:row>
      <xdr:rowOff>0</xdr:rowOff>
    </xdr:from>
    <xdr:to>
      <xdr:col>1</xdr:col>
      <xdr:colOff>304800</xdr:colOff>
      <xdr:row>1134</xdr:row>
      <xdr:rowOff>114300</xdr:rowOff>
    </xdr:to>
    <xdr:sp macro="" textlink="">
      <xdr:nvSpPr>
        <xdr:cNvPr id="2845" name="AutoShape 1299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1621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1134</xdr:row>
      <xdr:rowOff>0</xdr:rowOff>
    </xdr:from>
    <xdr:to>
      <xdr:col>1</xdr:col>
      <xdr:colOff>304800</xdr:colOff>
      <xdr:row>1135</xdr:row>
      <xdr:rowOff>114300</xdr:rowOff>
    </xdr:to>
    <xdr:sp macro="" textlink="">
      <xdr:nvSpPr>
        <xdr:cNvPr id="2846" name="AutoShape 1300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1640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1135</xdr:row>
      <xdr:rowOff>0</xdr:rowOff>
    </xdr:from>
    <xdr:to>
      <xdr:col>1</xdr:col>
      <xdr:colOff>304800</xdr:colOff>
      <xdr:row>1136</xdr:row>
      <xdr:rowOff>114300</xdr:rowOff>
    </xdr:to>
    <xdr:sp macro="" textlink="">
      <xdr:nvSpPr>
        <xdr:cNvPr id="2847" name="AutoShape 1301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1659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1136</xdr:row>
      <xdr:rowOff>0</xdr:rowOff>
    </xdr:from>
    <xdr:to>
      <xdr:col>1</xdr:col>
      <xdr:colOff>304800</xdr:colOff>
      <xdr:row>1137</xdr:row>
      <xdr:rowOff>114300</xdr:rowOff>
    </xdr:to>
    <xdr:sp macro="" textlink="">
      <xdr:nvSpPr>
        <xdr:cNvPr id="2848" name="AutoShape 1302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1678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1137</xdr:row>
      <xdr:rowOff>0</xdr:rowOff>
    </xdr:from>
    <xdr:to>
      <xdr:col>1</xdr:col>
      <xdr:colOff>304800</xdr:colOff>
      <xdr:row>1138</xdr:row>
      <xdr:rowOff>114300</xdr:rowOff>
    </xdr:to>
    <xdr:sp macro="" textlink="">
      <xdr:nvSpPr>
        <xdr:cNvPr id="2849" name="AutoShape 1303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1697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1138</xdr:row>
      <xdr:rowOff>0</xdr:rowOff>
    </xdr:from>
    <xdr:to>
      <xdr:col>1</xdr:col>
      <xdr:colOff>304800</xdr:colOff>
      <xdr:row>1139</xdr:row>
      <xdr:rowOff>114300</xdr:rowOff>
    </xdr:to>
    <xdr:sp macro="" textlink="">
      <xdr:nvSpPr>
        <xdr:cNvPr id="2850" name="AutoShape 1304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1717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1139</xdr:row>
      <xdr:rowOff>0</xdr:rowOff>
    </xdr:from>
    <xdr:to>
      <xdr:col>1</xdr:col>
      <xdr:colOff>304800</xdr:colOff>
      <xdr:row>1140</xdr:row>
      <xdr:rowOff>114300</xdr:rowOff>
    </xdr:to>
    <xdr:sp macro="" textlink="">
      <xdr:nvSpPr>
        <xdr:cNvPr id="2851" name="AutoShape 1305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1736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1140</xdr:row>
      <xdr:rowOff>0</xdr:rowOff>
    </xdr:from>
    <xdr:to>
      <xdr:col>1</xdr:col>
      <xdr:colOff>304800</xdr:colOff>
      <xdr:row>1141</xdr:row>
      <xdr:rowOff>114300</xdr:rowOff>
    </xdr:to>
    <xdr:sp macro="" textlink="">
      <xdr:nvSpPr>
        <xdr:cNvPr id="2852" name="AutoShape 1306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1755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1141</xdr:row>
      <xdr:rowOff>0</xdr:rowOff>
    </xdr:from>
    <xdr:to>
      <xdr:col>1</xdr:col>
      <xdr:colOff>304800</xdr:colOff>
      <xdr:row>1142</xdr:row>
      <xdr:rowOff>114300</xdr:rowOff>
    </xdr:to>
    <xdr:sp macro="" textlink="">
      <xdr:nvSpPr>
        <xdr:cNvPr id="2853" name="AutoShape 1307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1774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1142</xdr:row>
      <xdr:rowOff>0</xdr:rowOff>
    </xdr:from>
    <xdr:to>
      <xdr:col>1</xdr:col>
      <xdr:colOff>304800</xdr:colOff>
      <xdr:row>1143</xdr:row>
      <xdr:rowOff>114300</xdr:rowOff>
    </xdr:to>
    <xdr:sp macro="" textlink="">
      <xdr:nvSpPr>
        <xdr:cNvPr id="2854" name="AutoShape 1308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1793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1143</xdr:row>
      <xdr:rowOff>0</xdr:rowOff>
    </xdr:from>
    <xdr:to>
      <xdr:col>1</xdr:col>
      <xdr:colOff>304800</xdr:colOff>
      <xdr:row>1144</xdr:row>
      <xdr:rowOff>114300</xdr:rowOff>
    </xdr:to>
    <xdr:sp macro="" textlink="">
      <xdr:nvSpPr>
        <xdr:cNvPr id="2855" name="AutoShape 1309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1812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1144</xdr:row>
      <xdr:rowOff>0</xdr:rowOff>
    </xdr:from>
    <xdr:to>
      <xdr:col>1</xdr:col>
      <xdr:colOff>304800</xdr:colOff>
      <xdr:row>1145</xdr:row>
      <xdr:rowOff>114300</xdr:rowOff>
    </xdr:to>
    <xdr:sp macro="" textlink="">
      <xdr:nvSpPr>
        <xdr:cNvPr id="2856" name="AutoShape 1310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1831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1145</xdr:row>
      <xdr:rowOff>0</xdr:rowOff>
    </xdr:from>
    <xdr:to>
      <xdr:col>1</xdr:col>
      <xdr:colOff>304800</xdr:colOff>
      <xdr:row>1146</xdr:row>
      <xdr:rowOff>114300</xdr:rowOff>
    </xdr:to>
    <xdr:sp macro="" textlink="">
      <xdr:nvSpPr>
        <xdr:cNvPr id="2857" name="AutoShape 1311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1850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1146</xdr:row>
      <xdr:rowOff>0</xdr:rowOff>
    </xdr:from>
    <xdr:to>
      <xdr:col>1</xdr:col>
      <xdr:colOff>304800</xdr:colOff>
      <xdr:row>1147</xdr:row>
      <xdr:rowOff>114300</xdr:rowOff>
    </xdr:to>
    <xdr:sp macro="" textlink="">
      <xdr:nvSpPr>
        <xdr:cNvPr id="2858" name="AutoShape 1312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186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1147</xdr:row>
      <xdr:rowOff>0</xdr:rowOff>
    </xdr:from>
    <xdr:to>
      <xdr:col>1</xdr:col>
      <xdr:colOff>304800</xdr:colOff>
      <xdr:row>1148</xdr:row>
      <xdr:rowOff>114300</xdr:rowOff>
    </xdr:to>
    <xdr:sp macro="" textlink="">
      <xdr:nvSpPr>
        <xdr:cNvPr id="2859" name="AutoShape 1313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188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1148</xdr:row>
      <xdr:rowOff>0</xdr:rowOff>
    </xdr:from>
    <xdr:to>
      <xdr:col>1</xdr:col>
      <xdr:colOff>304800</xdr:colOff>
      <xdr:row>1149</xdr:row>
      <xdr:rowOff>114300</xdr:rowOff>
    </xdr:to>
    <xdr:sp macro="" textlink="">
      <xdr:nvSpPr>
        <xdr:cNvPr id="2860" name="AutoShape 1314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1907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1149</xdr:row>
      <xdr:rowOff>0</xdr:rowOff>
    </xdr:from>
    <xdr:to>
      <xdr:col>1</xdr:col>
      <xdr:colOff>304800</xdr:colOff>
      <xdr:row>1150</xdr:row>
      <xdr:rowOff>114300</xdr:rowOff>
    </xdr:to>
    <xdr:sp macro="" textlink="">
      <xdr:nvSpPr>
        <xdr:cNvPr id="2861" name="AutoShape 1315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192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1150</xdr:row>
      <xdr:rowOff>0</xdr:rowOff>
    </xdr:from>
    <xdr:to>
      <xdr:col>1</xdr:col>
      <xdr:colOff>304800</xdr:colOff>
      <xdr:row>1151</xdr:row>
      <xdr:rowOff>114300</xdr:rowOff>
    </xdr:to>
    <xdr:sp macro="" textlink="">
      <xdr:nvSpPr>
        <xdr:cNvPr id="2862" name="AutoShape 1316" descr="Kraken de Seattle">
          <a:hlinkClick xmlns:r="http://schemas.openxmlformats.org/officeDocument/2006/relationships" r:id="rId56"/>
        </xdr:cNvPr>
        <xdr:cNvSpPr>
          <a:spLocks noChangeAspect="1" noChangeArrowheads="1"/>
        </xdr:cNvSpPr>
      </xdr:nvSpPr>
      <xdr:spPr bwMode="auto">
        <a:xfrm>
          <a:off x="1381125" y="21945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1152</xdr:row>
      <xdr:rowOff>0</xdr:rowOff>
    </xdr:from>
    <xdr:to>
      <xdr:col>1</xdr:col>
      <xdr:colOff>304800</xdr:colOff>
      <xdr:row>1153</xdr:row>
      <xdr:rowOff>114300</xdr:rowOff>
    </xdr:to>
    <xdr:sp macro="" textlink="">
      <xdr:nvSpPr>
        <xdr:cNvPr id="2863" name="AutoShape 1317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1983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1153</xdr:row>
      <xdr:rowOff>0</xdr:rowOff>
    </xdr:from>
    <xdr:to>
      <xdr:col>1</xdr:col>
      <xdr:colOff>304800</xdr:colOff>
      <xdr:row>1154</xdr:row>
      <xdr:rowOff>114300</xdr:rowOff>
    </xdr:to>
    <xdr:sp macro="" textlink="">
      <xdr:nvSpPr>
        <xdr:cNvPr id="2864" name="AutoShape 1318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2002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1154</xdr:row>
      <xdr:rowOff>0</xdr:rowOff>
    </xdr:from>
    <xdr:to>
      <xdr:col>1</xdr:col>
      <xdr:colOff>304800</xdr:colOff>
      <xdr:row>1155</xdr:row>
      <xdr:rowOff>114300</xdr:rowOff>
    </xdr:to>
    <xdr:sp macro="" textlink="">
      <xdr:nvSpPr>
        <xdr:cNvPr id="2865" name="AutoShape 1319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2021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1155</xdr:row>
      <xdr:rowOff>0</xdr:rowOff>
    </xdr:from>
    <xdr:to>
      <xdr:col>1</xdr:col>
      <xdr:colOff>304800</xdr:colOff>
      <xdr:row>1156</xdr:row>
      <xdr:rowOff>114300</xdr:rowOff>
    </xdr:to>
    <xdr:sp macro="" textlink="">
      <xdr:nvSpPr>
        <xdr:cNvPr id="2866" name="AutoShape 1320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2040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1156</xdr:row>
      <xdr:rowOff>0</xdr:rowOff>
    </xdr:from>
    <xdr:to>
      <xdr:col>1</xdr:col>
      <xdr:colOff>304800</xdr:colOff>
      <xdr:row>1157</xdr:row>
      <xdr:rowOff>114300</xdr:rowOff>
    </xdr:to>
    <xdr:sp macro="" textlink="">
      <xdr:nvSpPr>
        <xdr:cNvPr id="2867" name="AutoShape 1321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2059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1157</xdr:row>
      <xdr:rowOff>0</xdr:rowOff>
    </xdr:from>
    <xdr:to>
      <xdr:col>1</xdr:col>
      <xdr:colOff>304800</xdr:colOff>
      <xdr:row>1158</xdr:row>
      <xdr:rowOff>114300</xdr:rowOff>
    </xdr:to>
    <xdr:sp macro="" textlink="">
      <xdr:nvSpPr>
        <xdr:cNvPr id="2868" name="AutoShape 1322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207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1158</xdr:row>
      <xdr:rowOff>0</xdr:rowOff>
    </xdr:from>
    <xdr:to>
      <xdr:col>1</xdr:col>
      <xdr:colOff>304800</xdr:colOff>
      <xdr:row>1159</xdr:row>
      <xdr:rowOff>114300</xdr:rowOff>
    </xdr:to>
    <xdr:sp macro="" textlink="">
      <xdr:nvSpPr>
        <xdr:cNvPr id="2869" name="AutoShape 1323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2098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1159</xdr:row>
      <xdr:rowOff>0</xdr:rowOff>
    </xdr:from>
    <xdr:to>
      <xdr:col>1</xdr:col>
      <xdr:colOff>304800</xdr:colOff>
      <xdr:row>1160</xdr:row>
      <xdr:rowOff>114300</xdr:rowOff>
    </xdr:to>
    <xdr:sp macro="" textlink="">
      <xdr:nvSpPr>
        <xdr:cNvPr id="2870" name="AutoShape 1324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2117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1160</xdr:row>
      <xdr:rowOff>0</xdr:rowOff>
    </xdr:from>
    <xdr:to>
      <xdr:col>1</xdr:col>
      <xdr:colOff>304800</xdr:colOff>
      <xdr:row>1161</xdr:row>
      <xdr:rowOff>114300</xdr:rowOff>
    </xdr:to>
    <xdr:sp macro="" textlink="">
      <xdr:nvSpPr>
        <xdr:cNvPr id="2871" name="AutoShape 1325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2136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1161</xdr:row>
      <xdr:rowOff>0</xdr:rowOff>
    </xdr:from>
    <xdr:to>
      <xdr:col>1</xdr:col>
      <xdr:colOff>304800</xdr:colOff>
      <xdr:row>1162</xdr:row>
      <xdr:rowOff>114300</xdr:rowOff>
    </xdr:to>
    <xdr:sp macro="" textlink="">
      <xdr:nvSpPr>
        <xdr:cNvPr id="2872" name="AutoShape 1326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2155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1162</xdr:row>
      <xdr:rowOff>0</xdr:rowOff>
    </xdr:from>
    <xdr:to>
      <xdr:col>1</xdr:col>
      <xdr:colOff>304800</xdr:colOff>
      <xdr:row>1163</xdr:row>
      <xdr:rowOff>114300</xdr:rowOff>
    </xdr:to>
    <xdr:sp macro="" textlink="">
      <xdr:nvSpPr>
        <xdr:cNvPr id="2873" name="AutoShape 1327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2174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1163</xdr:row>
      <xdr:rowOff>0</xdr:rowOff>
    </xdr:from>
    <xdr:to>
      <xdr:col>1</xdr:col>
      <xdr:colOff>304800</xdr:colOff>
      <xdr:row>1164</xdr:row>
      <xdr:rowOff>114300</xdr:rowOff>
    </xdr:to>
    <xdr:sp macro="" textlink="">
      <xdr:nvSpPr>
        <xdr:cNvPr id="2874" name="AutoShape 1328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2193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1164</xdr:row>
      <xdr:rowOff>0</xdr:rowOff>
    </xdr:from>
    <xdr:to>
      <xdr:col>1</xdr:col>
      <xdr:colOff>304800</xdr:colOff>
      <xdr:row>1165</xdr:row>
      <xdr:rowOff>114300</xdr:rowOff>
    </xdr:to>
    <xdr:sp macro="" textlink="">
      <xdr:nvSpPr>
        <xdr:cNvPr id="2875" name="AutoShape 1329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2212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1165</xdr:row>
      <xdr:rowOff>0</xdr:rowOff>
    </xdr:from>
    <xdr:to>
      <xdr:col>1</xdr:col>
      <xdr:colOff>304800</xdr:colOff>
      <xdr:row>1166</xdr:row>
      <xdr:rowOff>114300</xdr:rowOff>
    </xdr:to>
    <xdr:sp macro="" textlink="">
      <xdr:nvSpPr>
        <xdr:cNvPr id="2876" name="AutoShape 1330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2231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1166</xdr:row>
      <xdr:rowOff>0</xdr:rowOff>
    </xdr:from>
    <xdr:to>
      <xdr:col>1</xdr:col>
      <xdr:colOff>304800</xdr:colOff>
      <xdr:row>1167</xdr:row>
      <xdr:rowOff>114300</xdr:rowOff>
    </xdr:to>
    <xdr:sp macro="" textlink="">
      <xdr:nvSpPr>
        <xdr:cNvPr id="2877" name="AutoShape 1331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2250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1167</xdr:row>
      <xdr:rowOff>0</xdr:rowOff>
    </xdr:from>
    <xdr:to>
      <xdr:col>1</xdr:col>
      <xdr:colOff>304800</xdr:colOff>
      <xdr:row>1168</xdr:row>
      <xdr:rowOff>114300</xdr:rowOff>
    </xdr:to>
    <xdr:sp macro="" textlink="">
      <xdr:nvSpPr>
        <xdr:cNvPr id="2878" name="AutoShape 1332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2269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1168</xdr:row>
      <xdr:rowOff>0</xdr:rowOff>
    </xdr:from>
    <xdr:to>
      <xdr:col>1</xdr:col>
      <xdr:colOff>304800</xdr:colOff>
      <xdr:row>1169</xdr:row>
      <xdr:rowOff>114300</xdr:rowOff>
    </xdr:to>
    <xdr:sp macro="" textlink="">
      <xdr:nvSpPr>
        <xdr:cNvPr id="2879" name="AutoShape 1333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2288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1169</xdr:row>
      <xdr:rowOff>0</xdr:rowOff>
    </xdr:from>
    <xdr:to>
      <xdr:col>1</xdr:col>
      <xdr:colOff>304800</xdr:colOff>
      <xdr:row>1170</xdr:row>
      <xdr:rowOff>114300</xdr:rowOff>
    </xdr:to>
    <xdr:sp macro="" textlink="">
      <xdr:nvSpPr>
        <xdr:cNvPr id="2880" name="AutoShape 1334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2307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1170</xdr:row>
      <xdr:rowOff>0</xdr:rowOff>
    </xdr:from>
    <xdr:to>
      <xdr:col>1</xdr:col>
      <xdr:colOff>304800</xdr:colOff>
      <xdr:row>1171</xdr:row>
      <xdr:rowOff>114300</xdr:rowOff>
    </xdr:to>
    <xdr:sp macro="" textlink="">
      <xdr:nvSpPr>
        <xdr:cNvPr id="2881" name="AutoShape 1335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232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1171</xdr:row>
      <xdr:rowOff>0</xdr:rowOff>
    </xdr:from>
    <xdr:to>
      <xdr:col>1</xdr:col>
      <xdr:colOff>304800</xdr:colOff>
      <xdr:row>1172</xdr:row>
      <xdr:rowOff>114300</xdr:rowOff>
    </xdr:to>
    <xdr:sp macro="" textlink="">
      <xdr:nvSpPr>
        <xdr:cNvPr id="2882" name="AutoShape 1336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234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1172</xdr:row>
      <xdr:rowOff>0</xdr:rowOff>
    </xdr:from>
    <xdr:to>
      <xdr:col>1</xdr:col>
      <xdr:colOff>304800</xdr:colOff>
      <xdr:row>1173</xdr:row>
      <xdr:rowOff>114300</xdr:rowOff>
    </xdr:to>
    <xdr:sp macro="" textlink="">
      <xdr:nvSpPr>
        <xdr:cNvPr id="2883" name="AutoShape 1337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2364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1173</xdr:row>
      <xdr:rowOff>0</xdr:rowOff>
    </xdr:from>
    <xdr:to>
      <xdr:col>1</xdr:col>
      <xdr:colOff>304800</xdr:colOff>
      <xdr:row>1174</xdr:row>
      <xdr:rowOff>114300</xdr:rowOff>
    </xdr:to>
    <xdr:sp macro="" textlink="">
      <xdr:nvSpPr>
        <xdr:cNvPr id="2884" name="AutoShape 1338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2383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1174</xdr:row>
      <xdr:rowOff>0</xdr:rowOff>
    </xdr:from>
    <xdr:to>
      <xdr:col>1</xdr:col>
      <xdr:colOff>304800</xdr:colOff>
      <xdr:row>1175</xdr:row>
      <xdr:rowOff>114300</xdr:rowOff>
    </xdr:to>
    <xdr:sp macro="" textlink="">
      <xdr:nvSpPr>
        <xdr:cNvPr id="2885" name="AutoShape 1339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2402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1175</xdr:row>
      <xdr:rowOff>0</xdr:rowOff>
    </xdr:from>
    <xdr:to>
      <xdr:col>1</xdr:col>
      <xdr:colOff>304800</xdr:colOff>
      <xdr:row>1176</xdr:row>
      <xdr:rowOff>114300</xdr:rowOff>
    </xdr:to>
    <xdr:sp macro="" textlink="">
      <xdr:nvSpPr>
        <xdr:cNvPr id="2886" name="AutoShape 1340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2421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1176</xdr:row>
      <xdr:rowOff>0</xdr:rowOff>
    </xdr:from>
    <xdr:to>
      <xdr:col>1</xdr:col>
      <xdr:colOff>304800</xdr:colOff>
      <xdr:row>1177</xdr:row>
      <xdr:rowOff>114300</xdr:rowOff>
    </xdr:to>
    <xdr:sp macro="" textlink="">
      <xdr:nvSpPr>
        <xdr:cNvPr id="2887" name="AutoShape 1341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2440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1177</xdr:row>
      <xdr:rowOff>0</xdr:rowOff>
    </xdr:from>
    <xdr:to>
      <xdr:col>1</xdr:col>
      <xdr:colOff>304800</xdr:colOff>
      <xdr:row>1178</xdr:row>
      <xdr:rowOff>114300</xdr:rowOff>
    </xdr:to>
    <xdr:sp macro="" textlink="">
      <xdr:nvSpPr>
        <xdr:cNvPr id="2888" name="AutoShape 1342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2459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1178</xdr:row>
      <xdr:rowOff>0</xdr:rowOff>
    </xdr:from>
    <xdr:to>
      <xdr:col>1</xdr:col>
      <xdr:colOff>304800</xdr:colOff>
      <xdr:row>1179</xdr:row>
      <xdr:rowOff>114300</xdr:rowOff>
    </xdr:to>
    <xdr:sp macro="" textlink="">
      <xdr:nvSpPr>
        <xdr:cNvPr id="2889" name="AutoShape 1343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2479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1179</xdr:row>
      <xdr:rowOff>0</xdr:rowOff>
    </xdr:from>
    <xdr:to>
      <xdr:col>1</xdr:col>
      <xdr:colOff>304800</xdr:colOff>
      <xdr:row>1180</xdr:row>
      <xdr:rowOff>114300</xdr:rowOff>
    </xdr:to>
    <xdr:sp macro="" textlink="">
      <xdr:nvSpPr>
        <xdr:cNvPr id="2890" name="AutoShape 1344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2498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1180</xdr:row>
      <xdr:rowOff>0</xdr:rowOff>
    </xdr:from>
    <xdr:to>
      <xdr:col>1</xdr:col>
      <xdr:colOff>304800</xdr:colOff>
      <xdr:row>1181</xdr:row>
      <xdr:rowOff>114300</xdr:rowOff>
    </xdr:to>
    <xdr:sp macro="" textlink="">
      <xdr:nvSpPr>
        <xdr:cNvPr id="2891" name="AutoShape 1345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2517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1181</xdr:row>
      <xdr:rowOff>0</xdr:rowOff>
    </xdr:from>
    <xdr:to>
      <xdr:col>1</xdr:col>
      <xdr:colOff>304800</xdr:colOff>
      <xdr:row>1182</xdr:row>
      <xdr:rowOff>114300</xdr:rowOff>
    </xdr:to>
    <xdr:sp macro="" textlink="">
      <xdr:nvSpPr>
        <xdr:cNvPr id="2892" name="AutoShape 1346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2536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1182</xdr:row>
      <xdr:rowOff>0</xdr:rowOff>
    </xdr:from>
    <xdr:to>
      <xdr:col>1</xdr:col>
      <xdr:colOff>304800</xdr:colOff>
      <xdr:row>1183</xdr:row>
      <xdr:rowOff>114300</xdr:rowOff>
    </xdr:to>
    <xdr:sp macro="" textlink="">
      <xdr:nvSpPr>
        <xdr:cNvPr id="2893" name="AutoShape 1347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2555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1183</xdr:row>
      <xdr:rowOff>0</xdr:rowOff>
    </xdr:from>
    <xdr:to>
      <xdr:col>1</xdr:col>
      <xdr:colOff>304800</xdr:colOff>
      <xdr:row>1184</xdr:row>
      <xdr:rowOff>114300</xdr:rowOff>
    </xdr:to>
    <xdr:sp macro="" textlink="">
      <xdr:nvSpPr>
        <xdr:cNvPr id="2894" name="AutoShape 1348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2574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1184</xdr:row>
      <xdr:rowOff>0</xdr:rowOff>
    </xdr:from>
    <xdr:to>
      <xdr:col>1</xdr:col>
      <xdr:colOff>304800</xdr:colOff>
      <xdr:row>1185</xdr:row>
      <xdr:rowOff>114300</xdr:rowOff>
    </xdr:to>
    <xdr:sp macro="" textlink="">
      <xdr:nvSpPr>
        <xdr:cNvPr id="2895" name="AutoShape 1349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2593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1185</xdr:row>
      <xdr:rowOff>0</xdr:rowOff>
    </xdr:from>
    <xdr:to>
      <xdr:col>1</xdr:col>
      <xdr:colOff>304800</xdr:colOff>
      <xdr:row>1186</xdr:row>
      <xdr:rowOff>114300</xdr:rowOff>
    </xdr:to>
    <xdr:sp macro="" textlink="">
      <xdr:nvSpPr>
        <xdr:cNvPr id="2896" name="AutoShape 1350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2612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1186</xdr:row>
      <xdr:rowOff>0</xdr:rowOff>
    </xdr:from>
    <xdr:to>
      <xdr:col>1</xdr:col>
      <xdr:colOff>304800</xdr:colOff>
      <xdr:row>1187</xdr:row>
      <xdr:rowOff>114300</xdr:rowOff>
    </xdr:to>
    <xdr:sp macro="" textlink="">
      <xdr:nvSpPr>
        <xdr:cNvPr id="2897" name="AutoShape 1351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2631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1187</xdr:row>
      <xdr:rowOff>0</xdr:rowOff>
    </xdr:from>
    <xdr:to>
      <xdr:col>1</xdr:col>
      <xdr:colOff>304800</xdr:colOff>
      <xdr:row>1188</xdr:row>
      <xdr:rowOff>114300</xdr:rowOff>
    </xdr:to>
    <xdr:sp macro="" textlink="">
      <xdr:nvSpPr>
        <xdr:cNvPr id="2898" name="AutoShape 1352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2650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1188</xdr:row>
      <xdr:rowOff>0</xdr:rowOff>
    </xdr:from>
    <xdr:to>
      <xdr:col>1</xdr:col>
      <xdr:colOff>304800</xdr:colOff>
      <xdr:row>1189</xdr:row>
      <xdr:rowOff>114300</xdr:rowOff>
    </xdr:to>
    <xdr:sp macro="" textlink="">
      <xdr:nvSpPr>
        <xdr:cNvPr id="2899" name="AutoShape 1353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2669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1189</xdr:row>
      <xdr:rowOff>0</xdr:rowOff>
    </xdr:from>
    <xdr:to>
      <xdr:col>1</xdr:col>
      <xdr:colOff>304800</xdr:colOff>
      <xdr:row>1190</xdr:row>
      <xdr:rowOff>114300</xdr:rowOff>
    </xdr:to>
    <xdr:sp macro="" textlink="">
      <xdr:nvSpPr>
        <xdr:cNvPr id="2900" name="AutoShape 1354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2688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1190</xdr:row>
      <xdr:rowOff>0</xdr:rowOff>
    </xdr:from>
    <xdr:to>
      <xdr:col>1</xdr:col>
      <xdr:colOff>304800</xdr:colOff>
      <xdr:row>1191</xdr:row>
      <xdr:rowOff>114300</xdr:rowOff>
    </xdr:to>
    <xdr:sp macro="" textlink="">
      <xdr:nvSpPr>
        <xdr:cNvPr id="2901" name="AutoShape 1355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2707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1191</xdr:row>
      <xdr:rowOff>0</xdr:rowOff>
    </xdr:from>
    <xdr:to>
      <xdr:col>1</xdr:col>
      <xdr:colOff>304800</xdr:colOff>
      <xdr:row>1192</xdr:row>
      <xdr:rowOff>114300</xdr:rowOff>
    </xdr:to>
    <xdr:sp macro="" textlink="">
      <xdr:nvSpPr>
        <xdr:cNvPr id="2902" name="AutoShape 1356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2726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1192</xdr:row>
      <xdr:rowOff>0</xdr:rowOff>
    </xdr:from>
    <xdr:to>
      <xdr:col>1</xdr:col>
      <xdr:colOff>304800</xdr:colOff>
      <xdr:row>1193</xdr:row>
      <xdr:rowOff>114300</xdr:rowOff>
    </xdr:to>
    <xdr:sp macro="" textlink="">
      <xdr:nvSpPr>
        <xdr:cNvPr id="2903" name="AutoShape 1357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2745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1193</xdr:row>
      <xdr:rowOff>0</xdr:rowOff>
    </xdr:from>
    <xdr:to>
      <xdr:col>1</xdr:col>
      <xdr:colOff>304800</xdr:colOff>
      <xdr:row>1194</xdr:row>
      <xdr:rowOff>114300</xdr:rowOff>
    </xdr:to>
    <xdr:sp macro="" textlink="">
      <xdr:nvSpPr>
        <xdr:cNvPr id="2904" name="AutoShape 1358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2764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1194</xdr:row>
      <xdr:rowOff>0</xdr:rowOff>
    </xdr:from>
    <xdr:to>
      <xdr:col>1</xdr:col>
      <xdr:colOff>304800</xdr:colOff>
      <xdr:row>1195</xdr:row>
      <xdr:rowOff>114300</xdr:rowOff>
    </xdr:to>
    <xdr:sp macro="" textlink="">
      <xdr:nvSpPr>
        <xdr:cNvPr id="2905" name="AutoShape 1359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2783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1195</xdr:row>
      <xdr:rowOff>0</xdr:rowOff>
    </xdr:from>
    <xdr:to>
      <xdr:col>1</xdr:col>
      <xdr:colOff>304800</xdr:colOff>
      <xdr:row>1196</xdr:row>
      <xdr:rowOff>114300</xdr:rowOff>
    </xdr:to>
    <xdr:sp macro="" textlink="">
      <xdr:nvSpPr>
        <xdr:cNvPr id="2906" name="AutoShape 1360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280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1196</xdr:row>
      <xdr:rowOff>0</xdr:rowOff>
    </xdr:from>
    <xdr:to>
      <xdr:col>1</xdr:col>
      <xdr:colOff>304800</xdr:colOff>
      <xdr:row>1197</xdr:row>
      <xdr:rowOff>114300</xdr:rowOff>
    </xdr:to>
    <xdr:sp macro="" textlink="">
      <xdr:nvSpPr>
        <xdr:cNvPr id="2907" name="AutoShape 1361" descr="Blues de St-Louis">
          <a:hlinkClick xmlns:r="http://schemas.openxmlformats.org/officeDocument/2006/relationships" r:id="rId57"/>
        </xdr:cNvPr>
        <xdr:cNvSpPr>
          <a:spLocks noChangeAspect="1" noChangeArrowheads="1"/>
        </xdr:cNvSpPr>
      </xdr:nvSpPr>
      <xdr:spPr bwMode="auto">
        <a:xfrm>
          <a:off x="1381125" y="22821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1198</xdr:row>
      <xdr:rowOff>0</xdr:rowOff>
    </xdr:from>
    <xdr:to>
      <xdr:col>1</xdr:col>
      <xdr:colOff>304800</xdr:colOff>
      <xdr:row>1199</xdr:row>
      <xdr:rowOff>114300</xdr:rowOff>
    </xdr:to>
    <xdr:sp macro="" textlink="">
      <xdr:nvSpPr>
        <xdr:cNvPr id="2908" name="AutoShape 1362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2860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1199</xdr:row>
      <xdr:rowOff>0</xdr:rowOff>
    </xdr:from>
    <xdr:to>
      <xdr:col>1</xdr:col>
      <xdr:colOff>304800</xdr:colOff>
      <xdr:row>1200</xdr:row>
      <xdr:rowOff>114300</xdr:rowOff>
    </xdr:to>
    <xdr:sp macro="" textlink="">
      <xdr:nvSpPr>
        <xdr:cNvPr id="2909" name="AutoShape 1363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2879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1200</xdr:row>
      <xdr:rowOff>0</xdr:rowOff>
    </xdr:from>
    <xdr:to>
      <xdr:col>1</xdr:col>
      <xdr:colOff>304800</xdr:colOff>
      <xdr:row>1201</xdr:row>
      <xdr:rowOff>114300</xdr:rowOff>
    </xdr:to>
    <xdr:sp macro="" textlink="">
      <xdr:nvSpPr>
        <xdr:cNvPr id="2910" name="AutoShape 1364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289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1201</xdr:row>
      <xdr:rowOff>0</xdr:rowOff>
    </xdr:from>
    <xdr:to>
      <xdr:col>1</xdr:col>
      <xdr:colOff>304800</xdr:colOff>
      <xdr:row>1202</xdr:row>
      <xdr:rowOff>114300</xdr:rowOff>
    </xdr:to>
    <xdr:sp macro="" textlink="">
      <xdr:nvSpPr>
        <xdr:cNvPr id="2911" name="AutoShape 1365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291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1202</xdr:row>
      <xdr:rowOff>0</xdr:rowOff>
    </xdr:from>
    <xdr:to>
      <xdr:col>1</xdr:col>
      <xdr:colOff>304800</xdr:colOff>
      <xdr:row>1203</xdr:row>
      <xdr:rowOff>114300</xdr:rowOff>
    </xdr:to>
    <xdr:sp macro="" textlink="">
      <xdr:nvSpPr>
        <xdr:cNvPr id="2912" name="AutoShape 1366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293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1203</xdr:row>
      <xdr:rowOff>0</xdr:rowOff>
    </xdr:from>
    <xdr:to>
      <xdr:col>1</xdr:col>
      <xdr:colOff>304800</xdr:colOff>
      <xdr:row>1204</xdr:row>
      <xdr:rowOff>114300</xdr:rowOff>
    </xdr:to>
    <xdr:sp macro="" textlink="">
      <xdr:nvSpPr>
        <xdr:cNvPr id="2913" name="AutoShape 1367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2955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1204</xdr:row>
      <xdr:rowOff>0</xdr:rowOff>
    </xdr:from>
    <xdr:to>
      <xdr:col>1</xdr:col>
      <xdr:colOff>304800</xdr:colOff>
      <xdr:row>1205</xdr:row>
      <xdr:rowOff>114300</xdr:rowOff>
    </xdr:to>
    <xdr:sp macro="" textlink="">
      <xdr:nvSpPr>
        <xdr:cNvPr id="2914" name="AutoShape 1368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297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1205</xdr:row>
      <xdr:rowOff>0</xdr:rowOff>
    </xdr:from>
    <xdr:to>
      <xdr:col>1</xdr:col>
      <xdr:colOff>304800</xdr:colOff>
      <xdr:row>1206</xdr:row>
      <xdr:rowOff>114300</xdr:rowOff>
    </xdr:to>
    <xdr:sp macro="" textlink="">
      <xdr:nvSpPr>
        <xdr:cNvPr id="2915" name="AutoShape 1369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299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1206</xdr:row>
      <xdr:rowOff>0</xdr:rowOff>
    </xdr:from>
    <xdr:to>
      <xdr:col>1</xdr:col>
      <xdr:colOff>304800</xdr:colOff>
      <xdr:row>1207</xdr:row>
      <xdr:rowOff>114300</xdr:rowOff>
    </xdr:to>
    <xdr:sp macro="" textlink="">
      <xdr:nvSpPr>
        <xdr:cNvPr id="2916" name="AutoShape 1370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3012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1207</xdr:row>
      <xdr:rowOff>0</xdr:rowOff>
    </xdr:from>
    <xdr:to>
      <xdr:col>1</xdr:col>
      <xdr:colOff>304800</xdr:colOff>
      <xdr:row>1208</xdr:row>
      <xdr:rowOff>114300</xdr:rowOff>
    </xdr:to>
    <xdr:sp macro="" textlink="">
      <xdr:nvSpPr>
        <xdr:cNvPr id="2917" name="AutoShape 1371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3031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1208</xdr:row>
      <xdr:rowOff>0</xdr:rowOff>
    </xdr:from>
    <xdr:to>
      <xdr:col>1</xdr:col>
      <xdr:colOff>304800</xdr:colOff>
      <xdr:row>1209</xdr:row>
      <xdr:rowOff>114300</xdr:rowOff>
    </xdr:to>
    <xdr:sp macro="" textlink="">
      <xdr:nvSpPr>
        <xdr:cNvPr id="2918" name="AutoShape 1372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305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1209</xdr:row>
      <xdr:rowOff>0</xdr:rowOff>
    </xdr:from>
    <xdr:to>
      <xdr:col>1</xdr:col>
      <xdr:colOff>304800</xdr:colOff>
      <xdr:row>1210</xdr:row>
      <xdr:rowOff>114300</xdr:rowOff>
    </xdr:to>
    <xdr:sp macro="" textlink="">
      <xdr:nvSpPr>
        <xdr:cNvPr id="2919" name="AutoShape 1373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306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1210</xdr:row>
      <xdr:rowOff>0</xdr:rowOff>
    </xdr:from>
    <xdr:to>
      <xdr:col>1</xdr:col>
      <xdr:colOff>304800</xdr:colOff>
      <xdr:row>1211</xdr:row>
      <xdr:rowOff>114300</xdr:rowOff>
    </xdr:to>
    <xdr:sp macro="" textlink="">
      <xdr:nvSpPr>
        <xdr:cNvPr id="2920" name="AutoShape 1374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3088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1211</xdr:row>
      <xdr:rowOff>0</xdr:rowOff>
    </xdr:from>
    <xdr:to>
      <xdr:col>1</xdr:col>
      <xdr:colOff>304800</xdr:colOff>
      <xdr:row>1212</xdr:row>
      <xdr:rowOff>114300</xdr:rowOff>
    </xdr:to>
    <xdr:sp macro="" textlink="">
      <xdr:nvSpPr>
        <xdr:cNvPr id="2921" name="AutoShape 1375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310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1212</xdr:row>
      <xdr:rowOff>0</xdr:rowOff>
    </xdr:from>
    <xdr:to>
      <xdr:col>1</xdr:col>
      <xdr:colOff>304800</xdr:colOff>
      <xdr:row>1213</xdr:row>
      <xdr:rowOff>114300</xdr:rowOff>
    </xdr:to>
    <xdr:sp macro="" textlink="">
      <xdr:nvSpPr>
        <xdr:cNvPr id="2922" name="AutoShape 1376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3126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1213</xdr:row>
      <xdr:rowOff>0</xdr:rowOff>
    </xdr:from>
    <xdr:to>
      <xdr:col>1</xdr:col>
      <xdr:colOff>304800</xdr:colOff>
      <xdr:row>1214</xdr:row>
      <xdr:rowOff>114300</xdr:rowOff>
    </xdr:to>
    <xdr:sp macro="" textlink="">
      <xdr:nvSpPr>
        <xdr:cNvPr id="2923" name="AutoShape 1377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3145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1214</xdr:row>
      <xdr:rowOff>0</xdr:rowOff>
    </xdr:from>
    <xdr:to>
      <xdr:col>1</xdr:col>
      <xdr:colOff>304800</xdr:colOff>
      <xdr:row>1215</xdr:row>
      <xdr:rowOff>114300</xdr:rowOff>
    </xdr:to>
    <xdr:sp macro="" textlink="">
      <xdr:nvSpPr>
        <xdr:cNvPr id="2924" name="AutoShape 1378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316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1215</xdr:row>
      <xdr:rowOff>0</xdr:rowOff>
    </xdr:from>
    <xdr:to>
      <xdr:col>1</xdr:col>
      <xdr:colOff>304800</xdr:colOff>
      <xdr:row>1216</xdr:row>
      <xdr:rowOff>114300</xdr:rowOff>
    </xdr:to>
    <xdr:sp macro="" textlink="">
      <xdr:nvSpPr>
        <xdr:cNvPr id="2925" name="AutoShape 1379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3183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1216</xdr:row>
      <xdr:rowOff>0</xdr:rowOff>
    </xdr:from>
    <xdr:to>
      <xdr:col>1</xdr:col>
      <xdr:colOff>304800</xdr:colOff>
      <xdr:row>1217</xdr:row>
      <xdr:rowOff>114300</xdr:rowOff>
    </xdr:to>
    <xdr:sp macro="" textlink="">
      <xdr:nvSpPr>
        <xdr:cNvPr id="2926" name="AutoShape 1380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3202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1217</xdr:row>
      <xdr:rowOff>0</xdr:rowOff>
    </xdr:from>
    <xdr:to>
      <xdr:col>1</xdr:col>
      <xdr:colOff>304800</xdr:colOff>
      <xdr:row>1218</xdr:row>
      <xdr:rowOff>114300</xdr:rowOff>
    </xdr:to>
    <xdr:sp macro="" textlink="">
      <xdr:nvSpPr>
        <xdr:cNvPr id="2927" name="AutoShape 1381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3221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1218</xdr:row>
      <xdr:rowOff>0</xdr:rowOff>
    </xdr:from>
    <xdr:to>
      <xdr:col>1</xdr:col>
      <xdr:colOff>304800</xdr:colOff>
      <xdr:row>1219</xdr:row>
      <xdr:rowOff>114300</xdr:rowOff>
    </xdr:to>
    <xdr:sp macro="" textlink="">
      <xdr:nvSpPr>
        <xdr:cNvPr id="2928" name="AutoShape 1382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3241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1219</xdr:row>
      <xdr:rowOff>0</xdr:rowOff>
    </xdr:from>
    <xdr:to>
      <xdr:col>1</xdr:col>
      <xdr:colOff>304800</xdr:colOff>
      <xdr:row>1220</xdr:row>
      <xdr:rowOff>114300</xdr:rowOff>
    </xdr:to>
    <xdr:sp macro="" textlink="">
      <xdr:nvSpPr>
        <xdr:cNvPr id="2929" name="AutoShape 1383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326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1220</xdr:row>
      <xdr:rowOff>0</xdr:rowOff>
    </xdr:from>
    <xdr:to>
      <xdr:col>1</xdr:col>
      <xdr:colOff>304800</xdr:colOff>
      <xdr:row>1221</xdr:row>
      <xdr:rowOff>114300</xdr:rowOff>
    </xdr:to>
    <xdr:sp macro="" textlink="">
      <xdr:nvSpPr>
        <xdr:cNvPr id="2930" name="AutoShape 1384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327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1221</xdr:row>
      <xdr:rowOff>0</xdr:rowOff>
    </xdr:from>
    <xdr:to>
      <xdr:col>1</xdr:col>
      <xdr:colOff>304800</xdr:colOff>
      <xdr:row>1222</xdr:row>
      <xdr:rowOff>114300</xdr:rowOff>
    </xdr:to>
    <xdr:sp macro="" textlink="">
      <xdr:nvSpPr>
        <xdr:cNvPr id="2931" name="AutoShape 1385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3298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1222</xdr:row>
      <xdr:rowOff>0</xdr:rowOff>
    </xdr:from>
    <xdr:to>
      <xdr:col>1</xdr:col>
      <xdr:colOff>304800</xdr:colOff>
      <xdr:row>1223</xdr:row>
      <xdr:rowOff>114300</xdr:rowOff>
    </xdr:to>
    <xdr:sp macro="" textlink="">
      <xdr:nvSpPr>
        <xdr:cNvPr id="2932" name="AutoShape 1386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3317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1223</xdr:row>
      <xdr:rowOff>0</xdr:rowOff>
    </xdr:from>
    <xdr:to>
      <xdr:col>1</xdr:col>
      <xdr:colOff>304800</xdr:colOff>
      <xdr:row>1224</xdr:row>
      <xdr:rowOff>114300</xdr:rowOff>
    </xdr:to>
    <xdr:sp macro="" textlink="">
      <xdr:nvSpPr>
        <xdr:cNvPr id="2933" name="AutoShape 1387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3336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1224</xdr:row>
      <xdr:rowOff>0</xdr:rowOff>
    </xdr:from>
    <xdr:to>
      <xdr:col>1</xdr:col>
      <xdr:colOff>304800</xdr:colOff>
      <xdr:row>1225</xdr:row>
      <xdr:rowOff>114300</xdr:rowOff>
    </xdr:to>
    <xdr:sp macro="" textlink="">
      <xdr:nvSpPr>
        <xdr:cNvPr id="2934" name="AutoShape 1388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3355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1225</xdr:row>
      <xdr:rowOff>0</xdr:rowOff>
    </xdr:from>
    <xdr:to>
      <xdr:col>1</xdr:col>
      <xdr:colOff>304800</xdr:colOff>
      <xdr:row>1226</xdr:row>
      <xdr:rowOff>114300</xdr:rowOff>
    </xdr:to>
    <xdr:sp macro="" textlink="">
      <xdr:nvSpPr>
        <xdr:cNvPr id="2935" name="AutoShape 1389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337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1226</xdr:row>
      <xdr:rowOff>0</xdr:rowOff>
    </xdr:from>
    <xdr:to>
      <xdr:col>1</xdr:col>
      <xdr:colOff>304800</xdr:colOff>
      <xdr:row>1227</xdr:row>
      <xdr:rowOff>114300</xdr:rowOff>
    </xdr:to>
    <xdr:sp macro="" textlink="">
      <xdr:nvSpPr>
        <xdr:cNvPr id="2936" name="AutoShape 1390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3393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1227</xdr:row>
      <xdr:rowOff>0</xdr:rowOff>
    </xdr:from>
    <xdr:to>
      <xdr:col>1</xdr:col>
      <xdr:colOff>304800</xdr:colOff>
      <xdr:row>1228</xdr:row>
      <xdr:rowOff>114300</xdr:rowOff>
    </xdr:to>
    <xdr:sp macro="" textlink="">
      <xdr:nvSpPr>
        <xdr:cNvPr id="2937" name="AutoShape 1391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3412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1228</xdr:row>
      <xdr:rowOff>0</xdr:rowOff>
    </xdr:from>
    <xdr:to>
      <xdr:col>1</xdr:col>
      <xdr:colOff>304800</xdr:colOff>
      <xdr:row>1229</xdr:row>
      <xdr:rowOff>114300</xdr:rowOff>
    </xdr:to>
    <xdr:sp macro="" textlink="">
      <xdr:nvSpPr>
        <xdr:cNvPr id="2938" name="AutoShape 1392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3431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1229</xdr:row>
      <xdr:rowOff>0</xdr:rowOff>
    </xdr:from>
    <xdr:to>
      <xdr:col>1</xdr:col>
      <xdr:colOff>304800</xdr:colOff>
      <xdr:row>1230</xdr:row>
      <xdr:rowOff>114300</xdr:rowOff>
    </xdr:to>
    <xdr:sp macro="" textlink="">
      <xdr:nvSpPr>
        <xdr:cNvPr id="2939" name="AutoShape 1393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345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1230</xdr:row>
      <xdr:rowOff>0</xdr:rowOff>
    </xdr:from>
    <xdr:to>
      <xdr:col>1</xdr:col>
      <xdr:colOff>304800</xdr:colOff>
      <xdr:row>1231</xdr:row>
      <xdr:rowOff>114300</xdr:rowOff>
    </xdr:to>
    <xdr:sp macro="" textlink="">
      <xdr:nvSpPr>
        <xdr:cNvPr id="2940" name="AutoShape 1394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3469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1231</xdr:row>
      <xdr:rowOff>0</xdr:rowOff>
    </xdr:from>
    <xdr:to>
      <xdr:col>1</xdr:col>
      <xdr:colOff>304800</xdr:colOff>
      <xdr:row>1232</xdr:row>
      <xdr:rowOff>114300</xdr:rowOff>
    </xdr:to>
    <xdr:sp macro="" textlink="">
      <xdr:nvSpPr>
        <xdr:cNvPr id="2941" name="AutoShape 1395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348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1232</xdr:row>
      <xdr:rowOff>0</xdr:rowOff>
    </xdr:from>
    <xdr:to>
      <xdr:col>1</xdr:col>
      <xdr:colOff>304800</xdr:colOff>
      <xdr:row>1233</xdr:row>
      <xdr:rowOff>114300</xdr:rowOff>
    </xdr:to>
    <xdr:sp macro="" textlink="">
      <xdr:nvSpPr>
        <xdr:cNvPr id="2942" name="AutoShape 1396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350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1233</xdr:row>
      <xdr:rowOff>0</xdr:rowOff>
    </xdr:from>
    <xdr:to>
      <xdr:col>1</xdr:col>
      <xdr:colOff>304800</xdr:colOff>
      <xdr:row>1234</xdr:row>
      <xdr:rowOff>114300</xdr:rowOff>
    </xdr:to>
    <xdr:sp macro="" textlink="">
      <xdr:nvSpPr>
        <xdr:cNvPr id="2943" name="AutoShape 1397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352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1234</xdr:row>
      <xdr:rowOff>0</xdr:rowOff>
    </xdr:from>
    <xdr:to>
      <xdr:col>1</xdr:col>
      <xdr:colOff>304800</xdr:colOff>
      <xdr:row>1235</xdr:row>
      <xdr:rowOff>114300</xdr:rowOff>
    </xdr:to>
    <xdr:sp macro="" textlink="">
      <xdr:nvSpPr>
        <xdr:cNvPr id="2944" name="AutoShape 1398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354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1235</xdr:row>
      <xdr:rowOff>0</xdr:rowOff>
    </xdr:from>
    <xdr:to>
      <xdr:col>1</xdr:col>
      <xdr:colOff>304800</xdr:colOff>
      <xdr:row>1236</xdr:row>
      <xdr:rowOff>114300</xdr:rowOff>
    </xdr:to>
    <xdr:sp macro="" textlink="">
      <xdr:nvSpPr>
        <xdr:cNvPr id="2945" name="AutoShape 1399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3564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1236</xdr:row>
      <xdr:rowOff>0</xdr:rowOff>
    </xdr:from>
    <xdr:to>
      <xdr:col>1</xdr:col>
      <xdr:colOff>304800</xdr:colOff>
      <xdr:row>1237</xdr:row>
      <xdr:rowOff>114300</xdr:rowOff>
    </xdr:to>
    <xdr:sp macro="" textlink="">
      <xdr:nvSpPr>
        <xdr:cNvPr id="2946" name="AutoShape 1400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358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1237</xdr:row>
      <xdr:rowOff>0</xdr:rowOff>
    </xdr:from>
    <xdr:to>
      <xdr:col>1</xdr:col>
      <xdr:colOff>304800</xdr:colOff>
      <xdr:row>1238</xdr:row>
      <xdr:rowOff>114300</xdr:rowOff>
    </xdr:to>
    <xdr:sp macro="" textlink="">
      <xdr:nvSpPr>
        <xdr:cNvPr id="2947" name="AutoShape 1401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3602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1238</xdr:row>
      <xdr:rowOff>0</xdr:rowOff>
    </xdr:from>
    <xdr:to>
      <xdr:col>1</xdr:col>
      <xdr:colOff>304800</xdr:colOff>
      <xdr:row>1239</xdr:row>
      <xdr:rowOff>114300</xdr:rowOff>
    </xdr:to>
    <xdr:sp macro="" textlink="">
      <xdr:nvSpPr>
        <xdr:cNvPr id="2948" name="AutoShape 1402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362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1239</xdr:row>
      <xdr:rowOff>0</xdr:rowOff>
    </xdr:from>
    <xdr:to>
      <xdr:col>1</xdr:col>
      <xdr:colOff>304800</xdr:colOff>
      <xdr:row>1240</xdr:row>
      <xdr:rowOff>114300</xdr:rowOff>
    </xdr:to>
    <xdr:sp macro="" textlink="">
      <xdr:nvSpPr>
        <xdr:cNvPr id="2949" name="AutoShape 1403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3641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1240</xdr:row>
      <xdr:rowOff>0</xdr:rowOff>
    </xdr:from>
    <xdr:to>
      <xdr:col>1</xdr:col>
      <xdr:colOff>304800</xdr:colOff>
      <xdr:row>1241</xdr:row>
      <xdr:rowOff>114300</xdr:rowOff>
    </xdr:to>
    <xdr:sp macro="" textlink="">
      <xdr:nvSpPr>
        <xdr:cNvPr id="2950" name="AutoShape 1404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366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1241</xdr:row>
      <xdr:rowOff>0</xdr:rowOff>
    </xdr:from>
    <xdr:to>
      <xdr:col>1</xdr:col>
      <xdr:colOff>304800</xdr:colOff>
      <xdr:row>1242</xdr:row>
      <xdr:rowOff>114300</xdr:rowOff>
    </xdr:to>
    <xdr:sp macro="" textlink="">
      <xdr:nvSpPr>
        <xdr:cNvPr id="2951" name="AutoShape 1405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3679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1242</xdr:row>
      <xdr:rowOff>0</xdr:rowOff>
    </xdr:from>
    <xdr:to>
      <xdr:col>1</xdr:col>
      <xdr:colOff>304800</xdr:colOff>
      <xdr:row>1243</xdr:row>
      <xdr:rowOff>114300</xdr:rowOff>
    </xdr:to>
    <xdr:sp macro="" textlink="">
      <xdr:nvSpPr>
        <xdr:cNvPr id="2952" name="AutoShape 1406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369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1243</xdr:row>
      <xdr:rowOff>0</xdr:rowOff>
    </xdr:from>
    <xdr:to>
      <xdr:col>1</xdr:col>
      <xdr:colOff>304800</xdr:colOff>
      <xdr:row>1244</xdr:row>
      <xdr:rowOff>114300</xdr:rowOff>
    </xdr:to>
    <xdr:sp macro="" textlink="">
      <xdr:nvSpPr>
        <xdr:cNvPr id="2953" name="AutoShape 1407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371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1244</xdr:row>
      <xdr:rowOff>0</xdr:rowOff>
    </xdr:from>
    <xdr:to>
      <xdr:col>1</xdr:col>
      <xdr:colOff>304800</xdr:colOff>
      <xdr:row>1245</xdr:row>
      <xdr:rowOff>114300</xdr:rowOff>
    </xdr:to>
    <xdr:sp macro="" textlink="">
      <xdr:nvSpPr>
        <xdr:cNvPr id="2954" name="AutoShape 1408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373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1245</xdr:row>
      <xdr:rowOff>0</xdr:rowOff>
    </xdr:from>
    <xdr:to>
      <xdr:col>1</xdr:col>
      <xdr:colOff>304800</xdr:colOff>
      <xdr:row>1246</xdr:row>
      <xdr:rowOff>114300</xdr:rowOff>
    </xdr:to>
    <xdr:sp macro="" textlink="">
      <xdr:nvSpPr>
        <xdr:cNvPr id="2955" name="AutoShape 1409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375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1246</xdr:row>
      <xdr:rowOff>0</xdr:rowOff>
    </xdr:from>
    <xdr:to>
      <xdr:col>1</xdr:col>
      <xdr:colOff>304800</xdr:colOff>
      <xdr:row>1247</xdr:row>
      <xdr:rowOff>114300</xdr:rowOff>
    </xdr:to>
    <xdr:sp macro="" textlink="">
      <xdr:nvSpPr>
        <xdr:cNvPr id="2956" name="AutoShape 1410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3774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1247</xdr:row>
      <xdr:rowOff>0</xdr:rowOff>
    </xdr:from>
    <xdr:to>
      <xdr:col>1</xdr:col>
      <xdr:colOff>304800</xdr:colOff>
      <xdr:row>1248</xdr:row>
      <xdr:rowOff>114300</xdr:rowOff>
    </xdr:to>
    <xdr:sp macro="" textlink="">
      <xdr:nvSpPr>
        <xdr:cNvPr id="2957" name="AutoShape 1411" descr="Lightning de Tampa Bay">
          <a:hlinkClick xmlns:r="http://schemas.openxmlformats.org/officeDocument/2006/relationships" r:id="rId58"/>
        </xdr:cNvPr>
        <xdr:cNvSpPr>
          <a:spLocks noChangeAspect="1" noChangeArrowheads="1"/>
        </xdr:cNvSpPr>
      </xdr:nvSpPr>
      <xdr:spPr bwMode="auto">
        <a:xfrm>
          <a:off x="1381125" y="2379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1249</xdr:row>
      <xdr:rowOff>0</xdr:rowOff>
    </xdr:from>
    <xdr:to>
      <xdr:col>1</xdr:col>
      <xdr:colOff>304800</xdr:colOff>
      <xdr:row>1250</xdr:row>
      <xdr:rowOff>114300</xdr:rowOff>
    </xdr:to>
    <xdr:sp macro="" textlink="">
      <xdr:nvSpPr>
        <xdr:cNvPr id="2958" name="AutoShape 1412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3831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1250</xdr:row>
      <xdr:rowOff>0</xdr:rowOff>
    </xdr:from>
    <xdr:to>
      <xdr:col>1</xdr:col>
      <xdr:colOff>304800</xdr:colOff>
      <xdr:row>1251</xdr:row>
      <xdr:rowOff>114300</xdr:rowOff>
    </xdr:to>
    <xdr:sp macro="" textlink="">
      <xdr:nvSpPr>
        <xdr:cNvPr id="2959" name="AutoShape 1413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385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1251</xdr:row>
      <xdr:rowOff>0</xdr:rowOff>
    </xdr:from>
    <xdr:to>
      <xdr:col>1</xdr:col>
      <xdr:colOff>304800</xdr:colOff>
      <xdr:row>1252</xdr:row>
      <xdr:rowOff>114300</xdr:rowOff>
    </xdr:to>
    <xdr:sp macro="" textlink="">
      <xdr:nvSpPr>
        <xdr:cNvPr id="2960" name="AutoShape 1414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386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1252</xdr:row>
      <xdr:rowOff>0</xdr:rowOff>
    </xdr:from>
    <xdr:to>
      <xdr:col>1</xdr:col>
      <xdr:colOff>304800</xdr:colOff>
      <xdr:row>1253</xdr:row>
      <xdr:rowOff>114300</xdr:rowOff>
    </xdr:to>
    <xdr:sp macro="" textlink="">
      <xdr:nvSpPr>
        <xdr:cNvPr id="2961" name="AutoShape 1415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388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1253</xdr:row>
      <xdr:rowOff>0</xdr:rowOff>
    </xdr:from>
    <xdr:to>
      <xdr:col>1</xdr:col>
      <xdr:colOff>304800</xdr:colOff>
      <xdr:row>1254</xdr:row>
      <xdr:rowOff>114300</xdr:rowOff>
    </xdr:to>
    <xdr:sp macro="" textlink="">
      <xdr:nvSpPr>
        <xdr:cNvPr id="2962" name="AutoShape 1416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390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1254</xdr:row>
      <xdr:rowOff>0</xdr:rowOff>
    </xdr:from>
    <xdr:to>
      <xdr:col>1</xdr:col>
      <xdr:colOff>304800</xdr:colOff>
      <xdr:row>1255</xdr:row>
      <xdr:rowOff>114300</xdr:rowOff>
    </xdr:to>
    <xdr:sp macro="" textlink="">
      <xdr:nvSpPr>
        <xdr:cNvPr id="2963" name="AutoShape 1417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392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1255</xdr:row>
      <xdr:rowOff>0</xdr:rowOff>
    </xdr:from>
    <xdr:to>
      <xdr:col>1</xdr:col>
      <xdr:colOff>304800</xdr:colOff>
      <xdr:row>1256</xdr:row>
      <xdr:rowOff>114300</xdr:rowOff>
    </xdr:to>
    <xdr:sp macro="" textlink="">
      <xdr:nvSpPr>
        <xdr:cNvPr id="2964" name="AutoShape 1418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3945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1256</xdr:row>
      <xdr:rowOff>0</xdr:rowOff>
    </xdr:from>
    <xdr:to>
      <xdr:col>1</xdr:col>
      <xdr:colOff>304800</xdr:colOff>
      <xdr:row>1257</xdr:row>
      <xdr:rowOff>114300</xdr:rowOff>
    </xdr:to>
    <xdr:sp macro="" textlink="">
      <xdr:nvSpPr>
        <xdr:cNvPr id="2965" name="AutoShape 1419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3964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1257</xdr:row>
      <xdr:rowOff>0</xdr:rowOff>
    </xdr:from>
    <xdr:to>
      <xdr:col>1</xdr:col>
      <xdr:colOff>304800</xdr:colOff>
      <xdr:row>1258</xdr:row>
      <xdr:rowOff>114300</xdr:rowOff>
    </xdr:to>
    <xdr:sp macro="" textlink="">
      <xdr:nvSpPr>
        <xdr:cNvPr id="2966" name="AutoShape 1420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3983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1258</xdr:row>
      <xdr:rowOff>0</xdr:rowOff>
    </xdr:from>
    <xdr:to>
      <xdr:col>1</xdr:col>
      <xdr:colOff>304800</xdr:colOff>
      <xdr:row>1259</xdr:row>
      <xdr:rowOff>114300</xdr:rowOff>
    </xdr:to>
    <xdr:sp macro="" textlink="">
      <xdr:nvSpPr>
        <xdr:cNvPr id="2967" name="AutoShape 1421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4003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1259</xdr:row>
      <xdr:rowOff>0</xdr:rowOff>
    </xdr:from>
    <xdr:to>
      <xdr:col>1</xdr:col>
      <xdr:colOff>304800</xdr:colOff>
      <xdr:row>1260</xdr:row>
      <xdr:rowOff>114300</xdr:rowOff>
    </xdr:to>
    <xdr:sp macro="" textlink="">
      <xdr:nvSpPr>
        <xdr:cNvPr id="2968" name="AutoShape 1422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402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1260</xdr:row>
      <xdr:rowOff>0</xdr:rowOff>
    </xdr:from>
    <xdr:to>
      <xdr:col>1</xdr:col>
      <xdr:colOff>304800</xdr:colOff>
      <xdr:row>1261</xdr:row>
      <xdr:rowOff>114300</xdr:rowOff>
    </xdr:to>
    <xdr:sp macro="" textlink="">
      <xdr:nvSpPr>
        <xdr:cNvPr id="2969" name="AutoShape 1423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404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1261</xdr:row>
      <xdr:rowOff>0</xdr:rowOff>
    </xdr:from>
    <xdr:to>
      <xdr:col>1</xdr:col>
      <xdr:colOff>304800</xdr:colOff>
      <xdr:row>1262</xdr:row>
      <xdr:rowOff>114300</xdr:rowOff>
    </xdr:to>
    <xdr:sp macro="" textlink="">
      <xdr:nvSpPr>
        <xdr:cNvPr id="2970" name="AutoShape 1424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4060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1262</xdr:row>
      <xdr:rowOff>0</xdr:rowOff>
    </xdr:from>
    <xdr:to>
      <xdr:col>1</xdr:col>
      <xdr:colOff>304800</xdr:colOff>
      <xdr:row>1263</xdr:row>
      <xdr:rowOff>114300</xdr:rowOff>
    </xdr:to>
    <xdr:sp macro="" textlink="">
      <xdr:nvSpPr>
        <xdr:cNvPr id="2971" name="AutoShape 1425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4079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1263</xdr:row>
      <xdr:rowOff>0</xdr:rowOff>
    </xdr:from>
    <xdr:to>
      <xdr:col>1</xdr:col>
      <xdr:colOff>304800</xdr:colOff>
      <xdr:row>1264</xdr:row>
      <xdr:rowOff>114300</xdr:rowOff>
    </xdr:to>
    <xdr:sp macro="" textlink="">
      <xdr:nvSpPr>
        <xdr:cNvPr id="2972" name="AutoShape 1426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4098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1264</xdr:row>
      <xdr:rowOff>0</xdr:rowOff>
    </xdr:from>
    <xdr:to>
      <xdr:col>1</xdr:col>
      <xdr:colOff>304800</xdr:colOff>
      <xdr:row>1265</xdr:row>
      <xdr:rowOff>114300</xdr:rowOff>
    </xdr:to>
    <xdr:sp macro="" textlink="">
      <xdr:nvSpPr>
        <xdr:cNvPr id="2973" name="AutoShape 1427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4117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1265</xdr:row>
      <xdr:rowOff>0</xdr:rowOff>
    </xdr:from>
    <xdr:to>
      <xdr:col>1</xdr:col>
      <xdr:colOff>304800</xdr:colOff>
      <xdr:row>1266</xdr:row>
      <xdr:rowOff>114300</xdr:rowOff>
    </xdr:to>
    <xdr:sp macro="" textlink="">
      <xdr:nvSpPr>
        <xdr:cNvPr id="2974" name="AutoShape 1428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4136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1266</xdr:row>
      <xdr:rowOff>0</xdr:rowOff>
    </xdr:from>
    <xdr:to>
      <xdr:col>1</xdr:col>
      <xdr:colOff>304800</xdr:colOff>
      <xdr:row>1267</xdr:row>
      <xdr:rowOff>114300</xdr:rowOff>
    </xdr:to>
    <xdr:sp macro="" textlink="">
      <xdr:nvSpPr>
        <xdr:cNvPr id="2975" name="AutoShape 1429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4155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1267</xdr:row>
      <xdr:rowOff>0</xdr:rowOff>
    </xdr:from>
    <xdr:to>
      <xdr:col>1</xdr:col>
      <xdr:colOff>304800</xdr:colOff>
      <xdr:row>1268</xdr:row>
      <xdr:rowOff>114300</xdr:rowOff>
    </xdr:to>
    <xdr:sp macro="" textlink="">
      <xdr:nvSpPr>
        <xdr:cNvPr id="2976" name="AutoShape 1430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4174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1268</xdr:row>
      <xdr:rowOff>0</xdr:rowOff>
    </xdr:from>
    <xdr:to>
      <xdr:col>1</xdr:col>
      <xdr:colOff>304800</xdr:colOff>
      <xdr:row>1269</xdr:row>
      <xdr:rowOff>114300</xdr:rowOff>
    </xdr:to>
    <xdr:sp macro="" textlink="">
      <xdr:nvSpPr>
        <xdr:cNvPr id="2977" name="AutoShape 1431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4193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1269</xdr:row>
      <xdr:rowOff>0</xdr:rowOff>
    </xdr:from>
    <xdr:to>
      <xdr:col>1</xdr:col>
      <xdr:colOff>304800</xdr:colOff>
      <xdr:row>1270</xdr:row>
      <xdr:rowOff>114300</xdr:rowOff>
    </xdr:to>
    <xdr:sp macro="" textlink="">
      <xdr:nvSpPr>
        <xdr:cNvPr id="2978" name="AutoShape 1432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4212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1270</xdr:row>
      <xdr:rowOff>0</xdr:rowOff>
    </xdr:from>
    <xdr:to>
      <xdr:col>1</xdr:col>
      <xdr:colOff>304800</xdr:colOff>
      <xdr:row>1271</xdr:row>
      <xdr:rowOff>114300</xdr:rowOff>
    </xdr:to>
    <xdr:sp macro="" textlink="">
      <xdr:nvSpPr>
        <xdr:cNvPr id="2979" name="AutoShape 1433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4231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1271</xdr:row>
      <xdr:rowOff>0</xdr:rowOff>
    </xdr:from>
    <xdr:to>
      <xdr:col>1</xdr:col>
      <xdr:colOff>304800</xdr:colOff>
      <xdr:row>1272</xdr:row>
      <xdr:rowOff>114300</xdr:rowOff>
    </xdr:to>
    <xdr:sp macro="" textlink="">
      <xdr:nvSpPr>
        <xdr:cNvPr id="2980" name="AutoShape 1434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4250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1272</xdr:row>
      <xdr:rowOff>0</xdr:rowOff>
    </xdr:from>
    <xdr:to>
      <xdr:col>1</xdr:col>
      <xdr:colOff>304800</xdr:colOff>
      <xdr:row>1273</xdr:row>
      <xdr:rowOff>114300</xdr:rowOff>
    </xdr:to>
    <xdr:sp macro="" textlink="">
      <xdr:nvSpPr>
        <xdr:cNvPr id="2981" name="AutoShape 1435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4269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1273</xdr:row>
      <xdr:rowOff>0</xdr:rowOff>
    </xdr:from>
    <xdr:to>
      <xdr:col>1</xdr:col>
      <xdr:colOff>304800</xdr:colOff>
      <xdr:row>1274</xdr:row>
      <xdr:rowOff>114300</xdr:rowOff>
    </xdr:to>
    <xdr:sp macro="" textlink="">
      <xdr:nvSpPr>
        <xdr:cNvPr id="2982" name="AutoShape 1436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4288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1274</xdr:row>
      <xdr:rowOff>0</xdr:rowOff>
    </xdr:from>
    <xdr:to>
      <xdr:col>1</xdr:col>
      <xdr:colOff>304800</xdr:colOff>
      <xdr:row>1275</xdr:row>
      <xdr:rowOff>114300</xdr:rowOff>
    </xdr:to>
    <xdr:sp macro="" textlink="">
      <xdr:nvSpPr>
        <xdr:cNvPr id="2983" name="AutoShape 1437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4307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1275</xdr:row>
      <xdr:rowOff>0</xdr:rowOff>
    </xdr:from>
    <xdr:to>
      <xdr:col>1</xdr:col>
      <xdr:colOff>304800</xdr:colOff>
      <xdr:row>1276</xdr:row>
      <xdr:rowOff>114300</xdr:rowOff>
    </xdr:to>
    <xdr:sp macro="" textlink="">
      <xdr:nvSpPr>
        <xdr:cNvPr id="2984" name="AutoShape 1438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4326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1276</xdr:row>
      <xdr:rowOff>0</xdr:rowOff>
    </xdr:from>
    <xdr:to>
      <xdr:col>1</xdr:col>
      <xdr:colOff>304800</xdr:colOff>
      <xdr:row>1277</xdr:row>
      <xdr:rowOff>114300</xdr:rowOff>
    </xdr:to>
    <xdr:sp macro="" textlink="">
      <xdr:nvSpPr>
        <xdr:cNvPr id="2985" name="AutoShape 1439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4345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1277</xdr:row>
      <xdr:rowOff>0</xdr:rowOff>
    </xdr:from>
    <xdr:to>
      <xdr:col>1</xdr:col>
      <xdr:colOff>304800</xdr:colOff>
      <xdr:row>1278</xdr:row>
      <xdr:rowOff>114300</xdr:rowOff>
    </xdr:to>
    <xdr:sp macro="" textlink="">
      <xdr:nvSpPr>
        <xdr:cNvPr id="2986" name="AutoShape 1440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4364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1278</xdr:row>
      <xdr:rowOff>0</xdr:rowOff>
    </xdr:from>
    <xdr:to>
      <xdr:col>1</xdr:col>
      <xdr:colOff>304800</xdr:colOff>
      <xdr:row>1279</xdr:row>
      <xdr:rowOff>114300</xdr:rowOff>
    </xdr:to>
    <xdr:sp macro="" textlink="">
      <xdr:nvSpPr>
        <xdr:cNvPr id="2987" name="AutoShape 1441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4384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1279</xdr:row>
      <xdr:rowOff>0</xdr:rowOff>
    </xdr:from>
    <xdr:to>
      <xdr:col>1</xdr:col>
      <xdr:colOff>304800</xdr:colOff>
      <xdr:row>1280</xdr:row>
      <xdr:rowOff>114300</xdr:rowOff>
    </xdr:to>
    <xdr:sp macro="" textlink="">
      <xdr:nvSpPr>
        <xdr:cNvPr id="2988" name="AutoShape 1442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4403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1280</xdr:row>
      <xdr:rowOff>0</xdr:rowOff>
    </xdr:from>
    <xdr:to>
      <xdr:col>1</xdr:col>
      <xdr:colOff>304800</xdr:colOff>
      <xdr:row>1281</xdr:row>
      <xdr:rowOff>114300</xdr:rowOff>
    </xdr:to>
    <xdr:sp macro="" textlink="">
      <xdr:nvSpPr>
        <xdr:cNvPr id="2989" name="AutoShape 1443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4422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1281</xdr:row>
      <xdr:rowOff>0</xdr:rowOff>
    </xdr:from>
    <xdr:to>
      <xdr:col>1</xdr:col>
      <xdr:colOff>304800</xdr:colOff>
      <xdr:row>1282</xdr:row>
      <xdr:rowOff>114300</xdr:rowOff>
    </xdr:to>
    <xdr:sp macro="" textlink="">
      <xdr:nvSpPr>
        <xdr:cNvPr id="2990" name="AutoShape 1444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4441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1282</xdr:row>
      <xdr:rowOff>0</xdr:rowOff>
    </xdr:from>
    <xdr:to>
      <xdr:col>1</xdr:col>
      <xdr:colOff>304800</xdr:colOff>
      <xdr:row>1283</xdr:row>
      <xdr:rowOff>114300</xdr:rowOff>
    </xdr:to>
    <xdr:sp macro="" textlink="">
      <xdr:nvSpPr>
        <xdr:cNvPr id="2991" name="AutoShape 1445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4460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1283</xdr:row>
      <xdr:rowOff>0</xdr:rowOff>
    </xdr:from>
    <xdr:to>
      <xdr:col>1</xdr:col>
      <xdr:colOff>304800</xdr:colOff>
      <xdr:row>1284</xdr:row>
      <xdr:rowOff>114300</xdr:rowOff>
    </xdr:to>
    <xdr:sp macro="" textlink="">
      <xdr:nvSpPr>
        <xdr:cNvPr id="2992" name="AutoShape 1446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447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1284</xdr:row>
      <xdr:rowOff>0</xdr:rowOff>
    </xdr:from>
    <xdr:to>
      <xdr:col>1</xdr:col>
      <xdr:colOff>304800</xdr:colOff>
      <xdr:row>1285</xdr:row>
      <xdr:rowOff>114300</xdr:rowOff>
    </xdr:to>
    <xdr:sp macro="" textlink="">
      <xdr:nvSpPr>
        <xdr:cNvPr id="2993" name="AutoShape 1447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4498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1285</xdr:row>
      <xdr:rowOff>0</xdr:rowOff>
    </xdr:from>
    <xdr:to>
      <xdr:col>1</xdr:col>
      <xdr:colOff>304800</xdr:colOff>
      <xdr:row>1286</xdr:row>
      <xdr:rowOff>114300</xdr:rowOff>
    </xdr:to>
    <xdr:sp macro="" textlink="">
      <xdr:nvSpPr>
        <xdr:cNvPr id="2994" name="AutoShape 1448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4517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1286</xdr:row>
      <xdr:rowOff>0</xdr:rowOff>
    </xdr:from>
    <xdr:to>
      <xdr:col>1</xdr:col>
      <xdr:colOff>304800</xdr:colOff>
      <xdr:row>1287</xdr:row>
      <xdr:rowOff>114300</xdr:rowOff>
    </xdr:to>
    <xdr:sp macro="" textlink="">
      <xdr:nvSpPr>
        <xdr:cNvPr id="2995" name="AutoShape 1449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4536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1287</xdr:row>
      <xdr:rowOff>0</xdr:rowOff>
    </xdr:from>
    <xdr:to>
      <xdr:col>1</xdr:col>
      <xdr:colOff>304800</xdr:colOff>
      <xdr:row>1288</xdr:row>
      <xdr:rowOff>114300</xdr:rowOff>
    </xdr:to>
    <xdr:sp macro="" textlink="">
      <xdr:nvSpPr>
        <xdr:cNvPr id="2996" name="AutoShape 1450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4555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1288</xdr:row>
      <xdr:rowOff>0</xdr:rowOff>
    </xdr:from>
    <xdr:to>
      <xdr:col>1</xdr:col>
      <xdr:colOff>304800</xdr:colOff>
      <xdr:row>1289</xdr:row>
      <xdr:rowOff>114300</xdr:rowOff>
    </xdr:to>
    <xdr:sp macro="" textlink="">
      <xdr:nvSpPr>
        <xdr:cNvPr id="2997" name="AutoShape 1451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4574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1289</xdr:row>
      <xdr:rowOff>0</xdr:rowOff>
    </xdr:from>
    <xdr:to>
      <xdr:col>1</xdr:col>
      <xdr:colOff>304800</xdr:colOff>
      <xdr:row>1290</xdr:row>
      <xdr:rowOff>114300</xdr:rowOff>
    </xdr:to>
    <xdr:sp macro="" textlink="">
      <xdr:nvSpPr>
        <xdr:cNvPr id="2998" name="AutoShape 1452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4593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1290</xdr:row>
      <xdr:rowOff>0</xdr:rowOff>
    </xdr:from>
    <xdr:to>
      <xdr:col>1</xdr:col>
      <xdr:colOff>304800</xdr:colOff>
      <xdr:row>1291</xdr:row>
      <xdr:rowOff>114300</xdr:rowOff>
    </xdr:to>
    <xdr:sp macro="" textlink="">
      <xdr:nvSpPr>
        <xdr:cNvPr id="2999" name="AutoShape 1453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4612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1291</xdr:row>
      <xdr:rowOff>0</xdr:rowOff>
    </xdr:from>
    <xdr:to>
      <xdr:col>1</xdr:col>
      <xdr:colOff>304800</xdr:colOff>
      <xdr:row>1292</xdr:row>
      <xdr:rowOff>114300</xdr:rowOff>
    </xdr:to>
    <xdr:sp macro="" textlink="">
      <xdr:nvSpPr>
        <xdr:cNvPr id="3000" name="AutoShape 1454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4631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1292</xdr:row>
      <xdr:rowOff>0</xdr:rowOff>
    </xdr:from>
    <xdr:to>
      <xdr:col>1</xdr:col>
      <xdr:colOff>304800</xdr:colOff>
      <xdr:row>1293</xdr:row>
      <xdr:rowOff>114300</xdr:rowOff>
    </xdr:to>
    <xdr:sp macro="" textlink="">
      <xdr:nvSpPr>
        <xdr:cNvPr id="3001" name="AutoShape 1455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4650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1293</xdr:row>
      <xdr:rowOff>0</xdr:rowOff>
    </xdr:from>
    <xdr:to>
      <xdr:col>1</xdr:col>
      <xdr:colOff>304800</xdr:colOff>
      <xdr:row>1294</xdr:row>
      <xdr:rowOff>114300</xdr:rowOff>
    </xdr:to>
    <xdr:sp macro="" textlink="">
      <xdr:nvSpPr>
        <xdr:cNvPr id="3002" name="AutoShape 1456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4669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1294</xdr:row>
      <xdr:rowOff>0</xdr:rowOff>
    </xdr:from>
    <xdr:to>
      <xdr:col>1</xdr:col>
      <xdr:colOff>304800</xdr:colOff>
      <xdr:row>1295</xdr:row>
      <xdr:rowOff>114300</xdr:rowOff>
    </xdr:to>
    <xdr:sp macro="" textlink="">
      <xdr:nvSpPr>
        <xdr:cNvPr id="3003" name="AutoShape 1457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468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1295</xdr:row>
      <xdr:rowOff>0</xdr:rowOff>
    </xdr:from>
    <xdr:to>
      <xdr:col>1</xdr:col>
      <xdr:colOff>304800</xdr:colOff>
      <xdr:row>1296</xdr:row>
      <xdr:rowOff>114300</xdr:rowOff>
    </xdr:to>
    <xdr:sp macro="" textlink="">
      <xdr:nvSpPr>
        <xdr:cNvPr id="3004" name="AutoShape 1458" descr="Maple Leafs de Toronto">
          <a:hlinkClick xmlns:r="http://schemas.openxmlformats.org/officeDocument/2006/relationships" r:id="rId59"/>
        </xdr:cNvPr>
        <xdr:cNvSpPr>
          <a:spLocks noChangeAspect="1" noChangeArrowheads="1"/>
        </xdr:cNvSpPr>
      </xdr:nvSpPr>
      <xdr:spPr bwMode="auto">
        <a:xfrm>
          <a:off x="1381125" y="24707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1297</xdr:row>
      <xdr:rowOff>0</xdr:rowOff>
    </xdr:from>
    <xdr:to>
      <xdr:col>1</xdr:col>
      <xdr:colOff>304800</xdr:colOff>
      <xdr:row>1298</xdr:row>
      <xdr:rowOff>114300</xdr:rowOff>
    </xdr:to>
    <xdr:sp macro="" textlink="">
      <xdr:nvSpPr>
        <xdr:cNvPr id="3005" name="AutoShape 1459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4745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1298</xdr:row>
      <xdr:rowOff>0</xdr:rowOff>
    </xdr:from>
    <xdr:to>
      <xdr:col>1</xdr:col>
      <xdr:colOff>304800</xdr:colOff>
      <xdr:row>1299</xdr:row>
      <xdr:rowOff>114300</xdr:rowOff>
    </xdr:to>
    <xdr:sp macro="" textlink="">
      <xdr:nvSpPr>
        <xdr:cNvPr id="3006" name="AutoShape 1460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4765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1299</xdr:row>
      <xdr:rowOff>0</xdr:rowOff>
    </xdr:from>
    <xdr:to>
      <xdr:col>1</xdr:col>
      <xdr:colOff>304800</xdr:colOff>
      <xdr:row>1300</xdr:row>
      <xdr:rowOff>114300</xdr:rowOff>
    </xdr:to>
    <xdr:sp macro="" textlink="">
      <xdr:nvSpPr>
        <xdr:cNvPr id="3007" name="AutoShape 1461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4784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1300</xdr:row>
      <xdr:rowOff>0</xdr:rowOff>
    </xdr:from>
    <xdr:to>
      <xdr:col>1</xdr:col>
      <xdr:colOff>304800</xdr:colOff>
      <xdr:row>1301</xdr:row>
      <xdr:rowOff>114300</xdr:rowOff>
    </xdr:to>
    <xdr:sp macro="" textlink="">
      <xdr:nvSpPr>
        <xdr:cNvPr id="3008" name="AutoShape 1462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4803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1301</xdr:row>
      <xdr:rowOff>0</xdr:rowOff>
    </xdr:from>
    <xdr:to>
      <xdr:col>1</xdr:col>
      <xdr:colOff>304800</xdr:colOff>
      <xdr:row>1302</xdr:row>
      <xdr:rowOff>114300</xdr:rowOff>
    </xdr:to>
    <xdr:sp macro="" textlink="">
      <xdr:nvSpPr>
        <xdr:cNvPr id="3009" name="AutoShape 1463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4822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1302</xdr:row>
      <xdr:rowOff>0</xdr:rowOff>
    </xdr:from>
    <xdr:to>
      <xdr:col>1</xdr:col>
      <xdr:colOff>304800</xdr:colOff>
      <xdr:row>1303</xdr:row>
      <xdr:rowOff>114300</xdr:rowOff>
    </xdr:to>
    <xdr:sp macro="" textlink="">
      <xdr:nvSpPr>
        <xdr:cNvPr id="3010" name="AutoShape 1464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4841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1303</xdr:row>
      <xdr:rowOff>0</xdr:rowOff>
    </xdr:from>
    <xdr:to>
      <xdr:col>1</xdr:col>
      <xdr:colOff>304800</xdr:colOff>
      <xdr:row>1304</xdr:row>
      <xdr:rowOff>114300</xdr:rowOff>
    </xdr:to>
    <xdr:sp macro="" textlink="">
      <xdr:nvSpPr>
        <xdr:cNvPr id="3011" name="AutoShape 1465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4860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1304</xdr:row>
      <xdr:rowOff>0</xdr:rowOff>
    </xdr:from>
    <xdr:to>
      <xdr:col>1</xdr:col>
      <xdr:colOff>304800</xdr:colOff>
      <xdr:row>1305</xdr:row>
      <xdr:rowOff>114300</xdr:rowOff>
    </xdr:to>
    <xdr:sp macro="" textlink="">
      <xdr:nvSpPr>
        <xdr:cNvPr id="3012" name="AutoShape 1466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4879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1305</xdr:row>
      <xdr:rowOff>0</xdr:rowOff>
    </xdr:from>
    <xdr:to>
      <xdr:col>1</xdr:col>
      <xdr:colOff>304800</xdr:colOff>
      <xdr:row>1306</xdr:row>
      <xdr:rowOff>114300</xdr:rowOff>
    </xdr:to>
    <xdr:sp macro="" textlink="">
      <xdr:nvSpPr>
        <xdr:cNvPr id="3013" name="AutoShape 1467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4898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1306</xdr:row>
      <xdr:rowOff>0</xdr:rowOff>
    </xdr:from>
    <xdr:to>
      <xdr:col>1</xdr:col>
      <xdr:colOff>304800</xdr:colOff>
      <xdr:row>1307</xdr:row>
      <xdr:rowOff>114300</xdr:rowOff>
    </xdr:to>
    <xdr:sp macro="" textlink="">
      <xdr:nvSpPr>
        <xdr:cNvPr id="3014" name="AutoShape 1468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491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1307</xdr:row>
      <xdr:rowOff>0</xdr:rowOff>
    </xdr:from>
    <xdr:to>
      <xdr:col>1</xdr:col>
      <xdr:colOff>304800</xdr:colOff>
      <xdr:row>1308</xdr:row>
      <xdr:rowOff>114300</xdr:rowOff>
    </xdr:to>
    <xdr:sp macro="" textlink="">
      <xdr:nvSpPr>
        <xdr:cNvPr id="3015" name="AutoShape 1469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4936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1308</xdr:row>
      <xdr:rowOff>0</xdr:rowOff>
    </xdr:from>
    <xdr:to>
      <xdr:col>1</xdr:col>
      <xdr:colOff>304800</xdr:colOff>
      <xdr:row>1309</xdr:row>
      <xdr:rowOff>114300</xdr:rowOff>
    </xdr:to>
    <xdr:sp macro="" textlink="">
      <xdr:nvSpPr>
        <xdr:cNvPr id="3016" name="AutoShape 1470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4955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1309</xdr:row>
      <xdr:rowOff>0</xdr:rowOff>
    </xdr:from>
    <xdr:to>
      <xdr:col>1</xdr:col>
      <xdr:colOff>304800</xdr:colOff>
      <xdr:row>1310</xdr:row>
      <xdr:rowOff>114300</xdr:rowOff>
    </xdr:to>
    <xdr:sp macro="" textlink="">
      <xdr:nvSpPr>
        <xdr:cNvPr id="3017" name="AutoShape 1471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4974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1310</xdr:row>
      <xdr:rowOff>0</xdr:rowOff>
    </xdr:from>
    <xdr:to>
      <xdr:col>1</xdr:col>
      <xdr:colOff>304800</xdr:colOff>
      <xdr:row>1311</xdr:row>
      <xdr:rowOff>114300</xdr:rowOff>
    </xdr:to>
    <xdr:sp macro="" textlink="">
      <xdr:nvSpPr>
        <xdr:cNvPr id="3018" name="AutoShape 1472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4993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1311</xdr:row>
      <xdr:rowOff>0</xdr:rowOff>
    </xdr:from>
    <xdr:to>
      <xdr:col>1</xdr:col>
      <xdr:colOff>304800</xdr:colOff>
      <xdr:row>1312</xdr:row>
      <xdr:rowOff>114300</xdr:rowOff>
    </xdr:to>
    <xdr:sp macro="" textlink="">
      <xdr:nvSpPr>
        <xdr:cNvPr id="3019" name="AutoShape 1473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5012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1312</xdr:row>
      <xdr:rowOff>0</xdr:rowOff>
    </xdr:from>
    <xdr:to>
      <xdr:col>1</xdr:col>
      <xdr:colOff>304800</xdr:colOff>
      <xdr:row>1313</xdr:row>
      <xdr:rowOff>114300</xdr:rowOff>
    </xdr:to>
    <xdr:sp macro="" textlink="">
      <xdr:nvSpPr>
        <xdr:cNvPr id="3020" name="AutoShape 1474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5031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1313</xdr:row>
      <xdr:rowOff>0</xdr:rowOff>
    </xdr:from>
    <xdr:to>
      <xdr:col>1</xdr:col>
      <xdr:colOff>304800</xdr:colOff>
      <xdr:row>1314</xdr:row>
      <xdr:rowOff>114300</xdr:rowOff>
    </xdr:to>
    <xdr:sp macro="" textlink="">
      <xdr:nvSpPr>
        <xdr:cNvPr id="3021" name="AutoShape 1475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5050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1314</xdr:row>
      <xdr:rowOff>0</xdr:rowOff>
    </xdr:from>
    <xdr:to>
      <xdr:col>1</xdr:col>
      <xdr:colOff>304800</xdr:colOff>
      <xdr:row>1315</xdr:row>
      <xdr:rowOff>114300</xdr:rowOff>
    </xdr:to>
    <xdr:sp macro="" textlink="">
      <xdr:nvSpPr>
        <xdr:cNvPr id="3022" name="AutoShape 1476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506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1315</xdr:row>
      <xdr:rowOff>0</xdr:rowOff>
    </xdr:from>
    <xdr:to>
      <xdr:col>1</xdr:col>
      <xdr:colOff>304800</xdr:colOff>
      <xdr:row>1316</xdr:row>
      <xdr:rowOff>114300</xdr:rowOff>
    </xdr:to>
    <xdr:sp macro="" textlink="">
      <xdr:nvSpPr>
        <xdr:cNvPr id="3023" name="AutoShape 1477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5088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1316</xdr:row>
      <xdr:rowOff>0</xdr:rowOff>
    </xdr:from>
    <xdr:to>
      <xdr:col>1</xdr:col>
      <xdr:colOff>304800</xdr:colOff>
      <xdr:row>1317</xdr:row>
      <xdr:rowOff>114300</xdr:rowOff>
    </xdr:to>
    <xdr:sp macro="" textlink="">
      <xdr:nvSpPr>
        <xdr:cNvPr id="3024" name="AutoShape 1478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5107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1317</xdr:row>
      <xdr:rowOff>0</xdr:rowOff>
    </xdr:from>
    <xdr:to>
      <xdr:col>1</xdr:col>
      <xdr:colOff>304800</xdr:colOff>
      <xdr:row>1318</xdr:row>
      <xdr:rowOff>114300</xdr:rowOff>
    </xdr:to>
    <xdr:sp macro="" textlink="">
      <xdr:nvSpPr>
        <xdr:cNvPr id="3025" name="AutoShape 1479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5126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1318</xdr:row>
      <xdr:rowOff>0</xdr:rowOff>
    </xdr:from>
    <xdr:to>
      <xdr:col>1</xdr:col>
      <xdr:colOff>304800</xdr:colOff>
      <xdr:row>1319</xdr:row>
      <xdr:rowOff>114300</xdr:rowOff>
    </xdr:to>
    <xdr:sp macro="" textlink="">
      <xdr:nvSpPr>
        <xdr:cNvPr id="3026" name="AutoShape 1480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5146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1319</xdr:row>
      <xdr:rowOff>0</xdr:rowOff>
    </xdr:from>
    <xdr:to>
      <xdr:col>1</xdr:col>
      <xdr:colOff>304800</xdr:colOff>
      <xdr:row>1320</xdr:row>
      <xdr:rowOff>114300</xdr:rowOff>
    </xdr:to>
    <xdr:sp macro="" textlink="">
      <xdr:nvSpPr>
        <xdr:cNvPr id="3027" name="AutoShape 1481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5165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1320</xdr:row>
      <xdr:rowOff>0</xdr:rowOff>
    </xdr:from>
    <xdr:to>
      <xdr:col>1</xdr:col>
      <xdr:colOff>304800</xdr:colOff>
      <xdr:row>1321</xdr:row>
      <xdr:rowOff>114300</xdr:rowOff>
    </xdr:to>
    <xdr:sp macro="" textlink="">
      <xdr:nvSpPr>
        <xdr:cNvPr id="3028" name="AutoShape 1482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5184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1321</xdr:row>
      <xdr:rowOff>0</xdr:rowOff>
    </xdr:from>
    <xdr:to>
      <xdr:col>1</xdr:col>
      <xdr:colOff>304800</xdr:colOff>
      <xdr:row>1322</xdr:row>
      <xdr:rowOff>114300</xdr:rowOff>
    </xdr:to>
    <xdr:sp macro="" textlink="">
      <xdr:nvSpPr>
        <xdr:cNvPr id="3029" name="AutoShape 1483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5203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1322</xdr:row>
      <xdr:rowOff>0</xdr:rowOff>
    </xdr:from>
    <xdr:to>
      <xdr:col>1</xdr:col>
      <xdr:colOff>304800</xdr:colOff>
      <xdr:row>1323</xdr:row>
      <xdr:rowOff>114300</xdr:rowOff>
    </xdr:to>
    <xdr:sp macro="" textlink="">
      <xdr:nvSpPr>
        <xdr:cNvPr id="3030" name="AutoShape 1484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5222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1323</xdr:row>
      <xdr:rowOff>0</xdr:rowOff>
    </xdr:from>
    <xdr:to>
      <xdr:col>1</xdr:col>
      <xdr:colOff>304800</xdr:colOff>
      <xdr:row>1324</xdr:row>
      <xdr:rowOff>114300</xdr:rowOff>
    </xdr:to>
    <xdr:sp macro="" textlink="">
      <xdr:nvSpPr>
        <xdr:cNvPr id="3031" name="AutoShape 1485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5241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1324</xdr:row>
      <xdr:rowOff>0</xdr:rowOff>
    </xdr:from>
    <xdr:to>
      <xdr:col>1</xdr:col>
      <xdr:colOff>304800</xdr:colOff>
      <xdr:row>1325</xdr:row>
      <xdr:rowOff>114300</xdr:rowOff>
    </xdr:to>
    <xdr:sp macro="" textlink="">
      <xdr:nvSpPr>
        <xdr:cNvPr id="3032" name="AutoShape 1486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5260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1325</xdr:row>
      <xdr:rowOff>0</xdr:rowOff>
    </xdr:from>
    <xdr:to>
      <xdr:col>1</xdr:col>
      <xdr:colOff>304800</xdr:colOff>
      <xdr:row>1326</xdr:row>
      <xdr:rowOff>114300</xdr:rowOff>
    </xdr:to>
    <xdr:sp macro="" textlink="">
      <xdr:nvSpPr>
        <xdr:cNvPr id="3033" name="AutoShape 1487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5279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1326</xdr:row>
      <xdr:rowOff>0</xdr:rowOff>
    </xdr:from>
    <xdr:to>
      <xdr:col>1</xdr:col>
      <xdr:colOff>304800</xdr:colOff>
      <xdr:row>1327</xdr:row>
      <xdr:rowOff>114300</xdr:rowOff>
    </xdr:to>
    <xdr:sp macro="" textlink="">
      <xdr:nvSpPr>
        <xdr:cNvPr id="3034" name="AutoShape 1488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5298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1327</xdr:row>
      <xdr:rowOff>0</xdr:rowOff>
    </xdr:from>
    <xdr:to>
      <xdr:col>1</xdr:col>
      <xdr:colOff>304800</xdr:colOff>
      <xdr:row>1328</xdr:row>
      <xdr:rowOff>114300</xdr:rowOff>
    </xdr:to>
    <xdr:sp macro="" textlink="">
      <xdr:nvSpPr>
        <xdr:cNvPr id="3035" name="AutoShape 1489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5317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1328</xdr:row>
      <xdr:rowOff>0</xdr:rowOff>
    </xdr:from>
    <xdr:to>
      <xdr:col>1</xdr:col>
      <xdr:colOff>304800</xdr:colOff>
      <xdr:row>1329</xdr:row>
      <xdr:rowOff>114300</xdr:rowOff>
    </xdr:to>
    <xdr:sp macro="" textlink="">
      <xdr:nvSpPr>
        <xdr:cNvPr id="3036" name="AutoShape 1490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5336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1329</xdr:row>
      <xdr:rowOff>0</xdr:rowOff>
    </xdr:from>
    <xdr:to>
      <xdr:col>1</xdr:col>
      <xdr:colOff>304800</xdr:colOff>
      <xdr:row>1330</xdr:row>
      <xdr:rowOff>114300</xdr:rowOff>
    </xdr:to>
    <xdr:sp macro="" textlink="">
      <xdr:nvSpPr>
        <xdr:cNvPr id="3037" name="AutoShape 1491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5355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1330</xdr:row>
      <xdr:rowOff>0</xdr:rowOff>
    </xdr:from>
    <xdr:to>
      <xdr:col>1</xdr:col>
      <xdr:colOff>304800</xdr:colOff>
      <xdr:row>1331</xdr:row>
      <xdr:rowOff>114300</xdr:rowOff>
    </xdr:to>
    <xdr:sp macro="" textlink="">
      <xdr:nvSpPr>
        <xdr:cNvPr id="3038" name="AutoShape 1492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5374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1331</xdr:row>
      <xdr:rowOff>0</xdr:rowOff>
    </xdr:from>
    <xdr:to>
      <xdr:col>1</xdr:col>
      <xdr:colOff>304800</xdr:colOff>
      <xdr:row>1332</xdr:row>
      <xdr:rowOff>114300</xdr:rowOff>
    </xdr:to>
    <xdr:sp macro="" textlink="">
      <xdr:nvSpPr>
        <xdr:cNvPr id="3039" name="AutoShape 1493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5393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1332</xdr:row>
      <xdr:rowOff>0</xdr:rowOff>
    </xdr:from>
    <xdr:to>
      <xdr:col>1</xdr:col>
      <xdr:colOff>304800</xdr:colOff>
      <xdr:row>1333</xdr:row>
      <xdr:rowOff>114300</xdr:rowOff>
    </xdr:to>
    <xdr:sp macro="" textlink="">
      <xdr:nvSpPr>
        <xdr:cNvPr id="3040" name="AutoShape 1494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5412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1333</xdr:row>
      <xdr:rowOff>0</xdr:rowOff>
    </xdr:from>
    <xdr:to>
      <xdr:col>1</xdr:col>
      <xdr:colOff>304800</xdr:colOff>
      <xdr:row>1334</xdr:row>
      <xdr:rowOff>114300</xdr:rowOff>
    </xdr:to>
    <xdr:sp macro="" textlink="">
      <xdr:nvSpPr>
        <xdr:cNvPr id="3041" name="AutoShape 1495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5431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1334</xdr:row>
      <xdr:rowOff>0</xdr:rowOff>
    </xdr:from>
    <xdr:to>
      <xdr:col>1</xdr:col>
      <xdr:colOff>304800</xdr:colOff>
      <xdr:row>1335</xdr:row>
      <xdr:rowOff>114300</xdr:rowOff>
    </xdr:to>
    <xdr:sp macro="" textlink="">
      <xdr:nvSpPr>
        <xdr:cNvPr id="3042" name="AutoShape 1496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5450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1335</xdr:row>
      <xdr:rowOff>0</xdr:rowOff>
    </xdr:from>
    <xdr:to>
      <xdr:col>1</xdr:col>
      <xdr:colOff>304800</xdr:colOff>
      <xdr:row>1336</xdr:row>
      <xdr:rowOff>114300</xdr:rowOff>
    </xdr:to>
    <xdr:sp macro="" textlink="">
      <xdr:nvSpPr>
        <xdr:cNvPr id="3043" name="AutoShape 1497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5469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1336</xdr:row>
      <xdr:rowOff>0</xdr:rowOff>
    </xdr:from>
    <xdr:to>
      <xdr:col>1</xdr:col>
      <xdr:colOff>304800</xdr:colOff>
      <xdr:row>1337</xdr:row>
      <xdr:rowOff>114300</xdr:rowOff>
    </xdr:to>
    <xdr:sp macro="" textlink="">
      <xdr:nvSpPr>
        <xdr:cNvPr id="3044" name="AutoShape 1498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5488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1337</xdr:row>
      <xdr:rowOff>0</xdr:rowOff>
    </xdr:from>
    <xdr:to>
      <xdr:col>1</xdr:col>
      <xdr:colOff>304800</xdr:colOff>
      <xdr:row>1338</xdr:row>
      <xdr:rowOff>114300</xdr:rowOff>
    </xdr:to>
    <xdr:sp macro="" textlink="">
      <xdr:nvSpPr>
        <xdr:cNvPr id="3045" name="AutoShape 1499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5507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1338</xdr:row>
      <xdr:rowOff>0</xdr:rowOff>
    </xdr:from>
    <xdr:to>
      <xdr:col>1</xdr:col>
      <xdr:colOff>304800</xdr:colOff>
      <xdr:row>1339</xdr:row>
      <xdr:rowOff>114300</xdr:rowOff>
    </xdr:to>
    <xdr:sp macro="" textlink="">
      <xdr:nvSpPr>
        <xdr:cNvPr id="3046" name="AutoShape 1500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5527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1339</xdr:row>
      <xdr:rowOff>0</xdr:rowOff>
    </xdr:from>
    <xdr:to>
      <xdr:col>1</xdr:col>
      <xdr:colOff>304800</xdr:colOff>
      <xdr:row>1340</xdr:row>
      <xdr:rowOff>114300</xdr:rowOff>
    </xdr:to>
    <xdr:sp macro="" textlink="">
      <xdr:nvSpPr>
        <xdr:cNvPr id="3047" name="AutoShape 1501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5546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1340</xdr:row>
      <xdr:rowOff>0</xdr:rowOff>
    </xdr:from>
    <xdr:to>
      <xdr:col>1</xdr:col>
      <xdr:colOff>304800</xdr:colOff>
      <xdr:row>1341</xdr:row>
      <xdr:rowOff>114300</xdr:rowOff>
    </xdr:to>
    <xdr:sp macro="" textlink="">
      <xdr:nvSpPr>
        <xdr:cNvPr id="3048" name="AutoShape 1502" descr="Canucks de Vancouver">
          <a:hlinkClick xmlns:r="http://schemas.openxmlformats.org/officeDocument/2006/relationships" r:id="rId60"/>
        </xdr:cNvPr>
        <xdr:cNvSpPr>
          <a:spLocks noChangeAspect="1" noChangeArrowheads="1"/>
        </xdr:cNvSpPr>
      </xdr:nvSpPr>
      <xdr:spPr bwMode="auto">
        <a:xfrm>
          <a:off x="1381125" y="25565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1342</xdr:row>
      <xdr:rowOff>0</xdr:rowOff>
    </xdr:from>
    <xdr:to>
      <xdr:col>1</xdr:col>
      <xdr:colOff>304800</xdr:colOff>
      <xdr:row>1343</xdr:row>
      <xdr:rowOff>114300</xdr:rowOff>
    </xdr:to>
    <xdr:sp macro="" textlink="">
      <xdr:nvSpPr>
        <xdr:cNvPr id="3049" name="AutoShape 1503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5603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1343</xdr:row>
      <xdr:rowOff>0</xdr:rowOff>
    </xdr:from>
    <xdr:to>
      <xdr:col>1</xdr:col>
      <xdr:colOff>304800</xdr:colOff>
      <xdr:row>1344</xdr:row>
      <xdr:rowOff>114300</xdr:rowOff>
    </xdr:to>
    <xdr:sp macro="" textlink="">
      <xdr:nvSpPr>
        <xdr:cNvPr id="3050" name="AutoShape 1504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5622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1344</xdr:row>
      <xdr:rowOff>0</xdr:rowOff>
    </xdr:from>
    <xdr:to>
      <xdr:col>1</xdr:col>
      <xdr:colOff>304800</xdr:colOff>
      <xdr:row>1345</xdr:row>
      <xdr:rowOff>114300</xdr:rowOff>
    </xdr:to>
    <xdr:sp macro="" textlink="">
      <xdr:nvSpPr>
        <xdr:cNvPr id="3051" name="AutoShape 1505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5641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1345</xdr:row>
      <xdr:rowOff>0</xdr:rowOff>
    </xdr:from>
    <xdr:to>
      <xdr:col>1</xdr:col>
      <xdr:colOff>304800</xdr:colOff>
      <xdr:row>1346</xdr:row>
      <xdr:rowOff>114300</xdr:rowOff>
    </xdr:to>
    <xdr:sp macro="" textlink="">
      <xdr:nvSpPr>
        <xdr:cNvPr id="3052" name="AutoShape 1506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5660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1346</xdr:row>
      <xdr:rowOff>0</xdr:rowOff>
    </xdr:from>
    <xdr:to>
      <xdr:col>1</xdr:col>
      <xdr:colOff>304800</xdr:colOff>
      <xdr:row>1347</xdr:row>
      <xdr:rowOff>114300</xdr:rowOff>
    </xdr:to>
    <xdr:sp macro="" textlink="">
      <xdr:nvSpPr>
        <xdr:cNvPr id="3053" name="AutoShape 1507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56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1347</xdr:row>
      <xdr:rowOff>0</xdr:rowOff>
    </xdr:from>
    <xdr:to>
      <xdr:col>1</xdr:col>
      <xdr:colOff>304800</xdr:colOff>
      <xdr:row>1348</xdr:row>
      <xdr:rowOff>114300</xdr:rowOff>
    </xdr:to>
    <xdr:sp macro="" textlink="">
      <xdr:nvSpPr>
        <xdr:cNvPr id="3054" name="AutoShape 1508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569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1348</xdr:row>
      <xdr:rowOff>0</xdr:rowOff>
    </xdr:from>
    <xdr:to>
      <xdr:col>1</xdr:col>
      <xdr:colOff>304800</xdr:colOff>
      <xdr:row>1349</xdr:row>
      <xdr:rowOff>114300</xdr:rowOff>
    </xdr:to>
    <xdr:sp macro="" textlink="">
      <xdr:nvSpPr>
        <xdr:cNvPr id="3055" name="AutoShape 1509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5717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1349</xdr:row>
      <xdr:rowOff>0</xdr:rowOff>
    </xdr:from>
    <xdr:to>
      <xdr:col>1</xdr:col>
      <xdr:colOff>304800</xdr:colOff>
      <xdr:row>1350</xdr:row>
      <xdr:rowOff>114300</xdr:rowOff>
    </xdr:to>
    <xdr:sp macro="" textlink="">
      <xdr:nvSpPr>
        <xdr:cNvPr id="3056" name="AutoShape 1510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573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1350</xdr:row>
      <xdr:rowOff>0</xdr:rowOff>
    </xdr:from>
    <xdr:to>
      <xdr:col>1</xdr:col>
      <xdr:colOff>304800</xdr:colOff>
      <xdr:row>1351</xdr:row>
      <xdr:rowOff>114300</xdr:rowOff>
    </xdr:to>
    <xdr:sp macro="" textlink="">
      <xdr:nvSpPr>
        <xdr:cNvPr id="3057" name="AutoShape 1511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5755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1351</xdr:row>
      <xdr:rowOff>0</xdr:rowOff>
    </xdr:from>
    <xdr:to>
      <xdr:col>1</xdr:col>
      <xdr:colOff>304800</xdr:colOff>
      <xdr:row>1352</xdr:row>
      <xdr:rowOff>114300</xdr:rowOff>
    </xdr:to>
    <xdr:sp macro="" textlink="">
      <xdr:nvSpPr>
        <xdr:cNvPr id="3058" name="AutoShape 1512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5774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1352</xdr:row>
      <xdr:rowOff>0</xdr:rowOff>
    </xdr:from>
    <xdr:to>
      <xdr:col>1</xdr:col>
      <xdr:colOff>304800</xdr:colOff>
      <xdr:row>1353</xdr:row>
      <xdr:rowOff>114300</xdr:rowOff>
    </xdr:to>
    <xdr:sp macro="" textlink="">
      <xdr:nvSpPr>
        <xdr:cNvPr id="3059" name="AutoShape 1513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5793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1353</xdr:row>
      <xdr:rowOff>0</xdr:rowOff>
    </xdr:from>
    <xdr:to>
      <xdr:col>1</xdr:col>
      <xdr:colOff>304800</xdr:colOff>
      <xdr:row>1354</xdr:row>
      <xdr:rowOff>114300</xdr:rowOff>
    </xdr:to>
    <xdr:sp macro="" textlink="">
      <xdr:nvSpPr>
        <xdr:cNvPr id="3060" name="AutoShape 1514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5812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1354</xdr:row>
      <xdr:rowOff>0</xdr:rowOff>
    </xdr:from>
    <xdr:to>
      <xdr:col>1</xdr:col>
      <xdr:colOff>304800</xdr:colOff>
      <xdr:row>1355</xdr:row>
      <xdr:rowOff>114300</xdr:rowOff>
    </xdr:to>
    <xdr:sp macro="" textlink="">
      <xdr:nvSpPr>
        <xdr:cNvPr id="3061" name="AutoShape 1515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5831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1355</xdr:row>
      <xdr:rowOff>0</xdr:rowOff>
    </xdr:from>
    <xdr:to>
      <xdr:col>1</xdr:col>
      <xdr:colOff>304800</xdr:colOff>
      <xdr:row>1356</xdr:row>
      <xdr:rowOff>114300</xdr:rowOff>
    </xdr:to>
    <xdr:sp macro="" textlink="">
      <xdr:nvSpPr>
        <xdr:cNvPr id="3062" name="AutoShape 1516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5850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1356</xdr:row>
      <xdr:rowOff>0</xdr:rowOff>
    </xdr:from>
    <xdr:to>
      <xdr:col>1</xdr:col>
      <xdr:colOff>304800</xdr:colOff>
      <xdr:row>1357</xdr:row>
      <xdr:rowOff>114300</xdr:rowOff>
    </xdr:to>
    <xdr:sp macro="" textlink="">
      <xdr:nvSpPr>
        <xdr:cNvPr id="3063" name="AutoShape 1517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5869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1357</xdr:row>
      <xdr:rowOff>0</xdr:rowOff>
    </xdr:from>
    <xdr:to>
      <xdr:col>1</xdr:col>
      <xdr:colOff>304800</xdr:colOff>
      <xdr:row>1358</xdr:row>
      <xdr:rowOff>114300</xdr:rowOff>
    </xdr:to>
    <xdr:sp macro="" textlink="">
      <xdr:nvSpPr>
        <xdr:cNvPr id="3064" name="AutoShape 1518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58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1358</xdr:row>
      <xdr:rowOff>0</xdr:rowOff>
    </xdr:from>
    <xdr:to>
      <xdr:col>1</xdr:col>
      <xdr:colOff>304800</xdr:colOff>
      <xdr:row>1359</xdr:row>
      <xdr:rowOff>114300</xdr:rowOff>
    </xdr:to>
    <xdr:sp macro="" textlink="">
      <xdr:nvSpPr>
        <xdr:cNvPr id="3065" name="AutoShape 1519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5908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1359</xdr:row>
      <xdr:rowOff>0</xdr:rowOff>
    </xdr:from>
    <xdr:to>
      <xdr:col>1</xdr:col>
      <xdr:colOff>304800</xdr:colOff>
      <xdr:row>1360</xdr:row>
      <xdr:rowOff>114300</xdr:rowOff>
    </xdr:to>
    <xdr:sp macro="" textlink="">
      <xdr:nvSpPr>
        <xdr:cNvPr id="3066" name="AutoShape 1520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5927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1360</xdr:row>
      <xdr:rowOff>0</xdr:rowOff>
    </xdr:from>
    <xdr:to>
      <xdr:col>1</xdr:col>
      <xdr:colOff>304800</xdr:colOff>
      <xdr:row>1361</xdr:row>
      <xdr:rowOff>114300</xdr:rowOff>
    </xdr:to>
    <xdr:sp macro="" textlink="">
      <xdr:nvSpPr>
        <xdr:cNvPr id="3067" name="AutoShape 1521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5946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1361</xdr:row>
      <xdr:rowOff>0</xdr:rowOff>
    </xdr:from>
    <xdr:to>
      <xdr:col>1</xdr:col>
      <xdr:colOff>304800</xdr:colOff>
      <xdr:row>1362</xdr:row>
      <xdr:rowOff>114300</xdr:rowOff>
    </xdr:to>
    <xdr:sp macro="" textlink="">
      <xdr:nvSpPr>
        <xdr:cNvPr id="3068" name="AutoShape 1522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5965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1362</xdr:row>
      <xdr:rowOff>0</xdr:rowOff>
    </xdr:from>
    <xdr:to>
      <xdr:col>1</xdr:col>
      <xdr:colOff>304800</xdr:colOff>
      <xdr:row>1363</xdr:row>
      <xdr:rowOff>114300</xdr:rowOff>
    </xdr:to>
    <xdr:sp macro="" textlink="">
      <xdr:nvSpPr>
        <xdr:cNvPr id="3069" name="AutoShape 1523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5984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1363</xdr:row>
      <xdr:rowOff>0</xdr:rowOff>
    </xdr:from>
    <xdr:to>
      <xdr:col>1</xdr:col>
      <xdr:colOff>304800</xdr:colOff>
      <xdr:row>1364</xdr:row>
      <xdr:rowOff>114300</xdr:rowOff>
    </xdr:to>
    <xdr:sp macro="" textlink="">
      <xdr:nvSpPr>
        <xdr:cNvPr id="3070" name="AutoShape 1524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6003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1364</xdr:row>
      <xdr:rowOff>0</xdr:rowOff>
    </xdr:from>
    <xdr:to>
      <xdr:col>1</xdr:col>
      <xdr:colOff>304800</xdr:colOff>
      <xdr:row>1365</xdr:row>
      <xdr:rowOff>114300</xdr:rowOff>
    </xdr:to>
    <xdr:sp macro="" textlink="">
      <xdr:nvSpPr>
        <xdr:cNvPr id="3071" name="AutoShape 1525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6022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1365</xdr:row>
      <xdr:rowOff>0</xdr:rowOff>
    </xdr:from>
    <xdr:to>
      <xdr:col>1</xdr:col>
      <xdr:colOff>304800</xdr:colOff>
      <xdr:row>1366</xdr:row>
      <xdr:rowOff>114300</xdr:rowOff>
    </xdr:to>
    <xdr:sp macro="" textlink="">
      <xdr:nvSpPr>
        <xdr:cNvPr id="3072" name="AutoShape 1526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6041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1366</xdr:row>
      <xdr:rowOff>0</xdr:rowOff>
    </xdr:from>
    <xdr:to>
      <xdr:col>1</xdr:col>
      <xdr:colOff>304800</xdr:colOff>
      <xdr:row>1367</xdr:row>
      <xdr:rowOff>114300</xdr:rowOff>
    </xdr:to>
    <xdr:sp macro="" textlink="">
      <xdr:nvSpPr>
        <xdr:cNvPr id="3073" name="AutoShape 1527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6060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1367</xdr:row>
      <xdr:rowOff>0</xdr:rowOff>
    </xdr:from>
    <xdr:to>
      <xdr:col>1</xdr:col>
      <xdr:colOff>304800</xdr:colOff>
      <xdr:row>1368</xdr:row>
      <xdr:rowOff>114300</xdr:rowOff>
    </xdr:to>
    <xdr:sp macro="" textlink="">
      <xdr:nvSpPr>
        <xdr:cNvPr id="3074" name="AutoShape 1528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6079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1368</xdr:row>
      <xdr:rowOff>0</xdr:rowOff>
    </xdr:from>
    <xdr:to>
      <xdr:col>1</xdr:col>
      <xdr:colOff>304800</xdr:colOff>
      <xdr:row>1369</xdr:row>
      <xdr:rowOff>114300</xdr:rowOff>
    </xdr:to>
    <xdr:sp macro="" textlink="">
      <xdr:nvSpPr>
        <xdr:cNvPr id="3075" name="AutoShape 1529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6098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1369</xdr:row>
      <xdr:rowOff>0</xdr:rowOff>
    </xdr:from>
    <xdr:to>
      <xdr:col>1</xdr:col>
      <xdr:colOff>304800</xdr:colOff>
      <xdr:row>1370</xdr:row>
      <xdr:rowOff>114300</xdr:rowOff>
    </xdr:to>
    <xdr:sp macro="" textlink="">
      <xdr:nvSpPr>
        <xdr:cNvPr id="3076" name="AutoShape 1530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6117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1370</xdr:row>
      <xdr:rowOff>0</xdr:rowOff>
    </xdr:from>
    <xdr:to>
      <xdr:col>1</xdr:col>
      <xdr:colOff>304800</xdr:colOff>
      <xdr:row>1371</xdr:row>
      <xdr:rowOff>114300</xdr:rowOff>
    </xdr:to>
    <xdr:sp macro="" textlink="">
      <xdr:nvSpPr>
        <xdr:cNvPr id="3077" name="AutoShape 1531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613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1371</xdr:row>
      <xdr:rowOff>0</xdr:rowOff>
    </xdr:from>
    <xdr:to>
      <xdr:col>1</xdr:col>
      <xdr:colOff>304800</xdr:colOff>
      <xdr:row>1372</xdr:row>
      <xdr:rowOff>114300</xdr:rowOff>
    </xdr:to>
    <xdr:sp macro="" textlink="">
      <xdr:nvSpPr>
        <xdr:cNvPr id="3078" name="AutoShape 1532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61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1372</xdr:row>
      <xdr:rowOff>0</xdr:rowOff>
    </xdr:from>
    <xdr:to>
      <xdr:col>1</xdr:col>
      <xdr:colOff>304800</xdr:colOff>
      <xdr:row>1373</xdr:row>
      <xdr:rowOff>114300</xdr:rowOff>
    </xdr:to>
    <xdr:sp macro="" textlink="">
      <xdr:nvSpPr>
        <xdr:cNvPr id="3079" name="AutoShape 1533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6174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1373</xdr:row>
      <xdr:rowOff>0</xdr:rowOff>
    </xdr:from>
    <xdr:to>
      <xdr:col>1</xdr:col>
      <xdr:colOff>304800</xdr:colOff>
      <xdr:row>1374</xdr:row>
      <xdr:rowOff>114300</xdr:rowOff>
    </xdr:to>
    <xdr:sp macro="" textlink="">
      <xdr:nvSpPr>
        <xdr:cNvPr id="3080" name="AutoShape 1534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6193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1374</xdr:row>
      <xdr:rowOff>0</xdr:rowOff>
    </xdr:from>
    <xdr:to>
      <xdr:col>1</xdr:col>
      <xdr:colOff>304800</xdr:colOff>
      <xdr:row>1375</xdr:row>
      <xdr:rowOff>114300</xdr:rowOff>
    </xdr:to>
    <xdr:sp macro="" textlink="">
      <xdr:nvSpPr>
        <xdr:cNvPr id="3081" name="AutoShape 1535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6212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1375</xdr:row>
      <xdr:rowOff>0</xdr:rowOff>
    </xdr:from>
    <xdr:to>
      <xdr:col>1</xdr:col>
      <xdr:colOff>304800</xdr:colOff>
      <xdr:row>1376</xdr:row>
      <xdr:rowOff>114300</xdr:rowOff>
    </xdr:to>
    <xdr:sp macro="" textlink="">
      <xdr:nvSpPr>
        <xdr:cNvPr id="3082" name="AutoShape 1536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6231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1376</xdr:row>
      <xdr:rowOff>0</xdr:rowOff>
    </xdr:from>
    <xdr:to>
      <xdr:col>1</xdr:col>
      <xdr:colOff>304800</xdr:colOff>
      <xdr:row>1377</xdr:row>
      <xdr:rowOff>114300</xdr:rowOff>
    </xdr:to>
    <xdr:sp macro="" textlink="">
      <xdr:nvSpPr>
        <xdr:cNvPr id="3083" name="AutoShape 1537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6250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1377</xdr:row>
      <xdr:rowOff>0</xdr:rowOff>
    </xdr:from>
    <xdr:to>
      <xdr:col>1</xdr:col>
      <xdr:colOff>304800</xdr:colOff>
      <xdr:row>1378</xdr:row>
      <xdr:rowOff>114300</xdr:rowOff>
    </xdr:to>
    <xdr:sp macro="" textlink="">
      <xdr:nvSpPr>
        <xdr:cNvPr id="3084" name="AutoShape 1538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6269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1378</xdr:row>
      <xdr:rowOff>0</xdr:rowOff>
    </xdr:from>
    <xdr:to>
      <xdr:col>1</xdr:col>
      <xdr:colOff>304800</xdr:colOff>
      <xdr:row>1379</xdr:row>
      <xdr:rowOff>114300</xdr:rowOff>
    </xdr:to>
    <xdr:sp macro="" textlink="">
      <xdr:nvSpPr>
        <xdr:cNvPr id="3085" name="AutoShape 1539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6289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1379</xdr:row>
      <xdr:rowOff>0</xdr:rowOff>
    </xdr:from>
    <xdr:to>
      <xdr:col>1</xdr:col>
      <xdr:colOff>304800</xdr:colOff>
      <xdr:row>1380</xdr:row>
      <xdr:rowOff>114300</xdr:rowOff>
    </xdr:to>
    <xdr:sp macro="" textlink="">
      <xdr:nvSpPr>
        <xdr:cNvPr id="3086" name="AutoShape 1540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6308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1380</xdr:row>
      <xdr:rowOff>0</xdr:rowOff>
    </xdr:from>
    <xdr:to>
      <xdr:col>1</xdr:col>
      <xdr:colOff>304800</xdr:colOff>
      <xdr:row>1381</xdr:row>
      <xdr:rowOff>114300</xdr:rowOff>
    </xdr:to>
    <xdr:sp macro="" textlink="">
      <xdr:nvSpPr>
        <xdr:cNvPr id="3087" name="AutoShape 1541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6327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1381</xdr:row>
      <xdr:rowOff>0</xdr:rowOff>
    </xdr:from>
    <xdr:to>
      <xdr:col>1</xdr:col>
      <xdr:colOff>304800</xdr:colOff>
      <xdr:row>1382</xdr:row>
      <xdr:rowOff>114300</xdr:rowOff>
    </xdr:to>
    <xdr:sp macro="" textlink="">
      <xdr:nvSpPr>
        <xdr:cNvPr id="3088" name="AutoShape 1542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6346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1382</xdr:row>
      <xdr:rowOff>0</xdr:rowOff>
    </xdr:from>
    <xdr:to>
      <xdr:col>1</xdr:col>
      <xdr:colOff>304800</xdr:colOff>
      <xdr:row>1383</xdr:row>
      <xdr:rowOff>114300</xdr:rowOff>
    </xdr:to>
    <xdr:sp macro="" textlink="">
      <xdr:nvSpPr>
        <xdr:cNvPr id="3089" name="AutoShape 1543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6365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1383</xdr:row>
      <xdr:rowOff>0</xdr:rowOff>
    </xdr:from>
    <xdr:to>
      <xdr:col>1</xdr:col>
      <xdr:colOff>304800</xdr:colOff>
      <xdr:row>1384</xdr:row>
      <xdr:rowOff>114300</xdr:rowOff>
    </xdr:to>
    <xdr:sp macro="" textlink="">
      <xdr:nvSpPr>
        <xdr:cNvPr id="3090" name="AutoShape 1544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6384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1384</xdr:row>
      <xdr:rowOff>0</xdr:rowOff>
    </xdr:from>
    <xdr:to>
      <xdr:col>1</xdr:col>
      <xdr:colOff>304800</xdr:colOff>
      <xdr:row>1385</xdr:row>
      <xdr:rowOff>114300</xdr:rowOff>
    </xdr:to>
    <xdr:sp macro="" textlink="">
      <xdr:nvSpPr>
        <xdr:cNvPr id="3091" name="AutoShape 1545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6403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1385</xdr:row>
      <xdr:rowOff>0</xdr:rowOff>
    </xdr:from>
    <xdr:to>
      <xdr:col>1</xdr:col>
      <xdr:colOff>304800</xdr:colOff>
      <xdr:row>1386</xdr:row>
      <xdr:rowOff>114300</xdr:rowOff>
    </xdr:to>
    <xdr:sp macro="" textlink="">
      <xdr:nvSpPr>
        <xdr:cNvPr id="3092" name="AutoShape 1546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6422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1386</xdr:row>
      <xdr:rowOff>0</xdr:rowOff>
    </xdr:from>
    <xdr:to>
      <xdr:col>1</xdr:col>
      <xdr:colOff>304800</xdr:colOff>
      <xdr:row>1387</xdr:row>
      <xdr:rowOff>114300</xdr:rowOff>
    </xdr:to>
    <xdr:sp macro="" textlink="">
      <xdr:nvSpPr>
        <xdr:cNvPr id="3093" name="AutoShape 1547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6441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1387</xdr:row>
      <xdr:rowOff>0</xdr:rowOff>
    </xdr:from>
    <xdr:to>
      <xdr:col>1</xdr:col>
      <xdr:colOff>304800</xdr:colOff>
      <xdr:row>1388</xdr:row>
      <xdr:rowOff>114300</xdr:rowOff>
    </xdr:to>
    <xdr:sp macro="" textlink="">
      <xdr:nvSpPr>
        <xdr:cNvPr id="3094" name="AutoShape 1548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6460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1388</xdr:row>
      <xdr:rowOff>0</xdr:rowOff>
    </xdr:from>
    <xdr:to>
      <xdr:col>1</xdr:col>
      <xdr:colOff>304800</xdr:colOff>
      <xdr:row>1389</xdr:row>
      <xdr:rowOff>114300</xdr:rowOff>
    </xdr:to>
    <xdr:sp macro="" textlink="">
      <xdr:nvSpPr>
        <xdr:cNvPr id="3095" name="AutoShape 1549" descr="Golden Knights de Vegas">
          <a:hlinkClick xmlns:r="http://schemas.openxmlformats.org/officeDocument/2006/relationships" r:id="rId61"/>
        </xdr:cNvPr>
        <xdr:cNvSpPr>
          <a:spLocks noChangeAspect="1" noChangeArrowheads="1"/>
        </xdr:cNvSpPr>
      </xdr:nvSpPr>
      <xdr:spPr bwMode="auto">
        <a:xfrm>
          <a:off x="1381125" y="26479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1390</xdr:row>
      <xdr:rowOff>0</xdr:rowOff>
    </xdr:from>
    <xdr:to>
      <xdr:col>1</xdr:col>
      <xdr:colOff>304800</xdr:colOff>
      <xdr:row>1391</xdr:row>
      <xdr:rowOff>114300</xdr:rowOff>
    </xdr:to>
    <xdr:sp macro="" textlink="">
      <xdr:nvSpPr>
        <xdr:cNvPr id="3096" name="AutoShape 1550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6517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1391</xdr:row>
      <xdr:rowOff>0</xdr:rowOff>
    </xdr:from>
    <xdr:to>
      <xdr:col>1</xdr:col>
      <xdr:colOff>304800</xdr:colOff>
      <xdr:row>1392</xdr:row>
      <xdr:rowOff>114300</xdr:rowOff>
    </xdr:to>
    <xdr:sp macro="" textlink="">
      <xdr:nvSpPr>
        <xdr:cNvPr id="3097" name="AutoShape 1551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6536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1392</xdr:row>
      <xdr:rowOff>0</xdr:rowOff>
    </xdr:from>
    <xdr:to>
      <xdr:col>1</xdr:col>
      <xdr:colOff>304800</xdr:colOff>
      <xdr:row>1393</xdr:row>
      <xdr:rowOff>114300</xdr:rowOff>
    </xdr:to>
    <xdr:sp macro="" textlink="">
      <xdr:nvSpPr>
        <xdr:cNvPr id="3098" name="AutoShape 1552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6555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1393</xdr:row>
      <xdr:rowOff>0</xdr:rowOff>
    </xdr:from>
    <xdr:to>
      <xdr:col>1</xdr:col>
      <xdr:colOff>304800</xdr:colOff>
      <xdr:row>1394</xdr:row>
      <xdr:rowOff>114300</xdr:rowOff>
    </xdr:to>
    <xdr:sp macro="" textlink="">
      <xdr:nvSpPr>
        <xdr:cNvPr id="3099" name="AutoShape 1553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6574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1394</xdr:row>
      <xdr:rowOff>0</xdr:rowOff>
    </xdr:from>
    <xdr:to>
      <xdr:col>1</xdr:col>
      <xdr:colOff>304800</xdr:colOff>
      <xdr:row>1395</xdr:row>
      <xdr:rowOff>114300</xdr:rowOff>
    </xdr:to>
    <xdr:sp macro="" textlink="">
      <xdr:nvSpPr>
        <xdr:cNvPr id="3100" name="AutoShape 1554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6593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1395</xdr:row>
      <xdr:rowOff>0</xdr:rowOff>
    </xdr:from>
    <xdr:to>
      <xdr:col>1</xdr:col>
      <xdr:colOff>304800</xdr:colOff>
      <xdr:row>1396</xdr:row>
      <xdr:rowOff>114300</xdr:rowOff>
    </xdr:to>
    <xdr:sp macro="" textlink="">
      <xdr:nvSpPr>
        <xdr:cNvPr id="3101" name="AutoShape 1555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661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1396</xdr:row>
      <xdr:rowOff>0</xdr:rowOff>
    </xdr:from>
    <xdr:to>
      <xdr:col>1</xdr:col>
      <xdr:colOff>304800</xdr:colOff>
      <xdr:row>1397</xdr:row>
      <xdr:rowOff>114300</xdr:rowOff>
    </xdr:to>
    <xdr:sp macro="" textlink="">
      <xdr:nvSpPr>
        <xdr:cNvPr id="3102" name="AutoShape 1556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6631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1397</xdr:row>
      <xdr:rowOff>0</xdr:rowOff>
    </xdr:from>
    <xdr:to>
      <xdr:col>1</xdr:col>
      <xdr:colOff>304800</xdr:colOff>
      <xdr:row>1398</xdr:row>
      <xdr:rowOff>114300</xdr:rowOff>
    </xdr:to>
    <xdr:sp macro="" textlink="">
      <xdr:nvSpPr>
        <xdr:cNvPr id="3103" name="AutoShape 1557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6650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1398</xdr:row>
      <xdr:rowOff>0</xdr:rowOff>
    </xdr:from>
    <xdr:to>
      <xdr:col>1</xdr:col>
      <xdr:colOff>304800</xdr:colOff>
      <xdr:row>1399</xdr:row>
      <xdr:rowOff>114300</xdr:rowOff>
    </xdr:to>
    <xdr:sp macro="" textlink="">
      <xdr:nvSpPr>
        <xdr:cNvPr id="3104" name="AutoShape 1558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6670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1399</xdr:row>
      <xdr:rowOff>0</xdr:rowOff>
    </xdr:from>
    <xdr:to>
      <xdr:col>1</xdr:col>
      <xdr:colOff>304800</xdr:colOff>
      <xdr:row>1400</xdr:row>
      <xdr:rowOff>114300</xdr:rowOff>
    </xdr:to>
    <xdr:sp macro="" textlink="">
      <xdr:nvSpPr>
        <xdr:cNvPr id="3105" name="AutoShape 1559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6689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1400</xdr:row>
      <xdr:rowOff>0</xdr:rowOff>
    </xdr:from>
    <xdr:to>
      <xdr:col>1</xdr:col>
      <xdr:colOff>304800</xdr:colOff>
      <xdr:row>1401</xdr:row>
      <xdr:rowOff>114300</xdr:rowOff>
    </xdr:to>
    <xdr:sp macro="" textlink="">
      <xdr:nvSpPr>
        <xdr:cNvPr id="3106" name="AutoShape 1560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670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1401</xdr:row>
      <xdr:rowOff>0</xdr:rowOff>
    </xdr:from>
    <xdr:to>
      <xdr:col>1</xdr:col>
      <xdr:colOff>304800</xdr:colOff>
      <xdr:row>1402</xdr:row>
      <xdr:rowOff>114300</xdr:rowOff>
    </xdr:to>
    <xdr:sp macro="" textlink="">
      <xdr:nvSpPr>
        <xdr:cNvPr id="3107" name="AutoShape 1561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672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1402</xdr:row>
      <xdr:rowOff>0</xdr:rowOff>
    </xdr:from>
    <xdr:to>
      <xdr:col>1</xdr:col>
      <xdr:colOff>304800</xdr:colOff>
      <xdr:row>1403</xdr:row>
      <xdr:rowOff>114300</xdr:rowOff>
    </xdr:to>
    <xdr:sp macro="" textlink="">
      <xdr:nvSpPr>
        <xdr:cNvPr id="3108" name="AutoShape 1562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674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1403</xdr:row>
      <xdr:rowOff>0</xdr:rowOff>
    </xdr:from>
    <xdr:to>
      <xdr:col>1</xdr:col>
      <xdr:colOff>304800</xdr:colOff>
      <xdr:row>1404</xdr:row>
      <xdr:rowOff>114300</xdr:rowOff>
    </xdr:to>
    <xdr:sp macro="" textlink="">
      <xdr:nvSpPr>
        <xdr:cNvPr id="3109" name="AutoShape 1563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6765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1404</xdr:row>
      <xdr:rowOff>0</xdr:rowOff>
    </xdr:from>
    <xdr:to>
      <xdr:col>1</xdr:col>
      <xdr:colOff>304800</xdr:colOff>
      <xdr:row>1405</xdr:row>
      <xdr:rowOff>114300</xdr:rowOff>
    </xdr:to>
    <xdr:sp macro="" textlink="">
      <xdr:nvSpPr>
        <xdr:cNvPr id="3110" name="AutoShape 1564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678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1405</xdr:row>
      <xdr:rowOff>0</xdr:rowOff>
    </xdr:from>
    <xdr:to>
      <xdr:col>1</xdr:col>
      <xdr:colOff>304800</xdr:colOff>
      <xdr:row>1406</xdr:row>
      <xdr:rowOff>114300</xdr:rowOff>
    </xdr:to>
    <xdr:sp macro="" textlink="">
      <xdr:nvSpPr>
        <xdr:cNvPr id="3111" name="AutoShape 1565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680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1406</xdr:row>
      <xdr:rowOff>0</xdr:rowOff>
    </xdr:from>
    <xdr:to>
      <xdr:col>1</xdr:col>
      <xdr:colOff>304800</xdr:colOff>
      <xdr:row>1407</xdr:row>
      <xdr:rowOff>114300</xdr:rowOff>
    </xdr:to>
    <xdr:sp macro="" textlink="">
      <xdr:nvSpPr>
        <xdr:cNvPr id="3112" name="AutoShape 1566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6822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1407</xdr:row>
      <xdr:rowOff>0</xdr:rowOff>
    </xdr:from>
    <xdr:to>
      <xdr:col>1</xdr:col>
      <xdr:colOff>304800</xdr:colOff>
      <xdr:row>1408</xdr:row>
      <xdr:rowOff>114300</xdr:rowOff>
    </xdr:to>
    <xdr:sp macro="" textlink="">
      <xdr:nvSpPr>
        <xdr:cNvPr id="3113" name="AutoShape 1567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6841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1408</xdr:row>
      <xdr:rowOff>0</xdr:rowOff>
    </xdr:from>
    <xdr:to>
      <xdr:col>1</xdr:col>
      <xdr:colOff>304800</xdr:colOff>
      <xdr:row>1409</xdr:row>
      <xdr:rowOff>114300</xdr:rowOff>
    </xdr:to>
    <xdr:sp macro="" textlink="">
      <xdr:nvSpPr>
        <xdr:cNvPr id="3114" name="AutoShape 1568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686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1409</xdr:row>
      <xdr:rowOff>0</xdr:rowOff>
    </xdr:from>
    <xdr:to>
      <xdr:col>1</xdr:col>
      <xdr:colOff>304800</xdr:colOff>
      <xdr:row>1410</xdr:row>
      <xdr:rowOff>114300</xdr:rowOff>
    </xdr:to>
    <xdr:sp macro="" textlink="">
      <xdr:nvSpPr>
        <xdr:cNvPr id="3115" name="AutoShape 1569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687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1410</xdr:row>
      <xdr:rowOff>0</xdr:rowOff>
    </xdr:from>
    <xdr:to>
      <xdr:col>1</xdr:col>
      <xdr:colOff>304800</xdr:colOff>
      <xdr:row>1411</xdr:row>
      <xdr:rowOff>114300</xdr:rowOff>
    </xdr:to>
    <xdr:sp macro="" textlink="">
      <xdr:nvSpPr>
        <xdr:cNvPr id="3116" name="AutoShape 1570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6898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1411</xdr:row>
      <xdr:rowOff>0</xdr:rowOff>
    </xdr:from>
    <xdr:to>
      <xdr:col>1</xdr:col>
      <xdr:colOff>304800</xdr:colOff>
      <xdr:row>1412</xdr:row>
      <xdr:rowOff>114300</xdr:rowOff>
    </xdr:to>
    <xdr:sp macro="" textlink="">
      <xdr:nvSpPr>
        <xdr:cNvPr id="3117" name="AutoShape 1571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691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1412</xdr:row>
      <xdr:rowOff>0</xdr:rowOff>
    </xdr:from>
    <xdr:to>
      <xdr:col>1</xdr:col>
      <xdr:colOff>304800</xdr:colOff>
      <xdr:row>1413</xdr:row>
      <xdr:rowOff>114300</xdr:rowOff>
    </xdr:to>
    <xdr:sp macro="" textlink="">
      <xdr:nvSpPr>
        <xdr:cNvPr id="3118" name="AutoShape 1572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6936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1413</xdr:row>
      <xdr:rowOff>0</xdr:rowOff>
    </xdr:from>
    <xdr:to>
      <xdr:col>1</xdr:col>
      <xdr:colOff>304800</xdr:colOff>
      <xdr:row>1414</xdr:row>
      <xdr:rowOff>114300</xdr:rowOff>
    </xdr:to>
    <xdr:sp macro="" textlink="">
      <xdr:nvSpPr>
        <xdr:cNvPr id="3119" name="AutoShape 1573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6955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1414</xdr:row>
      <xdr:rowOff>0</xdr:rowOff>
    </xdr:from>
    <xdr:to>
      <xdr:col>1</xdr:col>
      <xdr:colOff>304800</xdr:colOff>
      <xdr:row>1415</xdr:row>
      <xdr:rowOff>114300</xdr:rowOff>
    </xdr:to>
    <xdr:sp macro="" textlink="">
      <xdr:nvSpPr>
        <xdr:cNvPr id="3120" name="AutoShape 1574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697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1415</xdr:row>
      <xdr:rowOff>0</xdr:rowOff>
    </xdr:from>
    <xdr:to>
      <xdr:col>1</xdr:col>
      <xdr:colOff>304800</xdr:colOff>
      <xdr:row>1416</xdr:row>
      <xdr:rowOff>114300</xdr:rowOff>
    </xdr:to>
    <xdr:sp macro="" textlink="">
      <xdr:nvSpPr>
        <xdr:cNvPr id="3121" name="AutoShape 1575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6993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1416</xdr:row>
      <xdr:rowOff>0</xdr:rowOff>
    </xdr:from>
    <xdr:to>
      <xdr:col>1</xdr:col>
      <xdr:colOff>304800</xdr:colOff>
      <xdr:row>1417</xdr:row>
      <xdr:rowOff>114300</xdr:rowOff>
    </xdr:to>
    <xdr:sp macro="" textlink="">
      <xdr:nvSpPr>
        <xdr:cNvPr id="3122" name="AutoShape 1576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7012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1417</xdr:row>
      <xdr:rowOff>0</xdr:rowOff>
    </xdr:from>
    <xdr:to>
      <xdr:col>1</xdr:col>
      <xdr:colOff>304800</xdr:colOff>
      <xdr:row>1418</xdr:row>
      <xdr:rowOff>114300</xdr:rowOff>
    </xdr:to>
    <xdr:sp macro="" textlink="">
      <xdr:nvSpPr>
        <xdr:cNvPr id="3123" name="AutoShape 1577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7031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1418</xdr:row>
      <xdr:rowOff>0</xdr:rowOff>
    </xdr:from>
    <xdr:to>
      <xdr:col>1</xdr:col>
      <xdr:colOff>304800</xdr:colOff>
      <xdr:row>1419</xdr:row>
      <xdr:rowOff>114300</xdr:rowOff>
    </xdr:to>
    <xdr:sp macro="" textlink="">
      <xdr:nvSpPr>
        <xdr:cNvPr id="3124" name="AutoShape 1578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7051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1419</xdr:row>
      <xdr:rowOff>0</xdr:rowOff>
    </xdr:from>
    <xdr:to>
      <xdr:col>1</xdr:col>
      <xdr:colOff>304800</xdr:colOff>
      <xdr:row>1420</xdr:row>
      <xdr:rowOff>114300</xdr:rowOff>
    </xdr:to>
    <xdr:sp macro="" textlink="">
      <xdr:nvSpPr>
        <xdr:cNvPr id="3125" name="AutoShape 1579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707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1420</xdr:row>
      <xdr:rowOff>0</xdr:rowOff>
    </xdr:from>
    <xdr:to>
      <xdr:col>1</xdr:col>
      <xdr:colOff>304800</xdr:colOff>
      <xdr:row>1421</xdr:row>
      <xdr:rowOff>114300</xdr:rowOff>
    </xdr:to>
    <xdr:sp macro="" textlink="">
      <xdr:nvSpPr>
        <xdr:cNvPr id="3126" name="AutoShape 1580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708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1421</xdr:row>
      <xdr:rowOff>0</xdr:rowOff>
    </xdr:from>
    <xdr:to>
      <xdr:col>1</xdr:col>
      <xdr:colOff>304800</xdr:colOff>
      <xdr:row>1422</xdr:row>
      <xdr:rowOff>114300</xdr:rowOff>
    </xdr:to>
    <xdr:sp macro="" textlink="">
      <xdr:nvSpPr>
        <xdr:cNvPr id="3127" name="AutoShape 1581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7108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1422</xdr:row>
      <xdr:rowOff>0</xdr:rowOff>
    </xdr:from>
    <xdr:to>
      <xdr:col>1</xdr:col>
      <xdr:colOff>304800</xdr:colOff>
      <xdr:row>1423</xdr:row>
      <xdr:rowOff>114300</xdr:rowOff>
    </xdr:to>
    <xdr:sp macro="" textlink="">
      <xdr:nvSpPr>
        <xdr:cNvPr id="3128" name="AutoShape 1582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7127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1423</xdr:row>
      <xdr:rowOff>0</xdr:rowOff>
    </xdr:from>
    <xdr:to>
      <xdr:col>1</xdr:col>
      <xdr:colOff>304800</xdr:colOff>
      <xdr:row>1424</xdr:row>
      <xdr:rowOff>114300</xdr:rowOff>
    </xdr:to>
    <xdr:sp macro="" textlink="">
      <xdr:nvSpPr>
        <xdr:cNvPr id="3129" name="AutoShape 1583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7146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1424</xdr:row>
      <xdr:rowOff>0</xdr:rowOff>
    </xdr:from>
    <xdr:to>
      <xdr:col>1</xdr:col>
      <xdr:colOff>304800</xdr:colOff>
      <xdr:row>1425</xdr:row>
      <xdr:rowOff>114300</xdr:rowOff>
    </xdr:to>
    <xdr:sp macro="" textlink="">
      <xdr:nvSpPr>
        <xdr:cNvPr id="3130" name="AutoShape 1584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7165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1425</xdr:row>
      <xdr:rowOff>0</xdr:rowOff>
    </xdr:from>
    <xdr:to>
      <xdr:col>1</xdr:col>
      <xdr:colOff>304800</xdr:colOff>
      <xdr:row>1426</xdr:row>
      <xdr:rowOff>114300</xdr:rowOff>
    </xdr:to>
    <xdr:sp macro="" textlink="">
      <xdr:nvSpPr>
        <xdr:cNvPr id="3131" name="AutoShape 1585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718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1426</xdr:row>
      <xdr:rowOff>0</xdr:rowOff>
    </xdr:from>
    <xdr:to>
      <xdr:col>1</xdr:col>
      <xdr:colOff>304800</xdr:colOff>
      <xdr:row>1427</xdr:row>
      <xdr:rowOff>114300</xdr:rowOff>
    </xdr:to>
    <xdr:sp macro="" textlink="">
      <xdr:nvSpPr>
        <xdr:cNvPr id="3132" name="AutoShape 1586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7203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1427</xdr:row>
      <xdr:rowOff>0</xdr:rowOff>
    </xdr:from>
    <xdr:to>
      <xdr:col>1</xdr:col>
      <xdr:colOff>304800</xdr:colOff>
      <xdr:row>1428</xdr:row>
      <xdr:rowOff>114300</xdr:rowOff>
    </xdr:to>
    <xdr:sp macro="" textlink="">
      <xdr:nvSpPr>
        <xdr:cNvPr id="3133" name="AutoShape 1587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7222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1428</xdr:row>
      <xdr:rowOff>0</xdr:rowOff>
    </xdr:from>
    <xdr:to>
      <xdr:col>1</xdr:col>
      <xdr:colOff>304800</xdr:colOff>
      <xdr:row>1429</xdr:row>
      <xdr:rowOff>114300</xdr:rowOff>
    </xdr:to>
    <xdr:sp macro="" textlink="">
      <xdr:nvSpPr>
        <xdr:cNvPr id="3134" name="AutoShape 1588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7241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1429</xdr:row>
      <xdr:rowOff>0</xdr:rowOff>
    </xdr:from>
    <xdr:to>
      <xdr:col>1</xdr:col>
      <xdr:colOff>304800</xdr:colOff>
      <xdr:row>1430</xdr:row>
      <xdr:rowOff>114300</xdr:rowOff>
    </xdr:to>
    <xdr:sp macro="" textlink="">
      <xdr:nvSpPr>
        <xdr:cNvPr id="3135" name="AutoShape 1589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726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1430</xdr:row>
      <xdr:rowOff>0</xdr:rowOff>
    </xdr:from>
    <xdr:to>
      <xdr:col>1</xdr:col>
      <xdr:colOff>304800</xdr:colOff>
      <xdr:row>1431</xdr:row>
      <xdr:rowOff>114300</xdr:rowOff>
    </xdr:to>
    <xdr:sp macro="" textlink="">
      <xdr:nvSpPr>
        <xdr:cNvPr id="3136" name="AutoShape 1590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7279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1431</xdr:row>
      <xdr:rowOff>0</xdr:rowOff>
    </xdr:from>
    <xdr:to>
      <xdr:col>1</xdr:col>
      <xdr:colOff>304800</xdr:colOff>
      <xdr:row>1432</xdr:row>
      <xdr:rowOff>114300</xdr:rowOff>
    </xdr:to>
    <xdr:sp macro="" textlink="">
      <xdr:nvSpPr>
        <xdr:cNvPr id="3137" name="AutoShape 1591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729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1432</xdr:row>
      <xdr:rowOff>0</xdr:rowOff>
    </xdr:from>
    <xdr:to>
      <xdr:col>1</xdr:col>
      <xdr:colOff>304800</xdr:colOff>
      <xdr:row>1433</xdr:row>
      <xdr:rowOff>114300</xdr:rowOff>
    </xdr:to>
    <xdr:sp macro="" textlink="">
      <xdr:nvSpPr>
        <xdr:cNvPr id="3138" name="AutoShape 1592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731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1433</xdr:row>
      <xdr:rowOff>0</xdr:rowOff>
    </xdr:from>
    <xdr:to>
      <xdr:col>1</xdr:col>
      <xdr:colOff>304800</xdr:colOff>
      <xdr:row>1434</xdr:row>
      <xdr:rowOff>114300</xdr:rowOff>
    </xdr:to>
    <xdr:sp macro="" textlink="">
      <xdr:nvSpPr>
        <xdr:cNvPr id="3139" name="AutoShape 1593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733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1434</xdr:row>
      <xdr:rowOff>0</xdr:rowOff>
    </xdr:from>
    <xdr:to>
      <xdr:col>1</xdr:col>
      <xdr:colOff>304800</xdr:colOff>
      <xdr:row>1435</xdr:row>
      <xdr:rowOff>114300</xdr:rowOff>
    </xdr:to>
    <xdr:sp macro="" textlink="">
      <xdr:nvSpPr>
        <xdr:cNvPr id="3140" name="AutoShape 1594" descr="Capitals de Washington">
          <a:hlinkClick xmlns:r="http://schemas.openxmlformats.org/officeDocument/2006/relationships" r:id="rId62"/>
        </xdr:cNvPr>
        <xdr:cNvSpPr>
          <a:spLocks noChangeAspect="1" noChangeArrowheads="1"/>
        </xdr:cNvSpPr>
      </xdr:nvSpPr>
      <xdr:spPr bwMode="auto">
        <a:xfrm>
          <a:off x="1381125" y="2735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1436</xdr:row>
      <xdr:rowOff>0</xdr:rowOff>
    </xdr:from>
    <xdr:to>
      <xdr:col>1</xdr:col>
      <xdr:colOff>304800</xdr:colOff>
      <xdr:row>1437</xdr:row>
      <xdr:rowOff>114300</xdr:rowOff>
    </xdr:to>
    <xdr:sp macro="" textlink="">
      <xdr:nvSpPr>
        <xdr:cNvPr id="3141" name="AutoShape 1595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739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1437</xdr:row>
      <xdr:rowOff>0</xdr:rowOff>
    </xdr:from>
    <xdr:to>
      <xdr:col>1</xdr:col>
      <xdr:colOff>304800</xdr:colOff>
      <xdr:row>1438</xdr:row>
      <xdr:rowOff>114300</xdr:rowOff>
    </xdr:to>
    <xdr:sp macro="" textlink="">
      <xdr:nvSpPr>
        <xdr:cNvPr id="3142" name="AutoShape 1596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7412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1438</xdr:row>
      <xdr:rowOff>0</xdr:rowOff>
    </xdr:from>
    <xdr:to>
      <xdr:col>1</xdr:col>
      <xdr:colOff>304800</xdr:colOff>
      <xdr:row>1439</xdr:row>
      <xdr:rowOff>114300</xdr:rowOff>
    </xdr:to>
    <xdr:sp macro="" textlink="">
      <xdr:nvSpPr>
        <xdr:cNvPr id="3143" name="AutoShape 1597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743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1439</xdr:row>
      <xdr:rowOff>0</xdr:rowOff>
    </xdr:from>
    <xdr:to>
      <xdr:col>1</xdr:col>
      <xdr:colOff>304800</xdr:colOff>
      <xdr:row>1440</xdr:row>
      <xdr:rowOff>114300</xdr:rowOff>
    </xdr:to>
    <xdr:sp macro="" textlink="">
      <xdr:nvSpPr>
        <xdr:cNvPr id="3144" name="AutoShape 1598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7451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1440</xdr:row>
      <xdr:rowOff>0</xdr:rowOff>
    </xdr:from>
    <xdr:to>
      <xdr:col>1</xdr:col>
      <xdr:colOff>304800</xdr:colOff>
      <xdr:row>1441</xdr:row>
      <xdr:rowOff>114300</xdr:rowOff>
    </xdr:to>
    <xdr:sp macro="" textlink="">
      <xdr:nvSpPr>
        <xdr:cNvPr id="3145" name="AutoShape 1599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747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1441</xdr:row>
      <xdr:rowOff>0</xdr:rowOff>
    </xdr:from>
    <xdr:to>
      <xdr:col>1</xdr:col>
      <xdr:colOff>304800</xdr:colOff>
      <xdr:row>1442</xdr:row>
      <xdr:rowOff>114300</xdr:rowOff>
    </xdr:to>
    <xdr:sp macro="" textlink="">
      <xdr:nvSpPr>
        <xdr:cNvPr id="3146" name="AutoShape 1600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7489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1442</xdr:row>
      <xdr:rowOff>0</xdr:rowOff>
    </xdr:from>
    <xdr:to>
      <xdr:col>1</xdr:col>
      <xdr:colOff>304800</xdr:colOff>
      <xdr:row>1443</xdr:row>
      <xdr:rowOff>114300</xdr:rowOff>
    </xdr:to>
    <xdr:sp macro="" textlink="">
      <xdr:nvSpPr>
        <xdr:cNvPr id="3147" name="AutoShape 1601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750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1443</xdr:row>
      <xdr:rowOff>0</xdr:rowOff>
    </xdr:from>
    <xdr:to>
      <xdr:col>1</xdr:col>
      <xdr:colOff>304800</xdr:colOff>
      <xdr:row>1444</xdr:row>
      <xdr:rowOff>114300</xdr:rowOff>
    </xdr:to>
    <xdr:sp macro="" textlink="">
      <xdr:nvSpPr>
        <xdr:cNvPr id="3148" name="AutoShape 1602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752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1444</xdr:row>
      <xdr:rowOff>0</xdr:rowOff>
    </xdr:from>
    <xdr:to>
      <xdr:col>1</xdr:col>
      <xdr:colOff>304800</xdr:colOff>
      <xdr:row>1445</xdr:row>
      <xdr:rowOff>114300</xdr:rowOff>
    </xdr:to>
    <xdr:sp macro="" textlink="">
      <xdr:nvSpPr>
        <xdr:cNvPr id="3149" name="AutoShape 1603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754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1445</xdr:row>
      <xdr:rowOff>0</xdr:rowOff>
    </xdr:from>
    <xdr:to>
      <xdr:col>1</xdr:col>
      <xdr:colOff>304800</xdr:colOff>
      <xdr:row>1446</xdr:row>
      <xdr:rowOff>114300</xdr:rowOff>
    </xdr:to>
    <xdr:sp macro="" textlink="">
      <xdr:nvSpPr>
        <xdr:cNvPr id="3150" name="AutoShape 1604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756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1446</xdr:row>
      <xdr:rowOff>0</xdr:rowOff>
    </xdr:from>
    <xdr:to>
      <xdr:col>1</xdr:col>
      <xdr:colOff>304800</xdr:colOff>
      <xdr:row>1447</xdr:row>
      <xdr:rowOff>114300</xdr:rowOff>
    </xdr:to>
    <xdr:sp macro="" textlink="">
      <xdr:nvSpPr>
        <xdr:cNvPr id="3151" name="AutoShape 1605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7584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1447</xdr:row>
      <xdr:rowOff>0</xdr:rowOff>
    </xdr:from>
    <xdr:to>
      <xdr:col>1</xdr:col>
      <xdr:colOff>304800</xdr:colOff>
      <xdr:row>1448</xdr:row>
      <xdr:rowOff>114300</xdr:rowOff>
    </xdr:to>
    <xdr:sp macro="" textlink="">
      <xdr:nvSpPr>
        <xdr:cNvPr id="3152" name="AutoShape 1606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760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1448</xdr:row>
      <xdr:rowOff>0</xdr:rowOff>
    </xdr:from>
    <xdr:to>
      <xdr:col>1</xdr:col>
      <xdr:colOff>304800</xdr:colOff>
      <xdr:row>1449</xdr:row>
      <xdr:rowOff>114300</xdr:rowOff>
    </xdr:to>
    <xdr:sp macro="" textlink="">
      <xdr:nvSpPr>
        <xdr:cNvPr id="3153" name="AutoShape 1607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762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1449</xdr:row>
      <xdr:rowOff>0</xdr:rowOff>
    </xdr:from>
    <xdr:to>
      <xdr:col>1</xdr:col>
      <xdr:colOff>304800</xdr:colOff>
      <xdr:row>1450</xdr:row>
      <xdr:rowOff>114300</xdr:rowOff>
    </xdr:to>
    <xdr:sp macro="" textlink="">
      <xdr:nvSpPr>
        <xdr:cNvPr id="3154" name="AutoShape 1608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7641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1450</xdr:row>
      <xdr:rowOff>0</xdr:rowOff>
    </xdr:from>
    <xdr:to>
      <xdr:col>1</xdr:col>
      <xdr:colOff>304800</xdr:colOff>
      <xdr:row>1451</xdr:row>
      <xdr:rowOff>114300</xdr:rowOff>
    </xdr:to>
    <xdr:sp macro="" textlink="">
      <xdr:nvSpPr>
        <xdr:cNvPr id="3155" name="AutoShape 1609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766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1451</xdr:row>
      <xdr:rowOff>0</xdr:rowOff>
    </xdr:from>
    <xdr:to>
      <xdr:col>1</xdr:col>
      <xdr:colOff>304800</xdr:colOff>
      <xdr:row>1452</xdr:row>
      <xdr:rowOff>114300</xdr:rowOff>
    </xdr:to>
    <xdr:sp macro="" textlink="">
      <xdr:nvSpPr>
        <xdr:cNvPr id="3156" name="AutoShape 1610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767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1452</xdr:row>
      <xdr:rowOff>0</xdr:rowOff>
    </xdr:from>
    <xdr:to>
      <xdr:col>1</xdr:col>
      <xdr:colOff>304800</xdr:colOff>
      <xdr:row>1453</xdr:row>
      <xdr:rowOff>114300</xdr:rowOff>
    </xdr:to>
    <xdr:sp macro="" textlink="">
      <xdr:nvSpPr>
        <xdr:cNvPr id="3157" name="AutoShape 1611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769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1453</xdr:row>
      <xdr:rowOff>0</xdr:rowOff>
    </xdr:from>
    <xdr:to>
      <xdr:col>1</xdr:col>
      <xdr:colOff>304800</xdr:colOff>
      <xdr:row>1454</xdr:row>
      <xdr:rowOff>114300</xdr:rowOff>
    </xdr:to>
    <xdr:sp macro="" textlink="">
      <xdr:nvSpPr>
        <xdr:cNvPr id="3158" name="AutoShape 1612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771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1454</xdr:row>
      <xdr:rowOff>0</xdr:rowOff>
    </xdr:from>
    <xdr:to>
      <xdr:col>1</xdr:col>
      <xdr:colOff>304800</xdr:colOff>
      <xdr:row>1455</xdr:row>
      <xdr:rowOff>114300</xdr:rowOff>
    </xdr:to>
    <xdr:sp macro="" textlink="">
      <xdr:nvSpPr>
        <xdr:cNvPr id="3159" name="AutoShape 1613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773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1455</xdr:row>
      <xdr:rowOff>0</xdr:rowOff>
    </xdr:from>
    <xdr:to>
      <xdr:col>1</xdr:col>
      <xdr:colOff>304800</xdr:colOff>
      <xdr:row>1456</xdr:row>
      <xdr:rowOff>114300</xdr:rowOff>
    </xdr:to>
    <xdr:sp macro="" textlink="">
      <xdr:nvSpPr>
        <xdr:cNvPr id="3160" name="AutoShape 1614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7755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1456</xdr:row>
      <xdr:rowOff>0</xdr:rowOff>
    </xdr:from>
    <xdr:to>
      <xdr:col>1</xdr:col>
      <xdr:colOff>304800</xdr:colOff>
      <xdr:row>1457</xdr:row>
      <xdr:rowOff>114300</xdr:rowOff>
    </xdr:to>
    <xdr:sp macro="" textlink="">
      <xdr:nvSpPr>
        <xdr:cNvPr id="3161" name="AutoShape 1615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7774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1457</xdr:row>
      <xdr:rowOff>0</xdr:rowOff>
    </xdr:from>
    <xdr:to>
      <xdr:col>1</xdr:col>
      <xdr:colOff>304800</xdr:colOff>
      <xdr:row>1458</xdr:row>
      <xdr:rowOff>114300</xdr:rowOff>
    </xdr:to>
    <xdr:sp macro="" textlink="">
      <xdr:nvSpPr>
        <xdr:cNvPr id="3162" name="AutoShape 1616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7793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1458</xdr:row>
      <xdr:rowOff>0</xdr:rowOff>
    </xdr:from>
    <xdr:to>
      <xdr:col>1</xdr:col>
      <xdr:colOff>304800</xdr:colOff>
      <xdr:row>1459</xdr:row>
      <xdr:rowOff>114300</xdr:rowOff>
    </xdr:to>
    <xdr:sp macro="" textlink="">
      <xdr:nvSpPr>
        <xdr:cNvPr id="3163" name="AutoShape 1617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7813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1459</xdr:row>
      <xdr:rowOff>0</xdr:rowOff>
    </xdr:from>
    <xdr:to>
      <xdr:col>1</xdr:col>
      <xdr:colOff>304800</xdr:colOff>
      <xdr:row>1460</xdr:row>
      <xdr:rowOff>114300</xdr:rowOff>
    </xdr:to>
    <xdr:sp macro="" textlink="">
      <xdr:nvSpPr>
        <xdr:cNvPr id="3164" name="AutoShape 1618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783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1460</xdr:row>
      <xdr:rowOff>0</xdr:rowOff>
    </xdr:from>
    <xdr:to>
      <xdr:col>1</xdr:col>
      <xdr:colOff>304800</xdr:colOff>
      <xdr:row>1461</xdr:row>
      <xdr:rowOff>114300</xdr:rowOff>
    </xdr:to>
    <xdr:sp macro="" textlink="">
      <xdr:nvSpPr>
        <xdr:cNvPr id="3165" name="AutoShape 1619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785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1461</xdr:row>
      <xdr:rowOff>0</xdr:rowOff>
    </xdr:from>
    <xdr:to>
      <xdr:col>1</xdr:col>
      <xdr:colOff>304800</xdr:colOff>
      <xdr:row>1462</xdr:row>
      <xdr:rowOff>114300</xdr:rowOff>
    </xdr:to>
    <xdr:sp macro="" textlink="">
      <xdr:nvSpPr>
        <xdr:cNvPr id="3166" name="AutoShape 1620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7870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1462</xdr:row>
      <xdr:rowOff>0</xdr:rowOff>
    </xdr:from>
    <xdr:to>
      <xdr:col>1</xdr:col>
      <xdr:colOff>304800</xdr:colOff>
      <xdr:row>1463</xdr:row>
      <xdr:rowOff>114300</xdr:rowOff>
    </xdr:to>
    <xdr:sp macro="" textlink="">
      <xdr:nvSpPr>
        <xdr:cNvPr id="3167" name="AutoShape 1621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7889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1463</xdr:row>
      <xdr:rowOff>0</xdr:rowOff>
    </xdr:from>
    <xdr:to>
      <xdr:col>1</xdr:col>
      <xdr:colOff>304800</xdr:colOff>
      <xdr:row>1464</xdr:row>
      <xdr:rowOff>114300</xdr:rowOff>
    </xdr:to>
    <xdr:sp macro="" textlink="">
      <xdr:nvSpPr>
        <xdr:cNvPr id="3168" name="AutoShape 1622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7908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1464</xdr:row>
      <xdr:rowOff>0</xdr:rowOff>
    </xdr:from>
    <xdr:to>
      <xdr:col>1</xdr:col>
      <xdr:colOff>304800</xdr:colOff>
      <xdr:row>1465</xdr:row>
      <xdr:rowOff>114300</xdr:rowOff>
    </xdr:to>
    <xdr:sp macro="" textlink="">
      <xdr:nvSpPr>
        <xdr:cNvPr id="3169" name="AutoShape 1623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7927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1465</xdr:row>
      <xdr:rowOff>0</xdr:rowOff>
    </xdr:from>
    <xdr:to>
      <xdr:col>1</xdr:col>
      <xdr:colOff>304800</xdr:colOff>
      <xdr:row>1466</xdr:row>
      <xdr:rowOff>114300</xdr:rowOff>
    </xdr:to>
    <xdr:sp macro="" textlink="">
      <xdr:nvSpPr>
        <xdr:cNvPr id="3170" name="AutoShape 1624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7946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1466</xdr:row>
      <xdr:rowOff>0</xdr:rowOff>
    </xdr:from>
    <xdr:to>
      <xdr:col>1</xdr:col>
      <xdr:colOff>304800</xdr:colOff>
      <xdr:row>1467</xdr:row>
      <xdr:rowOff>114300</xdr:rowOff>
    </xdr:to>
    <xdr:sp macro="" textlink="">
      <xdr:nvSpPr>
        <xdr:cNvPr id="3171" name="AutoShape 1625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7965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1467</xdr:row>
      <xdr:rowOff>0</xdr:rowOff>
    </xdr:from>
    <xdr:to>
      <xdr:col>1</xdr:col>
      <xdr:colOff>304800</xdr:colOff>
      <xdr:row>1468</xdr:row>
      <xdr:rowOff>114300</xdr:rowOff>
    </xdr:to>
    <xdr:sp macro="" textlink="">
      <xdr:nvSpPr>
        <xdr:cNvPr id="3172" name="AutoShape 1626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7984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1468</xdr:row>
      <xdr:rowOff>0</xdr:rowOff>
    </xdr:from>
    <xdr:to>
      <xdr:col>1</xdr:col>
      <xdr:colOff>304800</xdr:colOff>
      <xdr:row>1469</xdr:row>
      <xdr:rowOff>114300</xdr:rowOff>
    </xdr:to>
    <xdr:sp macro="" textlink="">
      <xdr:nvSpPr>
        <xdr:cNvPr id="3173" name="AutoShape 1627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8003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1469</xdr:row>
      <xdr:rowOff>0</xdr:rowOff>
    </xdr:from>
    <xdr:to>
      <xdr:col>1</xdr:col>
      <xdr:colOff>304800</xdr:colOff>
      <xdr:row>1470</xdr:row>
      <xdr:rowOff>114300</xdr:rowOff>
    </xdr:to>
    <xdr:sp macro="" textlink="">
      <xdr:nvSpPr>
        <xdr:cNvPr id="3174" name="AutoShape 1628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8022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1470</xdr:row>
      <xdr:rowOff>0</xdr:rowOff>
    </xdr:from>
    <xdr:to>
      <xdr:col>1</xdr:col>
      <xdr:colOff>304800</xdr:colOff>
      <xdr:row>1471</xdr:row>
      <xdr:rowOff>114300</xdr:rowOff>
    </xdr:to>
    <xdr:sp macro="" textlink="">
      <xdr:nvSpPr>
        <xdr:cNvPr id="3175" name="AutoShape 1629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8041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1471</xdr:row>
      <xdr:rowOff>0</xdr:rowOff>
    </xdr:from>
    <xdr:to>
      <xdr:col>1</xdr:col>
      <xdr:colOff>304800</xdr:colOff>
      <xdr:row>1472</xdr:row>
      <xdr:rowOff>114300</xdr:rowOff>
    </xdr:to>
    <xdr:sp macro="" textlink="">
      <xdr:nvSpPr>
        <xdr:cNvPr id="3176" name="AutoShape 1630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8060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1472</xdr:row>
      <xdr:rowOff>0</xdr:rowOff>
    </xdr:from>
    <xdr:to>
      <xdr:col>1</xdr:col>
      <xdr:colOff>304800</xdr:colOff>
      <xdr:row>1473</xdr:row>
      <xdr:rowOff>114300</xdr:rowOff>
    </xdr:to>
    <xdr:sp macro="" textlink="">
      <xdr:nvSpPr>
        <xdr:cNvPr id="3177" name="AutoShape 1631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8079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1473</xdr:row>
      <xdr:rowOff>0</xdr:rowOff>
    </xdr:from>
    <xdr:to>
      <xdr:col>1</xdr:col>
      <xdr:colOff>304800</xdr:colOff>
      <xdr:row>1474</xdr:row>
      <xdr:rowOff>114300</xdr:rowOff>
    </xdr:to>
    <xdr:sp macro="" textlink="">
      <xdr:nvSpPr>
        <xdr:cNvPr id="3178" name="AutoShape 1632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8098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1474</xdr:row>
      <xdr:rowOff>0</xdr:rowOff>
    </xdr:from>
    <xdr:to>
      <xdr:col>1</xdr:col>
      <xdr:colOff>304800</xdr:colOff>
      <xdr:row>1475</xdr:row>
      <xdr:rowOff>114300</xdr:rowOff>
    </xdr:to>
    <xdr:sp macro="" textlink="">
      <xdr:nvSpPr>
        <xdr:cNvPr id="3179" name="AutoShape 1633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8117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1475</xdr:row>
      <xdr:rowOff>0</xdr:rowOff>
    </xdr:from>
    <xdr:to>
      <xdr:col>1</xdr:col>
      <xdr:colOff>304800</xdr:colOff>
      <xdr:row>1476</xdr:row>
      <xdr:rowOff>114300</xdr:rowOff>
    </xdr:to>
    <xdr:sp macro="" textlink="">
      <xdr:nvSpPr>
        <xdr:cNvPr id="3180" name="AutoShape 1634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8136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1476</xdr:row>
      <xdr:rowOff>0</xdr:rowOff>
    </xdr:from>
    <xdr:to>
      <xdr:col>1</xdr:col>
      <xdr:colOff>304800</xdr:colOff>
      <xdr:row>1477</xdr:row>
      <xdr:rowOff>114300</xdr:rowOff>
    </xdr:to>
    <xdr:sp macro="" textlink="">
      <xdr:nvSpPr>
        <xdr:cNvPr id="3181" name="AutoShape 1635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8155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1477</xdr:row>
      <xdr:rowOff>0</xdr:rowOff>
    </xdr:from>
    <xdr:to>
      <xdr:col>1</xdr:col>
      <xdr:colOff>304800</xdr:colOff>
      <xdr:row>1478</xdr:row>
      <xdr:rowOff>114300</xdr:rowOff>
    </xdr:to>
    <xdr:sp macro="" textlink="">
      <xdr:nvSpPr>
        <xdr:cNvPr id="3182" name="AutoShape 1636" descr="Jets de Winnipeg">
          <a:hlinkClick xmlns:r="http://schemas.openxmlformats.org/officeDocument/2006/relationships" r:id="rId63"/>
        </xdr:cNvPr>
        <xdr:cNvSpPr>
          <a:spLocks noChangeAspect="1" noChangeArrowheads="1"/>
        </xdr:cNvSpPr>
      </xdr:nvSpPr>
      <xdr:spPr bwMode="auto">
        <a:xfrm>
          <a:off x="1381125" y="28174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3183" name="AutoShape 1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184" name="AutoShape 2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3185" name="AutoShape 3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95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3186" name="AutoShape 4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11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3187" name="AutoShape 5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13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3188" name="AutoShape 6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152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3189" name="AutoShape 7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171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3190" name="AutoShape 8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19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3191" name="AutoShape 9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20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3192" name="AutoShape 10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228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3193" name="AutoShape 11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24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3194" name="AutoShape 12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266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3195" name="AutoShape 13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285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3196" name="AutoShape 14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3197" name="AutoShape 15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323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3198" name="AutoShape 16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342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3199" name="AutoShape 17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361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3200" name="AutoShape 18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381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3201" name="AutoShape 19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3202" name="AutoShape 20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3203" name="AutoShape 21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438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3204" name="AutoShape 22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457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3205" name="AutoShape 23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476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3206" name="AutoShape 24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495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3207" name="AutoShape 25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1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3208" name="AutoShape 26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33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3209" name="AutoShape 27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52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3210" name="AutoShape 28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71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3211" name="AutoShape 29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59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3212" name="AutoShape 30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609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3213" name="AutoShape 31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3214" name="AutoShape 32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3215" name="AutoShape 33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3216" name="AutoShape 34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68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3217" name="AutoShape 35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704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3218" name="AutoShape 36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72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3219" name="AutoShape 37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742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3220" name="AutoShape 38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3221" name="AutoShape 39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781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3222" name="AutoShape 40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80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3223" name="AutoShape 41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819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3224" name="AutoShape 42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83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3225" name="AutoShape 43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85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3226" name="AutoShape 44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87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3227" name="AutoShape 45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89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3228" name="AutoShape 46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914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3229" name="AutoShape 47" descr="Logo de Ducks d'Anaheim">
          <a:hlinkClick xmlns:r="http://schemas.openxmlformats.org/officeDocument/2006/relationships" r:id="rId32"/>
        </xdr:cNvPr>
        <xdr:cNvSpPr>
          <a:spLocks noChangeAspect="1" noChangeArrowheads="1"/>
        </xdr:cNvSpPr>
      </xdr:nvSpPr>
      <xdr:spPr bwMode="auto">
        <a:xfrm>
          <a:off x="1381125" y="93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fr.capfriendly.com/players/josh-anderson" TargetMode="External"/><Relationship Id="rId18" Type="http://schemas.openxmlformats.org/officeDocument/2006/relationships/hyperlink" Target="https://www.fr.capfriendly.com/teams/penguins" TargetMode="External"/><Relationship Id="rId26" Type="http://schemas.openxmlformats.org/officeDocument/2006/relationships/hyperlink" Target="https://www.fr.capfriendly.com/teams/bruins" TargetMode="External"/><Relationship Id="rId39" Type="http://schemas.openxmlformats.org/officeDocument/2006/relationships/hyperlink" Target="https://www.fr.capfriendly.com/players/darcy-kuemper" TargetMode="External"/><Relationship Id="rId21" Type="http://schemas.openxmlformats.org/officeDocument/2006/relationships/hyperlink" Target="https://www.fr.capfriendly.com/players/tomas-hertl" TargetMode="External"/><Relationship Id="rId34" Type="http://schemas.openxmlformats.org/officeDocument/2006/relationships/hyperlink" Target="https://www.fr.capfriendly.com/teams/oilers" TargetMode="External"/><Relationship Id="rId42" Type="http://schemas.openxmlformats.org/officeDocument/2006/relationships/hyperlink" Target="https://www.fr.capfriendly.com/teams/penguins" TargetMode="External"/><Relationship Id="rId7" Type="http://schemas.openxmlformats.org/officeDocument/2006/relationships/hyperlink" Target="https://www.fr.capfriendly.com/players/vincent-trocheck" TargetMode="External"/><Relationship Id="rId2" Type="http://schemas.openxmlformats.org/officeDocument/2006/relationships/hyperlink" Target="https://www.fr.capfriendly.com/teams/blackhawks" TargetMode="External"/><Relationship Id="rId16" Type="http://schemas.openxmlformats.org/officeDocument/2006/relationships/hyperlink" Target="https://www.fr.capfriendly.com/teams/redwings" TargetMode="External"/><Relationship Id="rId29" Type="http://schemas.openxmlformats.org/officeDocument/2006/relationships/hyperlink" Target="https://www.fr.capfriendly.com/players/samuel-girard" TargetMode="External"/><Relationship Id="rId1" Type="http://schemas.openxmlformats.org/officeDocument/2006/relationships/hyperlink" Target="https://www.fr.capfriendly.com/players/alex-debrincat" TargetMode="External"/><Relationship Id="rId6" Type="http://schemas.openxmlformats.org/officeDocument/2006/relationships/hyperlink" Target="https://www.fr.capfriendly.com/teams/panthers" TargetMode="External"/><Relationship Id="rId11" Type="http://schemas.openxmlformats.org/officeDocument/2006/relationships/hyperlink" Target="https://www.fr.capfriendly.com/players/mika-zibanejad" TargetMode="External"/><Relationship Id="rId24" Type="http://schemas.openxmlformats.org/officeDocument/2006/relationships/hyperlink" Target="https://www.fr.capfriendly.com/teams/sharks" TargetMode="External"/><Relationship Id="rId32" Type="http://schemas.openxmlformats.org/officeDocument/2006/relationships/hyperlink" Target="https://www.fr.capfriendly.com/teams/stars" TargetMode="External"/><Relationship Id="rId37" Type="http://schemas.openxmlformats.org/officeDocument/2006/relationships/hyperlink" Target="https://www.fr.capfriendly.com/players/jake-muzzin" TargetMode="External"/><Relationship Id="rId40" Type="http://schemas.openxmlformats.org/officeDocument/2006/relationships/hyperlink" Target="https://www.fr.capfriendly.com/teams/coyotes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https://www.fr.capfriendly.com/players/aleksander-barkov" TargetMode="External"/><Relationship Id="rId15" Type="http://schemas.openxmlformats.org/officeDocument/2006/relationships/hyperlink" Target="https://www.fr.capfriendly.com/players/tyler-bertuzzi" TargetMode="External"/><Relationship Id="rId23" Type="http://schemas.openxmlformats.org/officeDocument/2006/relationships/hyperlink" Target="https://www.fr.capfriendly.com/players/kevin-labanc" TargetMode="External"/><Relationship Id="rId28" Type="http://schemas.openxmlformats.org/officeDocument/2006/relationships/hyperlink" Target="https://www.fr.capfriendly.com/teams/sabres" TargetMode="External"/><Relationship Id="rId36" Type="http://schemas.openxmlformats.org/officeDocument/2006/relationships/hyperlink" Target="https://www.fr.capfriendly.com/teams/predators" TargetMode="External"/><Relationship Id="rId10" Type="http://schemas.openxmlformats.org/officeDocument/2006/relationships/hyperlink" Target="https://www.fr.capfriendly.com/teams/panthers" TargetMode="External"/><Relationship Id="rId19" Type="http://schemas.openxmlformats.org/officeDocument/2006/relationships/hyperlink" Target="https://www.fr.capfriendly.com/players/jake-guentzel" TargetMode="External"/><Relationship Id="rId31" Type="http://schemas.openxmlformats.org/officeDocument/2006/relationships/hyperlink" Target="https://www.fr.capfriendly.com/players/john-klingberg" TargetMode="External"/><Relationship Id="rId44" Type="http://schemas.openxmlformats.org/officeDocument/2006/relationships/hyperlink" Target="https://www.fr.capfriendly.com/teams/bruins" TargetMode="External"/><Relationship Id="rId4" Type="http://schemas.openxmlformats.org/officeDocument/2006/relationships/hyperlink" Target="https://www.fr.capfriendly.com/teams/bluejackets" TargetMode="External"/><Relationship Id="rId9" Type="http://schemas.openxmlformats.org/officeDocument/2006/relationships/hyperlink" Target="https://www.fr.capfriendly.com/players/evgeni-dadonov" TargetMode="External"/><Relationship Id="rId14" Type="http://schemas.openxmlformats.org/officeDocument/2006/relationships/hyperlink" Target="https://www.fr.capfriendly.com/teams/bluejackets" TargetMode="External"/><Relationship Id="rId22" Type="http://schemas.openxmlformats.org/officeDocument/2006/relationships/hyperlink" Target="https://www.fr.capfriendly.com/teams/sharks" TargetMode="External"/><Relationship Id="rId27" Type="http://schemas.openxmlformats.org/officeDocument/2006/relationships/hyperlink" Target="https://www.fr.capfriendly.com/players/rasmus-dahlin" TargetMode="External"/><Relationship Id="rId30" Type="http://schemas.openxmlformats.org/officeDocument/2006/relationships/hyperlink" Target="https://www.fr.capfriendly.com/teams/avalanche" TargetMode="External"/><Relationship Id="rId35" Type="http://schemas.openxmlformats.org/officeDocument/2006/relationships/hyperlink" Target="https://www.fr.capfriendly.com/players/mattias-ekholm" TargetMode="External"/><Relationship Id="rId43" Type="http://schemas.openxmlformats.org/officeDocument/2006/relationships/hyperlink" Target="https://www.fr.capfriendly.com/players/jake-debrusk" TargetMode="External"/><Relationship Id="rId8" Type="http://schemas.openxmlformats.org/officeDocument/2006/relationships/hyperlink" Target="https://www.fr.capfriendly.com/teams/panthers" TargetMode="External"/><Relationship Id="rId3" Type="http://schemas.openxmlformats.org/officeDocument/2006/relationships/hyperlink" Target="https://www.fr.capfriendly.com/players/pierre-luc-dubois" TargetMode="External"/><Relationship Id="rId12" Type="http://schemas.openxmlformats.org/officeDocument/2006/relationships/hyperlink" Target="https://www.fr.capfriendly.com/teams/rangers" TargetMode="External"/><Relationship Id="rId17" Type="http://schemas.openxmlformats.org/officeDocument/2006/relationships/hyperlink" Target="https://www.fr.capfriendly.com/players/evgeni-malkin" TargetMode="External"/><Relationship Id="rId25" Type="http://schemas.openxmlformats.org/officeDocument/2006/relationships/hyperlink" Target="https://www.fr.capfriendly.com/players/torey-krug" TargetMode="External"/><Relationship Id="rId33" Type="http://schemas.openxmlformats.org/officeDocument/2006/relationships/hyperlink" Target="https://www.fr.capfriendly.com/players/oscar-klefbom" TargetMode="External"/><Relationship Id="rId38" Type="http://schemas.openxmlformats.org/officeDocument/2006/relationships/hyperlink" Target="https://www.fr.capfriendly.com/teams/mapleleafs" TargetMode="External"/><Relationship Id="rId46" Type="http://schemas.openxmlformats.org/officeDocument/2006/relationships/drawing" Target="../drawings/drawing1.xml"/><Relationship Id="rId20" Type="http://schemas.openxmlformats.org/officeDocument/2006/relationships/hyperlink" Target="https://www.fr.capfriendly.com/teams/penguins" TargetMode="External"/><Relationship Id="rId41" Type="http://schemas.openxmlformats.org/officeDocument/2006/relationships/hyperlink" Target="https://www.fr.capfriendly.com/players/matt-murray1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fr.capfriendly.com/teams/rangers" TargetMode="External"/><Relationship Id="rId13" Type="http://schemas.openxmlformats.org/officeDocument/2006/relationships/hyperlink" Target="https://www.fr.capfriendly.com/players/rasmus-dahlin" TargetMode="External"/><Relationship Id="rId18" Type="http://schemas.openxmlformats.org/officeDocument/2006/relationships/hyperlink" Target="https://www.fr.capfriendly.com/teams/stars" TargetMode="External"/><Relationship Id="rId26" Type="http://schemas.openxmlformats.org/officeDocument/2006/relationships/drawing" Target="../drawings/drawing2.xml"/><Relationship Id="rId3" Type="http://schemas.openxmlformats.org/officeDocument/2006/relationships/hyperlink" Target="https://www.fr.capfriendly.com/players/aleksander-barkov" TargetMode="External"/><Relationship Id="rId21" Type="http://schemas.openxmlformats.org/officeDocument/2006/relationships/hyperlink" Target="https://www.fr.capfriendly.com/players/mattias-ekholm" TargetMode="External"/><Relationship Id="rId7" Type="http://schemas.openxmlformats.org/officeDocument/2006/relationships/hyperlink" Target="https://www.fr.capfriendly.com/players/mika-zibanejad" TargetMode="External"/><Relationship Id="rId12" Type="http://schemas.openxmlformats.org/officeDocument/2006/relationships/hyperlink" Target="https://www.fr.capfriendly.com/teams/sharks" TargetMode="External"/><Relationship Id="rId17" Type="http://schemas.openxmlformats.org/officeDocument/2006/relationships/hyperlink" Target="https://www.fr.capfriendly.com/players/john-klingberg" TargetMode="External"/><Relationship Id="rId25" Type="http://schemas.openxmlformats.org/officeDocument/2006/relationships/printerSettings" Target="../printerSettings/printerSettings2.bin"/><Relationship Id="rId2" Type="http://schemas.openxmlformats.org/officeDocument/2006/relationships/hyperlink" Target="https://www.fr.capfriendly.com/teams/blackhawks" TargetMode="External"/><Relationship Id="rId16" Type="http://schemas.openxmlformats.org/officeDocument/2006/relationships/hyperlink" Target="https://www.fr.capfriendly.com/teams/avalanche" TargetMode="External"/><Relationship Id="rId20" Type="http://schemas.openxmlformats.org/officeDocument/2006/relationships/hyperlink" Target="https://www.fr.capfriendly.com/teams/oilers" TargetMode="External"/><Relationship Id="rId1" Type="http://schemas.openxmlformats.org/officeDocument/2006/relationships/hyperlink" Target="https://www.fr.capfriendly.com/players/alex-debrincat" TargetMode="External"/><Relationship Id="rId6" Type="http://schemas.openxmlformats.org/officeDocument/2006/relationships/hyperlink" Target="https://www.fr.capfriendly.com/teams/panthers" TargetMode="External"/><Relationship Id="rId11" Type="http://schemas.openxmlformats.org/officeDocument/2006/relationships/hyperlink" Target="https://www.fr.capfriendly.com/players/tomas-hertl" TargetMode="External"/><Relationship Id="rId24" Type="http://schemas.openxmlformats.org/officeDocument/2006/relationships/hyperlink" Target="https://www.fr.capfriendly.com/teams/predators" TargetMode="External"/><Relationship Id="rId5" Type="http://schemas.openxmlformats.org/officeDocument/2006/relationships/hyperlink" Target="https://www.fr.capfriendly.com/players/vincent-trocheck" TargetMode="External"/><Relationship Id="rId15" Type="http://schemas.openxmlformats.org/officeDocument/2006/relationships/hyperlink" Target="https://www.fr.capfriendly.com/players/samuel-girard" TargetMode="External"/><Relationship Id="rId23" Type="http://schemas.openxmlformats.org/officeDocument/2006/relationships/hyperlink" Target="https://www.fr.capfriendly.com/players/mattias-ekholm" TargetMode="External"/><Relationship Id="rId10" Type="http://schemas.openxmlformats.org/officeDocument/2006/relationships/hyperlink" Target="https://www.fr.capfriendly.com/teams/penguins" TargetMode="External"/><Relationship Id="rId19" Type="http://schemas.openxmlformats.org/officeDocument/2006/relationships/hyperlink" Target="https://www.fr.capfriendly.com/players/oscar-klefbom" TargetMode="External"/><Relationship Id="rId4" Type="http://schemas.openxmlformats.org/officeDocument/2006/relationships/hyperlink" Target="https://www.fr.capfriendly.com/teams/panthers" TargetMode="External"/><Relationship Id="rId9" Type="http://schemas.openxmlformats.org/officeDocument/2006/relationships/hyperlink" Target="https://www.fr.capfriendly.com/players/jake-guentzel" TargetMode="External"/><Relationship Id="rId14" Type="http://schemas.openxmlformats.org/officeDocument/2006/relationships/hyperlink" Target="https://www.fr.capfriendly.com/teams/sabres" TargetMode="External"/><Relationship Id="rId22" Type="http://schemas.openxmlformats.org/officeDocument/2006/relationships/hyperlink" Target="https://www.fr.capfriendly.com/teams/predators" TargetMode="External"/></Relationships>
</file>

<file path=xl/worksheets/_rels/sheet3.xml.rels><?xml version="1.0" encoding="UTF-8" standalone="yes"?>
<Relationships xmlns="http://schemas.openxmlformats.org/package/2006/relationships"><Relationship Id="rId1827" Type="http://schemas.openxmlformats.org/officeDocument/2006/relationships/hyperlink" Target="https://fr.capfriendly.com/players/nicolas-aube-kubel" TargetMode="External"/><Relationship Id="rId170" Type="http://schemas.openxmlformats.org/officeDocument/2006/relationships/hyperlink" Target="https://fr.capfriendly.com/teams/bruins" TargetMode="External"/><Relationship Id="rId987" Type="http://schemas.openxmlformats.org/officeDocument/2006/relationships/hyperlink" Target="https://fr.capfriendly.com/players/cooper-marody" TargetMode="External"/><Relationship Id="rId2668" Type="http://schemas.openxmlformats.org/officeDocument/2006/relationships/hyperlink" Target="https://fr.capfriendly.com/teams/capitals" TargetMode="External"/><Relationship Id="rId2875" Type="http://schemas.openxmlformats.org/officeDocument/2006/relationships/hyperlink" Target="https://fr.capfriendly.com/players/olle-eriksson-ek" TargetMode="External"/><Relationship Id="rId847" Type="http://schemas.openxmlformats.org/officeDocument/2006/relationships/hyperlink" Target="https://fr.capfriendly.com/players/michael-rasmussen" TargetMode="External"/><Relationship Id="rId1477" Type="http://schemas.openxmlformats.org/officeDocument/2006/relationships/hyperlink" Target="https://fr.capfriendly.com/players/jonas-siegenthaler" TargetMode="External"/><Relationship Id="rId1684" Type="http://schemas.openxmlformats.org/officeDocument/2006/relationships/hyperlink" Target="https://fr.capfriendly.com/teams/rangers" TargetMode="External"/><Relationship Id="rId1891" Type="http://schemas.openxmlformats.org/officeDocument/2006/relationships/hyperlink" Target="https://fr.capfriendly.com/players/max-willman" TargetMode="External"/><Relationship Id="rId2528" Type="http://schemas.openxmlformats.org/officeDocument/2006/relationships/hyperlink" Target="https://fr.capfriendly.com/teams/canucks" TargetMode="External"/><Relationship Id="rId2735" Type="http://schemas.openxmlformats.org/officeDocument/2006/relationships/hyperlink" Target="https://fr.capfriendly.com/players/brenden-dillon" TargetMode="External"/><Relationship Id="rId707" Type="http://schemas.openxmlformats.org/officeDocument/2006/relationships/hyperlink" Target="https://fr.capfriendly.com/players/andrew-peeke" TargetMode="External"/><Relationship Id="rId914" Type="http://schemas.openxmlformats.org/officeDocument/2006/relationships/hyperlink" Target="https://fr.capfriendly.com/teams/oilers" TargetMode="External"/><Relationship Id="rId1337" Type="http://schemas.openxmlformats.org/officeDocument/2006/relationships/hyperlink" Target="https://fr.capfriendly.com/players/michael-pezzetta" TargetMode="External"/><Relationship Id="rId1544" Type="http://schemas.openxmlformats.org/officeDocument/2006/relationships/hyperlink" Target="https://fr.capfriendly.com/teams/islanders" TargetMode="External"/><Relationship Id="rId1751" Type="http://schemas.openxmlformats.org/officeDocument/2006/relationships/hyperlink" Target="https://fr.capfriendly.com/players/anton-forsberg" TargetMode="External"/><Relationship Id="rId2802" Type="http://schemas.openxmlformats.org/officeDocument/2006/relationships/hyperlink" Target="https://fr.capfriendly.com/teams/ducks" TargetMode="External"/><Relationship Id="rId43" Type="http://schemas.openxmlformats.org/officeDocument/2006/relationships/hyperlink" Target="https://fr.capfriendly.com/players/janis-moser" TargetMode="External"/><Relationship Id="rId1404" Type="http://schemas.openxmlformats.org/officeDocument/2006/relationships/hyperlink" Target="https://fr.capfriendly.com/teams/predators" TargetMode="External"/><Relationship Id="rId1611" Type="http://schemas.openxmlformats.org/officeDocument/2006/relationships/hyperlink" Target="https://fr.capfriendly.com/players/austin-czarnik" TargetMode="External"/><Relationship Id="rId497" Type="http://schemas.openxmlformats.org/officeDocument/2006/relationships/hyperlink" Target="https://fr.capfriendly.com/players/jujhar-khaira" TargetMode="External"/><Relationship Id="rId2178" Type="http://schemas.openxmlformats.org/officeDocument/2006/relationships/hyperlink" Target="https://fr.capfriendly.com/teams/blues" TargetMode="External"/><Relationship Id="rId2385" Type="http://schemas.openxmlformats.org/officeDocument/2006/relationships/hyperlink" Target="https://fr.capfriendly.com/players/rodion-amirov" TargetMode="External"/><Relationship Id="rId357" Type="http://schemas.openxmlformats.org/officeDocument/2006/relationships/hyperlink" Target="https://fr.capfriendly.com/players/byron-froese" TargetMode="External"/><Relationship Id="rId1194" Type="http://schemas.openxmlformats.org/officeDocument/2006/relationships/hyperlink" Target="https://fr.capfriendly.com/teams/wild" TargetMode="External"/><Relationship Id="rId2038" Type="http://schemas.openxmlformats.org/officeDocument/2006/relationships/hyperlink" Target="https://fr.capfriendly.com/teams/sharks" TargetMode="External"/><Relationship Id="rId2592" Type="http://schemas.openxmlformats.org/officeDocument/2006/relationships/hyperlink" Target="https://fr.capfriendly.com/teams/goldenknights" TargetMode="External"/><Relationship Id="rId217" Type="http://schemas.openxmlformats.org/officeDocument/2006/relationships/hyperlink" Target="https://fr.capfriendly.com/players/mark-pysyk" TargetMode="External"/><Relationship Id="rId564" Type="http://schemas.openxmlformats.org/officeDocument/2006/relationships/hyperlink" Target="https://fr.capfriendly.com/teams/avalanche" TargetMode="External"/><Relationship Id="rId771" Type="http://schemas.openxmlformats.org/officeDocument/2006/relationships/hyperlink" Target="https://fr.capfriendly.com/players/riley-tufte" TargetMode="External"/><Relationship Id="rId2245" Type="http://schemas.openxmlformats.org/officeDocument/2006/relationships/hyperlink" Target="https://fr.capfriendly.com/players/jake-walman" TargetMode="External"/><Relationship Id="rId2452" Type="http://schemas.openxmlformats.org/officeDocument/2006/relationships/hyperlink" Target="https://fr.capfriendly.com/teams/canucks" TargetMode="External"/><Relationship Id="rId424" Type="http://schemas.openxmlformats.org/officeDocument/2006/relationships/hyperlink" Target="https://fr.capfriendly.com/teams/hurricanes" TargetMode="External"/><Relationship Id="rId631" Type="http://schemas.openxmlformats.org/officeDocument/2006/relationships/hyperlink" Target="https://fr.capfriendly.com/players/jacob-macdonald" TargetMode="External"/><Relationship Id="rId1054" Type="http://schemas.openxmlformats.org/officeDocument/2006/relationships/hyperlink" Target="https://fr.capfriendly.com/teams/panthers" TargetMode="External"/><Relationship Id="rId1261" Type="http://schemas.openxmlformats.org/officeDocument/2006/relationships/hyperlink" Target="https://fr.capfriendly.com/players/dereck-baribeau" TargetMode="External"/><Relationship Id="rId2105" Type="http://schemas.openxmlformats.org/officeDocument/2006/relationships/hyperlink" Target="https://fr.capfriendly.com/players/vince-dunn" TargetMode="External"/><Relationship Id="rId2312" Type="http://schemas.openxmlformats.org/officeDocument/2006/relationships/hyperlink" Target="https://fr.capfriendly.com/teams/lightning" TargetMode="External"/><Relationship Id="rId1121" Type="http://schemas.openxmlformats.org/officeDocument/2006/relationships/hyperlink" Target="https://fr.capfriendly.com/players/gabriel-vilardi" TargetMode="External"/><Relationship Id="rId1938" Type="http://schemas.openxmlformats.org/officeDocument/2006/relationships/hyperlink" Target="https://fr.capfriendly.com/teams/penguins" TargetMode="External"/><Relationship Id="rId281" Type="http://schemas.openxmlformats.org/officeDocument/2006/relationships/hyperlink" Target="https://fr.capfriendly.com/players/elias-lindholm" TargetMode="External"/><Relationship Id="rId141" Type="http://schemas.openxmlformats.org/officeDocument/2006/relationships/hyperlink" Target="https://fr.capfriendly.com/players/urho-vaakanainen" TargetMode="External"/><Relationship Id="rId7" Type="http://schemas.openxmlformats.org/officeDocument/2006/relationships/hyperlink" Target="https://fr.capfriendly.com/players/loui-eriksson" TargetMode="External"/><Relationship Id="rId2779" Type="http://schemas.openxmlformats.org/officeDocument/2006/relationships/hyperlink" Target="https://fr.capfriendly.com/players/michael-eyssimont" TargetMode="External"/><Relationship Id="rId958" Type="http://schemas.openxmlformats.org/officeDocument/2006/relationships/hyperlink" Target="https://fr.capfriendly.com/teams/oilers" TargetMode="External"/><Relationship Id="rId1588" Type="http://schemas.openxmlformats.org/officeDocument/2006/relationships/hyperlink" Target="https://fr.capfriendly.com/teams/islanders" TargetMode="External"/><Relationship Id="rId1795" Type="http://schemas.openxmlformats.org/officeDocument/2006/relationships/hyperlink" Target="https://fr.capfriendly.com/players/logan-shaw" TargetMode="External"/><Relationship Id="rId2639" Type="http://schemas.openxmlformats.org/officeDocument/2006/relationships/hyperlink" Target="https://fr.capfriendly.com/players/dmitry-orlov" TargetMode="External"/><Relationship Id="rId2846" Type="http://schemas.openxmlformats.org/officeDocument/2006/relationships/hyperlink" Target="https://fr.capfriendly.com/teams/ducks" TargetMode="External"/><Relationship Id="rId87" Type="http://schemas.openxmlformats.org/officeDocument/2006/relationships/hyperlink" Target="https://fr.capfriendly.com/players/blake-speers" TargetMode="External"/><Relationship Id="rId818" Type="http://schemas.openxmlformats.org/officeDocument/2006/relationships/hyperlink" Target="https://fr.capfriendly.com/teams/stars" TargetMode="External"/><Relationship Id="rId1448" Type="http://schemas.openxmlformats.org/officeDocument/2006/relationships/hyperlink" Target="https://fr.capfriendly.com/teams/predators" TargetMode="External"/><Relationship Id="rId1655" Type="http://schemas.openxmlformats.org/officeDocument/2006/relationships/hyperlink" Target="https://fr.capfriendly.com/players/nils-lundkvist" TargetMode="External"/><Relationship Id="rId2706" Type="http://schemas.openxmlformats.org/officeDocument/2006/relationships/hyperlink" Target="https://fr.capfriendly.com/teams/capitals" TargetMode="External"/><Relationship Id="rId1308" Type="http://schemas.openxmlformats.org/officeDocument/2006/relationships/hyperlink" Target="https://fr.capfriendly.com/teams/canadiens" TargetMode="External"/><Relationship Id="rId1862" Type="http://schemas.openxmlformats.org/officeDocument/2006/relationships/hyperlink" Target="https://fr.capfriendly.com/teams/flyers" TargetMode="External"/><Relationship Id="rId1515" Type="http://schemas.openxmlformats.org/officeDocument/2006/relationships/hyperlink" Target="https://fr.capfriendly.com/players/kevin-bahl" TargetMode="External"/><Relationship Id="rId1722" Type="http://schemas.openxmlformats.org/officeDocument/2006/relationships/hyperlink" Target="https://fr.capfriendly.com/teams/senators" TargetMode="External"/><Relationship Id="rId14" Type="http://schemas.openxmlformats.org/officeDocument/2006/relationships/hyperlink" Target="https://fr.capfriendly.com/teams/coyotes" TargetMode="External"/><Relationship Id="rId2289" Type="http://schemas.openxmlformats.org/officeDocument/2006/relationships/hyperlink" Target="https://fr.capfriendly.com/players/hugo-alnefelt" TargetMode="External"/><Relationship Id="rId2496" Type="http://schemas.openxmlformats.org/officeDocument/2006/relationships/hyperlink" Target="https://fr.capfriendly.com/teams/canucks" TargetMode="External"/><Relationship Id="rId468" Type="http://schemas.openxmlformats.org/officeDocument/2006/relationships/hyperlink" Target="https://fr.capfriendly.com/teams/blackhawks" TargetMode="External"/><Relationship Id="rId675" Type="http://schemas.openxmlformats.org/officeDocument/2006/relationships/hyperlink" Target="https://fr.capfriendly.com/players/jacob-christiansen" TargetMode="External"/><Relationship Id="rId882" Type="http://schemas.openxmlformats.org/officeDocument/2006/relationships/hyperlink" Target="https://fr.capfriendly.com/teams/redwings" TargetMode="External"/><Relationship Id="rId1098" Type="http://schemas.openxmlformats.org/officeDocument/2006/relationships/hyperlink" Target="https://fr.capfriendly.com/teams/kings" TargetMode="External"/><Relationship Id="rId2149" Type="http://schemas.openxmlformats.org/officeDocument/2006/relationships/hyperlink" Target="https://fr.capfriendly.com/players/antoine-bibeau" TargetMode="External"/><Relationship Id="rId2356" Type="http://schemas.openxmlformats.org/officeDocument/2006/relationships/hyperlink" Target="https://fr.capfriendly.com/teams/mapleleafs" TargetMode="External"/><Relationship Id="rId2563" Type="http://schemas.openxmlformats.org/officeDocument/2006/relationships/hyperlink" Target="https://fr.capfriendly.com/players/jack-dugan" TargetMode="External"/><Relationship Id="rId2770" Type="http://schemas.openxmlformats.org/officeDocument/2006/relationships/hyperlink" Target="https://fr.capfriendly.com/teams/jets" TargetMode="External"/><Relationship Id="rId328" Type="http://schemas.openxmlformats.org/officeDocument/2006/relationships/hyperlink" Target="https://fr.capfriendly.com/teams/flames" TargetMode="External"/><Relationship Id="rId535" Type="http://schemas.openxmlformats.org/officeDocument/2006/relationships/hyperlink" Target="https://fr.capfriendly.com/players/josiah-slavin" TargetMode="External"/><Relationship Id="rId742" Type="http://schemas.openxmlformats.org/officeDocument/2006/relationships/hyperlink" Target="https://fr.capfriendly.com/teams/stars" TargetMode="External"/><Relationship Id="rId1165" Type="http://schemas.openxmlformats.org/officeDocument/2006/relationships/hyperlink" Target="https://fr.capfriendly.com/players/garret-sparks" TargetMode="External"/><Relationship Id="rId1372" Type="http://schemas.openxmlformats.org/officeDocument/2006/relationships/hyperlink" Target="https://fr.capfriendly.com/teams/predators" TargetMode="External"/><Relationship Id="rId2009" Type="http://schemas.openxmlformats.org/officeDocument/2006/relationships/hyperlink" Target="https://fr.capfriendly.com/players/adin-hill" TargetMode="External"/><Relationship Id="rId2216" Type="http://schemas.openxmlformats.org/officeDocument/2006/relationships/hyperlink" Target="https://fr.capfriendly.com/teams/blues" TargetMode="External"/><Relationship Id="rId2423" Type="http://schemas.openxmlformats.org/officeDocument/2006/relationships/hyperlink" Target="https://fr.capfriendly.com/players/joey-anderson" TargetMode="External"/><Relationship Id="rId2630" Type="http://schemas.openxmlformats.org/officeDocument/2006/relationships/hyperlink" Target="https://fr.capfriendly.com/teams/capitals" TargetMode="External"/><Relationship Id="rId602" Type="http://schemas.openxmlformats.org/officeDocument/2006/relationships/hyperlink" Target="https://fr.capfriendly.com/teams/avalanche" TargetMode="External"/><Relationship Id="rId1025" Type="http://schemas.openxmlformats.org/officeDocument/2006/relationships/hyperlink" Target="https://fr.capfriendly.com/players/maxim-mamin" TargetMode="External"/><Relationship Id="rId1232" Type="http://schemas.openxmlformats.org/officeDocument/2006/relationships/hyperlink" Target="https://fr.capfriendly.com/teams/wild" TargetMode="External"/><Relationship Id="rId185" Type="http://schemas.openxmlformats.org/officeDocument/2006/relationships/hyperlink" Target="https://fr.capfriendly.com/players/jeff-skinner" TargetMode="External"/><Relationship Id="rId1909" Type="http://schemas.openxmlformats.org/officeDocument/2006/relationships/hyperlink" Target="https://fr.capfriendly.com/players/michael-matheson" TargetMode="External"/><Relationship Id="rId392" Type="http://schemas.openxmlformats.org/officeDocument/2006/relationships/hyperlink" Target="https://fr.capfriendly.com/teams/hurricanes" TargetMode="External"/><Relationship Id="rId2073" Type="http://schemas.openxmlformats.org/officeDocument/2006/relationships/hyperlink" Target="https://fr.capfriendly.com/players/nicolas-meloche" TargetMode="External"/><Relationship Id="rId2280" Type="http://schemas.openxmlformats.org/officeDocument/2006/relationships/hyperlink" Target="https://fr.capfriendly.com/teams/lightning" TargetMode="External"/><Relationship Id="rId252" Type="http://schemas.openxmlformats.org/officeDocument/2006/relationships/hyperlink" Target="https://fr.capfriendly.com/teams/sabres" TargetMode="External"/><Relationship Id="rId2140" Type="http://schemas.openxmlformats.org/officeDocument/2006/relationships/hyperlink" Target="https://fr.capfriendly.com/teams/kraken" TargetMode="External"/><Relationship Id="rId112" Type="http://schemas.openxmlformats.org/officeDocument/2006/relationships/hyperlink" Target="https://fr.capfriendly.com/teams/bruins" TargetMode="External"/><Relationship Id="rId1699" Type="http://schemas.openxmlformats.org/officeDocument/2006/relationships/hyperlink" Target="https://fr.capfriendly.com/players/kevin-rooney" TargetMode="External"/><Relationship Id="rId2000" Type="http://schemas.openxmlformats.org/officeDocument/2006/relationships/hyperlink" Target="https://fr.capfriendly.com/teams/sharks" TargetMode="External"/><Relationship Id="rId929" Type="http://schemas.openxmlformats.org/officeDocument/2006/relationships/hyperlink" Target="https://fr.capfriendly.com/players/warren-foegele" TargetMode="External"/><Relationship Id="rId1559" Type="http://schemas.openxmlformats.org/officeDocument/2006/relationships/hyperlink" Target="https://fr.capfriendly.com/players/ilya-sorokin" TargetMode="External"/><Relationship Id="rId1766" Type="http://schemas.openxmlformats.org/officeDocument/2006/relationships/hyperlink" Target="https://fr.capfriendly.com/teams/senators" TargetMode="External"/><Relationship Id="rId1973" Type="http://schemas.openxmlformats.org/officeDocument/2006/relationships/hyperlink" Target="https://fr.capfriendly.com/players/louis-domingue" TargetMode="External"/><Relationship Id="rId2817" Type="http://schemas.openxmlformats.org/officeDocument/2006/relationships/hyperlink" Target="https://fr.capfriendly.com/players/ryan-getzlaf" TargetMode="External"/><Relationship Id="rId58" Type="http://schemas.openxmlformats.org/officeDocument/2006/relationships/hyperlink" Target="https://fr.capfriendly.com/teams/coyotes" TargetMode="External"/><Relationship Id="rId1419" Type="http://schemas.openxmlformats.org/officeDocument/2006/relationships/hyperlink" Target="https://fr.capfriendly.com/players/ben-harpur" TargetMode="External"/><Relationship Id="rId1626" Type="http://schemas.openxmlformats.org/officeDocument/2006/relationships/hyperlink" Target="https://fr.capfriendly.com/teams/rangers" TargetMode="External"/><Relationship Id="rId1833" Type="http://schemas.openxmlformats.org/officeDocument/2006/relationships/hyperlink" Target="https://fr.capfriendly.com/players/jackson-cates" TargetMode="External"/><Relationship Id="rId1900" Type="http://schemas.openxmlformats.org/officeDocument/2006/relationships/hyperlink" Target="https://fr.capfriendly.com/teams/penguins" TargetMode="External"/><Relationship Id="rId579" Type="http://schemas.openxmlformats.org/officeDocument/2006/relationships/hyperlink" Target="https://fr.capfriendly.com/players/darren-helm" TargetMode="External"/><Relationship Id="rId786" Type="http://schemas.openxmlformats.org/officeDocument/2006/relationships/hyperlink" Target="https://fr.capfriendly.com/teams/stars" TargetMode="External"/><Relationship Id="rId993" Type="http://schemas.openxmlformats.org/officeDocument/2006/relationships/hyperlink" Target="https://fr.capfriendly.com/players/sergei-bobrovsky" TargetMode="External"/><Relationship Id="rId2467" Type="http://schemas.openxmlformats.org/officeDocument/2006/relationships/hyperlink" Target="https://fr.capfriendly.com/players/jaroslav-halak" TargetMode="External"/><Relationship Id="rId2674" Type="http://schemas.openxmlformats.org/officeDocument/2006/relationships/hyperlink" Target="https://fr.capfriendly.com/teams/capitals" TargetMode="External"/><Relationship Id="rId439" Type="http://schemas.openxmlformats.org/officeDocument/2006/relationships/hyperlink" Target="https://fr.capfriendly.com/players/maxim-letunov" TargetMode="External"/><Relationship Id="rId646" Type="http://schemas.openxmlformats.org/officeDocument/2006/relationships/hyperlink" Target="https://fr.capfriendly.com/teams/bluejackets" TargetMode="External"/><Relationship Id="rId1069" Type="http://schemas.openxmlformats.org/officeDocument/2006/relationships/hyperlink" Target="https://fr.capfriendly.com/players/joe-thornton" TargetMode="External"/><Relationship Id="rId1276" Type="http://schemas.openxmlformats.org/officeDocument/2006/relationships/hyperlink" Target="https://fr.capfriendly.com/teams/canadiens" TargetMode="External"/><Relationship Id="rId1483" Type="http://schemas.openxmlformats.org/officeDocument/2006/relationships/hyperlink" Target="https://fr.capfriendly.com/players/reilly-walsh" TargetMode="External"/><Relationship Id="rId2327" Type="http://schemas.openxmlformats.org/officeDocument/2006/relationships/hyperlink" Target="https://fr.capfriendly.com/players/charles-hudon" TargetMode="External"/><Relationship Id="rId2881" Type="http://schemas.openxmlformats.org/officeDocument/2006/relationships/hyperlink" Target="https://fr.capfriendly.com/players/buddy-robinson" TargetMode="External"/><Relationship Id="rId506" Type="http://schemas.openxmlformats.org/officeDocument/2006/relationships/hyperlink" Target="https://fr.capfriendly.com/teams/blackhawks" TargetMode="External"/><Relationship Id="rId853" Type="http://schemas.openxmlformats.org/officeDocument/2006/relationships/hyperlink" Target="https://fr.capfriendly.com/players/sebastian-cossa" TargetMode="External"/><Relationship Id="rId1136" Type="http://schemas.openxmlformats.org/officeDocument/2006/relationships/hyperlink" Target="https://fr.capfriendly.com/teams/kings" TargetMode="External"/><Relationship Id="rId1690" Type="http://schemas.openxmlformats.org/officeDocument/2006/relationships/hyperlink" Target="https://fr.capfriendly.com/teams/rangers" TargetMode="External"/><Relationship Id="rId2534" Type="http://schemas.openxmlformats.org/officeDocument/2006/relationships/hyperlink" Target="https://fr.capfriendly.com/teams/goldenknights" TargetMode="External"/><Relationship Id="rId2741" Type="http://schemas.openxmlformats.org/officeDocument/2006/relationships/hyperlink" Target="https://fr.capfriendly.com/players/adam-lowry" TargetMode="External"/><Relationship Id="rId713" Type="http://schemas.openxmlformats.org/officeDocument/2006/relationships/hyperlink" Target="https://fr.capfriendly.com/players/cam-johnson" TargetMode="External"/><Relationship Id="rId920" Type="http://schemas.openxmlformats.org/officeDocument/2006/relationships/hyperlink" Target="https://fr.capfriendly.com/teams/oilers" TargetMode="External"/><Relationship Id="rId1343" Type="http://schemas.openxmlformats.org/officeDocument/2006/relationships/hyperlink" Target="https://fr.capfriendly.com/players/ryan-poehling" TargetMode="External"/><Relationship Id="rId1550" Type="http://schemas.openxmlformats.org/officeDocument/2006/relationships/hyperlink" Target="https://fr.capfriendly.com/teams/islanders" TargetMode="External"/><Relationship Id="rId2601" Type="http://schemas.openxmlformats.org/officeDocument/2006/relationships/hyperlink" Target="https://fr.capfriendly.com/players/lucas-elvenes" TargetMode="External"/><Relationship Id="rId1203" Type="http://schemas.openxmlformats.org/officeDocument/2006/relationships/hyperlink" Target="https://fr.capfriendly.com/players/mitchell-chaffee" TargetMode="External"/><Relationship Id="rId1410" Type="http://schemas.openxmlformats.org/officeDocument/2006/relationships/hyperlink" Target="https://fr.capfriendly.com/teams/predators" TargetMode="External"/><Relationship Id="rId296" Type="http://schemas.openxmlformats.org/officeDocument/2006/relationships/hyperlink" Target="https://fr.capfriendly.com/teams/flames" TargetMode="External"/><Relationship Id="rId2184" Type="http://schemas.openxmlformats.org/officeDocument/2006/relationships/hyperlink" Target="https://fr.capfriendly.com/teams/blues" TargetMode="External"/><Relationship Id="rId2391" Type="http://schemas.openxmlformats.org/officeDocument/2006/relationships/hyperlink" Target="https://fr.capfriendly.com/players/timothy-liljegren" TargetMode="External"/><Relationship Id="rId156" Type="http://schemas.openxmlformats.org/officeDocument/2006/relationships/hyperlink" Target="https://fr.capfriendly.com/teams/bruins" TargetMode="External"/><Relationship Id="rId363" Type="http://schemas.openxmlformats.org/officeDocument/2006/relationships/hyperlink" Target="https://fr.capfriendly.com/players/jesperi-kotkaniemi" TargetMode="External"/><Relationship Id="rId570" Type="http://schemas.openxmlformats.org/officeDocument/2006/relationships/hyperlink" Target="https://fr.capfriendly.com/teams/avalanche" TargetMode="External"/><Relationship Id="rId2044" Type="http://schemas.openxmlformats.org/officeDocument/2006/relationships/hyperlink" Target="https://fr.capfriendly.com/teams/sharks" TargetMode="External"/><Relationship Id="rId2251" Type="http://schemas.openxmlformats.org/officeDocument/2006/relationships/hyperlink" Target="https://fr.capfriendly.com/players/nikita-kucherov" TargetMode="External"/><Relationship Id="rId223" Type="http://schemas.openxmlformats.org/officeDocument/2006/relationships/hyperlink" Target="https://fr.capfriendly.com/players/jacob-bryson" TargetMode="External"/><Relationship Id="rId430" Type="http://schemas.openxmlformats.org/officeDocument/2006/relationships/hyperlink" Target="https://fr.capfriendly.com/teams/hurricanes" TargetMode="External"/><Relationship Id="rId1060" Type="http://schemas.openxmlformats.org/officeDocument/2006/relationships/hyperlink" Target="https://fr.capfriendly.com/teams/panthers" TargetMode="External"/><Relationship Id="rId2111" Type="http://schemas.openxmlformats.org/officeDocument/2006/relationships/hyperlink" Target="https://fr.capfriendly.com/players/brandon-tanev" TargetMode="External"/><Relationship Id="rId1877" Type="http://schemas.openxmlformats.org/officeDocument/2006/relationships/hyperlink" Target="https://fr.capfriendly.com/players/yegor-zamula" TargetMode="External"/><Relationship Id="rId1737" Type="http://schemas.openxmlformats.org/officeDocument/2006/relationships/hyperlink" Target="https://fr.capfriendly.com/players/joshua-brown" TargetMode="External"/><Relationship Id="rId1944" Type="http://schemas.openxmlformats.org/officeDocument/2006/relationships/hyperlink" Target="https://fr.capfriendly.com/teams/penguins" TargetMode="External"/><Relationship Id="rId29" Type="http://schemas.openxmlformats.org/officeDocument/2006/relationships/hyperlink" Target="https://fr.capfriendly.com/players/ilya-lyubushkin" TargetMode="External"/><Relationship Id="rId1804" Type="http://schemas.openxmlformats.org/officeDocument/2006/relationships/hyperlink" Target="https://fr.capfriendly.com/teams/flyers" TargetMode="External"/><Relationship Id="rId897" Type="http://schemas.openxmlformats.org/officeDocument/2006/relationships/hyperlink" Target="https://fr.capfriendly.com/players/brian-lashoff" TargetMode="External"/><Relationship Id="rId2578" Type="http://schemas.openxmlformats.org/officeDocument/2006/relationships/hyperlink" Target="https://fr.capfriendly.com/teams/goldenknights" TargetMode="External"/><Relationship Id="rId2785" Type="http://schemas.openxmlformats.org/officeDocument/2006/relationships/hyperlink" Target="https://fr.capfriendly.com/players/dominic-toninato" TargetMode="External"/><Relationship Id="rId757" Type="http://schemas.openxmlformats.org/officeDocument/2006/relationships/hyperlink" Target="https://fr.capfriendly.com/players/andrej-sekera" TargetMode="External"/><Relationship Id="rId964" Type="http://schemas.openxmlformats.org/officeDocument/2006/relationships/hyperlink" Target="https://fr.capfriendly.com/teams/oilers" TargetMode="External"/><Relationship Id="rId1387" Type="http://schemas.openxmlformats.org/officeDocument/2006/relationships/hyperlink" Target="https://fr.capfriendly.com/players/eeli-tolvanen" TargetMode="External"/><Relationship Id="rId1594" Type="http://schemas.openxmlformats.org/officeDocument/2006/relationships/hyperlink" Target="https://fr.capfriendly.com/teams/islanders" TargetMode="External"/><Relationship Id="rId2438" Type="http://schemas.openxmlformats.org/officeDocument/2006/relationships/hyperlink" Target="https://fr.capfriendly.com/teams/mapleleafs" TargetMode="External"/><Relationship Id="rId2645" Type="http://schemas.openxmlformats.org/officeDocument/2006/relationships/hyperlink" Target="https://fr.capfriendly.com/players/carl-hagelin" TargetMode="External"/><Relationship Id="rId2852" Type="http://schemas.openxmlformats.org/officeDocument/2006/relationships/hyperlink" Target="https://fr.capfriendly.com/teams/ducks" TargetMode="External"/><Relationship Id="rId93" Type="http://schemas.openxmlformats.org/officeDocument/2006/relationships/hyperlink" Target="https://fr.capfriendly.com/players/patrice-bergeron" TargetMode="External"/><Relationship Id="rId617" Type="http://schemas.openxmlformats.org/officeDocument/2006/relationships/hyperlink" Target="https://fr.capfriendly.com/players/jordan-gross" TargetMode="External"/><Relationship Id="rId824" Type="http://schemas.openxmlformats.org/officeDocument/2006/relationships/hyperlink" Target="https://fr.capfriendly.com/teams/redwings" TargetMode="External"/><Relationship Id="rId1247" Type="http://schemas.openxmlformats.org/officeDocument/2006/relationships/hyperlink" Target="https://fr.capfriendly.com/players/joe-hicketts" TargetMode="External"/><Relationship Id="rId1454" Type="http://schemas.openxmlformats.org/officeDocument/2006/relationships/hyperlink" Target="https://fr.capfriendly.com/teams/devils" TargetMode="External"/><Relationship Id="rId1661" Type="http://schemas.openxmlformats.org/officeDocument/2006/relationships/hyperlink" Target="https://fr.capfriendly.com/players/alexis-lafreniere" TargetMode="External"/><Relationship Id="rId2505" Type="http://schemas.openxmlformats.org/officeDocument/2006/relationships/hyperlink" Target="https://fr.capfriendly.com/players/nicolas-petan" TargetMode="External"/><Relationship Id="rId2712" Type="http://schemas.openxmlformats.org/officeDocument/2006/relationships/hyperlink" Target="https://fr.capfriendly.com/teams/capitals" TargetMode="External"/><Relationship Id="rId1107" Type="http://schemas.openxmlformats.org/officeDocument/2006/relationships/hyperlink" Target="https://fr.capfriendly.com/players/vladimir-tkachev" TargetMode="External"/><Relationship Id="rId1314" Type="http://schemas.openxmlformats.org/officeDocument/2006/relationships/hyperlink" Target="https://fr.capfriendly.com/teams/canadiens" TargetMode="External"/><Relationship Id="rId1521" Type="http://schemas.openxmlformats.org/officeDocument/2006/relationships/hyperlink" Target="https://fr.capfriendly.com/players/chase-de-leo" TargetMode="External"/><Relationship Id="rId20" Type="http://schemas.openxmlformats.org/officeDocument/2006/relationships/hyperlink" Target="https://fr.capfriendly.com/teams/coyotes" TargetMode="External"/><Relationship Id="rId2088" Type="http://schemas.openxmlformats.org/officeDocument/2006/relationships/hyperlink" Target="https://fr.capfriendly.com/teams/sharks" TargetMode="External"/><Relationship Id="rId2295" Type="http://schemas.openxmlformats.org/officeDocument/2006/relationships/hyperlink" Target="https://fr.capfriendly.com/players/odeen-tufto" TargetMode="External"/><Relationship Id="rId267" Type="http://schemas.openxmlformats.org/officeDocument/2006/relationships/hyperlink" Target="https://fr.capfriendly.com/players/johnny-gaudreau" TargetMode="External"/><Relationship Id="rId474" Type="http://schemas.openxmlformats.org/officeDocument/2006/relationships/hyperlink" Target="https://fr.capfriendly.com/teams/blackhawks" TargetMode="External"/><Relationship Id="rId2155" Type="http://schemas.openxmlformats.org/officeDocument/2006/relationships/hyperlink" Target="https://fr.capfriendly.com/players/alex-true" TargetMode="External"/><Relationship Id="rId127" Type="http://schemas.openxmlformats.org/officeDocument/2006/relationships/hyperlink" Target="https://fr.capfriendly.com/players/chris-wagner" TargetMode="External"/><Relationship Id="rId681" Type="http://schemas.openxmlformats.org/officeDocument/2006/relationships/hyperlink" Target="https://fr.capfriendly.com/players/emil-bemstrom" TargetMode="External"/><Relationship Id="rId2362" Type="http://schemas.openxmlformats.org/officeDocument/2006/relationships/hyperlink" Target="https://fr.capfriendly.com/teams/mapleleafs" TargetMode="External"/><Relationship Id="rId334" Type="http://schemas.openxmlformats.org/officeDocument/2006/relationships/hyperlink" Target="https://fr.capfriendly.com/teams/flames" TargetMode="External"/><Relationship Id="rId541" Type="http://schemas.openxmlformats.org/officeDocument/2006/relationships/hyperlink" Target="https://fr.capfriendly.com/players/michal-teply" TargetMode="External"/><Relationship Id="rId1171" Type="http://schemas.openxmlformats.org/officeDocument/2006/relationships/hyperlink" Target="https://fr.capfriendly.com/players/carl-grundstrom" TargetMode="External"/><Relationship Id="rId2015" Type="http://schemas.openxmlformats.org/officeDocument/2006/relationships/hyperlink" Target="https://fr.capfriendly.com/players/dylan-gambrell" TargetMode="External"/><Relationship Id="rId2222" Type="http://schemas.openxmlformats.org/officeDocument/2006/relationships/hyperlink" Target="https://fr.capfriendly.com/teams/blues" TargetMode="External"/><Relationship Id="rId401" Type="http://schemas.openxmlformats.org/officeDocument/2006/relationships/hyperlink" Target="https://fr.capfriendly.com/players/eetu-makiniemi" TargetMode="External"/><Relationship Id="rId1031" Type="http://schemas.openxmlformats.org/officeDocument/2006/relationships/hyperlink" Target="https://fr.capfriendly.com/players/grigori-denisenko" TargetMode="External"/><Relationship Id="rId1988" Type="http://schemas.openxmlformats.org/officeDocument/2006/relationships/hyperlink" Target="https://fr.capfriendly.com/teams/penguins" TargetMode="External"/><Relationship Id="rId1848" Type="http://schemas.openxmlformats.org/officeDocument/2006/relationships/hyperlink" Target="https://fr.capfriendly.com/teams/flyers" TargetMode="External"/><Relationship Id="rId191" Type="http://schemas.openxmlformats.org/officeDocument/2006/relationships/hyperlink" Target="https://fr.capfriendly.com/players/will-butcher" TargetMode="External"/><Relationship Id="rId1708" Type="http://schemas.openxmlformats.org/officeDocument/2006/relationships/hyperlink" Target="https://fr.capfriendly.com/teams/rangers" TargetMode="External"/><Relationship Id="rId1915" Type="http://schemas.openxmlformats.org/officeDocument/2006/relationships/hyperlink" Target="https://fr.capfriendly.com/players/marcus-pettersson" TargetMode="External"/><Relationship Id="rId2689" Type="http://schemas.openxmlformats.org/officeDocument/2006/relationships/hyperlink" Target="https://fr.capfriendly.com/players/joe-snively" TargetMode="External"/><Relationship Id="rId868" Type="http://schemas.openxmlformats.org/officeDocument/2006/relationships/hyperlink" Target="https://fr.capfriendly.com/teams/redwings" TargetMode="External"/><Relationship Id="rId1498" Type="http://schemas.openxmlformats.org/officeDocument/2006/relationships/hyperlink" Target="https://fr.capfriendly.com/teams/devils" TargetMode="External"/><Relationship Id="rId2549" Type="http://schemas.openxmlformats.org/officeDocument/2006/relationships/hyperlink" Target="https://fr.capfriendly.com/players/robin-lehner" TargetMode="External"/><Relationship Id="rId2756" Type="http://schemas.openxmlformats.org/officeDocument/2006/relationships/hyperlink" Target="https://fr.capfriendly.com/teams/jets" TargetMode="External"/><Relationship Id="rId728" Type="http://schemas.openxmlformats.org/officeDocument/2006/relationships/hyperlink" Target="https://fr.capfriendly.com/teams/stars" TargetMode="External"/><Relationship Id="rId935" Type="http://schemas.openxmlformats.org/officeDocument/2006/relationships/hyperlink" Target="https://fr.capfriendly.com/players/josh-archibald" TargetMode="External"/><Relationship Id="rId1358" Type="http://schemas.openxmlformats.org/officeDocument/2006/relationships/hyperlink" Target="https://fr.capfriendly.com/teams/canadiens" TargetMode="External"/><Relationship Id="rId1565" Type="http://schemas.openxmlformats.org/officeDocument/2006/relationships/hyperlink" Target="https://fr.capfriendly.com/players/richard-panik" TargetMode="External"/><Relationship Id="rId1772" Type="http://schemas.openxmlformats.org/officeDocument/2006/relationships/hyperlink" Target="https://fr.capfriendly.com/teams/senators" TargetMode="External"/><Relationship Id="rId2409" Type="http://schemas.openxmlformats.org/officeDocument/2006/relationships/hyperlink" Target="https://fr.capfriendly.com/players/nicholas-robertson" TargetMode="External"/><Relationship Id="rId2616" Type="http://schemas.openxmlformats.org/officeDocument/2006/relationships/hyperlink" Target="https://fr.capfriendly.com/teams/goldenknights" TargetMode="External"/><Relationship Id="rId64" Type="http://schemas.openxmlformats.org/officeDocument/2006/relationships/hyperlink" Target="https://fr.capfriendly.com/teams/coyotes" TargetMode="External"/><Relationship Id="rId1218" Type="http://schemas.openxmlformats.org/officeDocument/2006/relationships/hyperlink" Target="https://fr.capfriendly.com/teams/wild" TargetMode="External"/><Relationship Id="rId1425" Type="http://schemas.openxmlformats.org/officeDocument/2006/relationships/hyperlink" Target="https://fr.capfriendly.com/players/devin-cooley" TargetMode="External"/><Relationship Id="rId2823" Type="http://schemas.openxmlformats.org/officeDocument/2006/relationships/hyperlink" Target="https://fr.capfriendly.com/players/derek-grant" TargetMode="External"/><Relationship Id="rId1632" Type="http://schemas.openxmlformats.org/officeDocument/2006/relationships/hyperlink" Target="https://fr.capfriendly.com/teams/rangers" TargetMode="External"/><Relationship Id="rId2199" Type="http://schemas.openxmlformats.org/officeDocument/2006/relationships/hyperlink" Target="https://fr.capfriendly.com/players/hugh-mcging" TargetMode="External"/><Relationship Id="rId378" Type="http://schemas.openxmlformats.org/officeDocument/2006/relationships/hyperlink" Target="https://fr.capfriendly.com/teams/hurricanes" TargetMode="External"/><Relationship Id="rId585" Type="http://schemas.openxmlformats.org/officeDocument/2006/relationships/hyperlink" Target="https://fr.capfriendly.com/players/shane-bowers" TargetMode="External"/><Relationship Id="rId792" Type="http://schemas.openxmlformats.org/officeDocument/2006/relationships/hyperlink" Target="https://fr.capfriendly.com/teams/stars" TargetMode="External"/><Relationship Id="rId2059" Type="http://schemas.openxmlformats.org/officeDocument/2006/relationships/hyperlink" Target="https://fr.capfriendly.com/players/zacharie-emond" TargetMode="External"/><Relationship Id="rId2266" Type="http://schemas.openxmlformats.org/officeDocument/2006/relationships/hyperlink" Target="https://fr.capfriendly.com/teams/lightning" TargetMode="External"/><Relationship Id="rId2473" Type="http://schemas.openxmlformats.org/officeDocument/2006/relationships/hyperlink" Target="https://fr.capfriendly.com/players/vasily-podkolzin" TargetMode="External"/><Relationship Id="rId2680" Type="http://schemas.openxmlformats.org/officeDocument/2006/relationships/hyperlink" Target="https://fr.capfriendly.com/teams/capitals" TargetMode="External"/><Relationship Id="rId238" Type="http://schemas.openxmlformats.org/officeDocument/2006/relationships/hyperlink" Target="https://fr.capfriendly.com/teams/sabres" TargetMode="External"/><Relationship Id="rId445" Type="http://schemas.openxmlformats.org/officeDocument/2006/relationships/hyperlink" Target="https://fr.capfriendly.com/players/beck-warm" TargetMode="External"/><Relationship Id="rId652" Type="http://schemas.openxmlformats.org/officeDocument/2006/relationships/hyperlink" Target="https://fr.capfriendly.com/teams/bluejackets" TargetMode="External"/><Relationship Id="rId1075" Type="http://schemas.openxmlformats.org/officeDocument/2006/relationships/hyperlink" Target="https://fr.capfriendly.com/players/drew-doughty" TargetMode="External"/><Relationship Id="rId1282" Type="http://schemas.openxmlformats.org/officeDocument/2006/relationships/hyperlink" Target="https://fr.capfriendly.com/teams/canadiens" TargetMode="External"/><Relationship Id="rId2126" Type="http://schemas.openxmlformats.org/officeDocument/2006/relationships/hyperlink" Target="https://fr.capfriendly.com/teams/kraken" TargetMode="External"/><Relationship Id="rId2333" Type="http://schemas.openxmlformats.org/officeDocument/2006/relationships/hyperlink" Target="https://fr.capfriendly.com/players/sean-day" TargetMode="External"/><Relationship Id="rId2540" Type="http://schemas.openxmlformats.org/officeDocument/2006/relationships/hyperlink" Target="https://fr.capfriendly.com/teams/goldenknights" TargetMode="External"/><Relationship Id="rId305" Type="http://schemas.openxmlformats.org/officeDocument/2006/relationships/hyperlink" Target="https://fr.capfriendly.com/players/brett-ritchie" TargetMode="External"/><Relationship Id="rId512" Type="http://schemas.openxmlformats.org/officeDocument/2006/relationships/hyperlink" Target="https://fr.capfriendly.com/teams/blackhawks" TargetMode="External"/><Relationship Id="rId1142" Type="http://schemas.openxmlformats.org/officeDocument/2006/relationships/hyperlink" Target="https://fr.capfriendly.com/teams/kings" TargetMode="External"/><Relationship Id="rId2400" Type="http://schemas.openxmlformats.org/officeDocument/2006/relationships/hyperlink" Target="https://fr.capfriendly.com/teams/mapleleafs" TargetMode="External"/><Relationship Id="rId1002" Type="http://schemas.openxmlformats.org/officeDocument/2006/relationships/hyperlink" Target="https://fr.capfriendly.com/teams/panthers" TargetMode="External"/><Relationship Id="rId1959" Type="http://schemas.openxmlformats.org/officeDocument/2006/relationships/hyperlink" Target="https://fr.capfriendly.com/players/nathan-legare" TargetMode="External"/><Relationship Id="rId1819" Type="http://schemas.openxmlformats.org/officeDocument/2006/relationships/hyperlink" Target="https://fr.capfriendly.com/players/oskar-lindblom" TargetMode="External"/><Relationship Id="rId2190" Type="http://schemas.openxmlformats.org/officeDocument/2006/relationships/hyperlink" Target="https://fr.capfriendly.com/teams/blues" TargetMode="External"/><Relationship Id="rId162" Type="http://schemas.openxmlformats.org/officeDocument/2006/relationships/hyperlink" Target="https://fr.capfriendly.com/teams/bruins" TargetMode="External"/><Relationship Id="rId2050" Type="http://schemas.openxmlformats.org/officeDocument/2006/relationships/hyperlink" Target="https://fr.capfriendly.com/teams/sharks" TargetMode="External"/><Relationship Id="rId979" Type="http://schemas.openxmlformats.org/officeDocument/2006/relationships/hyperlink" Target="https://fr.capfriendly.com/players/ostap-safin" TargetMode="External"/><Relationship Id="rId839" Type="http://schemas.openxmlformats.org/officeDocument/2006/relationships/hyperlink" Target="https://fr.capfriendly.com/players/adam-erne" TargetMode="External"/><Relationship Id="rId1469" Type="http://schemas.openxmlformats.org/officeDocument/2006/relationships/hyperlink" Target="https://fr.capfriendly.com/players/jesper-bratt" TargetMode="External"/><Relationship Id="rId2867" Type="http://schemas.openxmlformats.org/officeDocument/2006/relationships/hyperlink" Target="https://fr.capfriendly.com/players/jack-badini" TargetMode="External"/><Relationship Id="rId1676" Type="http://schemas.openxmlformats.org/officeDocument/2006/relationships/hyperlink" Target="https://fr.capfriendly.com/teams/rangers" TargetMode="External"/><Relationship Id="rId1883" Type="http://schemas.openxmlformats.org/officeDocument/2006/relationships/hyperlink" Target="https://fr.capfriendly.com/players/ryan-fitzgerald" TargetMode="External"/><Relationship Id="rId2727" Type="http://schemas.openxmlformats.org/officeDocument/2006/relationships/hyperlink" Target="https://fr.capfriendly.com/players/nate-schmidt" TargetMode="External"/><Relationship Id="rId906" Type="http://schemas.openxmlformats.org/officeDocument/2006/relationships/hyperlink" Target="https://fr.capfriendly.com/teams/redwings" TargetMode="External"/><Relationship Id="rId1329" Type="http://schemas.openxmlformats.org/officeDocument/2006/relationships/hyperlink" Target="https://fr.capfriendly.com/players/arsen-khisamutdinov" TargetMode="External"/><Relationship Id="rId1536" Type="http://schemas.openxmlformats.org/officeDocument/2006/relationships/hyperlink" Target="https://fr.capfriendly.com/teams/devils" TargetMode="External"/><Relationship Id="rId1743" Type="http://schemas.openxmlformats.org/officeDocument/2006/relationships/hyperlink" Target="https://fr.capfriendly.com/players/mads-sogaard" TargetMode="External"/><Relationship Id="rId1950" Type="http://schemas.openxmlformats.org/officeDocument/2006/relationships/hyperlink" Target="https://fr.capfriendly.com/teams/penguins" TargetMode="External"/><Relationship Id="rId35" Type="http://schemas.openxmlformats.org/officeDocument/2006/relationships/hyperlink" Target="https://fr.capfriendly.com/players/dylan-guenther" TargetMode="External"/><Relationship Id="rId1603" Type="http://schemas.openxmlformats.org/officeDocument/2006/relationships/hyperlink" Target="https://fr.capfriendly.com/players/mitch-vande-sompel" TargetMode="External"/><Relationship Id="rId1810" Type="http://schemas.openxmlformats.org/officeDocument/2006/relationships/hyperlink" Target="https://fr.capfriendly.com/teams/flyers" TargetMode="External"/><Relationship Id="rId489" Type="http://schemas.openxmlformats.org/officeDocument/2006/relationships/hyperlink" Target="https://fr.capfriendly.com/players/collin-delia" TargetMode="External"/><Relationship Id="rId696" Type="http://schemas.openxmlformats.org/officeDocument/2006/relationships/hyperlink" Target="https://fr.capfriendly.com/teams/bluejackets" TargetMode="External"/><Relationship Id="rId2377" Type="http://schemas.openxmlformats.org/officeDocument/2006/relationships/hyperlink" Target="https://fr.capfriendly.com/players/travis-dermott" TargetMode="External"/><Relationship Id="rId2584" Type="http://schemas.openxmlformats.org/officeDocument/2006/relationships/hyperlink" Target="https://fr.capfriendly.com/teams/goldenknights" TargetMode="External"/><Relationship Id="rId2791" Type="http://schemas.openxmlformats.org/officeDocument/2006/relationships/hyperlink" Target="https://fr.capfriendly.com/players/sami-niku" TargetMode="External"/><Relationship Id="rId349" Type="http://schemas.openxmlformats.org/officeDocument/2006/relationships/hyperlink" Target="https://fr.capfriendly.com/players/colton-poolman" TargetMode="External"/><Relationship Id="rId556" Type="http://schemas.openxmlformats.org/officeDocument/2006/relationships/hyperlink" Target="https://fr.capfriendly.com/teams/avalanche" TargetMode="External"/><Relationship Id="rId763" Type="http://schemas.openxmlformats.org/officeDocument/2006/relationships/hyperlink" Target="https://fr.capfriendly.com/players/blake-comeau" TargetMode="External"/><Relationship Id="rId1186" Type="http://schemas.openxmlformats.org/officeDocument/2006/relationships/hyperlink" Target="https://fr.capfriendly.com/teams/wild" TargetMode="External"/><Relationship Id="rId1393" Type="http://schemas.openxmlformats.org/officeDocument/2006/relationships/hyperlink" Target="https://fr.capfriendly.com/players/patrick-harper" TargetMode="External"/><Relationship Id="rId2237" Type="http://schemas.openxmlformats.org/officeDocument/2006/relationships/hyperlink" Target="https://fr.capfriendly.com/players/calle-rosen" TargetMode="External"/><Relationship Id="rId2444" Type="http://schemas.openxmlformats.org/officeDocument/2006/relationships/hyperlink" Target="https://fr.capfriendly.com/teams/canucks" TargetMode="External"/><Relationship Id="rId209" Type="http://schemas.openxmlformats.org/officeDocument/2006/relationships/hyperlink" Target="https://fr.capfriendly.com/players/vinnie-hinostroza" TargetMode="External"/><Relationship Id="rId416" Type="http://schemas.openxmlformats.org/officeDocument/2006/relationships/hyperlink" Target="https://fr.capfriendly.com/teams/hurricanes" TargetMode="External"/><Relationship Id="rId970" Type="http://schemas.openxmlformats.org/officeDocument/2006/relationships/hyperlink" Target="https://fr.capfriendly.com/teams/oilers" TargetMode="External"/><Relationship Id="rId1046" Type="http://schemas.openxmlformats.org/officeDocument/2006/relationships/hyperlink" Target="https://fr.capfriendly.com/teams/panthers" TargetMode="External"/><Relationship Id="rId1253" Type="http://schemas.openxmlformats.org/officeDocument/2006/relationships/hyperlink" Target="https://fr.capfriendly.com/players/dakota-mermis" TargetMode="External"/><Relationship Id="rId2651" Type="http://schemas.openxmlformats.org/officeDocument/2006/relationships/hyperlink" Target="https://fr.capfriendly.com/players/ilya-samsonov" TargetMode="External"/><Relationship Id="rId623" Type="http://schemas.openxmlformats.org/officeDocument/2006/relationships/hyperlink" Target="https://fr.capfriendly.com/players/kiefer-sherwood" TargetMode="External"/><Relationship Id="rId830" Type="http://schemas.openxmlformats.org/officeDocument/2006/relationships/hyperlink" Target="https://fr.capfriendly.com/teams/redwings" TargetMode="External"/><Relationship Id="rId1460" Type="http://schemas.openxmlformats.org/officeDocument/2006/relationships/hyperlink" Target="https://fr.capfriendly.com/teams/devils" TargetMode="External"/><Relationship Id="rId2304" Type="http://schemas.openxmlformats.org/officeDocument/2006/relationships/hyperlink" Target="https://fr.capfriendly.com/teams/lightning" TargetMode="External"/><Relationship Id="rId2511" Type="http://schemas.openxmlformats.org/officeDocument/2006/relationships/hyperlink" Target="https://fr.capfriendly.com/players/devante-stephens" TargetMode="External"/><Relationship Id="rId1113" Type="http://schemas.openxmlformats.org/officeDocument/2006/relationships/hyperlink" Target="https://fr.capfriendly.com/players/tyler-madden" TargetMode="External"/><Relationship Id="rId1320" Type="http://schemas.openxmlformats.org/officeDocument/2006/relationships/hyperlink" Target="https://fr.capfriendly.com/teams/canadiens" TargetMode="External"/><Relationship Id="rId2094" Type="http://schemas.openxmlformats.org/officeDocument/2006/relationships/hyperlink" Target="https://fr.capfriendly.com/teams/kraken" TargetMode="External"/><Relationship Id="rId273" Type="http://schemas.openxmlformats.org/officeDocument/2006/relationships/hyperlink" Target="https://fr.capfriendly.com/players/milan-lucic" TargetMode="External"/><Relationship Id="rId480" Type="http://schemas.openxmlformats.org/officeDocument/2006/relationships/hyperlink" Target="https://fr.capfriendly.com/teams/blackhawks" TargetMode="External"/><Relationship Id="rId2161" Type="http://schemas.openxmlformats.org/officeDocument/2006/relationships/hyperlink" Target="https://fr.capfriendly.com/players/ryan-oreilly" TargetMode="External"/><Relationship Id="rId133" Type="http://schemas.openxmlformats.org/officeDocument/2006/relationships/hyperlink" Target="https://fr.capfriendly.com/players/fabian-lysell" TargetMode="External"/><Relationship Id="rId340" Type="http://schemas.openxmlformats.org/officeDocument/2006/relationships/hyperlink" Target="https://fr.capfriendly.com/teams/flames" TargetMode="External"/><Relationship Id="rId2021" Type="http://schemas.openxmlformats.org/officeDocument/2006/relationships/hyperlink" Target="https://fr.capfriendly.com/players/alexei-melnichuk" TargetMode="External"/><Relationship Id="rId200" Type="http://schemas.openxmlformats.org/officeDocument/2006/relationships/hyperlink" Target="https://fr.capfriendly.com/teams/sabres" TargetMode="External"/><Relationship Id="rId1787" Type="http://schemas.openxmlformats.org/officeDocument/2006/relationships/hyperlink" Target="https://fr.capfriendly.com/players/dillon-heatherington" TargetMode="External"/><Relationship Id="rId1994" Type="http://schemas.openxmlformats.org/officeDocument/2006/relationships/hyperlink" Target="https://fr.capfriendly.com/teams/sharks" TargetMode="External"/><Relationship Id="rId2838" Type="http://schemas.openxmlformats.org/officeDocument/2006/relationships/hyperlink" Target="https://fr.capfriendly.com/teams/ducks" TargetMode="External"/><Relationship Id="rId79" Type="http://schemas.openxmlformats.org/officeDocument/2006/relationships/hyperlink" Target="https://fr.capfriendly.com/players/cam-dineen" TargetMode="External"/><Relationship Id="rId1647" Type="http://schemas.openxmlformats.org/officeDocument/2006/relationships/hyperlink" Target="https://fr.capfriendly.com/players/braden-schneider" TargetMode="External"/><Relationship Id="rId1854" Type="http://schemas.openxmlformats.org/officeDocument/2006/relationships/hyperlink" Target="https://fr.capfriendly.com/teams/flyers" TargetMode="External"/><Relationship Id="rId1507" Type="http://schemas.openxmlformats.org/officeDocument/2006/relationships/hyperlink" Target="https://fr.capfriendly.com/players/aarne-talvitie" TargetMode="External"/><Relationship Id="rId1714" Type="http://schemas.openxmlformats.org/officeDocument/2006/relationships/hyperlink" Target="https://fr.capfriendly.com/teams/senators" TargetMode="External"/><Relationship Id="rId1921" Type="http://schemas.openxmlformats.org/officeDocument/2006/relationships/hyperlink" Target="https://fr.capfriendly.com/players/kasperi-kapanen" TargetMode="External"/><Relationship Id="rId2488" Type="http://schemas.openxmlformats.org/officeDocument/2006/relationships/hyperlink" Target="https://fr.capfriendly.com/teams/canucks" TargetMode="External"/><Relationship Id="rId1297" Type="http://schemas.openxmlformats.org/officeDocument/2006/relationships/hyperlink" Target="https://fr.capfriendly.com/players/artturi-lehkonen" TargetMode="External"/><Relationship Id="rId2695" Type="http://schemas.openxmlformats.org/officeDocument/2006/relationships/hyperlink" Target="https://fr.capfriendly.com/players/bobby-nardella" TargetMode="External"/><Relationship Id="rId667" Type="http://schemas.openxmlformats.org/officeDocument/2006/relationships/hyperlink" Target="https://fr.capfriendly.com/players/alexandre-texier" TargetMode="External"/><Relationship Id="rId874" Type="http://schemas.openxmlformats.org/officeDocument/2006/relationships/hyperlink" Target="https://fr.capfriendly.com/teams/redwings" TargetMode="External"/><Relationship Id="rId2348" Type="http://schemas.openxmlformats.org/officeDocument/2006/relationships/hyperlink" Target="https://fr.capfriendly.com/teams/lightning" TargetMode="External"/><Relationship Id="rId2555" Type="http://schemas.openxmlformats.org/officeDocument/2006/relationships/hyperlink" Target="https://fr.capfriendly.com/players/brayden-mcnabb" TargetMode="External"/><Relationship Id="rId2762" Type="http://schemas.openxmlformats.org/officeDocument/2006/relationships/hyperlink" Target="https://fr.capfriendly.com/teams/jets" TargetMode="External"/><Relationship Id="rId527" Type="http://schemas.openxmlformats.org/officeDocument/2006/relationships/hyperlink" Target="https://fr.capfriendly.com/players/isaak-phillips" TargetMode="External"/><Relationship Id="rId734" Type="http://schemas.openxmlformats.org/officeDocument/2006/relationships/hyperlink" Target="https://fr.capfriendly.com/teams/stars" TargetMode="External"/><Relationship Id="rId941" Type="http://schemas.openxmlformats.org/officeDocument/2006/relationships/hyperlink" Target="https://fr.capfriendly.com/players/jesse-puljujarvi" TargetMode="External"/><Relationship Id="rId1157" Type="http://schemas.openxmlformats.org/officeDocument/2006/relationships/hyperlink" Target="https://fr.capfriendly.com/players/kale-clague" TargetMode="External"/><Relationship Id="rId1364" Type="http://schemas.openxmlformats.org/officeDocument/2006/relationships/hyperlink" Target="https://fr.capfriendly.com/teams/predators" TargetMode="External"/><Relationship Id="rId1571" Type="http://schemas.openxmlformats.org/officeDocument/2006/relationships/hyperlink" Target="https://fr.capfriendly.com/players/matt-martin" TargetMode="External"/><Relationship Id="rId2208" Type="http://schemas.openxmlformats.org/officeDocument/2006/relationships/hyperlink" Target="https://fr.capfriendly.com/teams/blues" TargetMode="External"/><Relationship Id="rId2415" Type="http://schemas.openxmlformats.org/officeDocument/2006/relationships/hyperlink" Target="https://fr.capfriendly.com/players/erik-kallgren" TargetMode="External"/><Relationship Id="rId2622" Type="http://schemas.openxmlformats.org/officeDocument/2006/relationships/hyperlink" Target="https://fr.capfriendly.com/teams/goldenknights" TargetMode="External"/><Relationship Id="rId70" Type="http://schemas.openxmlformats.org/officeDocument/2006/relationships/hyperlink" Target="https://fr.capfriendly.com/teams/coyotes" TargetMode="External"/><Relationship Id="rId801" Type="http://schemas.openxmlformats.org/officeDocument/2006/relationships/hyperlink" Target="https://fr.capfriendly.com/players/benjamin-gleason" TargetMode="External"/><Relationship Id="rId1017" Type="http://schemas.openxmlformats.org/officeDocument/2006/relationships/hyperlink" Target="https://fr.capfriendly.com/players/frank-vatrano" TargetMode="External"/><Relationship Id="rId1224" Type="http://schemas.openxmlformats.org/officeDocument/2006/relationships/hyperlink" Target="https://fr.capfriendly.com/teams/wild" TargetMode="External"/><Relationship Id="rId1431" Type="http://schemas.openxmlformats.org/officeDocument/2006/relationships/hyperlink" Target="https://fr.capfriendly.com/players/cole-smith" TargetMode="External"/><Relationship Id="rId177" Type="http://schemas.openxmlformats.org/officeDocument/2006/relationships/hyperlink" Target="https://fr.capfriendly.com/players/kyle-keyser" TargetMode="External"/><Relationship Id="rId384" Type="http://schemas.openxmlformats.org/officeDocument/2006/relationships/hyperlink" Target="https://fr.capfriendly.com/teams/hurricanes" TargetMode="External"/><Relationship Id="rId591" Type="http://schemas.openxmlformats.org/officeDocument/2006/relationships/hyperlink" Target="https://fr.capfriendly.com/players/bowen-byram" TargetMode="External"/><Relationship Id="rId2065" Type="http://schemas.openxmlformats.org/officeDocument/2006/relationships/hyperlink" Target="https://fr.capfriendly.com/players/jaycob-megna" TargetMode="External"/><Relationship Id="rId2272" Type="http://schemas.openxmlformats.org/officeDocument/2006/relationships/hyperlink" Target="https://fr.capfriendly.com/teams/lightning" TargetMode="External"/><Relationship Id="rId244" Type="http://schemas.openxmlformats.org/officeDocument/2006/relationships/hyperlink" Target="https://fr.capfriendly.com/teams/sabres" TargetMode="External"/><Relationship Id="rId1081" Type="http://schemas.openxmlformats.org/officeDocument/2006/relationships/hyperlink" Target="https://fr.capfriendly.com/players/jonathan-quick" TargetMode="External"/><Relationship Id="rId451" Type="http://schemas.openxmlformats.org/officeDocument/2006/relationships/hyperlink" Target="https://fr.capfriendly.com/players/spencer-smallman" TargetMode="External"/><Relationship Id="rId2132" Type="http://schemas.openxmlformats.org/officeDocument/2006/relationships/hyperlink" Target="https://fr.capfriendly.com/teams/kraken" TargetMode="External"/><Relationship Id="rId104" Type="http://schemas.openxmlformats.org/officeDocument/2006/relationships/hyperlink" Target="https://fr.capfriendly.com/teams/bruins" TargetMode="External"/><Relationship Id="rId311" Type="http://schemas.openxmlformats.org/officeDocument/2006/relationships/hyperlink" Target="https://fr.capfriendly.com/players/jakob-pelletier" TargetMode="External"/><Relationship Id="rId1898" Type="http://schemas.openxmlformats.org/officeDocument/2006/relationships/hyperlink" Target="https://fr.capfriendly.com/teams/penguins" TargetMode="External"/><Relationship Id="rId1758" Type="http://schemas.openxmlformats.org/officeDocument/2006/relationships/hyperlink" Target="https://fr.capfriendly.com/teams/senators" TargetMode="External"/><Relationship Id="rId2809" Type="http://schemas.openxmlformats.org/officeDocument/2006/relationships/hyperlink" Target="https://fr.capfriendly.com/players/hampus-lindholm" TargetMode="External"/><Relationship Id="rId1965" Type="http://schemas.openxmlformats.org/officeDocument/2006/relationships/hyperlink" Target="https://fr.capfriendly.com/players/taylor-fedun" TargetMode="External"/><Relationship Id="rId1618" Type="http://schemas.openxmlformats.org/officeDocument/2006/relationships/hyperlink" Target="https://fr.capfriendly.com/teams/rangers" TargetMode="External"/><Relationship Id="rId1825" Type="http://schemas.openxmlformats.org/officeDocument/2006/relationships/hyperlink" Target="https://fr.capfriendly.com/players/justin-braun" TargetMode="External"/><Relationship Id="rId2599" Type="http://schemas.openxmlformats.org/officeDocument/2006/relationships/hyperlink" Target="https://fr.capfriendly.com/players/jake-leschyshyn" TargetMode="External"/><Relationship Id="rId778" Type="http://schemas.openxmlformats.org/officeDocument/2006/relationships/hyperlink" Target="https://fr.capfriendly.com/teams/stars" TargetMode="External"/><Relationship Id="rId985" Type="http://schemas.openxmlformats.org/officeDocument/2006/relationships/hyperlink" Target="https://fr.capfriendly.com/players/stuart-skinner" TargetMode="External"/><Relationship Id="rId2459" Type="http://schemas.openxmlformats.org/officeDocument/2006/relationships/hyperlink" Target="https://fr.capfriendly.com/players/tanner-pearson" TargetMode="External"/><Relationship Id="rId2666" Type="http://schemas.openxmlformats.org/officeDocument/2006/relationships/hyperlink" Target="https://fr.capfriendly.com/teams/capitals" TargetMode="External"/><Relationship Id="rId2873" Type="http://schemas.openxmlformats.org/officeDocument/2006/relationships/hyperlink" Target="https://fr.capfriendly.com/players/hunter-drew" TargetMode="External"/><Relationship Id="rId638" Type="http://schemas.openxmlformats.org/officeDocument/2006/relationships/hyperlink" Target="https://fr.capfriendly.com/teams/bluejackets" TargetMode="External"/><Relationship Id="rId845" Type="http://schemas.openxmlformats.org/officeDocument/2006/relationships/hyperlink" Target="https://fr.capfriendly.com/players/troy-stecher" TargetMode="External"/><Relationship Id="rId1268" Type="http://schemas.openxmlformats.org/officeDocument/2006/relationships/hyperlink" Target="https://fr.capfriendly.com/teams/canadiens" TargetMode="External"/><Relationship Id="rId1475" Type="http://schemas.openxmlformats.org/officeDocument/2006/relationships/hyperlink" Target="https://fr.capfriendly.com/players/janne-kuokkanen" TargetMode="External"/><Relationship Id="rId1682" Type="http://schemas.openxmlformats.org/officeDocument/2006/relationships/hyperlink" Target="https://fr.capfriendly.com/teams/rangers" TargetMode="External"/><Relationship Id="rId2319" Type="http://schemas.openxmlformats.org/officeDocument/2006/relationships/hyperlink" Target="https://fr.capfriendly.com/players/boris-katchouk" TargetMode="External"/><Relationship Id="rId2526" Type="http://schemas.openxmlformats.org/officeDocument/2006/relationships/hyperlink" Target="https://fr.capfriendly.com/teams/canucks" TargetMode="External"/><Relationship Id="rId2733" Type="http://schemas.openxmlformats.org/officeDocument/2006/relationships/hyperlink" Target="https://fr.capfriendly.com/players/pierre-luc-dubois" TargetMode="External"/><Relationship Id="rId705" Type="http://schemas.openxmlformats.org/officeDocument/2006/relationships/hyperlink" Target="https://fr.capfriendly.com/players/trey-fix-wolansky" TargetMode="External"/><Relationship Id="rId1128" Type="http://schemas.openxmlformats.org/officeDocument/2006/relationships/hyperlink" Target="https://fr.capfriendly.com/teams/kings" TargetMode="External"/><Relationship Id="rId1335" Type="http://schemas.openxmlformats.org/officeDocument/2006/relationships/hyperlink" Target="https://fr.capfriendly.com/players/laurent-dauphin" TargetMode="External"/><Relationship Id="rId1542" Type="http://schemas.openxmlformats.org/officeDocument/2006/relationships/hyperlink" Target="https://fr.capfriendly.com/teams/islanders" TargetMode="External"/><Relationship Id="rId912" Type="http://schemas.openxmlformats.org/officeDocument/2006/relationships/hyperlink" Target="https://fr.capfriendly.com/teams/oilers" TargetMode="External"/><Relationship Id="rId2800" Type="http://schemas.openxmlformats.org/officeDocument/2006/relationships/hyperlink" Target="https://fr.capfriendly.com/teams/ducks" TargetMode="External"/><Relationship Id="rId41" Type="http://schemas.openxmlformats.org/officeDocument/2006/relationships/hyperlink" Target="https://fr.capfriendly.com/players/barrett-hayton" TargetMode="External"/><Relationship Id="rId1402" Type="http://schemas.openxmlformats.org/officeDocument/2006/relationships/hyperlink" Target="https://fr.capfriendly.com/teams/predators" TargetMode="External"/><Relationship Id="rId288" Type="http://schemas.openxmlformats.org/officeDocument/2006/relationships/hyperlink" Target="https://fr.capfriendly.com/teams/flames" TargetMode="External"/><Relationship Id="rId495" Type="http://schemas.openxmlformats.org/officeDocument/2006/relationships/hyperlink" Target="https://fr.capfriendly.com/players/adam-gaudette" TargetMode="External"/><Relationship Id="rId2176" Type="http://schemas.openxmlformats.org/officeDocument/2006/relationships/hyperlink" Target="https://fr.capfriendly.com/teams/blues" TargetMode="External"/><Relationship Id="rId2383" Type="http://schemas.openxmlformats.org/officeDocument/2006/relationships/hyperlink" Target="https://fr.capfriendly.com/players/michael-bunting" TargetMode="External"/><Relationship Id="rId2590" Type="http://schemas.openxmlformats.org/officeDocument/2006/relationships/hyperlink" Target="https://fr.capfriendly.com/teams/goldenknights" TargetMode="External"/><Relationship Id="rId148" Type="http://schemas.openxmlformats.org/officeDocument/2006/relationships/hyperlink" Target="https://fr.capfriendly.com/teams/bruins" TargetMode="External"/><Relationship Id="rId355" Type="http://schemas.openxmlformats.org/officeDocument/2006/relationships/hyperlink" Target="https://fr.capfriendly.com/players/kevin-gravel" TargetMode="External"/><Relationship Id="rId562" Type="http://schemas.openxmlformats.org/officeDocument/2006/relationships/hyperlink" Target="https://fr.capfriendly.com/teams/avalanche" TargetMode="External"/><Relationship Id="rId1192" Type="http://schemas.openxmlformats.org/officeDocument/2006/relationships/hyperlink" Target="https://fr.capfriendly.com/teams/wild" TargetMode="External"/><Relationship Id="rId2036" Type="http://schemas.openxmlformats.org/officeDocument/2006/relationships/hyperlink" Target="https://fr.capfriendly.com/teams/sharks" TargetMode="External"/><Relationship Id="rId2243" Type="http://schemas.openxmlformats.org/officeDocument/2006/relationships/hyperlink" Target="https://fr.capfriendly.com/players/nolan-stevens" TargetMode="External"/><Relationship Id="rId2450" Type="http://schemas.openxmlformats.org/officeDocument/2006/relationships/hyperlink" Target="https://fr.capfriendly.com/teams/canucks" TargetMode="External"/><Relationship Id="rId215" Type="http://schemas.openxmlformats.org/officeDocument/2006/relationships/hyperlink" Target="https://fr.capfriendly.com/players/mattias-samuelsson" TargetMode="External"/><Relationship Id="rId422" Type="http://schemas.openxmlformats.org/officeDocument/2006/relationships/hyperlink" Target="https://fr.capfriendly.com/teams/hurricanes" TargetMode="External"/><Relationship Id="rId1052" Type="http://schemas.openxmlformats.org/officeDocument/2006/relationships/hyperlink" Target="https://fr.capfriendly.com/teams/panthers" TargetMode="External"/><Relationship Id="rId2103" Type="http://schemas.openxmlformats.org/officeDocument/2006/relationships/hyperlink" Target="https://fr.capfriendly.com/players/adam-larsson" TargetMode="External"/><Relationship Id="rId2310" Type="http://schemas.openxmlformats.org/officeDocument/2006/relationships/hyperlink" Target="https://fr.capfriendly.com/teams/lightning" TargetMode="External"/><Relationship Id="rId1869" Type="http://schemas.openxmlformats.org/officeDocument/2006/relationships/hyperlink" Target="https://fr.capfriendly.com/players/nate-thompson" TargetMode="External"/><Relationship Id="rId1729" Type="http://schemas.openxmlformats.org/officeDocument/2006/relationships/hyperlink" Target="https://fr.capfriendly.com/players/nick-holden" TargetMode="External"/><Relationship Id="rId1936" Type="http://schemas.openxmlformats.org/officeDocument/2006/relationships/hyperlink" Target="https://fr.capfriendly.com/teams/penguins" TargetMode="External"/><Relationship Id="rId5" Type="http://schemas.openxmlformats.org/officeDocument/2006/relationships/hyperlink" Target="https://fr.capfriendly.com/players/clayton-keller" TargetMode="External"/><Relationship Id="rId889" Type="http://schemas.openxmlformats.org/officeDocument/2006/relationships/hyperlink" Target="https://fr.capfriendly.com/players/calvin-pickard" TargetMode="External"/><Relationship Id="rId2777" Type="http://schemas.openxmlformats.org/officeDocument/2006/relationships/hyperlink" Target="https://fr.capfriendly.com/players/johnny-kovacevic" TargetMode="External"/><Relationship Id="rId749" Type="http://schemas.openxmlformats.org/officeDocument/2006/relationships/hyperlink" Target="https://fr.capfriendly.com/players/denis-gurianov" TargetMode="External"/><Relationship Id="rId1379" Type="http://schemas.openxmlformats.org/officeDocument/2006/relationships/hyperlink" Target="https://fr.capfriendly.com/players/luke-kunin" TargetMode="External"/><Relationship Id="rId1586" Type="http://schemas.openxmlformats.org/officeDocument/2006/relationships/hyperlink" Target="https://fr.capfriendly.com/teams/islanders" TargetMode="External"/><Relationship Id="rId609" Type="http://schemas.openxmlformats.org/officeDocument/2006/relationships/hyperlink" Target="https://fr.capfriendly.com/players/mikhail-maltsev" TargetMode="External"/><Relationship Id="rId956" Type="http://schemas.openxmlformats.org/officeDocument/2006/relationships/hyperlink" Target="https://fr.capfriendly.com/teams/oilers" TargetMode="External"/><Relationship Id="rId1239" Type="http://schemas.openxmlformats.org/officeDocument/2006/relationships/hyperlink" Target="https://fr.capfriendly.com/players/kyle-rau" TargetMode="External"/><Relationship Id="rId1793" Type="http://schemas.openxmlformats.org/officeDocument/2006/relationships/hyperlink" Target="https://fr.capfriendly.com/players/parker-kelly" TargetMode="External"/><Relationship Id="rId2637" Type="http://schemas.openxmlformats.org/officeDocument/2006/relationships/hyperlink" Target="https://fr.capfriendly.com/players/tom-wilson" TargetMode="External"/><Relationship Id="rId2844" Type="http://schemas.openxmlformats.org/officeDocument/2006/relationships/hyperlink" Target="https://fr.capfriendly.com/teams/ducks" TargetMode="External"/><Relationship Id="rId85" Type="http://schemas.openxmlformats.org/officeDocument/2006/relationships/hyperlink" Target="https://fr.capfriendly.com/players/dysin-mayo" TargetMode="External"/><Relationship Id="rId816" Type="http://schemas.openxmlformats.org/officeDocument/2006/relationships/hyperlink" Target="https://fr.capfriendly.com/teams/stars" TargetMode="External"/><Relationship Id="rId1446" Type="http://schemas.openxmlformats.org/officeDocument/2006/relationships/hyperlink" Target="https://fr.capfriendly.com/teams/predators" TargetMode="External"/><Relationship Id="rId1653" Type="http://schemas.openxmlformats.org/officeDocument/2006/relationships/hyperlink" Target="https://fr.capfriendly.com/players/brennan-othmann" TargetMode="External"/><Relationship Id="rId1860" Type="http://schemas.openxmlformats.org/officeDocument/2006/relationships/hyperlink" Target="https://fr.capfriendly.com/teams/flyers" TargetMode="External"/><Relationship Id="rId2704" Type="http://schemas.openxmlformats.org/officeDocument/2006/relationships/hyperlink" Target="https://fr.capfriendly.com/teams/capitals" TargetMode="External"/><Relationship Id="rId1306" Type="http://schemas.openxmlformats.org/officeDocument/2006/relationships/hyperlink" Target="https://fr.capfriendly.com/teams/canadiens" TargetMode="External"/><Relationship Id="rId1513" Type="http://schemas.openxmlformats.org/officeDocument/2006/relationships/hyperlink" Target="https://fr.capfriendly.com/players/christian-jaros" TargetMode="External"/><Relationship Id="rId1720" Type="http://schemas.openxmlformats.org/officeDocument/2006/relationships/hyperlink" Target="https://fr.capfriendly.com/teams/senators" TargetMode="External"/><Relationship Id="rId12" Type="http://schemas.openxmlformats.org/officeDocument/2006/relationships/hyperlink" Target="https://fr.capfriendly.com/teams/coyotes" TargetMode="External"/><Relationship Id="rId399" Type="http://schemas.openxmlformats.org/officeDocument/2006/relationships/hyperlink" Target="https://fr.capfriendly.com/players/seth-jarvis" TargetMode="External"/><Relationship Id="rId2287" Type="http://schemas.openxmlformats.org/officeDocument/2006/relationships/hyperlink" Target="https://fr.capfriendly.com/players/maxim-cajkovic" TargetMode="External"/><Relationship Id="rId2494" Type="http://schemas.openxmlformats.org/officeDocument/2006/relationships/hyperlink" Target="https://fr.capfriendly.com/teams/canucks" TargetMode="External"/><Relationship Id="rId259" Type="http://schemas.openxmlformats.org/officeDocument/2006/relationships/hyperlink" Target="https://fr.capfriendly.com/players/brandon-davidson" TargetMode="External"/><Relationship Id="rId466" Type="http://schemas.openxmlformats.org/officeDocument/2006/relationships/hyperlink" Target="https://fr.capfriendly.com/teams/blackhawks" TargetMode="External"/><Relationship Id="rId673" Type="http://schemas.openxmlformats.org/officeDocument/2006/relationships/hyperlink" Target="https://fr.capfriendly.com/players/joshua-dunne" TargetMode="External"/><Relationship Id="rId880" Type="http://schemas.openxmlformats.org/officeDocument/2006/relationships/hyperlink" Target="https://fr.capfriendly.com/teams/redwings" TargetMode="External"/><Relationship Id="rId1096" Type="http://schemas.openxmlformats.org/officeDocument/2006/relationships/hyperlink" Target="https://fr.capfriendly.com/teams/kings" TargetMode="External"/><Relationship Id="rId2147" Type="http://schemas.openxmlformats.org/officeDocument/2006/relationships/hyperlink" Target="https://fr.capfriendly.com/players/carsen-twarynski" TargetMode="External"/><Relationship Id="rId2354" Type="http://schemas.openxmlformats.org/officeDocument/2006/relationships/hyperlink" Target="https://fr.capfriendly.com/teams/mapleleafs" TargetMode="External"/><Relationship Id="rId2561" Type="http://schemas.openxmlformats.org/officeDocument/2006/relationships/hyperlink" Target="https://fr.capfriendly.com/players/william-carrier" TargetMode="External"/><Relationship Id="rId119" Type="http://schemas.openxmlformats.org/officeDocument/2006/relationships/hyperlink" Target="https://fr.capfriendly.com/players/derek-forbort" TargetMode="External"/><Relationship Id="rId326" Type="http://schemas.openxmlformats.org/officeDocument/2006/relationships/hyperlink" Target="https://fr.capfriendly.com/teams/flames" TargetMode="External"/><Relationship Id="rId533" Type="http://schemas.openxmlformats.org/officeDocument/2006/relationships/hyperlink" Target="https://fr.capfriendly.com/players/caleb-jones" TargetMode="External"/><Relationship Id="rId1163" Type="http://schemas.openxmlformats.org/officeDocument/2006/relationships/hyperlink" Target="https://fr.capfriendly.com/players/jacob-moverare" TargetMode="External"/><Relationship Id="rId1370" Type="http://schemas.openxmlformats.org/officeDocument/2006/relationships/hyperlink" Target="https://fr.capfriendly.com/teams/predators" TargetMode="External"/><Relationship Id="rId2007" Type="http://schemas.openxmlformats.org/officeDocument/2006/relationships/hyperlink" Target="https://fr.capfriendly.com/players/radim-simek" TargetMode="External"/><Relationship Id="rId2214" Type="http://schemas.openxmlformats.org/officeDocument/2006/relationships/hyperlink" Target="https://fr.capfriendly.com/teams/blues" TargetMode="External"/><Relationship Id="rId740" Type="http://schemas.openxmlformats.org/officeDocument/2006/relationships/hyperlink" Target="https://fr.capfriendly.com/teams/stars" TargetMode="External"/><Relationship Id="rId1023" Type="http://schemas.openxmlformats.org/officeDocument/2006/relationships/hyperlink" Target="https://fr.capfriendly.com/players/carter-verhaeghe" TargetMode="External"/><Relationship Id="rId2421" Type="http://schemas.openxmlformats.org/officeDocument/2006/relationships/hyperlink" Target="https://fr.capfriendly.com/players/brett-seney" TargetMode="External"/><Relationship Id="rId600" Type="http://schemas.openxmlformats.org/officeDocument/2006/relationships/hyperlink" Target="https://fr.capfriendly.com/teams/avalanche" TargetMode="External"/><Relationship Id="rId1230" Type="http://schemas.openxmlformats.org/officeDocument/2006/relationships/hyperlink" Target="https://fr.capfriendly.com/teams/wild" TargetMode="External"/><Relationship Id="rId183" Type="http://schemas.openxmlformats.org/officeDocument/2006/relationships/hyperlink" Target="https://fr.capfriendly.com/players/jack-eichel" TargetMode="External"/><Relationship Id="rId390" Type="http://schemas.openxmlformats.org/officeDocument/2006/relationships/hyperlink" Target="https://fr.capfriendly.com/teams/hurricanes" TargetMode="External"/><Relationship Id="rId1907" Type="http://schemas.openxmlformats.org/officeDocument/2006/relationships/hyperlink" Target="https://fr.capfriendly.com/players/jeff-carter" TargetMode="External"/><Relationship Id="rId2071" Type="http://schemas.openxmlformats.org/officeDocument/2006/relationships/hyperlink" Target="https://fr.capfriendly.com/players/jonathan-dahlen" TargetMode="External"/><Relationship Id="rId250" Type="http://schemas.openxmlformats.org/officeDocument/2006/relationships/hyperlink" Target="https://fr.capfriendly.com/teams/sabres" TargetMode="External"/><Relationship Id="rId110" Type="http://schemas.openxmlformats.org/officeDocument/2006/relationships/hyperlink" Target="https://fr.capfriendly.com/teams/bruins" TargetMode="External"/><Relationship Id="rId2888" Type="http://schemas.openxmlformats.org/officeDocument/2006/relationships/hyperlink" Target="https://fr.capfriendly.com/teams/ducks" TargetMode="External"/><Relationship Id="rId1697" Type="http://schemas.openxmlformats.org/officeDocument/2006/relationships/hyperlink" Target="https://fr.capfriendly.com/players/ty-ronning" TargetMode="External"/><Relationship Id="rId2748" Type="http://schemas.openxmlformats.org/officeDocument/2006/relationships/hyperlink" Target="https://fr.capfriendly.com/teams/jets" TargetMode="External"/><Relationship Id="rId927" Type="http://schemas.openxmlformats.org/officeDocument/2006/relationships/hyperlink" Target="https://fr.capfriendly.com/players/zack-kassian" TargetMode="External"/><Relationship Id="rId1557" Type="http://schemas.openxmlformats.org/officeDocument/2006/relationships/hyperlink" Target="https://fr.capfriendly.com/players/anthony-beauvillier" TargetMode="External"/><Relationship Id="rId1764" Type="http://schemas.openxmlformats.org/officeDocument/2006/relationships/hyperlink" Target="https://fr.capfriendly.com/teams/senators" TargetMode="External"/><Relationship Id="rId1971" Type="http://schemas.openxmlformats.org/officeDocument/2006/relationships/hyperlink" Target="https://fr.capfriendly.com/players/chad-ruhwedel" TargetMode="External"/><Relationship Id="rId2608" Type="http://schemas.openxmlformats.org/officeDocument/2006/relationships/hyperlink" Target="https://fr.capfriendly.com/teams/goldenknights" TargetMode="External"/><Relationship Id="rId2815" Type="http://schemas.openxmlformats.org/officeDocument/2006/relationships/hyperlink" Target="https://fr.capfriendly.com/players/rickard-rakell" TargetMode="External"/><Relationship Id="rId56" Type="http://schemas.openxmlformats.org/officeDocument/2006/relationships/hyperlink" Target="https://fr.capfriendly.com/teams/coyotes" TargetMode="External"/><Relationship Id="rId1417" Type="http://schemas.openxmlformats.org/officeDocument/2006/relationships/hyperlink" Target="https://fr.capfriendly.com/players/tomas-vomacka" TargetMode="External"/><Relationship Id="rId1624" Type="http://schemas.openxmlformats.org/officeDocument/2006/relationships/hyperlink" Target="https://fr.capfriendly.com/teams/rangers" TargetMode="External"/><Relationship Id="rId1831" Type="http://schemas.openxmlformats.org/officeDocument/2006/relationships/hyperlink" Target="https://fr.capfriendly.com/players/tanner-laczynski" TargetMode="External"/><Relationship Id="rId2398" Type="http://schemas.openxmlformats.org/officeDocument/2006/relationships/hyperlink" Target="https://fr.capfriendly.com/teams/mapleleafs" TargetMode="External"/><Relationship Id="rId577" Type="http://schemas.openxmlformats.org/officeDocument/2006/relationships/hyperlink" Target="https://fr.capfriendly.com/players/pavel-francouz" TargetMode="External"/><Relationship Id="rId2258" Type="http://schemas.openxmlformats.org/officeDocument/2006/relationships/hyperlink" Target="https://fr.capfriendly.com/teams/lightning" TargetMode="External"/><Relationship Id="rId784" Type="http://schemas.openxmlformats.org/officeDocument/2006/relationships/hyperlink" Target="https://fr.capfriendly.com/teams/stars" TargetMode="External"/><Relationship Id="rId991" Type="http://schemas.openxmlformats.org/officeDocument/2006/relationships/hyperlink" Target="https://fr.capfriendly.com/players/william-lagesson" TargetMode="External"/><Relationship Id="rId1067" Type="http://schemas.openxmlformats.org/officeDocument/2006/relationships/hyperlink" Target="https://fr.capfriendly.com/players/chase-priskie" TargetMode="External"/><Relationship Id="rId2465" Type="http://schemas.openxmlformats.org/officeDocument/2006/relationships/hyperlink" Target="https://fr.capfriendly.com/players/tucker-poolman" TargetMode="External"/><Relationship Id="rId2672" Type="http://schemas.openxmlformats.org/officeDocument/2006/relationships/hyperlink" Target="https://fr.capfriendly.com/teams/capitals" TargetMode="External"/><Relationship Id="rId437" Type="http://schemas.openxmlformats.org/officeDocument/2006/relationships/hyperlink" Target="https://fr.capfriendly.com/players/josh-leivo" TargetMode="External"/><Relationship Id="rId644" Type="http://schemas.openxmlformats.org/officeDocument/2006/relationships/hyperlink" Target="https://fr.capfriendly.com/teams/bluejackets" TargetMode="External"/><Relationship Id="rId851" Type="http://schemas.openxmlformats.org/officeDocument/2006/relationships/hyperlink" Target="https://fr.capfriendly.com/players/lucas-raymond" TargetMode="External"/><Relationship Id="rId1274" Type="http://schemas.openxmlformats.org/officeDocument/2006/relationships/hyperlink" Target="https://fr.capfriendly.com/teams/canadiens" TargetMode="External"/><Relationship Id="rId1481" Type="http://schemas.openxmlformats.org/officeDocument/2006/relationships/hyperlink" Target="https://fr.capfriendly.com/players/chase-stillman" TargetMode="External"/><Relationship Id="rId2118" Type="http://schemas.openxmlformats.org/officeDocument/2006/relationships/hyperlink" Target="https://fr.capfriendly.com/teams/kraken" TargetMode="External"/><Relationship Id="rId2325" Type="http://schemas.openxmlformats.org/officeDocument/2006/relationships/hyperlink" Target="https://fr.capfriendly.com/players/gemel-smith" TargetMode="External"/><Relationship Id="rId2532" Type="http://schemas.openxmlformats.org/officeDocument/2006/relationships/hyperlink" Target="https://fr.capfriendly.com/teams/goldenknights" TargetMode="External"/><Relationship Id="rId504" Type="http://schemas.openxmlformats.org/officeDocument/2006/relationships/hyperlink" Target="https://fr.capfriendly.com/teams/blackhawks" TargetMode="External"/><Relationship Id="rId711" Type="http://schemas.openxmlformats.org/officeDocument/2006/relationships/hyperlink" Target="https://fr.capfriendly.com/players/justin-danforth" TargetMode="External"/><Relationship Id="rId1134" Type="http://schemas.openxmlformats.org/officeDocument/2006/relationships/hyperlink" Target="https://fr.capfriendly.com/teams/kings" TargetMode="External"/><Relationship Id="rId1341" Type="http://schemas.openxmlformats.org/officeDocument/2006/relationships/hyperlink" Target="https://fr.capfriendly.com/players/corey-schueneman" TargetMode="External"/><Relationship Id="rId1201" Type="http://schemas.openxmlformats.org/officeDocument/2006/relationships/hyperlink" Target="https://fr.capfriendly.com/players/frederick-gaudreau" TargetMode="External"/><Relationship Id="rId294" Type="http://schemas.openxmlformats.org/officeDocument/2006/relationships/hyperlink" Target="https://fr.capfriendly.com/teams/flames" TargetMode="External"/><Relationship Id="rId2182" Type="http://schemas.openxmlformats.org/officeDocument/2006/relationships/hyperlink" Target="https://fr.capfriendly.com/teams/blues" TargetMode="External"/><Relationship Id="rId154" Type="http://schemas.openxmlformats.org/officeDocument/2006/relationships/hyperlink" Target="https://fr.capfriendly.com/teams/bruins" TargetMode="External"/><Relationship Id="rId361" Type="http://schemas.openxmlformats.org/officeDocument/2006/relationships/hyperlink" Target="https://fr.capfriendly.com/players/andrei-svechnikov" TargetMode="External"/><Relationship Id="rId2042" Type="http://schemas.openxmlformats.org/officeDocument/2006/relationships/hyperlink" Target="https://fr.capfriendly.com/teams/sharks" TargetMode="External"/><Relationship Id="rId221" Type="http://schemas.openxmlformats.org/officeDocument/2006/relationships/hyperlink" Target="https://fr.capfriendly.com/players/dylan-cozens" TargetMode="External"/><Relationship Id="rId2859" Type="http://schemas.openxmlformats.org/officeDocument/2006/relationships/hyperlink" Target="https://fr.capfriendly.com/players/benoit-olivier-groulx" TargetMode="External"/><Relationship Id="rId1668" Type="http://schemas.openxmlformats.org/officeDocument/2006/relationships/hyperlink" Target="https://fr.capfriendly.com/teams/rangers" TargetMode="External"/><Relationship Id="rId1875" Type="http://schemas.openxmlformats.org/officeDocument/2006/relationships/hyperlink" Target="https://fr.capfriendly.com/players/matthew-strome" TargetMode="External"/><Relationship Id="rId2719" Type="http://schemas.openxmlformats.org/officeDocument/2006/relationships/hyperlink" Target="https://fr.capfriendly.com/players/joshua-morrissey" TargetMode="External"/><Relationship Id="rId1528" Type="http://schemas.openxmlformats.org/officeDocument/2006/relationships/hyperlink" Target="https://fr.capfriendly.com/teams/devils" TargetMode="External"/><Relationship Id="rId1735" Type="http://schemas.openxmlformats.org/officeDocument/2006/relationships/hyperlink" Target="https://fr.capfriendly.com/players/victor-mete" TargetMode="External"/><Relationship Id="rId1942" Type="http://schemas.openxmlformats.org/officeDocument/2006/relationships/hyperlink" Target="https://fr.capfriendly.com/teams/penguins" TargetMode="External"/><Relationship Id="rId27" Type="http://schemas.openxmlformats.org/officeDocument/2006/relationships/hyperlink" Target="https://fr.capfriendly.com/players/johan-larsson" TargetMode="External"/><Relationship Id="rId1802" Type="http://schemas.openxmlformats.org/officeDocument/2006/relationships/hyperlink" Target="https://fr.capfriendly.com/teams/flyers" TargetMode="External"/><Relationship Id="rId688" Type="http://schemas.openxmlformats.org/officeDocument/2006/relationships/hyperlink" Target="https://fr.capfriendly.com/teams/bluejackets" TargetMode="External"/><Relationship Id="rId895" Type="http://schemas.openxmlformats.org/officeDocument/2006/relationships/hyperlink" Target="https://fr.capfriendly.com/players/jared-mcisaac" TargetMode="External"/><Relationship Id="rId2369" Type="http://schemas.openxmlformats.org/officeDocument/2006/relationships/hyperlink" Target="https://fr.capfriendly.com/players/justin-holl" TargetMode="External"/><Relationship Id="rId2576" Type="http://schemas.openxmlformats.org/officeDocument/2006/relationships/hyperlink" Target="https://fr.capfriendly.com/teams/goldenknights" TargetMode="External"/><Relationship Id="rId2783" Type="http://schemas.openxmlformats.org/officeDocument/2006/relationships/hyperlink" Target="https://fr.capfriendly.com/players/austin-poganski" TargetMode="External"/><Relationship Id="rId548" Type="http://schemas.openxmlformats.org/officeDocument/2006/relationships/hyperlink" Target="https://fr.capfriendly.com/teams/blackhawks" TargetMode="External"/><Relationship Id="rId755" Type="http://schemas.openxmlformats.org/officeDocument/2006/relationships/hyperlink" Target="https://fr.capfriendly.com/players/luke-glendening" TargetMode="External"/><Relationship Id="rId962" Type="http://schemas.openxmlformats.org/officeDocument/2006/relationships/hyperlink" Target="https://fr.capfriendly.com/teams/oilers" TargetMode="External"/><Relationship Id="rId1178" Type="http://schemas.openxmlformats.org/officeDocument/2006/relationships/hyperlink" Target="https://fr.capfriendly.com/teams/wild" TargetMode="External"/><Relationship Id="rId1385" Type="http://schemas.openxmlformats.org/officeDocument/2006/relationships/hyperlink" Target="https://fr.capfriendly.com/players/nick-cousins" TargetMode="External"/><Relationship Id="rId1592" Type="http://schemas.openxmlformats.org/officeDocument/2006/relationships/hyperlink" Target="https://fr.capfriendly.com/teams/islanders" TargetMode="External"/><Relationship Id="rId2229" Type="http://schemas.openxmlformats.org/officeDocument/2006/relationships/hyperlink" Target="https://fr.capfriendly.com/players/dakota-joshua" TargetMode="External"/><Relationship Id="rId2436" Type="http://schemas.openxmlformats.org/officeDocument/2006/relationships/hyperlink" Target="https://fr.capfriendly.com/teams/mapleleafs" TargetMode="External"/><Relationship Id="rId2643" Type="http://schemas.openxmlformats.org/officeDocument/2006/relationships/hyperlink" Target="https://fr.capfriendly.com/players/lars-eller" TargetMode="External"/><Relationship Id="rId2850" Type="http://schemas.openxmlformats.org/officeDocument/2006/relationships/hyperlink" Target="https://fr.capfriendly.com/teams/ducks" TargetMode="External"/><Relationship Id="rId91" Type="http://schemas.openxmlformats.org/officeDocument/2006/relationships/hyperlink" Target="https://fr.capfriendly.com/players/josef-korenar" TargetMode="External"/><Relationship Id="rId408" Type="http://schemas.openxmlformats.org/officeDocument/2006/relationships/hyperlink" Target="https://fr.capfriendly.com/teams/hurricanes" TargetMode="External"/><Relationship Id="rId615" Type="http://schemas.openxmlformats.org/officeDocument/2006/relationships/hyperlink" Target="https://fr.capfriendly.com/players/stefan-matteau" TargetMode="External"/><Relationship Id="rId822" Type="http://schemas.openxmlformats.org/officeDocument/2006/relationships/hyperlink" Target="https://fr.capfriendly.com/teams/redwings" TargetMode="External"/><Relationship Id="rId1038" Type="http://schemas.openxmlformats.org/officeDocument/2006/relationships/hyperlink" Target="https://fr.capfriendly.com/teams/panthers" TargetMode="External"/><Relationship Id="rId1245" Type="http://schemas.openxmlformats.org/officeDocument/2006/relationships/hyperlink" Target="https://fr.capfriendly.com/players/mason-shaw" TargetMode="External"/><Relationship Id="rId1452" Type="http://schemas.openxmlformats.org/officeDocument/2006/relationships/hyperlink" Target="https://fr.capfriendly.com/teams/devils" TargetMode="External"/><Relationship Id="rId2503" Type="http://schemas.openxmlformats.org/officeDocument/2006/relationships/hyperlink" Target="https://fr.capfriendly.com/players/brady-keeper" TargetMode="External"/><Relationship Id="rId1105" Type="http://schemas.openxmlformats.org/officeDocument/2006/relationships/hyperlink" Target="https://fr.capfriendly.com/players/austin-wagner" TargetMode="External"/><Relationship Id="rId1312" Type="http://schemas.openxmlformats.org/officeDocument/2006/relationships/hyperlink" Target="https://fr.capfriendly.com/teams/canadiens" TargetMode="External"/><Relationship Id="rId2710" Type="http://schemas.openxmlformats.org/officeDocument/2006/relationships/hyperlink" Target="https://fr.capfriendly.com/teams/capitals" TargetMode="External"/><Relationship Id="rId198" Type="http://schemas.openxmlformats.org/officeDocument/2006/relationships/hyperlink" Target="https://fr.capfriendly.com/teams/sabres" TargetMode="External"/><Relationship Id="rId2086" Type="http://schemas.openxmlformats.org/officeDocument/2006/relationships/hyperlink" Target="https://fr.capfriendly.com/teams/sharks" TargetMode="External"/><Relationship Id="rId2293" Type="http://schemas.openxmlformats.org/officeDocument/2006/relationships/hyperlink" Target="https://fr.capfriendly.com/players/cal-foote" TargetMode="External"/><Relationship Id="rId265" Type="http://schemas.openxmlformats.org/officeDocument/2006/relationships/hyperlink" Target="https://fr.capfriendly.com/players/matthew-tkachuk" TargetMode="External"/><Relationship Id="rId472" Type="http://schemas.openxmlformats.org/officeDocument/2006/relationships/hyperlink" Target="https://fr.capfriendly.com/teams/blackhawks" TargetMode="External"/><Relationship Id="rId2153" Type="http://schemas.openxmlformats.org/officeDocument/2006/relationships/hyperlink" Target="https://fr.capfriendly.com/players/joey-daccord" TargetMode="External"/><Relationship Id="rId2360" Type="http://schemas.openxmlformats.org/officeDocument/2006/relationships/hyperlink" Target="https://fr.capfriendly.com/teams/mapleleafs" TargetMode="External"/><Relationship Id="rId125" Type="http://schemas.openxmlformats.org/officeDocument/2006/relationships/hyperlink" Target="https://fr.capfriendly.com/players/tomas-nosek" TargetMode="External"/><Relationship Id="rId332" Type="http://schemas.openxmlformats.org/officeDocument/2006/relationships/hyperlink" Target="https://fr.capfriendly.com/teams/flames" TargetMode="External"/><Relationship Id="rId2013" Type="http://schemas.openxmlformats.org/officeDocument/2006/relationships/hyperlink" Target="https://fr.capfriendly.com/players/rudolfs-balcers" TargetMode="External"/><Relationship Id="rId2220" Type="http://schemas.openxmlformats.org/officeDocument/2006/relationships/hyperlink" Target="https://fr.capfriendly.com/teams/blues" TargetMode="External"/><Relationship Id="rId1779" Type="http://schemas.openxmlformats.org/officeDocument/2006/relationships/hyperlink" Target="https://fr.capfriendly.com/players/filip-gustavsson" TargetMode="External"/><Relationship Id="rId1986" Type="http://schemas.openxmlformats.org/officeDocument/2006/relationships/hyperlink" Target="https://fr.capfriendly.com/teams/penguins" TargetMode="External"/><Relationship Id="rId1639" Type="http://schemas.openxmlformats.org/officeDocument/2006/relationships/hyperlink" Target="https://fr.capfriendly.com/players/samuel-blais" TargetMode="External"/><Relationship Id="rId1846" Type="http://schemas.openxmlformats.org/officeDocument/2006/relationships/hyperlink" Target="https://fr.capfriendly.com/teams/flyers" TargetMode="External"/><Relationship Id="rId1706" Type="http://schemas.openxmlformats.org/officeDocument/2006/relationships/hyperlink" Target="https://fr.capfriendly.com/teams/rangers" TargetMode="External"/><Relationship Id="rId1913" Type="http://schemas.openxmlformats.org/officeDocument/2006/relationships/hyperlink" Target="https://fr.capfriendly.com/players/brian-dumoulin" TargetMode="External"/><Relationship Id="rId799" Type="http://schemas.openxmlformats.org/officeDocument/2006/relationships/hyperlink" Target="https://fr.capfriendly.com/players/joseph-cecconi" TargetMode="External"/><Relationship Id="rId2687" Type="http://schemas.openxmlformats.org/officeDocument/2006/relationships/hyperlink" Target="https://fr.capfriendly.com/players/shane-gersich" TargetMode="External"/><Relationship Id="rId2894" Type="http://schemas.openxmlformats.org/officeDocument/2006/relationships/drawing" Target="../drawings/drawing3.xml"/><Relationship Id="rId659" Type="http://schemas.openxmlformats.org/officeDocument/2006/relationships/hyperlink" Target="https://fr.capfriendly.com/players/jake-bean" TargetMode="External"/><Relationship Id="rId866" Type="http://schemas.openxmlformats.org/officeDocument/2006/relationships/hyperlink" Target="https://fr.capfriendly.com/teams/redwings" TargetMode="External"/><Relationship Id="rId1289" Type="http://schemas.openxmlformats.org/officeDocument/2006/relationships/hyperlink" Target="https://fr.capfriendly.com/players/ben-chiarot" TargetMode="External"/><Relationship Id="rId1496" Type="http://schemas.openxmlformats.org/officeDocument/2006/relationships/hyperlink" Target="https://fr.capfriendly.com/teams/devils" TargetMode="External"/><Relationship Id="rId2547" Type="http://schemas.openxmlformats.org/officeDocument/2006/relationships/hyperlink" Target="https://fr.capfriendly.com/players/reilly-smith" TargetMode="External"/><Relationship Id="rId519" Type="http://schemas.openxmlformats.org/officeDocument/2006/relationships/hyperlink" Target="https://fr.capfriendly.com/players/evan-barratt" TargetMode="External"/><Relationship Id="rId1149" Type="http://schemas.openxmlformats.org/officeDocument/2006/relationships/hyperlink" Target="https://fr.capfriendly.com/players/johan-sodergran" TargetMode="External"/><Relationship Id="rId1356" Type="http://schemas.openxmlformats.org/officeDocument/2006/relationships/hyperlink" Target="https://fr.capfriendly.com/teams/canadiens" TargetMode="External"/><Relationship Id="rId2754" Type="http://schemas.openxmlformats.org/officeDocument/2006/relationships/hyperlink" Target="https://fr.capfriendly.com/teams/jets" TargetMode="External"/><Relationship Id="rId726" Type="http://schemas.openxmlformats.org/officeDocument/2006/relationships/hyperlink" Target="https://fr.capfriendly.com/teams/stars" TargetMode="External"/><Relationship Id="rId933" Type="http://schemas.openxmlformats.org/officeDocument/2006/relationships/hyperlink" Target="https://fr.capfriendly.com/players/kyle-turris" TargetMode="External"/><Relationship Id="rId1009" Type="http://schemas.openxmlformats.org/officeDocument/2006/relationships/hyperlink" Target="https://fr.capfriendly.com/players/mackenzie-weegar" TargetMode="External"/><Relationship Id="rId1563" Type="http://schemas.openxmlformats.org/officeDocument/2006/relationships/hyperlink" Target="https://fr.capfriendly.com/players/leo-komarov" TargetMode="External"/><Relationship Id="rId1770" Type="http://schemas.openxmlformats.org/officeDocument/2006/relationships/hyperlink" Target="https://fr.capfriendly.com/teams/senators" TargetMode="External"/><Relationship Id="rId2407" Type="http://schemas.openxmlformats.org/officeDocument/2006/relationships/hyperlink" Target="https://fr.capfriendly.com/players/mac-hollowell" TargetMode="External"/><Relationship Id="rId2614" Type="http://schemas.openxmlformats.org/officeDocument/2006/relationships/hyperlink" Target="https://fr.capfriendly.com/teams/goldenknights" TargetMode="External"/><Relationship Id="rId2821" Type="http://schemas.openxmlformats.org/officeDocument/2006/relationships/hyperlink" Target="https://fr.capfriendly.com/players/sonny-milano" TargetMode="External"/><Relationship Id="rId62" Type="http://schemas.openxmlformats.org/officeDocument/2006/relationships/hyperlink" Target="https://fr.capfriendly.com/teams/coyotes" TargetMode="External"/><Relationship Id="rId1216" Type="http://schemas.openxmlformats.org/officeDocument/2006/relationships/hyperlink" Target="https://fr.capfriendly.com/teams/wild" TargetMode="External"/><Relationship Id="rId1423" Type="http://schemas.openxmlformats.org/officeDocument/2006/relationships/hyperlink" Target="https://fr.capfriendly.com/players/egor-afanasyev" TargetMode="External"/><Relationship Id="rId1630" Type="http://schemas.openxmlformats.org/officeDocument/2006/relationships/hyperlink" Target="https://fr.capfriendly.com/teams/rangers" TargetMode="External"/><Relationship Id="rId2197" Type="http://schemas.openxmlformats.org/officeDocument/2006/relationships/hyperlink" Target="https://fr.capfriendly.com/players/mackenzie-maceachern" TargetMode="External"/><Relationship Id="rId169" Type="http://schemas.openxmlformats.org/officeDocument/2006/relationships/hyperlink" Target="https://fr.capfriendly.com/players/steven-fogarty" TargetMode="External"/><Relationship Id="rId376" Type="http://schemas.openxmlformats.org/officeDocument/2006/relationships/hyperlink" Target="https://fr.capfriendly.com/teams/hurricanes" TargetMode="External"/><Relationship Id="rId583" Type="http://schemas.openxmlformats.org/officeDocument/2006/relationships/hyperlink" Target="https://fr.capfriendly.com/players/oskar-olausson" TargetMode="External"/><Relationship Id="rId790" Type="http://schemas.openxmlformats.org/officeDocument/2006/relationships/hyperlink" Target="https://fr.capfriendly.com/teams/stars" TargetMode="External"/><Relationship Id="rId2057" Type="http://schemas.openxmlformats.org/officeDocument/2006/relationships/hyperlink" Target="https://fr.capfriendly.com/players/zachary-gallant" TargetMode="External"/><Relationship Id="rId2264" Type="http://schemas.openxmlformats.org/officeDocument/2006/relationships/hyperlink" Target="https://fr.capfriendly.com/teams/lightning" TargetMode="External"/><Relationship Id="rId2471" Type="http://schemas.openxmlformats.org/officeDocument/2006/relationships/hyperlink" Target="https://fr.capfriendly.com/players/brandon-sutter" TargetMode="External"/><Relationship Id="rId236" Type="http://schemas.openxmlformats.org/officeDocument/2006/relationships/hyperlink" Target="https://fr.capfriendly.com/teams/sabres" TargetMode="External"/><Relationship Id="rId443" Type="http://schemas.openxmlformats.org/officeDocument/2006/relationships/hyperlink" Target="https://fr.capfriendly.com/players/maxime-lajoie" TargetMode="External"/><Relationship Id="rId650" Type="http://schemas.openxmlformats.org/officeDocument/2006/relationships/hyperlink" Target="https://fr.capfriendly.com/teams/bluejackets" TargetMode="External"/><Relationship Id="rId1073" Type="http://schemas.openxmlformats.org/officeDocument/2006/relationships/hyperlink" Target="https://fr.capfriendly.com/players/ryan-lomberg" TargetMode="External"/><Relationship Id="rId1280" Type="http://schemas.openxmlformats.org/officeDocument/2006/relationships/hyperlink" Target="https://fr.capfriendly.com/teams/canadiens" TargetMode="External"/><Relationship Id="rId2124" Type="http://schemas.openxmlformats.org/officeDocument/2006/relationships/hyperlink" Target="https://fr.capfriendly.com/teams/kraken" TargetMode="External"/><Relationship Id="rId2331" Type="http://schemas.openxmlformats.org/officeDocument/2006/relationships/hyperlink" Target="https://fr.capfriendly.com/players/daniel-walcott" TargetMode="External"/><Relationship Id="rId303" Type="http://schemas.openxmlformats.org/officeDocument/2006/relationships/hyperlink" Target="https://fr.capfriendly.com/players/mathias-emilio-pettersen" TargetMode="External"/><Relationship Id="rId1140" Type="http://schemas.openxmlformats.org/officeDocument/2006/relationships/hyperlink" Target="https://fr.capfriendly.com/teams/kings" TargetMode="External"/><Relationship Id="rId510" Type="http://schemas.openxmlformats.org/officeDocument/2006/relationships/hyperlink" Target="https://fr.capfriendly.com/teams/blackhawks" TargetMode="External"/><Relationship Id="rId1000" Type="http://schemas.openxmlformats.org/officeDocument/2006/relationships/hyperlink" Target="https://fr.capfriendly.com/teams/panthers" TargetMode="External"/><Relationship Id="rId1957" Type="http://schemas.openxmlformats.org/officeDocument/2006/relationships/hyperlink" Target="https://fr.capfriendly.com/players/will-reilly" TargetMode="External"/><Relationship Id="rId1817" Type="http://schemas.openxmlformats.org/officeDocument/2006/relationships/hyperlink" Target="https://fr.capfriendly.com/players/carter-hart" TargetMode="External"/><Relationship Id="rId160" Type="http://schemas.openxmlformats.org/officeDocument/2006/relationships/hyperlink" Target="https://fr.capfriendly.com/teams/bruins" TargetMode="External"/><Relationship Id="rId2798" Type="http://schemas.openxmlformats.org/officeDocument/2006/relationships/hyperlink" Target="https://fr.capfriendly.com/teams/jets" TargetMode="External"/><Relationship Id="rId977" Type="http://schemas.openxmlformats.org/officeDocument/2006/relationships/hyperlink" Target="https://fr.capfriendly.com/players/kirill-maksimov" TargetMode="External"/><Relationship Id="rId2658" Type="http://schemas.openxmlformats.org/officeDocument/2006/relationships/hyperlink" Target="https://fr.capfriendly.com/teams/capitals" TargetMode="External"/><Relationship Id="rId2865" Type="http://schemas.openxmlformats.org/officeDocument/2006/relationships/hyperlink" Target="https://fr.capfriendly.com/players/roman-durny" TargetMode="External"/><Relationship Id="rId837" Type="http://schemas.openxmlformats.org/officeDocument/2006/relationships/hyperlink" Target="https://fr.capfriendly.com/players/robby-fabbri" TargetMode="External"/><Relationship Id="rId1467" Type="http://schemas.openxmlformats.org/officeDocument/2006/relationships/hyperlink" Target="https://fr.capfriendly.com/players/miles-wood" TargetMode="External"/><Relationship Id="rId1674" Type="http://schemas.openxmlformats.org/officeDocument/2006/relationships/hyperlink" Target="https://fr.capfriendly.com/teams/rangers" TargetMode="External"/><Relationship Id="rId1881" Type="http://schemas.openxmlformats.org/officeDocument/2006/relationships/hyperlink" Target="https://fr.capfriendly.com/players/adam-clendening" TargetMode="External"/><Relationship Id="rId2518" Type="http://schemas.openxmlformats.org/officeDocument/2006/relationships/hyperlink" Target="https://fr.capfriendly.com/teams/canucks" TargetMode="External"/><Relationship Id="rId2725" Type="http://schemas.openxmlformats.org/officeDocument/2006/relationships/hyperlink" Target="https://fr.capfriendly.com/players/nikolaj-ehlers" TargetMode="External"/><Relationship Id="rId904" Type="http://schemas.openxmlformats.org/officeDocument/2006/relationships/hyperlink" Target="https://fr.capfriendly.com/teams/redwings" TargetMode="External"/><Relationship Id="rId1327" Type="http://schemas.openxmlformats.org/officeDocument/2006/relationships/hyperlink" Target="https://fr.capfriendly.com/players/josh-brook" TargetMode="External"/><Relationship Id="rId1534" Type="http://schemas.openxmlformats.org/officeDocument/2006/relationships/hyperlink" Target="https://fr.capfriendly.com/teams/devils" TargetMode="External"/><Relationship Id="rId1741" Type="http://schemas.openxmlformats.org/officeDocument/2006/relationships/hyperlink" Target="https://fr.capfriendly.com/players/joshua-norris" TargetMode="External"/><Relationship Id="rId33" Type="http://schemas.openxmlformats.org/officeDocument/2006/relationships/hyperlink" Target="https://fr.capfriendly.com/players/christian-fischer" TargetMode="External"/><Relationship Id="rId1601" Type="http://schemas.openxmlformats.org/officeDocument/2006/relationships/hyperlink" Target="https://fr.capfriendly.com/players/andy-greene" TargetMode="External"/><Relationship Id="rId487" Type="http://schemas.openxmlformats.org/officeDocument/2006/relationships/hyperlink" Target="https://fr.capfriendly.com/players/riley-stillman" TargetMode="External"/><Relationship Id="rId694" Type="http://schemas.openxmlformats.org/officeDocument/2006/relationships/hyperlink" Target="https://fr.capfriendly.com/teams/bluejackets" TargetMode="External"/><Relationship Id="rId2168" Type="http://schemas.openxmlformats.org/officeDocument/2006/relationships/hyperlink" Target="https://fr.capfriendly.com/teams/blues" TargetMode="External"/><Relationship Id="rId2375" Type="http://schemas.openxmlformats.org/officeDocument/2006/relationships/hyperlink" Target="https://fr.capfriendly.com/players/david-kampf" TargetMode="External"/><Relationship Id="rId347" Type="http://schemas.openxmlformats.org/officeDocument/2006/relationships/hyperlink" Target="https://fr.capfriendly.com/players/oliver-kylington" TargetMode="External"/><Relationship Id="rId1184" Type="http://schemas.openxmlformats.org/officeDocument/2006/relationships/hyperlink" Target="https://fr.capfriendly.com/teams/wild" TargetMode="External"/><Relationship Id="rId2028" Type="http://schemas.openxmlformats.org/officeDocument/2006/relationships/hyperlink" Target="https://fr.capfriendly.com/teams/sharks" TargetMode="External"/><Relationship Id="rId2582" Type="http://schemas.openxmlformats.org/officeDocument/2006/relationships/hyperlink" Target="https://fr.capfriendly.com/teams/goldenknights" TargetMode="External"/><Relationship Id="rId554" Type="http://schemas.openxmlformats.org/officeDocument/2006/relationships/hyperlink" Target="https://fr.capfriendly.com/teams/avalanche" TargetMode="External"/><Relationship Id="rId761" Type="http://schemas.openxmlformats.org/officeDocument/2006/relationships/hyperlink" Target="https://fr.capfriendly.com/players/joel-kiviranta" TargetMode="External"/><Relationship Id="rId1391" Type="http://schemas.openxmlformats.org/officeDocument/2006/relationships/hyperlink" Target="https://fr.capfriendly.com/players/matthew-benning" TargetMode="External"/><Relationship Id="rId2235" Type="http://schemas.openxmlformats.org/officeDocument/2006/relationships/hyperlink" Target="https://fr.capfriendly.com/players/nathan-walker" TargetMode="External"/><Relationship Id="rId2442" Type="http://schemas.openxmlformats.org/officeDocument/2006/relationships/hyperlink" Target="https://fr.capfriendly.com/teams/mapleleafs" TargetMode="External"/><Relationship Id="rId207" Type="http://schemas.openxmlformats.org/officeDocument/2006/relationships/hyperlink" Target="https://fr.capfriendly.com/players/tage-thompson" TargetMode="External"/><Relationship Id="rId414" Type="http://schemas.openxmlformats.org/officeDocument/2006/relationships/hyperlink" Target="https://fr.capfriendly.com/teams/hurricanes" TargetMode="External"/><Relationship Id="rId621" Type="http://schemas.openxmlformats.org/officeDocument/2006/relationships/hyperlink" Target="https://fr.capfriendly.com/players/jayson-megna" TargetMode="External"/><Relationship Id="rId1044" Type="http://schemas.openxmlformats.org/officeDocument/2006/relationships/hyperlink" Target="https://fr.capfriendly.com/teams/panthers" TargetMode="External"/><Relationship Id="rId1251" Type="http://schemas.openxmlformats.org/officeDocument/2006/relationships/hyperlink" Target="https://fr.capfriendly.com/players/joseph-cramarossa" TargetMode="External"/><Relationship Id="rId2302" Type="http://schemas.openxmlformats.org/officeDocument/2006/relationships/hyperlink" Target="https://fr.capfriendly.com/teams/lightning" TargetMode="External"/><Relationship Id="rId1111" Type="http://schemas.openxmlformats.org/officeDocument/2006/relationships/hyperlink" Target="https://fr.capfriendly.com/players/brandt-clarke" TargetMode="External"/><Relationship Id="rId1928" Type="http://schemas.openxmlformats.org/officeDocument/2006/relationships/hyperlink" Target="https://fr.capfriendly.com/teams/penguins" TargetMode="External"/><Relationship Id="rId2092" Type="http://schemas.openxmlformats.org/officeDocument/2006/relationships/hyperlink" Target="https://fr.capfriendly.com/teams/kraken" TargetMode="External"/><Relationship Id="rId271" Type="http://schemas.openxmlformats.org/officeDocument/2006/relationships/hyperlink" Target="https://fr.capfriendly.com/players/jacob-markstrom" TargetMode="External"/><Relationship Id="rId131" Type="http://schemas.openxmlformats.org/officeDocument/2006/relationships/hyperlink" Target="https://fr.capfriendly.com/players/connor-clifton" TargetMode="External"/><Relationship Id="rId369" Type="http://schemas.openxmlformats.org/officeDocument/2006/relationships/hyperlink" Target="https://fr.capfriendly.com/players/jaccob-slavin" TargetMode="External"/><Relationship Id="rId576" Type="http://schemas.openxmlformats.org/officeDocument/2006/relationships/hyperlink" Target="https://fr.capfriendly.com/teams/avalanche" TargetMode="External"/><Relationship Id="rId783" Type="http://schemas.openxmlformats.org/officeDocument/2006/relationships/hyperlink" Target="https://fr.capfriendly.com/players/jacob-peterson" TargetMode="External"/><Relationship Id="rId990" Type="http://schemas.openxmlformats.org/officeDocument/2006/relationships/hyperlink" Target="https://fr.capfriendly.com/teams/oilers" TargetMode="External"/><Relationship Id="rId2257" Type="http://schemas.openxmlformats.org/officeDocument/2006/relationships/hyperlink" Target="https://fr.capfriendly.com/players/brent-seabrook" TargetMode="External"/><Relationship Id="rId2464" Type="http://schemas.openxmlformats.org/officeDocument/2006/relationships/hyperlink" Target="https://fr.capfriendly.com/teams/canucks" TargetMode="External"/><Relationship Id="rId2671" Type="http://schemas.openxmlformats.org/officeDocument/2006/relationships/hyperlink" Target="https://fr.capfriendly.com/players/kody-clark" TargetMode="External"/><Relationship Id="rId229" Type="http://schemas.openxmlformats.org/officeDocument/2006/relationships/hyperlink" Target="https://fr.capfriendly.com/players/linus-weissbach" TargetMode="External"/><Relationship Id="rId436" Type="http://schemas.openxmlformats.org/officeDocument/2006/relationships/hyperlink" Target="https://fr.capfriendly.com/teams/hurricanes" TargetMode="External"/><Relationship Id="rId643" Type="http://schemas.openxmlformats.org/officeDocument/2006/relationships/hyperlink" Target="https://fr.capfriendly.com/players/oliver-bjorkstrand" TargetMode="External"/><Relationship Id="rId1066" Type="http://schemas.openxmlformats.org/officeDocument/2006/relationships/hyperlink" Target="https://fr.capfriendly.com/teams/panthers" TargetMode="External"/><Relationship Id="rId1273" Type="http://schemas.openxmlformats.org/officeDocument/2006/relationships/hyperlink" Target="https://fr.capfriendly.com/players/jeff-petry" TargetMode="External"/><Relationship Id="rId1480" Type="http://schemas.openxmlformats.org/officeDocument/2006/relationships/hyperlink" Target="https://fr.capfriendly.com/teams/devils" TargetMode="External"/><Relationship Id="rId2117" Type="http://schemas.openxmlformats.org/officeDocument/2006/relationships/hyperlink" Target="https://fr.capfriendly.com/players/calle-jarnkrok" TargetMode="External"/><Relationship Id="rId2324" Type="http://schemas.openxmlformats.org/officeDocument/2006/relationships/hyperlink" Target="https://fr.capfriendly.com/teams/lightning" TargetMode="External"/><Relationship Id="rId2769" Type="http://schemas.openxmlformats.org/officeDocument/2006/relationships/hyperlink" Target="https://fr.capfriendly.com/players/jeff-malott" TargetMode="External"/><Relationship Id="rId850" Type="http://schemas.openxmlformats.org/officeDocument/2006/relationships/hyperlink" Target="https://fr.capfriendly.com/teams/redwings" TargetMode="External"/><Relationship Id="rId948" Type="http://schemas.openxmlformats.org/officeDocument/2006/relationships/hyperlink" Target="https://fr.capfriendly.com/teams/oilers" TargetMode="External"/><Relationship Id="rId1133" Type="http://schemas.openxmlformats.org/officeDocument/2006/relationships/hyperlink" Target="https://fr.capfriendly.com/players/samuel-helenius" TargetMode="External"/><Relationship Id="rId1578" Type="http://schemas.openxmlformats.org/officeDocument/2006/relationships/hyperlink" Target="https://fr.capfriendly.com/teams/islanders" TargetMode="External"/><Relationship Id="rId1785" Type="http://schemas.openxmlformats.org/officeDocument/2006/relationships/hyperlink" Target="https://fr.capfriendly.com/players/kole-sherwood" TargetMode="External"/><Relationship Id="rId1992" Type="http://schemas.openxmlformats.org/officeDocument/2006/relationships/hyperlink" Target="https://fr.capfriendly.com/teams/sharks" TargetMode="External"/><Relationship Id="rId2531" Type="http://schemas.openxmlformats.org/officeDocument/2006/relationships/hyperlink" Target="https://fr.capfriendly.com/players/mark-stone" TargetMode="External"/><Relationship Id="rId2629" Type="http://schemas.openxmlformats.org/officeDocument/2006/relationships/hyperlink" Target="https://fr.capfriendly.com/players/john-carlson" TargetMode="External"/><Relationship Id="rId2836" Type="http://schemas.openxmlformats.org/officeDocument/2006/relationships/hyperlink" Target="https://fr.capfriendly.com/teams/ducks" TargetMode="External"/><Relationship Id="rId77" Type="http://schemas.openxmlformats.org/officeDocument/2006/relationships/hyperlink" Target="https://fr.capfriendly.com/players/liam-obrien1" TargetMode="External"/><Relationship Id="rId503" Type="http://schemas.openxmlformats.org/officeDocument/2006/relationships/hyperlink" Target="https://fr.capfriendly.com/players/cameron-morrison" TargetMode="External"/><Relationship Id="rId710" Type="http://schemas.openxmlformats.org/officeDocument/2006/relationships/hyperlink" Target="https://fr.capfriendly.com/teams/bluejackets" TargetMode="External"/><Relationship Id="rId808" Type="http://schemas.openxmlformats.org/officeDocument/2006/relationships/hyperlink" Target="https://fr.capfriendly.com/teams/stars" TargetMode="External"/><Relationship Id="rId1340" Type="http://schemas.openxmlformats.org/officeDocument/2006/relationships/hyperlink" Target="https://fr.capfriendly.com/teams/canadiens" TargetMode="External"/><Relationship Id="rId1438" Type="http://schemas.openxmlformats.org/officeDocument/2006/relationships/hyperlink" Target="https://fr.capfriendly.com/teams/predators" TargetMode="External"/><Relationship Id="rId1645" Type="http://schemas.openxmlformats.org/officeDocument/2006/relationships/hyperlink" Target="https://fr.capfriendly.com/players/zachary-jones" TargetMode="External"/><Relationship Id="rId1200" Type="http://schemas.openxmlformats.org/officeDocument/2006/relationships/hyperlink" Target="https://fr.capfriendly.com/teams/wild" TargetMode="External"/><Relationship Id="rId1852" Type="http://schemas.openxmlformats.org/officeDocument/2006/relationships/hyperlink" Target="https://fr.capfriendly.com/teams/flyers" TargetMode="External"/><Relationship Id="rId1505" Type="http://schemas.openxmlformats.org/officeDocument/2006/relationships/hyperlink" Target="https://fr.capfriendly.com/players/michael-vukojevic" TargetMode="External"/><Relationship Id="rId1712" Type="http://schemas.openxmlformats.org/officeDocument/2006/relationships/hyperlink" Target="https://fr.capfriendly.com/teams/senators" TargetMode="External"/><Relationship Id="rId293" Type="http://schemas.openxmlformats.org/officeDocument/2006/relationships/hyperlink" Target="https://fr.capfriendly.com/players/erik-gudbranson" TargetMode="External"/><Relationship Id="rId2181" Type="http://schemas.openxmlformats.org/officeDocument/2006/relationships/hyperlink" Target="https://fr.capfriendly.com/players/jordan-kyrou" TargetMode="External"/><Relationship Id="rId153" Type="http://schemas.openxmlformats.org/officeDocument/2006/relationships/hyperlink" Target="https://fr.capfriendly.com/players/brady-lyle" TargetMode="External"/><Relationship Id="rId360" Type="http://schemas.openxmlformats.org/officeDocument/2006/relationships/hyperlink" Target="https://fr.capfriendly.com/teams/hurricanes" TargetMode="External"/><Relationship Id="rId598" Type="http://schemas.openxmlformats.org/officeDocument/2006/relationships/hyperlink" Target="https://fr.capfriendly.com/teams/avalanche" TargetMode="External"/><Relationship Id="rId2041" Type="http://schemas.openxmlformats.org/officeDocument/2006/relationships/hyperlink" Target="https://fr.capfriendly.com/players/adam-raska" TargetMode="External"/><Relationship Id="rId2279" Type="http://schemas.openxmlformats.org/officeDocument/2006/relationships/hyperlink" Target="https://fr.capfriendly.com/players/pierre-edouard-bellemare" TargetMode="External"/><Relationship Id="rId2486" Type="http://schemas.openxmlformats.org/officeDocument/2006/relationships/hyperlink" Target="https://fr.capfriendly.com/teams/canucks" TargetMode="External"/><Relationship Id="rId2693" Type="http://schemas.openxmlformats.org/officeDocument/2006/relationships/hyperlink" Target="https://fr.capfriendly.com/players/zachary-fucale" TargetMode="External"/><Relationship Id="rId220" Type="http://schemas.openxmlformats.org/officeDocument/2006/relationships/hyperlink" Target="https://fr.capfriendly.com/teams/sabres" TargetMode="External"/><Relationship Id="rId458" Type="http://schemas.openxmlformats.org/officeDocument/2006/relationships/hyperlink" Target="https://fr.capfriendly.com/teams/hurricanes" TargetMode="External"/><Relationship Id="rId665" Type="http://schemas.openxmlformats.org/officeDocument/2006/relationships/hyperlink" Target="https://fr.capfriendly.com/players/scott-harrington" TargetMode="External"/><Relationship Id="rId872" Type="http://schemas.openxmlformats.org/officeDocument/2006/relationships/hyperlink" Target="https://fr.capfriendly.com/teams/redwings" TargetMode="External"/><Relationship Id="rId1088" Type="http://schemas.openxmlformats.org/officeDocument/2006/relationships/hyperlink" Target="https://fr.capfriendly.com/teams/kings" TargetMode="External"/><Relationship Id="rId1295" Type="http://schemas.openxmlformats.org/officeDocument/2006/relationships/hyperlink" Target="https://fr.capfriendly.com/players/jake-allen" TargetMode="External"/><Relationship Id="rId2139" Type="http://schemas.openxmlformats.org/officeDocument/2006/relationships/hyperlink" Target="https://fr.capfriendly.com/players/luke-henman" TargetMode="External"/><Relationship Id="rId2346" Type="http://schemas.openxmlformats.org/officeDocument/2006/relationships/hyperlink" Target="https://fr.capfriendly.com/teams/lightning" TargetMode="External"/><Relationship Id="rId2553" Type="http://schemas.openxmlformats.org/officeDocument/2006/relationships/hyperlink" Target="https://fr.capfriendly.com/players/chandler-stephenson" TargetMode="External"/><Relationship Id="rId2760" Type="http://schemas.openxmlformats.org/officeDocument/2006/relationships/hyperlink" Target="https://fr.capfriendly.com/teams/jets" TargetMode="External"/><Relationship Id="rId318" Type="http://schemas.openxmlformats.org/officeDocument/2006/relationships/hyperlink" Target="https://fr.capfriendly.com/teams/flames" TargetMode="External"/><Relationship Id="rId525" Type="http://schemas.openxmlformats.org/officeDocument/2006/relationships/hyperlink" Target="https://fr.capfriendly.com/players/nicolas-beaudin" TargetMode="External"/><Relationship Id="rId732" Type="http://schemas.openxmlformats.org/officeDocument/2006/relationships/hyperlink" Target="https://fr.capfriendly.com/teams/stars" TargetMode="External"/><Relationship Id="rId1155" Type="http://schemas.openxmlformats.org/officeDocument/2006/relationships/hyperlink" Target="https://fr.capfriendly.com/players/austin-strand" TargetMode="External"/><Relationship Id="rId1362" Type="http://schemas.openxmlformats.org/officeDocument/2006/relationships/hyperlink" Target="https://fr.capfriendly.com/teams/predators" TargetMode="External"/><Relationship Id="rId2206" Type="http://schemas.openxmlformats.org/officeDocument/2006/relationships/hyperlink" Target="https://fr.capfriendly.com/teams/blues" TargetMode="External"/><Relationship Id="rId2413" Type="http://schemas.openxmlformats.org/officeDocument/2006/relationships/hyperlink" Target="https://fr.capfriendly.com/players/semyon-der-arguchintsev" TargetMode="External"/><Relationship Id="rId2620" Type="http://schemas.openxmlformats.org/officeDocument/2006/relationships/hyperlink" Target="https://fr.capfriendly.com/teams/goldenknights" TargetMode="External"/><Relationship Id="rId2858" Type="http://schemas.openxmlformats.org/officeDocument/2006/relationships/hyperlink" Target="https://fr.capfriendly.com/teams/ducks" TargetMode="External"/><Relationship Id="rId99" Type="http://schemas.openxmlformats.org/officeDocument/2006/relationships/hyperlink" Target="https://fr.capfriendly.com/players/taylor-hall" TargetMode="External"/><Relationship Id="rId1015" Type="http://schemas.openxmlformats.org/officeDocument/2006/relationships/hyperlink" Target="https://fr.capfriendly.com/players/gustav-forsling" TargetMode="External"/><Relationship Id="rId1222" Type="http://schemas.openxmlformats.org/officeDocument/2006/relationships/hyperlink" Target="https://fr.capfriendly.com/teams/wild" TargetMode="External"/><Relationship Id="rId1667" Type="http://schemas.openxmlformats.org/officeDocument/2006/relationships/hyperlink" Target="https://fr.capfriendly.com/players/jarred-tinordi" TargetMode="External"/><Relationship Id="rId1874" Type="http://schemas.openxmlformats.org/officeDocument/2006/relationships/hyperlink" Target="https://fr.capfriendly.com/teams/flyers" TargetMode="External"/><Relationship Id="rId2718" Type="http://schemas.openxmlformats.org/officeDocument/2006/relationships/hyperlink" Target="https://fr.capfriendly.com/teams/jets" TargetMode="External"/><Relationship Id="rId1527" Type="http://schemas.openxmlformats.org/officeDocument/2006/relationships/hyperlink" Target="https://fr.capfriendly.com/players/aj-greer" TargetMode="External"/><Relationship Id="rId1734" Type="http://schemas.openxmlformats.org/officeDocument/2006/relationships/hyperlink" Target="https://fr.capfriendly.com/teams/senators" TargetMode="External"/><Relationship Id="rId1941" Type="http://schemas.openxmlformats.org/officeDocument/2006/relationships/hyperlink" Target="https://fr.capfriendly.com/players/drew-oconnor" TargetMode="External"/><Relationship Id="rId26" Type="http://schemas.openxmlformats.org/officeDocument/2006/relationships/hyperlink" Target="https://fr.capfriendly.com/teams/coyotes" TargetMode="External"/><Relationship Id="rId175" Type="http://schemas.openxmlformats.org/officeDocument/2006/relationships/hyperlink" Target="https://fr.capfriendly.com/players/joona-koppanen" TargetMode="External"/><Relationship Id="rId1801" Type="http://schemas.openxmlformats.org/officeDocument/2006/relationships/hyperlink" Target="https://fr.capfriendly.com/players/james-van-riemsdyk" TargetMode="External"/><Relationship Id="rId382" Type="http://schemas.openxmlformats.org/officeDocument/2006/relationships/hyperlink" Target="https://fr.capfriendly.com/teams/hurricanes" TargetMode="External"/><Relationship Id="rId687" Type="http://schemas.openxmlformats.org/officeDocument/2006/relationships/hyperlink" Target="https://fr.capfriendly.com/players/mikko-lehtonen2" TargetMode="External"/><Relationship Id="rId2063" Type="http://schemas.openxmlformats.org/officeDocument/2006/relationships/hyperlink" Target="https://fr.capfriendly.com/players/jacob-mcgrew" TargetMode="External"/><Relationship Id="rId2270" Type="http://schemas.openxmlformats.org/officeDocument/2006/relationships/hyperlink" Target="https://fr.capfriendly.com/teams/lightning" TargetMode="External"/><Relationship Id="rId2368" Type="http://schemas.openxmlformats.org/officeDocument/2006/relationships/hyperlink" Target="https://fr.capfriendly.com/teams/mapleleafs" TargetMode="External"/><Relationship Id="rId242" Type="http://schemas.openxmlformats.org/officeDocument/2006/relationships/hyperlink" Target="https://fr.capfriendly.com/teams/sabres" TargetMode="External"/><Relationship Id="rId894" Type="http://schemas.openxmlformats.org/officeDocument/2006/relationships/hyperlink" Target="https://fr.capfriendly.com/teams/redwings" TargetMode="External"/><Relationship Id="rId1177" Type="http://schemas.openxmlformats.org/officeDocument/2006/relationships/hyperlink" Target="https://fr.capfriendly.com/players/jonas-brodin" TargetMode="External"/><Relationship Id="rId2130" Type="http://schemas.openxmlformats.org/officeDocument/2006/relationships/hyperlink" Target="https://fr.capfriendly.com/teams/kraken" TargetMode="External"/><Relationship Id="rId2575" Type="http://schemas.openxmlformats.org/officeDocument/2006/relationships/hyperlink" Target="https://fr.capfriendly.com/players/daniil-miromanov" TargetMode="External"/><Relationship Id="rId2782" Type="http://schemas.openxmlformats.org/officeDocument/2006/relationships/hyperlink" Target="https://fr.capfriendly.com/teams/jets" TargetMode="External"/><Relationship Id="rId102" Type="http://schemas.openxmlformats.org/officeDocument/2006/relationships/hyperlink" Target="https://fr.capfriendly.com/teams/bruins" TargetMode="External"/><Relationship Id="rId547" Type="http://schemas.openxmlformats.org/officeDocument/2006/relationships/hyperlink" Target="https://fr.capfriendly.com/players/kevin-lankinen" TargetMode="External"/><Relationship Id="rId754" Type="http://schemas.openxmlformats.org/officeDocument/2006/relationships/hyperlink" Target="https://fr.capfriendly.com/teams/stars" TargetMode="External"/><Relationship Id="rId961" Type="http://schemas.openxmlformats.org/officeDocument/2006/relationships/hyperlink" Target="https://fr.capfriendly.com/players/ryan-mcleod" TargetMode="External"/><Relationship Id="rId1384" Type="http://schemas.openxmlformats.org/officeDocument/2006/relationships/hyperlink" Target="https://fr.capfriendly.com/teams/predators" TargetMode="External"/><Relationship Id="rId1591" Type="http://schemas.openxmlformats.org/officeDocument/2006/relationships/hyperlink" Target="https://fr.capfriendly.com/players/blade-jenkins" TargetMode="External"/><Relationship Id="rId1689" Type="http://schemas.openxmlformats.org/officeDocument/2006/relationships/hyperlink" Target="https://fr.capfriendly.com/players/julien-gauthier" TargetMode="External"/><Relationship Id="rId2228" Type="http://schemas.openxmlformats.org/officeDocument/2006/relationships/hyperlink" Target="https://fr.capfriendly.com/teams/blues" TargetMode="External"/><Relationship Id="rId2435" Type="http://schemas.openxmlformats.org/officeDocument/2006/relationships/hyperlink" Target="https://fr.capfriendly.com/players/joseph-woll" TargetMode="External"/><Relationship Id="rId2642" Type="http://schemas.openxmlformats.org/officeDocument/2006/relationships/hyperlink" Target="https://fr.capfriendly.com/teams/capitals" TargetMode="External"/><Relationship Id="rId90" Type="http://schemas.openxmlformats.org/officeDocument/2006/relationships/hyperlink" Target="https://fr.capfriendly.com/teams/coyotes" TargetMode="External"/><Relationship Id="rId407" Type="http://schemas.openxmlformats.org/officeDocument/2006/relationships/hyperlink" Target="https://fr.capfriendly.com/players/martin-necas" TargetMode="External"/><Relationship Id="rId614" Type="http://schemas.openxmlformats.org/officeDocument/2006/relationships/hyperlink" Target="https://fr.capfriendly.com/teams/avalanche" TargetMode="External"/><Relationship Id="rId821" Type="http://schemas.openxmlformats.org/officeDocument/2006/relationships/hyperlink" Target="https://fr.capfriendly.com/players/nick-leddy" TargetMode="External"/><Relationship Id="rId1037" Type="http://schemas.openxmlformats.org/officeDocument/2006/relationships/hyperlink" Target="https://fr.capfriendly.com/players/serron-noel" TargetMode="External"/><Relationship Id="rId1244" Type="http://schemas.openxmlformats.org/officeDocument/2006/relationships/hyperlink" Target="https://fr.capfriendly.com/teams/wild" TargetMode="External"/><Relationship Id="rId1451" Type="http://schemas.openxmlformats.org/officeDocument/2006/relationships/hyperlink" Target="https://fr.capfriendly.com/players/dougie-hamilton" TargetMode="External"/><Relationship Id="rId1896" Type="http://schemas.openxmlformats.org/officeDocument/2006/relationships/hyperlink" Target="https://fr.capfriendly.com/teams/flyers" TargetMode="External"/><Relationship Id="rId2502" Type="http://schemas.openxmlformats.org/officeDocument/2006/relationships/hyperlink" Target="https://fr.capfriendly.com/teams/canucks" TargetMode="External"/><Relationship Id="rId919" Type="http://schemas.openxmlformats.org/officeDocument/2006/relationships/hyperlink" Target="https://fr.capfriendly.com/players/mikko-koskinen" TargetMode="External"/><Relationship Id="rId1104" Type="http://schemas.openxmlformats.org/officeDocument/2006/relationships/hyperlink" Target="https://fr.capfriendly.com/teams/kings" TargetMode="External"/><Relationship Id="rId1311" Type="http://schemas.openxmlformats.org/officeDocument/2006/relationships/hyperlink" Target="https://fr.capfriendly.com/players/cayden-primeau" TargetMode="External"/><Relationship Id="rId1549" Type="http://schemas.openxmlformats.org/officeDocument/2006/relationships/hyperlink" Target="https://fr.capfriendly.com/players/jean-gabriel-pageau" TargetMode="External"/><Relationship Id="rId1756" Type="http://schemas.openxmlformats.org/officeDocument/2006/relationships/hyperlink" Target="https://fr.capfriendly.com/teams/senators" TargetMode="External"/><Relationship Id="rId1963" Type="http://schemas.openxmlformats.org/officeDocument/2006/relationships/hyperlink" Target="https://fr.capfriendly.com/players/filip-hallander" TargetMode="External"/><Relationship Id="rId2807" Type="http://schemas.openxmlformats.org/officeDocument/2006/relationships/hyperlink" Target="https://fr.capfriendly.com/players/jakob-silfverberg" TargetMode="External"/><Relationship Id="rId48" Type="http://schemas.openxmlformats.org/officeDocument/2006/relationships/hyperlink" Target="https://fr.capfriendly.com/teams/coyotes" TargetMode="External"/><Relationship Id="rId1409" Type="http://schemas.openxmlformats.org/officeDocument/2006/relationships/hyperlink" Target="https://fr.capfriendly.com/players/grant-mismash" TargetMode="External"/><Relationship Id="rId1616" Type="http://schemas.openxmlformats.org/officeDocument/2006/relationships/hyperlink" Target="https://fr.capfriendly.com/teams/rangers" TargetMode="External"/><Relationship Id="rId1823" Type="http://schemas.openxmlformats.org/officeDocument/2006/relationships/hyperlink" Target="https://fr.capfriendly.com/players/martin-jones" TargetMode="External"/><Relationship Id="rId197" Type="http://schemas.openxmlformats.org/officeDocument/2006/relationships/hyperlink" Target="https://fr.capfriendly.com/players/henri-jokiharju" TargetMode="External"/><Relationship Id="rId2085" Type="http://schemas.openxmlformats.org/officeDocument/2006/relationships/hyperlink" Target="https://fr.capfriendly.com/players/jayden-halbgewachs" TargetMode="External"/><Relationship Id="rId2292" Type="http://schemas.openxmlformats.org/officeDocument/2006/relationships/hyperlink" Target="https://fr.capfriendly.com/teams/lightning" TargetMode="External"/><Relationship Id="rId264" Type="http://schemas.openxmlformats.org/officeDocument/2006/relationships/hyperlink" Target="https://fr.capfriendly.com/teams/sabres" TargetMode="External"/><Relationship Id="rId471" Type="http://schemas.openxmlformats.org/officeDocument/2006/relationships/hyperlink" Target="https://fr.capfriendly.com/players/calvin-de-haan" TargetMode="External"/><Relationship Id="rId2152" Type="http://schemas.openxmlformats.org/officeDocument/2006/relationships/hyperlink" Target="https://fr.capfriendly.com/teams/kraken" TargetMode="External"/><Relationship Id="rId2597" Type="http://schemas.openxmlformats.org/officeDocument/2006/relationships/hyperlink" Target="https://fr.capfriendly.com/players/marcus-kallionkieli" TargetMode="External"/><Relationship Id="rId124" Type="http://schemas.openxmlformats.org/officeDocument/2006/relationships/hyperlink" Target="https://fr.capfriendly.com/teams/bruins" TargetMode="External"/><Relationship Id="rId569" Type="http://schemas.openxmlformats.org/officeDocument/2006/relationships/hyperlink" Target="https://fr.capfriendly.com/players/jt-compher" TargetMode="External"/><Relationship Id="rId776" Type="http://schemas.openxmlformats.org/officeDocument/2006/relationships/hyperlink" Target="https://fr.capfriendly.com/teams/stars" TargetMode="External"/><Relationship Id="rId983" Type="http://schemas.openxmlformats.org/officeDocument/2006/relationships/hyperlink" Target="https://fr.capfriendly.com/players/tyler-benson" TargetMode="External"/><Relationship Id="rId1199" Type="http://schemas.openxmlformats.org/officeDocument/2006/relationships/hyperlink" Target="https://fr.capfriendly.com/players/ryan-hartman" TargetMode="External"/><Relationship Id="rId2457" Type="http://schemas.openxmlformats.org/officeDocument/2006/relationships/hyperlink" Target="https://fr.capfriendly.com/players/micheal-ferland" TargetMode="External"/><Relationship Id="rId2664" Type="http://schemas.openxmlformats.org/officeDocument/2006/relationships/hyperlink" Target="https://fr.capfriendly.com/teams/capitals" TargetMode="External"/><Relationship Id="rId331" Type="http://schemas.openxmlformats.org/officeDocument/2006/relationships/hyperlink" Target="https://fr.capfriendly.com/players/tyler-parsons" TargetMode="External"/><Relationship Id="rId429" Type="http://schemas.openxmlformats.org/officeDocument/2006/relationships/hyperlink" Target="https://fr.capfriendly.com/players/brendan-smith" TargetMode="External"/><Relationship Id="rId636" Type="http://schemas.openxmlformats.org/officeDocument/2006/relationships/hyperlink" Target="https://fr.capfriendly.com/teams/avalanche" TargetMode="External"/><Relationship Id="rId1059" Type="http://schemas.openxmlformats.org/officeDocument/2006/relationships/hyperlink" Target="https://fr.capfriendly.com/players/zac-dalpe" TargetMode="External"/><Relationship Id="rId1266" Type="http://schemas.openxmlformats.org/officeDocument/2006/relationships/hyperlink" Target="https://fr.capfriendly.com/teams/wild" TargetMode="External"/><Relationship Id="rId1473" Type="http://schemas.openxmlformats.org/officeDocument/2006/relationships/hyperlink" Target="https://fr.capfriendly.com/players/yegor-sharangovich" TargetMode="External"/><Relationship Id="rId2012" Type="http://schemas.openxmlformats.org/officeDocument/2006/relationships/hyperlink" Target="https://fr.capfriendly.com/teams/sharks" TargetMode="External"/><Relationship Id="rId2317" Type="http://schemas.openxmlformats.org/officeDocument/2006/relationships/hyperlink" Target="https://fr.capfriendly.com/players/taylor-raddysh" TargetMode="External"/><Relationship Id="rId2871" Type="http://schemas.openxmlformats.org/officeDocument/2006/relationships/hyperlink" Target="https://fr.capfriendly.com/players/maxim-golod" TargetMode="External"/><Relationship Id="rId843" Type="http://schemas.openxmlformats.org/officeDocument/2006/relationships/hyperlink" Target="https://fr.capfriendly.com/players/marc-staal" TargetMode="External"/><Relationship Id="rId1126" Type="http://schemas.openxmlformats.org/officeDocument/2006/relationships/hyperlink" Target="https://fr.capfriendly.com/teams/kings" TargetMode="External"/><Relationship Id="rId1680" Type="http://schemas.openxmlformats.org/officeDocument/2006/relationships/hyperlink" Target="https://fr.capfriendly.com/teams/rangers" TargetMode="External"/><Relationship Id="rId1778" Type="http://schemas.openxmlformats.org/officeDocument/2006/relationships/hyperlink" Target="https://fr.capfriendly.com/teams/senators" TargetMode="External"/><Relationship Id="rId1985" Type="http://schemas.openxmlformats.org/officeDocument/2006/relationships/hyperlink" Target="https://fr.capfriendly.com/players/anthony-angello" TargetMode="External"/><Relationship Id="rId2524" Type="http://schemas.openxmlformats.org/officeDocument/2006/relationships/hyperlink" Target="https://fr.capfriendly.com/teams/canucks" TargetMode="External"/><Relationship Id="rId2731" Type="http://schemas.openxmlformats.org/officeDocument/2006/relationships/hyperlink" Target="https://fr.capfriendly.com/players/bryan-little" TargetMode="External"/><Relationship Id="rId2829" Type="http://schemas.openxmlformats.org/officeDocument/2006/relationships/hyperlink" Target="https://fr.capfriendly.com/players/jacob-larsson" TargetMode="External"/><Relationship Id="rId703" Type="http://schemas.openxmlformats.org/officeDocument/2006/relationships/hyperlink" Target="https://fr.capfriendly.com/players/carson-meyer" TargetMode="External"/><Relationship Id="rId910" Type="http://schemas.openxmlformats.org/officeDocument/2006/relationships/hyperlink" Target="https://fr.capfriendly.com/teams/oilers" TargetMode="External"/><Relationship Id="rId1333" Type="http://schemas.openxmlformats.org/officeDocument/2006/relationships/hyperlink" Target="https://fr.capfriendly.com/players/brandon-baddock" TargetMode="External"/><Relationship Id="rId1540" Type="http://schemas.openxmlformats.org/officeDocument/2006/relationships/hyperlink" Target="https://fr.capfriendly.com/teams/islanders" TargetMode="External"/><Relationship Id="rId1638" Type="http://schemas.openxmlformats.org/officeDocument/2006/relationships/hyperlink" Target="https://fr.capfriendly.com/teams/rangers" TargetMode="External"/><Relationship Id="rId1400" Type="http://schemas.openxmlformats.org/officeDocument/2006/relationships/hyperlink" Target="https://fr.capfriendly.com/teams/predators" TargetMode="External"/><Relationship Id="rId1845" Type="http://schemas.openxmlformats.org/officeDocument/2006/relationships/hyperlink" Target="https://fr.capfriendly.com/players/morgan-frost" TargetMode="External"/><Relationship Id="rId1705" Type="http://schemas.openxmlformats.org/officeDocument/2006/relationships/hyperlink" Target="https://fr.capfriendly.com/players/anthony-bitetto" TargetMode="External"/><Relationship Id="rId1912" Type="http://schemas.openxmlformats.org/officeDocument/2006/relationships/hyperlink" Target="https://fr.capfriendly.com/teams/penguins" TargetMode="External"/><Relationship Id="rId286" Type="http://schemas.openxmlformats.org/officeDocument/2006/relationships/hyperlink" Target="https://fr.capfriendly.com/teams/flames" TargetMode="External"/><Relationship Id="rId493" Type="http://schemas.openxmlformats.org/officeDocument/2006/relationships/hyperlink" Target="https://fr.capfriendly.com/players/henrik-borgstrom" TargetMode="External"/><Relationship Id="rId2174" Type="http://schemas.openxmlformats.org/officeDocument/2006/relationships/hyperlink" Target="https://fr.capfriendly.com/teams/blues" TargetMode="External"/><Relationship Id="rId2381" Type="http://schemas.openxmlformats.org/officeDocument/2006/relationships/hyperlink" Target="https://fr.capfriendly.com/players/ondrej-kase" TargetMode="External"/><Relationship Id="rId146" Type="http://schemas.openxmlformats.org/officeDocument/2006/relationships/hyperlink" Target="https://fr.capfriendly.com/teams/bruins" TargetMode="External"/><Relationship Id="rId353" Type="http://schemas.openxmlformats.org/officeDocument/2006/relationships/hyperlink" Target="https://fr.capfriendly.com/players/glenn-gawdin" TargetMode="External"/><Relationship Id="rId560" Type="http://schemas.openxmlformats.org/officeDocument/2006/relationships/hyperlink" Target="https://fr.capfriendly.com/teams/avalanche" TargetMode="External"/><Relationship Id="rId798" Type="http://schemas.openxmlformats.org/officeDocument/2006/relationships/hyperlink" Target="https://fr.capfriendly.com/teams/stars" TargetMode="External"/><Relationship Id="rId1190" Type="http://schemas.openxmlformats.org/officeDocument/2006/relationships/hyperlink" Target="https://fr.capfriendly.com/teams/wild" TargetMode="External"/><Relationship Id="rId2034" Type="http://schemas.openxmlformats.org/officeDocument/2006/relationships/hyperlink" Target="https://fr.capfriendly.com/teams/sharks" TargetMode="External"/><Relationship Id="rId2241" Type="http://schemas.openxmlformats.org/officeDocument/2006/relationships/hyperlink" Target="https://fr.capfriendly.com/players/nathan-todd" TargetMode="External"/><Relationship Id="rId2479" Type="http://schemas.openxmlformats.org/officeDocument/2006/relationships/hyperlink" Target="https://fr.capfriendly.com/players/danila-klimovich" TargetMode="External"/><Relationship Id="rId2686" Type="http://schemas.openxmlformats.org/officeDocument/2006/relationships/hyperlink" Target="https://fr.capfriendly.com/teams/capitals" TargetMode="External"/><Relationship Id="rId2893" Type="http://schemas.openxmlformats.org/officeDocument/2006/relationships/printerSettings" Target="../printerSettings/printerSettings3.bin"/><Relationship Id="rId213" Type="http://schemas.openxmlformats.org/officeDocument/2006/relationships/hyperlink" Target="https://fr.capfriendly.com/players/brandon-biro" TargetMode="External"/><Relationship Id="rId420" Type="http://schemas.openxmlformats.org/officeDocument/2006/relationships/hyperlink" Target="https://fr.capfriendly.com/teams/hurricanes" TargetMode="External"/><Relationship Id="rId658" Type="http://schemas.openxmlformats.org/officeDocument/2006/relationships/hyperlink" Target="https://fr.capfriendly.com/teams/bluejackets" TargetMode="External"/><Relationship Id="rId865" Type="http://schemas.openxmlformats.org/officeDocument/2006/relationships/hyperlink" Target="https://fr.capfriendly.com/players/eemil-viro" TargetMode="External"/><Relationship Id="rId1050" Type="http://schemas.openxmlformats.org/officeDocument/2006/relationships/hyperlink" Target="https://fr.capfriendly.com/teams/panthers" TargetMode="External"/><Relationship Id="rId1288" Type="http://schemas.openxmlformats.org/officeDocument/2006/relationships/hyperlink" Target="https://fr.capfriendly.com/teams/canadiens" TargetMode="External"/><Relationship Id="rId1495" Type="http://schemas.openxmlformats.org/officeDocument/2006/relationships/hyperlink" Target="https://fr.capfriendly.com/players/ty-smith" TargetMode="External"/><Relationship Id="rId2101" Type="http://schemas.openxmlformats.org/officeDocument/2006/relationships/hyperlink" Target="https://fr.capfriendly.com/players/alexander-wennberg" TargetMode="External"/><Relationship Id="rId2339" Type="http://schemas.openxmlformats.org/officeDocument/2006/relationships/hyperlink" Target="https://fr.capfriendly.com/players/otto-somppi" TargetMode="External"/><Relationship Id="rId2546" Type="http://schemas.openxmlformats.org/officeDocument/2006/relationships/hyperlink" Target="https://fr.capfriendly.com/teams/goldenknights" TargetMode="External"/><Relationship Id="rId2753" Type="http://schemas.openxmlformats.org/officeDocument/2006/relationships/hyperlink" Target="https://fr.capfriendly.com/players/kristian-vesalainen" TargetMode="External"/><Relationship Id="rId518" Type="http://schemas.openxmlformats.org/officeDocument/2006/relationships/hyperlink" Target="https://fr.capfriendly.com/teams/blackhawks" TargetMode="External"/><Relationship Id="rId725" Type="http://schemas.openxmlformats.org/officeDocument/2006/relationships/hyperlink" Target="https://fr.capfriendly.com/players/tyler-seguin" TargetMode="External"/><Relationship Id="rId932" Type="http://schemas.openxmlformats.org/officeDocument/2006/relationships/hyperlink" Target="https://fr.capfriendly.com/teams/oilers" TargetMode="External"/><Relationship Id="rId1148" Type="http://schemas.openxmlformats.org/officeDocument/2006/relationships/hyperlink" Target="https://fr.capfriendly.com/teams/kings" TargetMode="External"/><Relationship Id="rId1355" Type="http://schemas.openxmlformats.org/officeDocument/2006/relationships/hyperlink" Target="https://fr.capfriendly.com/players/louis-belpedio" TargetMode="External"/><Relationship Id="rId1562" Type="http://schemas.openxmlformats.org/officeDocument/2006/relationships/hyperlink" Target="https://fr.capfriendly.com/teams/islanders" TargetMode="External"/><Relationship Id="rId2406" Type="http://schemas.openxmlformats.org/officeDocument/2006/relationships/hyperlink" Target="https://fr.capfriendly.com/teams/mapleleafs" TargetMode="External"/><Relationship Id="rId2613" Type="http://schemas.openxmlformats.org/officeDocument/2006/relationships/hyperlink" Target="https://fr.capfriendly.com/players/sven-baertschi" TargetMode="External"/><Relationship Id="rId1008" Type="http://schemas.openxmlformats.org/officeDocument/2006/relationships/hyperlink" Target="https://fr.capfriendly.com/teams/panthers" TargetMode="External"/><Relationship Id="rId1215" Type="http://schemas.openxmlformats.org/officeDocument/2006/relationships/hyperlink" Target="https://fr.capfriendly.com/players/ryan-orourke" TargetMode="External"/><Relationship Id="rId1422" Type="http://schemas.openxmlformats.org/officeDocument/2006/relationships/hyperlink" Target="https://fr.capfriendly.com/teams/predators" TargetMode="External"/><Relationship Id="rId1867" Type="http://schemas.openxmlformats.org/officeDocument/2006/relationships/hyperlink" Target="https://fr.capfriendly.com/players/gerald-mayhew" TargetMode="External"/><Relationship Id="rId2820" Type="http://schemas.openxmlformats.org/officeDocument/2006/relationships/hyperlink" Target="https://fr.capfriendly.com/teams/ducks" TargetMode="External"/><Relationship Id="rId61" Type="http://schemas.openxmlformats.org/officeDocument/2006/relationships/hyperlink" Target="https://fr.capfriendly.com/players/ivan-prosvetov" TargetMode="External"/><Relationship Id="rId1727" Type="http://schemas.openxmlformats.org/officeDocument/2006/relationships/hyperlink" Target="https://fr.capfriendly.com/players/michael-del-zotto" TargetMode="External"/><Relationship Id="rId1934" Type="http://schemas.openxmlformats.org/officeDocument/2006/relationships/hyperlink" Target="https://fr.capfriendly.com/teams/penguins" TargetMode="External"/><Relationship Id="rId19" Type="http://schemas.openxmlformats.org/officeDocument/2006/relationships/hyperlink" Target="https://fr.capfriendly.com/players/dmitrij-jaskin" TargetMode="External"/><Relationship Id="rId2196" Type="http://schemas.openxmlformats.org/officeDocument/2006/relationships/hyperlink" Target="https://fr.capfriendly.com/teams/blues" TargetMode="External"/><Relationship Id="rId168" Type="http://schemas.openxmlformats.org/officeDocument/2006/relationships/hyperlink" Target="https://fr.capfriendly.com/teams/bruins" TargetMode="External"/><Relationship Id="rId375" Type="http://schemas.openxmlformats.org/officeDocument/2006/relationships/hyperlink" Target="https://fr.capfriendly.com/players/vincent-trocheck" TargetMode="External"/><Relationship Id="rId582" Type="http://schemas.openxmlformats.org/officeDocument/2006/relationships/hyperlink" Target="https://fr.capfriendly.com/teams/avalanche" TargetMode="External"/><Relationship Id="rId2056" Type="http://schemas.openxmlformats.org/officeDocument/2006/relationships/hyperlink" Target="https://fr.capfriendly.com/teams/sharks" TargetMode="External"/><Relationship Id="rId2263" Type="http://schemas.openxmlformats.org/officeDocument/2006/relationships/hyperlink" Target="https://fr.capfriendly.com/players/ondrej-palat" TargetMode="External"/><Relationship Id="rId2470" Type="http://schemas.openxmlformats.org/officeDocument/2006/relationships/hyperlink" Target="https://fr.capfriendly.com/teams/canucks" TargetMode="External"/><Relationship Id="rId3" Type="http://schemas.openxmlformats.org/officeDocument/2006/relationships/hyperlink" Target="https://fr.capfriendly.com/players/phil-kessel" TargetMode="External"/><Relationship Id="rId235" Type="http://schemas.openxmlformats.org/officeDocument/2006/relationships/hyperlink" Target="https://fr.capfriendly.com/players/ukko-pekka-luukkonen" TargetMode="External"/><Relationship Id="rId442" Type="http://schemas.openxmlformats.org/officeDocument/2006/relationships/hyperlink" Target="https://fr.capfriendly.com/teams/hurricanes" TargetMode="External"/><Relationship Id="rId887" Type="http://schemas.openxmlformats.org/officeDocument/2006/relationships/hyperlink" Target="https://fr.capfriendly.com/players/riley-barber" TargetMode="External"/><Relationship Id="rId1072" Type="http://schemas.openxmlformats.org/officeDocument/2006/relationships/hyperlink" Target="https://fr.capfriendly.com/teams/panthers" TargetMode="External"/><Relationship Id="rId2123" Type="http://schemas.openxmlformats.org/officeDocument/2006/relationships/hyperlink" Target="https://fr.capfriendly.com/players/mason-appleton" TargetMode="External"/><Relationship Id="rId2330" Type="http://schemas.openxmlformats.org/officeDocument/2006/relationships/hyperlink" Target="https://fr.capfriendly.com/teams/lightning" TargetMode="External"/><Relationship Id="rId2568" Type="http://schemas.openxmlformats.org/officeDocument/2006/relationships/hyperlink" Target="https://fr.capfriendly.com/teams/goldenknights" TargetMode="External"/><Relationship Id="rId2775" Type="http://schemas.openxmlformats.org/officeDocument/2006/relationships/hyperlink" Target="https://fr.capfriendly.com/players/riley-nash" TargetMode="External"/><Relationship Id="rId302" Type="http://schemas.openxmlformats.org/officeDocument/2006/relationships/hyperlink" Target="https://fr.capfriendly.com/teams/flames" TargetMode="External"/><Relationship Id="rId747" Type="http://schemas.openxmlformats.org/officeDocument/2006/relationships/hyperlink" Target="https://fr.capfriendly.com/players/roope-hintz" TargetMode="External"/><Relationship Id="rId954" Type="http://schemas.openxmlformats.org/officeDocument/2006/relationships/hyperlink" Target="https://fr.capfriendly.com/teams/oilers" TargetMode="External"/><Relationship Id="rId1377" Type="http://schemas.openxmlformats.org/officeDocument/2006/relationships/hyperlink" Target="https://fr.capfriendly.com/players/dante-fabbro" TargetMode="External"/><Relationship Id="rId1584" Type="http://schemas.openxmlformats.org/officeDocument/2006/relationships/hyperlink" Target="https://fr.capfriendly.com/teams/islanders" TargetMode="External"/><Relationship Id="rId1791" Type="http://schemas.openxmlformats.org/officeDocument/2006/relationships/hyperlink" Target="https://fr.capfriendly.com/players/alex-formenton" TargetMode="External"/><Relationship Id="rId2428" Type="http://schemas.openxmlformats.org/officeDocument/2006/relationships/hyperlink" Target="https://fr.capfriendly.com/teams/mapleleafs" TargetMode="External"/><Relationship Id="rId2635" Type="http://schemas.openxmlformats.org/officeDocument/2006/relationships/hyperlink" Target="https://fr.capfriendly.com/players/anthony-mantha" TargetMode="External"/><Relationship Id="rId2842" Type="http://schemas.openxmlformats.org/officeDocument/2006/relationships/hyperlink" Target="https://fr.capfriendly.com/teams/ducks" TargetMode="External"/><Relationship Id="rId83" Type="http://schemas.openxmlformats.org/officeDocument/2006/relationships/hyperlink" Target="https://fr.capfriendly.com/players/carter-hutton" TargetMode="External"/><Relationship Id="rId607" Type="http://schemas.openxmlformats.org/officeDocument/2006/relationships/hyperlink" Target="https://fr.capfriendly.com/players/trent-miner" TargetMode="External"/><Relationship Id="rId814" Type="http://schemas.openxmlformats.org/officeDocument/2006/relationships/hyperlink" Target="https://fr.capfriendly.com/teams/stars" TargetMode="External"/><Relationship Id="rId1237" Type="http://schemas.openxmlformats.org/officeDocument/2006/relationships/hyperlink" Target="https://fr.capfriendly.com/players/fedor-gordeev" TargetMode="External"/><Relationship Id="rId1444" Type="http://schemas.openxmlformats.org/officeDocument/2006/relationships/hyperlink" Target="https://fr.capfriendly.com/teams/predators" TargetMode="External"/><Relationship Id="rId1651" Type="http://schemas.openxmlformats.org/officeDocument/2006/relationships/hyperlink" Target="https://fr.capfriendly.com/players/morgan-barron" TargetMode="External"/><Relationship Id="rId1889" Type="http://schemas.openxmlformats.org/officeDocument/2006/relationships/hyperlink" Target="https://fr.capfriendly.com/players/linus-sandin" TargetMode="External"/><Relationship Id="rId2702" Type="http://schemas.openxmlformats.org/officeDocument/2006/relationships/hyperlink" Target="https://fr.capfriendly.com/teams/capitals" TargetMode="External"/><Relationship Id="rId1304" Type="http://schemas.openxmlformats.org/officeDocument/2006/relationships/hyperlink" Target="https://fr.capfriendly.com/teams/canadiens" TargetMode="External"/><Relationship Id="rId1511" Type="http://schemas.openxmlformats.org/officeDocument/2006/relationships/hyperlink" Target="https://fr.capfriendly.com/players/fabian-zetterlund" TargetMode="External"/><Relationship Id="rId1749" Type="http://schemas.openxmlformats.org/officeDocument/2006/relationships/hyperlink" Target="https://fr.capfriendly.com/players/roby-jarventie" TargetMode="External"/><Relationship Id="rId1956" Type="http://schemas.openxmlformats.org/officeDocument/2006/relationships/hyperlink" Target="https://fr.capfriendly.com/teams/penguins" TargetMode="External"/><Relationship Id="rId1609" Type="http://schemas.openxmlformats.org/officeDocument/2006/relationships/hyperlink" Target="https://fr.capfriendly.com/players/grant-hutton" TargetMode="External"/><Relationship Id="rId1816" Type="http://schemas.openxmlformats.org/officeDocument/2006/relationships/hyperlink" Target="https://fr.capfriendly.com/teams/flyers" TargetMode="External"/><Relationship Id="rId10" Type="http://schemas.openxmlformats.org/officeDocument/2006/relationships/hyperlink" Target="https://fr.capfriendly.com/teams/coyotes" TargetMode="External"/><Relationship Id="rId397" Type="http://schemas.openxmlformats.org/officeDocument/2006/relationships/hyperlink" Target="https://fr.capfriendly.com/players/jack-drury" TargetMode="External"/><Relationship Id="rId2078" Type="http://schemas.openxmlformats.org/officeDocument/2006/relationships/hyperlink" Target="https://fr.capfriendly.com/teams/sharks" TargetMode="External"/><Relationship Id="rId2285" Type="http://schemas.openxmlformats.org/officeDocument/2006/relationships/hyperlink" Target="https://fr.capfriendly.com/players/jack-thompson" TargetMode="External"/><Relationship Id="rId2492" Type="http://schemas.openxmlformats.org/officeDocument/2006/relationships/hyperlink" Target="https://fr.capfriendly.com/teams/canucks" TargetMode="External"/><Relationship Id="rId257" Type="http://schemas.openxmlformats.org/officeDocument/2006/relationships/hyperlink" Target="https://fr.capfriendly.com/players/ryan-macinnis" TargetMode="External"/><Relationship Id="rId464" Type="http://schemas.openxmlformats.org/officeDocument/2006/relationships/hyperlink" Target="https://fr.capfriendly.com/teams/blackhawks" TargetMode="External"/><Relationship Id="rId1094" Type="http://schemas.openxmlformats.org/officeDocument/2006/relationships/hyperlink" Target="https://fr.capfriendly.com/teams/kings" TargetMode="External"/><Relationship Id="rId2145" Type="http://schemas.openxmlformats.org/officeDocument/2006/relationships/hyperlink" Target="https://fr.capfriendly.com/players/ryan-donato" TargetMode="External"/><Relationship Id="rId2797" Type="http://schemas.openxmlformats.org/officeDocument/2006/relationships/hyperlink" Target="https://fr.capfriendly.com/players/cj-suess" TargetMode="External"/><Relationship Id="rId117" Type="http://schemas.openxmlformats.org/officeDocument/2006/relationships/hyperlink" Target="https://fr.capfriendly.com/players/mike-reilly" TargetMode="External"/><Relationship Id="rId671" Type="http://schemas.openxmlformats.org/officeDocument/2006/relationships/hyperlink" Target="https://fr.capfriendly.com/players/eric-robinson1" TargetMode="External"/><Relationship Id="rId769" Type="http://schemas.openxmlformats.org/officeDocument/2006/relationships/hyperlink" Target="https://fr.capfriendly.com/players/ryan-shea" TargetMode="External"/><Relationship Id="rId976" Type="http://schemas.openxmlformats.org/officeDocument/2006/relationships/hyperlink" Target="https://fr.capfriendly.com/teams/oilers" TargetMode="External"/><Relationship Id="rId1399" Type="http://schemas.openxmlformats.org/officeDocument/2006/relationships/hyperlink" Target="https://fr.capfriendly.com/players/rem-pitlick" TargetMode="External"/><Relationship Id="rId2352" Type="http://schemas.openxmlformats.org/officeDocument/2006/relationships/hyperlink" Target="https://fr.capfriendly.com/teams/mapleleafs" TargetMode="External"/><Relationship Id="rId2657" Type="http://schemas.openxmlformats.org/officeDocument/2006/relationships/hyperlink" Target="https://fr.capfriendly.com/players/pheonix-copley" TargetMode="External"/><Relationship Id="rId324" Type="http://schemas.openxmlformats.org/officeDocument/2006/relationships/hyperlink" Target="https://fr.capfriendly.com/teams/flames" TargetMode="External"/><Relationship Id="rId531" Type="http://schemas.openxmlformats.org/officeDocument/2006/relationships/hyperlink" Target="https://fr.capfriendly.com/players/malcolm-subban" TargetMode="External"/><Relationship Id="rId629" Type="http://schemas.openxmlformats.org/officeDocument/2006/relationships/hyperlink" Target="https://fr.capfriendly.com/players/keaton-middleton" TargetMode="External"/><Relationship Id="rId1161" Type="http://schemas.openxmlformats.org/officeDocument/2006/relationships/hyperlink" Target="https://fr.capfriendly.com/players/brayden-burke" TargetMode="External"/><Relationship Id="rId1259" Type="http://schemas.openxmlformats.org/officeDocument/2006/relationships/hyperlink" Target="https://fr.capfriendly.com/players/ivan-lodnia" TargetMode="External"/><Relationship Id="rId1466" Type="http://schemas.openxmlformats.org/officeDocument/2006/relationships/hyperlink" Target="https://fr.capfriendly.com/teams/devils" TargetMode="External"/><Relationship Id="rId2005" Type="http://schemas.openxmlformats.org/officeDocument/2006/relationships/hyperlink" Target="https://fr.capfriendly.com/players/james-reimer" TargetMode="External"/><Relationship Id="rId2212" Type="http://schemas.openxmlformats.org/officeDocument/2006/relationships/hyperlink" Target="https://fr.capfriendly.com/teams/blues" TargetMode="External"/><Relationship Id="rId2864" Type="http://schemas.openxmlformats.org/officeDocument/2006/relationships/hyperlink" Target="https://fr.capfriendly.com/teams/ducks" TargetMode="External"/><Relationship Id="rId836" Type="http://schemas.openxmlformats.org/officeDocument/2006/relationships/hyperlink" Target="https://fr.capfriendly.com/teams/redwings" TargetMode="External"/><Relationship Id="rId1021" Type="http://schemas.openxmlformats.org/officeDocument/2006/relationships/hyperlink" Target="https://fr.capfriendly.com/players/noel-acciari" TargetMode="External"/><Relationship Id="rId1119" Type="http://schemas.openxmlformats.org/officeDocument/2006/relationships/hyperlink" Target="https://fr.capfriendly.com/players/quinton-byfield" TargetMode="External"/><Relationship Id="rId1673" Type="http://schemas.openxmlformats.org/officeDocument/2006/relationships/hyperlink" Target="https://fr.capfriendly.com/players/karl-henriksson" TargetMode="External"/><Relationship Id="rId1880" Type="http://schemas.openxmlformats.org/officeDocument/2006/relationships/hyperlink" Target="https://fr.capfriendly.com/teams/flyers" TargetMode="External"/><Relationship Id="rId1978" Type="http://schemas.openxmlformats.org/officeDocument/2006/relationships/hyperlink" Target="https://fr.capfriendly.com/teams/penguins" TargetMode="External"/><Relationship Id="rId2517" Type="http://schemas.openxmlformats.org/officeDocument/2006/relationships/hyperlink" Target="https://fr.capfriendly.com/players/sheldon-dries" TargetMode="External"/><Relationship Id="rId2724" Type="http://schemas.openxmlformats.org/officeDocument/2006/relationships/hyperlink" Target="https://fr.capfriendly.com/teams/jets" TargetMode="External"/><Relationship Id="rId903" Type="http://schemas.openxmlformats.org/officeDocument/2006/relationships/hyperlink" Target="https://fr.capfriendly.com/players/mitchell-stephens" TargetMode="External"/><Relationship Id="rId1326" Type="http://schemas.openxmlformats.org/officeDocument/2006/relationships/hyperlink" Target="https://fr.capfriendly.com/teams/canadiens" TargetMode="External"/><Relationship Id="rId1533" Type="http://schemas.openxmlformats.org/officeDocument/2006/relationships/hyperlink" Target="https://fr.capfriendly.com/players/colton-white" TargetMode="External"/><Relationship Id="rId1740" Type="http://schemas.openxmlformats.org/officeDocument/2006/relationships/hyperlink" Target="https://fr.capfriendly.com/teams/senators" TargetMode="External"/><Relationship Id="rId32" Type="http://schemas.openxmlformats.org/officeDocument/2006/relationships/hyperlink" Target="https://fr.capfriendly.com/teams/coyotes" TargetMode="External"/><Relationship Id="rId1600" Type="http://schemas.openxmlformats.org/officeDocument/2006/relationships/hyperlink" Target="https://fr.capfriendly.com/teams/islanders" TargetMode="External"/><Relationship Id="rId1838" Type="http://schemas.openxmlformats.org/officeDocument/2006/relationships/hyperlink" Target="https://fr.capfriendly.com/teams/flyers" TargetMode="External"/><Relationship Id="rId181" Type="http://schemas.openxmlformats.org/officeDocument/2006/relationships/hyperlink" Target="https://fr.capfriendly.com/players/jakub-zboril" TargetMode="External"/><Relationship Id="rId1905" Type="http://schemas.openxmlformats.org/officeDocument/2006/relationships/hyperlink" Target="https://fr.capfriendly.com/players/jason-zucker" TargetMode="External"/><Relationship Id="rId279" Type="http://schemas.openxmlformats.org/officeDocument/2006/relationships/hyperlink" Target="https://fr.capfriendly.com/players/blake-coleman" TargetMode="External"/><Relationship Id="rId486" Type="http://schemas.openxmlformats.org/officeDocument/2006/relationships/hyperlink" Target="https://fr.capfriendly.com/teams/blackhawks" TargetMode="External"/><Relationship Id="rId693" Type="http://schemas.openxmlformats.org/officeDocument/2006/relationships/hyperlink" Target="https://fr.capfriendly.com/players/adam-boqvist" TargetMode="External"/><Relationship Id="rId2167" Type="http://schemas.openxmlformats.org/officeDocument/2006/relationships/hyperlink" Target="https://fr.capfriendly.com/players/torey-krug" TargetMode="External"/><Relationship Id="rId2374" Type="http://schemas.openxmlformats.org/officeDocument/2006/relationships/hyperlink" Target="https://fr.capfriendly.com/teams/mapleleafs" TargetMode="External"/><Relationship Id="rId2581" Type="http://schemas.openxmlformats.org/officeDocument/2006/relationships/hyperlink" Target="https://fr.capfriendly.com/players/lukas-cormier" TargetMode="External"/><Relationship Id="rId139" Type="http://schemas.openxmlformats.org/officeDocument/2006/relationships/hyperlink" Target="https://fr.capfriendly.com/players/curtis-hall" TargetMode="External"/><Relationship Id="rId346" Type="http://schemas.openxmlformats.org/officeDocument/2006/relationships/hyperlink" Target="https://fr.capfriendly.com/teams/flames" TargetMode="External"/><Relationship Id="rId553" Type="http://schemas.openxmlformats.org/officeDocument/2006/relationships/hyperlink" Target="https://fr.capfriendly.com/players/gabriel-landeskog" TargetMode="External"/><Relationship Id="rId760" Type="http://schemas.openxmlformats.org/officeDocument/2006/relationships/hyperlink" Target="https://fr.capfriendly.com/teams/stars" TargetMode="External"/><Relationship Id="rId998" Type="http://schemas.openxmlformats.org/officeDocument/2006/relationships/hyperlink" Target="https://fr.capfriendly.com/teams/panthers" TargetMode="External"/><Relationship Id="rId1183" Type="http://schemas.openxmlformats.org/officeDocument/2006/relationships/hyperlink" Target="https://fr.capfriendly.com/players/joel-eriksson-ek" TargetMode="External"/><Relationship Id="rId1390" Type="http://schemas.openxmlformats.org/officeDocument/2006/relationships/hyperlink" Target="https://fr.capfriendly.com/teams/predators" TargetMode="External"/><Relationship Id="rId2027" Type="http://schemas.openxmlformats.org/officeDocument/2006/relationships/hyperlink" Target="https://fr.capfriendly.com/players/brinson-pasichnuk" TargetMode="External"/><Relationship Id="rId2234" Type="http://schemas.openxmlformats.org/officeDocument/2006/relationships/hyperlink" Target="https://fr.capfriendly.com/teams/blues" TargetMode="External"/><Relationship Id="rId2441" Type="http://schemas.openxmlformats.org/officeDocument/2006/relationships/hyperlink" Target="https://fr.capfriendly.com/players/teemu-kivihalme" TargetMode="External"/><Relationship Id="rId2679" Type="http://schemas.openxmlformats.org/officeDocument/2006/relationships/hyperlink" Target="https://fr.capfriendly.com/players/riley-sutter" TargetMode="External"/><Relationship Id="rId2886" Type="http://schemas.openxmlformats.org/officeDocument/2006/relationships/hyperlink" Target="https://fr.capfriendly.com/teams/ducks" TargetMode="External"/><Relationship Id="rId206" Type="http://schemas.openxmlformats.org/officeDocument/2006/relationships/hyperlink" Target="https://fr.capfriendly.com/teams/sabres" TargetMode="External"/><Relationship Id="rId413" Type="http://schemas.openxmlformats.org/officeDocument/2006/relationships/hyperlink" Target="https://fr.capfriendly.com/players/aleksi-heimosalmi" TargetMode="External"/><Relationship Id="rId858" Type="http://schemas.openxmlformats.org/officeDocument/2006/relationships/hyperlink" Target="https://fr.capfriendly.com/teams/redwings" TargetMode="External"/><Relationship Id="rId1043" Type="http://schemas.openxmlformats.org/officeDocument/2006/relationships/hyperlink" Target="https://fr.capfriendly.com/players/matt-kiersted" TargetMode="External"/><Relationship Id="rId1488" Type="http://schemas.openxmlformats.org/officeDocument/2006/relationships/hyperlink" Target="https://fr.capfriendly.com/teams/devils" TargetMode="External"/><Relationship Id="rId1695" Type="http://schemas.openxmlformats.org/officeDocument/2006/relationships/hyperlink" Target="https://fr.capfriendly.com/players/adam-huska" TargetMode="External"/><Relationship Id="rId2539" Type="http://schemas.openxmlformats.org/officeDocument/2006/relationships/hyperlink" Target="https://fr.capfriendly.com/players/alec-martinez" TargetMode="External"/><Relationship Id="rId2746" Type="http://schemas.openxmlformats.org/officeDocument/2006/relationships/hyperlink" Target="https://fr.capfriendly.com/teams/jets" TargetMode="External"/><Relationship Id="rId620" Type="http://schemas.openxmlformats.org/officeDocument/2006/relationships/hyperlink" Target="https://fr.capfriendly.com/teams/avalanche" TargetMode="External"/><Relationship Id="rId718" Type="http://schemas.openxmlformats.org/officeDocument/2006/relationships/hyperlink" Target="https://fr.capfriendly.com/teams/bluejackets" TargetMode="External"/><Relationship Id="rId925" Type="http://schemas.openxmlformats.org/officeDocument/2006/relationships/hyperlink" Target="https://fr.capfriendly.com/players/cody-ceci" TargetMode="External"/><Relationship Id="rId1250" Type="http://schemas.openxmlformats.org/officeDocument/2006/relationships/hyperlink" Target="https://fr.capfriendly.com/teams/wild" TargetMode="External"/><Relationship Id="rId1348" Type="http://schemas.openxmlformats.org/officeDocument/2006/relationships/hyperlink" Target="https://fr.capfriendly.com/teams/canadiens" TargetMode="External"/><Relationship Id="rId1555" Type="http://schemas.openxmlformats.org/officeDocument/2006/relationships/hyperlink" Target="https://fr.capfriendly.com/players/josh-bailey" TargetMode="External"/><Relationship Id="rId1762" Type="http://schemas.openxmlformats.org/officeDocument/2006/relationships/hyperlink" Target="https://fr.capfriendly.com/teams/senators" TargetMode="External"/><Relationship Id="rId2301" Type="http://schemas.openxmlformats.org/officeDocument/2006/relationships/hyperlink" Target="https://fr.capfriendly.com/players/amir-miftakhov" TargetMode="External"/><Relationship Id="rId2606" Type="http://schemas.openxmlformats.org/officeDocument/2006/relationships/hyperlink" Target="https://fr.capfriendly.com/teams/goldenknights" TargetMode="External"/><Relationship Id="rId1110" Type="http://schemas.openxmlformats.org/officeDocument/2006/relationships/hyperlink" Target="https://fr.capfriendly.com/teams/kings" TargetMode="External"/><Relationship Id="rId1208" Type="http://schemas.openxmlformats.org/officeDocument/2006/relationships/hyperlink" Target="https://fr.capfriendly.com/teams/wild" TargetMode="External"/><Relationship Id="rId1415" Type="http://schemas.openxmlformats.org/officeDocument/2006/relationships/hyperlink" Target="https://fr.capfriendly.com/players/luke-prokop" TargetMode="External"/><Relationship Id="rId2813" Type="http://schemas.openxmlformats.org/officeDocument/2006/relationships/hyperlink" Target="https://fr.capfriendly.com/players/kevin-shattenkirk" TargetMode="External"/><Relationship Id="rId54" Type="http://schemas.openxmlformats.org/officeDocument/2006/relationships/hyperlink" Target="https://fr.capfriendly.com/teams/coyotes" TargetMode="External"/><Relationship Id="rId1622" Type="http://schemas.openxmlformats.org/officeDocument/2006/relationships/hyperlink" Target="https://fr.capfriendly.com/teams/rangers" TargetMode="External"/><Relationship Id="rId1927" Type="http://schemas.openxmlformats.org/officeDocument/2006/relationships/hyperlink" Target="https://fr.capfriendly.com/players/zach-aston-reese" TargetMode="External"/><Relationship Id="rId2091" Type="http://schemas.openxmlformats.org/officeDocument/2006/relationships/hyperlink" Target="https://fr.capfriendly.com/players/philipp-grubauer" TargetMode="External"/><Relationship Id="rId2189" Type="http://schemas.openxmlformats.org/officeDocument/2006/relationships/hyperlink" Target="https://fr.capfriendly.com/players/robert-bortuzzo" TargetMode="External"/><Relationship Id="rId270" Type="http://schemas.openxmlformats.org/officeDocument/2006/relationships/hyperlink" Target="https://fr.capfriendly.com/teams/flames" TargetMode="External"/><Relationship Id="rId2396" Type="http://schemas.openxmlformats.org/officeDocument/2006/relationships/hyperlink" Target="https://fr.capfriendly.com/teams/mapleleafs" TargetMode="External"/><Relationship Id="rId130" Type="http://schemas.openxmlformats.org/officeDocument/2006/relationships/hyperlink" Target="https://fr.capfriendly.com/teams/bruins" TargetMode="External"/><Relationship Id="rId368" Type="http://schemas.openxmlformats.org/officeDocument/2006/relationships/hyperlink" Target="https://fr.capfriendly.com/teams/hurricanes" TargetMode="External"/><Relationship Id="rId575" Type="http://schemas.openxmlformats.org/officeDocument/2006/relationships/hyperlink" Target="https://fr.capfriendly.com/players/ryan-murray" TargetMode="External"/><Relationship Id="rId782" Type="http://schemas.openxmlformats.org/officeDocument/2006/relationships/hyperlink" Target="https://fr.capfriendly.com/teams/stars" TargetMode="External"/><Relationship Id="rId2049" Type="http://schemas.openxmlformats.org/officeDocument/2006/relationships/hyperlink" Target="https://fr.capfriendly.com/players/timur-ibragimov" TargetMode="External"/><Relationship Id="rId2256" Type="http://schemas.openxmlformats.org/officeDocument/2006/relationships/hyperlink" Target="https://fr.capfriendly.com/teams/lightning" TargetMode="External"/><Relationship Id="rId2463" Type="http://schemas.openxmlformats.org/officeDocument/2006/relationships/hyperlink" Target="https://fr.capfriendly.com/players/jason-dickinson" TargetMode="External"/><Relationship Id="rId2670" Type="http://schemas.openxmlformats.org/officeDocument/2006/relationships/hyperlink" Target="https://fr.capfriendly.com/teams/capitals" TargetMode="External"/><Relationship Id="rId228" Type="http://schemas.openxmlformats.org/officeDocument/2006/relationships/hyperlink" Target="https://fr.capfriendly.com/teams/sabres" TargetMode="External"/><Relationship Id="rId435" Type="http://schemas.openxmlformats.org/officeDocument/2006/relationships/hyperlink" Target="https://fr.capfriendly.com/players/sam-miletic" TargetMode="External"/><Relationship Id="rId642" Type="http://schemas.openxmlformats.org/officeDocument/2006/relationships/hyperlink" Target="https://fr.capfriendly.com/teams/bluejackets" TargetMode="External"/><Relationship Id="rId1065" Type="http://schemas.openxmlformats.org/officeDocument/2006/relationships/hyperlink" Target="https://fr.capfriendly.com/players/christopher-gibson" TargetMode="External"/><Relationship Id="rId1272" Type="http://schemas.openxmlformats.org/officeDocument/2006/relationships/hyperlink" Target="https://fr.capfriendly.com/teams/canadiens" TargetMode="External"/><Relationship Id="rId2116" Type="http://schemas.openxmlformats.org/officeDocument/2006/relationships/hyperlink" Target="https://fr.capfriendly.com/teams/kraken" TargetMode="External"/><Relationship Id="rId2323" Type="http://schemas.openxmlformats.org/officeDocument/2006/relationships/hyperlink" Target="https://fr.capfriendly.com/players/darren-raddysh" TargetMode="External"/><Relationship Id="rId2530" Type="http://schemas.openxmlformats.org/officeDocument/2006/relationships/hyperlink" Target="https://fr.capfriendly.com/teams/canucks" TargetMode="External"/><Relationship Id="rId2768" Type="http://schemas.openxmlformats.org/officeDocument/2006/relationships/hyperlink" Target="https://fr.capfriendly.com/teams/jets" TargetMode="External"/><Relationship Id="rId502" Type="http://schemas.openxmlformats.org/officeDocument/2006/relationships/hyperlink" Target="https://fr.capfriendly.com/teams/blackhawks" TargetMode="External"/><Relationship Id="rId947" Type="http://schemas.openxmlformats.org/officeDocument/2006/relationships/hyperlink" Target="https://fr.capfriendly.com/players/slater-koekkoek" TargetMode="External"/><Relationship Id="rId1132" Type="http://schemas.openxmlformats.org/officeDocument/2006/relationships/hyperlink" Target="https://fr.capfriendly.com/teams/kings" TargetMode="External"/><Relationship Id="rId1577" Type="http://schemas.openxmlformats.org/officeDocument/2006/relationships/hyperlink" Target="https://fr.capfriendly.com/players/oliver-wahlstrom" TargetMode="External"/><Relationship Id="rId1784" Type="http://schemas.openxmlformats.org/officeDocument/2006/relationships/hyperlink" Target="https://fr.capfriendly.com/teams/senators" TargetMode="External"/><Relationship Id="rId1991" Type="http://schemas.openxmlformats.org/officeDocument/2006/relationships/hyperlink" Target="https://fr.capfriendly.com/players/logan-couture" TargetMode="External"/><Relationship Id="rId2628" Type="http://schemas.openxmlformats.org/officeDocument/2006/relationships/hyperlink" Target="https://fr.capfriendly.com/teams/capitals" TargetMode="External"/><Relationship Id="rId2835" Type="http://schemas.openxmlformats.org/officeDocument/2006/relationships/hyperlink" Target="https://fr.capfriendly.com/players/anthony-stolarz" TargetMode="External"/><Relationship Id="rId76" Type="http://schemas.openxmlformats.org/officeDocument/2006/relationships/hyperlink" Target="https://fr.capfriendly.com/teams/coyotes" TargetMode="External"/><Relationship Id="rId807" Type="http://schemas.openxmlformats.org/officeDocument/2006/relationships/hyperlink" Target="https://fr.capfriendly.com/players/andreas-borgman" TargetMode="External"/><Relationship Id="rId1437" Type="http://schemas.openxmlformats.org/officeDocument/2006/relationships/hyperlink" Target="https://fr.capfriendly.com/players/michael-mccarron" TargetMode="External"/><Relationship Id="rId1644" Type="http://schemas.openxmlformats.org/officeDocument/2006/relationships/hyperlink" Target="https://fr.capfriendly.com/teams/rangers" TargetMode="External"/><Relationship Id="rId1851" Type="http://schemas.openxmlformats.org/officeDocument/2006/relationships/hyperlink" Target="https://fr.capfriendly.com/players/olle-lycksell" TargetMode="External"/><Relationship Id="rId1504" Type="http://schemas.openxmlformats.org/officeDocument/2006/relationships/hyperlink" Target="https://fr.capfriendly.com/teams/devils" TargetMode="External"/><Relationship Id="rId1711" Type="http://schemas.openxmlformats.org/officeDocument/2006/relationships/hyperlink" Target="https://fr.capfriendly.com/players/thomas-chabot" TargetMode="External"/><Relationship Id="rId1949" Type="http://schemas.openxmlformats.org/officeDocument/2006/relationships/hyperlink" Target="https://fr.capfriendly.com/players/valtteri-puustinen" TargetMode="External"/><Relationship Id="rId292" Type="http://schemas.openxmlformats.org/officeDocument/2006/relationships/hyperlink" Target="https://fr.capfriendly.com/teams/flames" TargetMode="External"/><Relationship Id="rId1809" Type="http://schemas.openxmlformats.org/officeDocument/2006/relationships/hyperlink" Target="https://fr.capfriendly.com/players/travis-konecny" TargetMode="External"/><Relationship Id="rId597" Type="http://schemas.openxmlformats.org/officeDocument/2006/relationships/hyperlink" Target="https://fr.capfriendly.com/players/alex-beaucage" TargetMode="External"/><Relationship Id="rId2180" Type="http://schemas.openxmlformats.org/officeDocument/2006/relationships/hyperlink" Target="https://fr.capfriendly.com/teams/blues" TargetMode="External"/><Relationship Id="rId2278" Type="http://schemas.openxmlformats.org/officeDocument/2006/relationships/hyperlink" Target="https://fr.capfriendly.com/teams/lightning" TargetMode="External"/><Relationship Id="rId2485" Type="http://schemas.openxmlformats.org/officeDocument/2006/relationships/hyperlink" Target="https://fr.capfriendly.com/players/karel-plasek" TargetMode="External"/><Relationship Id="rId152" Type="http://schemas.openxmlformats.org/officeDocument/2006/relationships/hyperlink" Target="https://fr.capfriendly.com/teams/bruins" TargetMode="External"/><Relationship Id="rId457" Type="http://schemas.openxmlformats.org/officeDocument/2006/relationships/hyperlink" Target="https://fr.capfriendly.com/players/andrew-poturalski" TargetMode="External"/><Relationship Id="rId1087" Type="http://schemas.openxmlformats.org/officeDocument/2006/relationships/hyperlink" Target="https://fr.capfriendly.com/players/olli-maatta1" TargetMode="External"/><Relationship Id="rId1294" Type="http://schemas.openxmlformats.org/officeDocument/2006/relationships/hyperlink" Target="https://fr.capfriendly.com/teams/canadiens" TargetMode="External"/><Relationship Id="rId2040" Type="http://schemas.openxmlformats.org/officeDocument/2006/relationships/hyperlink" Target="https://fr.capfriendly.com/teams/sharks" TargetMode="External"/><Relationship Id="rId2138" Type="http://schemas.openxmlformats.org/officeDocument/2006/relationships/hyperlink" Target="https://fr.capfriendly.com/teams/kraken" TargetMode="External"/><Relationship Id="rId2692" Type="http://schemas.openxmlformats.org/officeDocument/2006/relationships/hyperlink" Target="https://fr.capfriendly.com/teams/capitals" TargetMode="External"/><Relationship Id="rId664" Type="http://schemas.openxmlformats.org/officeDocument/2006/relationships/hyperlink" Target="https://fr.capfriendly.com/teams/bluejackets" TargetMode="External"/><Relationship Id="rId871" Type="http://schemas.openxmlformats.org/officeDocument/2006/relationships/hyperlink" Target="https://fr.capfriendly.com/players/gustav-lindstrom" TargetMode="External"/><Relationship Id="rId969" Type="http://schemas.openxmlformats.org/officeDocument/2006/relationships/hyperlink" Target="https://fr.capfriendly.com/players/markus-niemelainen" TargetMode="External"/><Relationship Id="rId1599" Type="http://schemas.openxmlformats.org/officeDocument/2006/relationships/hyperlink" Target="https://fr.capfriendly.com/players/arnaud-durandeau" TargetMode="External"/><Relationship Id="rId2345" Type="http://schemas.openxmlformats.org/officeDocument/2006/relationships/hyperlink" Target="https://fr.capfriendly.com/players/alexey-lipanov" TargetMode="External"/><Relationship Id="rId2552" Type="http://schemas.openxmlformats.org/officeDocument/2006/relationships/hyperlink" Target="https://fr.capfriendly.com/teams/goldenknights" TargetMode="External"/><Relationship Id="rId317" Type="http://schemas.openxmlformats.org/officeDocument/2006/relationships/hyperlink" Target="https://fr.capfriendly.com/players/dustin-wolf" TargetMode="External"/><Relationship Id="rId524" Type="http://schemas.openxmlformats.org/officeDocument/2006/relationships/hyperlink" Target="https://fr.capfriendly.com/teams/blackhawks" TargetMode="External"/><Relationship Id="rId731" Type="http://schemas.openxmlformats.org/officeDocument/2006/relationships/hyperlink" Target="https://fr.capfriendly.com/players/joe-pavelski" TargetMode="External"/><Relationship Id="rId1154" Type="http://schemas.openxmlformats.org/officeDocument/2006/relationships/hyperlink" Target="https://fr.capfriendly.com/teams/kings" TargetMode="External"/><Relationship Id="rId1361" Type="http://schemas.openxmlformats.org/officeDocument/2006/relationships/hyperlink" Target="https://fr.capfriendly.com/players/matt-duchene" TargetMode="External"/><Relationship Id="rId1459" Type="http://schemas.openxmlformats.org/officeDocument/2006/relationships/hyperlink" Target="https://fr.capfriendly.com/players/jonathan-bernier" TargetMode="External"/><Relationship Id="rId2205" Type="http://schemas.openxmlformats.org/officeDocument/2006/relationships/hyperlink" Target="https://fr.capfriendly.com/players/keean-washkurak" TargetMode="External"/><Relationship Id="rId2412" Type="http://schemas.openxmlformats.org/officeDocument/2006/relationships/hyperlink" Target="https://fr.capfriendly.com/teams/mapleleafs" TargetMode="External"/><Relationship Id="rId2857" Type="http://schemas.openxmlformats.org/officeDocument/2006/relationships/hyperlink" Target="https://fr.capfriendly.com/players/brayden-tracey" TargetMode="External"/><Relationship Id="rId98" Type="http://schemas.openxmlformats.org/officeDocument/2006/relationships/hyperlink" Target="https://fr.capfriendly.com/teams/bruins" TargetMode="External"/><Relationship Id="rId829" Type="http://schemas.openxmlformats.org/officeDocument/2006/relationships/hyperlink" Target="https://fr.capfriendly.com/players/filip-hronek" TargetMode="External"/><Relationship Id="rId1014" Type="http://schemas.openxmlformats.org/officeDocument/2006/relationships/hyperlink" Target="https://fr.capfriendly.com/teams/panthers" TargetMode="External"/><Relationship Id="rId1221" Type="http://schemas.openxmlformats.org/officeDocument/2006/relationships/hyperlink" Target="https://fr.capfriendly.com/players/jon-merrill" TargetMode="External"/><Relationship Id="rId1666" Type="http://schemas.openxmlformats.org/officeDocument/2006/relationships/hyperlink" Target="https://fr.capfriendly.com/teams/rangers" TargetMode="External"/><Relationship Id="rId1873" Type="http://schemas.openxmlformats.org/officeDocument/2006/relationships/hyperlink" Target="https://fr.capfriendly.com/players/maksim-sushko" TargetMode="External"/><Relationship Id="rId2717" Type="http://schemas.openxmlformats.org/officeDocument/2006/relationships/hyperlink" Target="https://fr.capfriendly.com/players/kyle-connor" TargetMode="External"/><Relationship Id="rId1319" Type="http://schemas.openxmlformats.org/officeDocument/2006/relationships/hyperlink" Target="https://fr.capfriendly.com/players/jan-mysak" TargetMode="External"/><Relationship Id="rId1526" Type="http://schemas.openxmlformats.org/officeDocument/2006/relationships/hyperlink" Target="https://fr.capfriendly.com/teams/devils" TargetMode="External"/><Relationship Id="rId1733" Type="http://schemas.openxmlformats.org/officeDocument/2006/relationships/hyperlink" Target="https://fr.capfriendly.com/players/nicholas-paul" TargetMode="External"/><Relationship Id="rId1940" Type="http://schemas.openxmlformats.org/officeDocument/2006/relationships/hyperlink" Target="https://fr.capfriendly.com/teams/penguins" TargetMode="External"/><Relationship Id="rId25" Type="http://schemas.openxmlformats.org/officeDocument/2006/relationships/hyperlink" Target="https://fr.capfriendly.com/players/lawson-crouse" TargetMode="External"/><Relationship Id="rId1800" Type="http://schemas.openxmlformats.org/officeDocument/2006/relationships/hyperlink" Target="https://fr.capfriendly.com/teams/flyers" TargetMode="External"/><Relationship Id="rId174" Type="http://schemas.openxmlformats.org/officeDocument/2006/relationships/hyperlink" Target="https://fr.capfriendly.com/teams/bruins" TargetMode="External"/><Relationship Id="rId381" Type="http://schemas.openxmlformats.org/officeDocument/2006/relationships/hyperlink" Target="https://fr.capfriendly.com/players/brett-pesce" TargetMode="External"/><Relationship Id="rId2062" Type="http://schemas.openxmlformats.org/officeDocument/2006/relationships/hyperlink" Target="https://fr.capfriendly.com/teams/sharks" TargetMode="External"/><Relationship Id="rId241" Type="http://schemas.openxmlformats.org/officeDocument/2006/relationships/hyperlink" Target="https://fr.capfriendly.com/players/aaron-dell" TargetMode="External"/><Relationship Id="rId479" Type="http://schemas.openxmlformats.org/officeDocument/2006/relationships/hyperlink" Target="https://fr.capfriendly.com/players/dominik-kubalik" TargetMode="External"/><Relationship Id="rId686" Type="http://schemas.openxmlformats.org/officeDocument/2006/relationships/hyperlink" Target="https://fr.capfriendly.com/teams/bluejackets" TargetMode="External"/><Relationship Id="rId893" Type="http://schemas.openxmlformats.org/officeDocument/2006/relationships/hyperlink" Target="https://fr.capfriendly.com/players/wyatt-newpower" TargetMode="External"/><Relationship Id="rId2367" Type="http://schemas.openxmlformats.org/officeDocument/2006/relationships/hyperlink" Target="https://fr.capfriendly.com/players/nick-ritchie" TargetMode="External"/><Relationship Id="rId2574" Type="http://schemas.openxmlformats.org/officeDocument/2006/relationships/hyperlink" Target="https://fr.capfriendly.com/teams/goldenknights" TargetMode="External"/><Relationship Id="rId2781" Type="http://schemas.openxmlformats.org/officeDocument/2006/relationships/hyperlink" Target="https://fr.capfriendly.com/players/luke-johnson" TargetMode="External"/><Relationship Id="rId339" Type="http://schemas.openxmlformats.org/officeDocument/2006/relationships/hyperlink" Target="https://fr.capfriendly.com/players/matthew-phillips" TargetMode="External"/><Relationship Id="rId546" Type="http://schemas.openxmlformats.org/officeDocument/2006/relationships/hyperlink" Target="https://fr.capfriendly.com/teams/blackhawks" TargetMode="External"/><Relationship Id="rId753" Type="http://schemas.openxmlformats.org/officeDocument/2006/relationships/hyperlink" Target="https://fr.capfriendly.com/players/jani-hakanpaa" TargetMode="External"/><Relationship Id="rId1176" Type="http://schemas.openxmlformats.org/officeDocument/2006/relationships/hyperlink" Target="https://fr.capfriendly.com/teams/wild" TargetMode="External"/><Relationship Id="rId1383" Type="http://schemas.openxmlformats.org/officeDocument/2006/relationships/hyperlink" Target="https://fr.capfriendly.com/players/mark-borowiecki" TargetMode="External"/><Relationship Id="rId2227" Type="http://schemas.openxmlformats.org/officeDocument/2006/relationships/hyperlink" Target="https://fr.capfriendly.com/players/tommy-cross" TargetMode="External"/><Relationship Id="rId2434" Type="http://schemas.openxmlformats.org/officeDocument/2006/relationships/hyperlink" Target="https://fr.capfriendly.com/teams/mapleleafs" TargetMode="External"/><Relationship Id="rId2879" Type="http://schemas.openxmlformats.org/officeDocument/2006/relationships/hyperlink" Target="https://fr.capfriendly.com/players/trevor-carrick" TargetMode="External"/><Relationship Id="rId101" Type="http://schemas.openxmlformats.org/officeDocument/2006/relationships/hyperlink" Target="https://fr.capfriendly.com/players/charlie-coyle" TargetMode="External"/><Relationship Id="rId406" Type="http://schemas.openxmlformats.org/officeDocument/2006/relationships/hyperlink" Target="https://fr.capfriendly.com/teams/hurricanes" TargetMode="External"/><Relationship Id="rId960" Type="http://schemas.openxmlformats.org/officeDocument/2006/relationships/hyperlink" Target="https://fr.capfriendly.com/teams/oilers" TargetMode="External"/><Relationship Id="rId1036" Type="http://schemas.openxmlformats.org/officeDocument/2006/relationships/hyperlink" Target="https://fr.capfriendly.com/teams/panthers" TargetMode="External"/><Relationship Id="rId1243" Type="http://schemas.openxmlformats.org/officeDocument/2006/relationships/hyperlink" Target="https://fr.capfriendly.com/players/brandon-duhaime" TargetMode="External"/><Relationship Id="rId1590" Type="http://schemas.openxmlformats.org/officeDocument/2006/relationships/hyperlink" Target="https://fr.capfriendly.com/teams/islanders" TargetMode="External"/><Relationship Id="rId1688" Type="http://schemas.openxmlformats.org/officeDocument/2006/relationships/hyperlink" Target="https://fr.capfriendly.com/teams/rangers" TargetMode="External"/><Relationship Id="rId1895" Type="http://schemas.openxmlformats.org/officeDocument/2006/relationships/hyperlink" Target="https://fr.capfriendly.com/players/german-rubtsov" TargetMode="External"/><Relationship Id="rId2641" Type="http://schemas.openxmlformats.org/officeDocument/2006/relationships/hyperlink" Target="https://fr.capfriendly.com/players/justin-schultz" TargetMode="External"/><Relationship Id="rId2739" Type="http://schemas.openxmlformats.org/officeDocument/2006/relationships/hyperlink" Target="https://fr.capfriendly.com/players/andrew-copp" TargetMode="External"/><Relationship Id="rId613" Type="http://schemas.openxmlformats.org/officeDocument/2006/relationships/hyperlink" Target="https://fr.capfriendly.com/players/nicholas-henry" TargetMode="External"/><Relationship Id="rId820" Type="http://schemas.openxmlformats.org/officeDocument/2006/relationships/hyperlink" Target="https://fr.capfriendly.com/teams/redwings" TargetMode="External"/><Relationship Id="rId918" Type="http://schemas.openxmlformats.org/officeDocument/2006/relationships/hyperlink" Target="https://fr.capfriendly.com/teams/oilers" TargetMode="External"/><Relationship Id="rId1450" Type="http://schemas.openxmlformats.org/officeDocument/2006/relationships/hyperlink" Target="https://fr.capfriendly.com/teams/devils" TargetMode="External"/><Relationship Id="rId1548" Type="http://schemas.openxmlformats.org/officeDocument/2006/relationships/hyperlink" Target="https://fr.capfriendly.com/teams/islanders" TargetMode="External"/><Relationship Id="rId1755" Type="http://schemas.openxmlformats.org/officeDocument/2006/relationships/hyperlink" Target="https://fr.capfriendly.com/players/erik-brannstrom" TargetMode="External"/><Relationship Id="rId2501" Type="http://schemas.openxmlformats.org/officeDocument/2006/relationships/hyperlink" Target="https://fr.capfriendly.com/players/jonah-gadjovich" TargetMode="External"/><Relationship Id="rId1103" Type="http://schemas.openxmlformats.org/officeDocument/2006/relationships/hyperlink" Target="https://fr.capfriendly.com/players/brendan-lemieux" TargetMode="External"/><Relationship Id="rId1310" Type="http://schemas.openxmlformats.org/officeDocument/2006/relationships/hyperlink" Target="https://fr.capfriendly.com/teams/canadiens" TargetMode="External"/><Relationship Id="rId1408" Type="http://schemas.openxmlformats.org/officeDocument/2006/relationships/hyperlink" Target="https://fr.capfriendly.com/teams/predators" TargetMode="External"/><Relationship Id="rId1962" Type="http://schemas.openxmlformats.org/officeDocument/2006/relationships/hyperlink" Target="https://fr.capfriendly.com/teams/penguins" TargetMode="External"/><Relationship Id="rId2806" Type="http://schemas.openxmlformats.org/officeDocument/2006/relationships/hyperlink" Target="https://fr.capfriendly.com/teams/ducks" TargetMode="External"/><Relationship Id="rId47" Type="http://schemas.openxmlformats.org/officeDocument/2006/relationships/hyperlink" Target="https://fr.capfriendly.com/players/matias-maccelli" TargetMode="External"/><Relationship Id="rId1615" Type="http://schemas.openxmlformats.org/officeDocument/2006/relationships/hyperlink" Target="https://fr.capfriendly.com/players/artemi-panarin" TargetMode="External"/><Relationship Id="rId1822" Type="http://schemas.openxmlformats.org/officeDocument/2006/relationships/hyperlink" Target="https://fr.capfriendly.com/teams/flyers" TargetMode="External"/><Relationship Id="rId196" Type="http://schemas.openxmlformats.org/officeDocument/2006/relationships/hyperlink" Target="https://fr.capfriendly.com/teams/sabres" TargetMode="External"/><Relationship Id="rId2084" Type="http://schemas.openxmlformats.org/officeDocument/2006/relationships/hyperlink" Target="https://fr.capfriendly.com/teams/sharks" TargetMode="External"/><Relationship Id="rId2291" Type="http://schemas.openxmlformats.org/officeDocument/2006/relationships/hyperlink" Target="https://fr.capfriendly.com/players/zach-bogosian" TargetMode="External"/><Relationship Id="rId263" Type="http://schemas.openxmlformats.org/officeDocument/2006/relationships/hyperlink" Target="https://fr.capfriendly.com/players/dustin-tokarski" TargetMode="External"/><Relationship Id="rId470" Type="http://schemas.openxmlformats.org/officeDocument/2006/relationships/hyperlink" Target="https://fr.capfriendly.com/teams/blackhawks" TargetMode="External"/><Relationship Id="rId2151" Type="http://schemas.openxmlformats.org/officeDocument/2006/relationships/hyperlink" Target="https://fr.capfriendly.com/players/morgan-geekie" TargetMode="External"/><Relationship Id="rId2389" Type="http://schemas.openxmlformats.org/officeDocument/2006/relationships/hyperlink" Target="https://fr.capfriendly.com/players/rasmus-sandin" TargetMode="External"/><Relationship Id="rId2596" Type="http://schemas.openxmlformats.org/officeDocument/2006/relationships/hyperlink" Target="https://fr.capfriendly.com/teams/goldenknights" TargetMode="External"/><Relationship Id="rId123" Type="http://schemas.openxmlformats.org/officeDocument/2006/relationships/hyperlink" Target="https://fr.capfriendly.com/players/erik-haula" TargetMode="External"/><Relationship Id="rId330" Type="http://schemas.openxmlformats.org/officeDocument/2006/relationships/hyperlink" Target="https://fr.capfriendly.com/teams/flames" TargetMode="External"/><Relationship Id="rId568" Type="http://schemas.openxmlformats.org/officeDocument/2006/relationships/hyperlink" Target="https://fr.capfriendly.com/teams/avalanche" TargetMode="External"/><Relationship Id="rId775" Type="http://schemas.openxmlformats.org/officeDocument/2006/relationships/hyperlink" Target="https://fr.capfriendly.com/players/adam-scheel" TargetMode="External"/><Relationship Id="rId982" Type="http://schemas.openxmlformats.org/officeDocument/2006/relationships/hyperlink" Target="https://fr.capfriendly.com/teams/oilers" TargetMode="External"/><Relationship Id="rId1198" Type="http://schemas.openxmlformats.org/officeDocument/2006/relationships/hyperlink" Target="https://fr.capfriendly.com/teams/wild" TargetMode="External"/><Relationship Id="rId2011" Type="http://schemas.openxmlformats.org/officeDocument/2006/relationships/hyperlink" Target="https://fr.capfriendly.com/players/nick-bonino" TargetMode="External"/><Relationship Id="rId2249" Type="http://schemas.openxmlformats.org/officeDocument/2006/relationships/hyperlink" Target="https://fr.capfriendly.com/players/andrei-vasilevskiy" TargetMode="External"/><Relationship Id="rId2456" Type="http://schemas.openxmlformats.org/officeDocument/2006/relationships/hyperlink" Target="https://fr.capfriendly.com/teams/canucks" TargetMode="External"/><Relationship Id="rId2663" Type="http://schemas.openxmlformats.org/officeDocument/2006/relationships/hyperlink" Target="https://fr.capfriendly.com/players/alexander-alexeyev" TargetMode="External"/><Relationship Id="rId2870" Type="http://schemas.openxmlformats.org/officeDocument/2006/relationships/hyperlink" Target="https://fr.capfriendly.com/teams/ducks" TargetMode="External"/><Relationship Id="rId428" Type="http://schemas.openxmlformats.org/officeDocument/2006/relationships/hyperlink" Target="https://fr.capfriendly.com/teams/hurricanes" TargetMode="External"/><Relationship Id="rId635" Type="http://schemas.openxmlformats.org/officeDocument/2006/relationships/hyperlink" Target="https://fr.capfriendly.com/players/logan-oconnor" TargetMode="External"/><Relationship Id="rId842" Type="http://schemas.openxmlformats.org/officeDocument/2006/relationships/hyperlink" Target="https://fr.capfriendly.com/teams/redwings" TargetMode="External"/><Relationship Id="rId1058" Type="http://schemas.openxmlformats.org/officeDocument/2006/relationships/hyperlink" Target="https://fr.capfriendly.com/teams/panthers" TargetMode="External"/><Relationship Id="rId1265" Type="http://schemas.openxmlformats.org/officeDocument/2006/relationships/hyperlink" Target="https://fr.capfriendly.com/players/kaapo-kahkonen" TargetMode="External"/><Relationship Id="rId1472" Type="http://schemas.openxmlformats.org/officeDocument/2006/relationships/hyperlink" Target="https://fr.capfriendly.com/teams/devils" TargetMode="External"/><Relationship Id="rId2109" Type="http://schemas.openxmlformats.org/officeDocument/2006/relationships/hyperlink" Target="https://fr.capfriendly.com/players/chris-driedger" TargetMode="External"/><Relationship Id="rId2316" Type="http://schemas.openxmlformats.org/officeDocument/2006/relationships/hyperlink" Target="https://fr.capfriendly.com/teams/lightning" TargetMode="External"/><Relationship Id="rId2523" Type="http://schemas.openxmlformats.org/officeDocument/2006/relationships/hyperlink" Target="https://fr.capfriendly.com/players/sheldon-rempal" TargetMode="External"/><Relationship Id="rId2730" Type="http://schemas.openxmlformats.org/officeDocument/2006/relationships/hyperlink" Target="https://fr.capfriendly.com/teams/jets" TargetMode="External"/><Relationship Id="rId702" Type="http://schemas.openxmlformats.org/officeDocument/2006/relationships/hyperlink" Target="https://fr.capfriendly.com/teams/bluejackets" TargetMode="External"/><Relationship Id="rId1125" Type="http://schemas.openxmlformats.org/officeDocument/2006/relationships/hyperlink" Target="https://fr.capfriendly.com/players/lias-andersson" TargetMode="External"/><Relationship Id="rId1332" Type="http://schemas.openxmlformats.org/officeDocument/2006/relationships/hyperlink" Target="https://fr.capfriendly.com/teams/canadiens" TargetMode="External"/><Relationship Id="rId1777" Type="http://schemas.openxmlformats.org/officeDocument/2006/relationships/hyperlink" Target="https://fr.capfriendly.com/players/clark-bishop" TargetMode="External"/><Relationship Id="rId1984" Type="http://schemas.openxmlformats.org/officeDocument/2006/relationships/hyperlink" Target="https://fr.capfriendly.com/teams/penguins" TargetMode="External"/><Relationship Id="rId2828" Type="http://schemas.openxmlformats.org/officeDocument/2006/relationships/hyperlink" Target="https://fr.capfriendly.com/teams/ducks" TargetMode="External"/><Relationship Id="rId69" Type="http://schemas.openxmlformats.org/officeDocument/2006/relationships/hyperlink" Target="https://fr.capfriendly.com/players/david-tendeck" TargetMode="External"/><Relationship Id="rId1637" Type="http://schemas.openxmlformats.org/officeDocument/2006/relationships/hyperlink" Target="https://fr.capfriendly.com/players/ryan-reaves" TargetMode="External"/><Relationship Id="rId1844" Type="http://schemas.openxmlformats.org/officeDocument/2006/relationships/hyperlink" Target="https://fr.capfriendly.com/teams/flyers" TargetMode="External"/><Relationship Id="rId1704" Type="http://schemas.openxmlformats.org/officeDocument/2006/relationships/hyperlink" Target="https://fr.capfriendly.com/teams/rangers" TargetMode="External"/><Relationship Id="rId285" Type="http://schemas.openxmlformats.org/officeDocument/2006/relationships/hyperlink" Target="https://fr.capfriendly.com/players/christopher-tanev" TargetMode="External"/><Relationship Id="rId1911" Type="http://schemas.openxmlformats.org/officeDocument/2006/relationships/hyperlink" Target="https://fr.capfriendly.com/players/john-marino" TargetMode="External"/><Relationship Id="rId492" Type="http://schemas.openxmlformats.org/officeDocument/2006/relationships/hyperlink" Target="https://fr.capfriendly.com/teams/blackhawks" TargetMode="External"/><Relationship Id="rId797" Type="http://schemas.openxmlformats.org/officeDocument/2006/relationships/hyperlink" Target="https://fr.capfriendly.com/players/colton-point" TargetMode="External"/><Relationship Id="rId2173" Type="http://schemas.openxmlformats.org/officeDocument/2006/relationships/hyperlink" Target="https://fr.capfriendly.com/players/colton-parayko" TargetMode="External"/><Relationship Id="rId2380" Type="http://schemas.openxmlformats.org/officeDocument/2006/relationships/hyperlink" Target="https://fr.capfriendly.com/teams/mapleleafs" TargetMode="External"/><Relationship Id="rId2478" Type="http://schemas.openxmlformats.org/officeDocument/2006/relationships/hyperlink" Target="https://fr.capfriendly.com/teams/canucks" TargetMode="External"/><Relationship Id="rId145" Type="http://schemas.openxmlformats.org/officeDocument/2006/relationships/hyperlink" Target="https://fr.capfriendly.com/players/victor-berglund" TargetMode="External"/><Relationship Id="rId352" Type="http://schemas.openxmlformats.org/officeDocument/2006/relationships/hyperlink" Target="https://fr.capfriendly.com/teams/flames" TargetMode="External"/><Relationship Id="rId1287" Type="http://schemas.openxmlformats.org/officeDocument/2006/relationships/hyperlink" Target="https://fr.capfriendly.com/players/joel-edmundson" TargetMode="External"/><Relationship Id="rId2033" Type="http://schemas.openxmlformats.org/officeDocument/2006/relationships/hyperlink" Target="https://fr.capfriendly.com/players/ryan-merkley" TargetMode="External"/><Relationship Id="rId2240" Type="http://schemas.openxmlformats.org/officeDocument/2006/relationships/hyperlink" Target="https://fr.capfriendly.com/teams/blues" TargetMode="External"/><Relationship Id="rId2685" Type="http://schemas.openxmlformats.org/officeDocument/2006/relationships/hyperlink" Target="https://fr.capfriendly.com/players/lucas-johansen" TargetMode="External"/><Relationship Id="rId2892" Type="http://schemas.openxmlformats.org/officeDocument/2006/relationships/hyperlink" Target="https://fr.capfriendly.com/teams/ducks" TargetMode="External"/><Relationship Id="rId212" Type="http://schemas.openxmlformats.org/officeDocument/2006/relationships/hyperlink" Target="https://fr.capfriendly.com/teams/sabres" TargetMode="External"/><Relationship Id="rId657" Type="http://schemas.openxmlformats.org/officeDocument/2006/relationships/hyperlink" Target="https://fr.capfriendly.com/players/sean-kuraly" TargetMode="External"/><Relationship Id="rId864" Type="http://schemas.openxmlformats.org/officeDocument/2006/relationships/hyperlink" Target="https://fr.capfriendly.com/teams/redwings" TargetMode="External"/><Relationship Id="rId1494" Type="http://schemas.openxmlformats.org/officeDocument/2006/relationships/hyperlink" Target="https://fr.capfriendly.com/teams/devils" TargetMode="External"/><Relationship Id="rId1799" Type="http://schemas.openxmlformats.org/officeDocument/2006/relationships/hyperlink" Target="https://fr.capfriendly.com/players/kevin-hayes" TargetMode="External"/><Relationship Id="rId2100" Type="http://schemas.openxmlformats.org/officeDocument/2006/relationships/hyperlink" Target="https://fr.capfriendly.com/teams/kraken" TargetMode="External"/><Relationship Id="rId2338" Type="http://schemas.openxmlformats.org/officeDocument/2006/relationships/hyperlink" Target="https://fr.capfriendly.com/teams/lightning" TargetMode="External"/><Relationship Id="rId2545" Type="http://schemas.openxmlformats.org/officeDocument/2006/relationships/hyperlink" Target="https://fr.capfriendly.com/players/evgeni-dadonov" TargetMode="External"/><Relationship Id="rId2752" Type="http://schemas.openxmlformats.org/officeDocument/2006/relationships/hyperlink" Target="https://fr.capfriendly.com/teams/jets" TargetMode="External"/><Relationship Id="rId517" Type="http://schemas.openxmlformats.org/officeDocument/2006/relationships/hyperlink" Target="https://fr.capfriendly.com/players/alexander-nylander" TargetMode="External"/><Relationship Id="rId724" Type="http://schemas.openxmlformats.org/officeDocument/2006/relationships/hyperlink" Target="https://fr.capfriendly.com/teams/bluejackets" TargetMode="External"/><Relationship Id="rId931" Type="http://schemas.openxmlformats.org/officeDocument/2006/relationships/hyperlink" Target="https://fr.capfriendly.com/players/mike-smith" TargetMode="External"/><Relationship Id="rId1147" Type="http://schemas.openxmlformats.org/officeDocument/2006/relationships/hyperlink" Target="https://fr.capfriendly.com/players/samuel-fagemo" TargetMode="External"/><Relationship Id="rId1354" Type="http://schemas.openxmlformats.org/officeDocument/2006/relationships/hyperlink" Target="https://fr.capfriendly.com/teams/canadiens" TargetMode="External"/><Relationship Id="rId1561" Type="http://schemas.openxmlformats.org/officeDocument/2006/relationships/hyperlink" Target="https://fr.capfriendly.com/players/cal-clutterbuck" TargetMode="External"/><Relationship Id="rId2405" Type="http://schemas.openxmlformats.org/officeDocument/2006/relationships/hyperlink" Target="https://fr.capfriendly.com/players/ian-scott" TargetMode="External"/><Relationship Id="rId2612" Type="http://schemas.openxmlformats.org/officeDocument/2006/relationships/hyperlink" Target="https://fr.capfriendly.com/teams/goldenknights" TargetMode="External"/><Relationship Id="rId60" Type="http://schemas.openxmlformats.org/officeDocument/2006/relationships/hyperlink" Target="https://fr.capfriendly.com/teams/coyotes" TargetMode="External"/><Relationship Id="rId1007" Type="http://schemas.openxmlformats.org/officeDocument/2006/relationships/hyperlink" Target="https://fr.capfriendly.com/players/brandon-montour" TargetMode="External"/><Relationship Id="rId1214" Type="http://schemas.openxmlformats.org/officeDocument/2006/relationships/hyperlink" Target="https://fr.capfriendly.com/teams/wild" TargetMode="External"/><Relationship Id="rId1421" Type="http://schemas.openxmlformats.org/officeDocument/2006/relationships/hyperlink" Target="https://fr.capfriendly.com/players/tanner-jeannot" TargetMode="External"/><Relationship Id="rId1659" Type="http://schemas.openxmlformats.org/officeDocument/2006/relationships/hyperlink" Target="https://fr.capfriendly.com/players/justin-richards" TargetMode="External"/><Relationship Id="rId1866" Type="http://schemas.openxmlformats.org/officeDocument/2006/relationships/hyperlink" Target="https://fr.capfriendly.com/teams/flyers" TargetMode="External"/><Relationship Id="rId1519" Type="http://schemas.openxmlformats.org/officeDocument/2006/relationships/hyperlink" Target="https://fr.capfriendly.com/players/nathan-schnarr" TargetMode="External"/><Relationship Id="rId1726" Type="http://schemas.openxmlformats.org/officeDocument/2006/relationships/hyperlink" Target="https://fr.capfriendly.com/teams/senators" TargetMode="External"/><Relationship Id="rId1933" Type="http://schemas.openxmlformats.org/officeDocument/2006/relationships/hyperlink" Target="https://fr.capfriendly.com/players/danton-heinen" TargetMode="External"/><Relationship Id="rId18" Type="http://schemas.openxmlformats.org/officeDocument/2006/relationships/hyperlink" Target="https://fr.capfriendly.com/teams/coyotes" TargetMode="External"/><Relationship Id="rId2195" Type="http://schemas.openxmlformats.org/officeDocument/2006/relationships/hyperlink" Target="https://fr.capfriendly.com/players/scott-perunovich" TargetMode="External"/><Relationship Id="rId167" Type="http://schemas.openxmlformats.org/officeDocument/2006/relationships/hyperlink" Target="https://fr.capfriendly.com/players/cameron-hughes" TargetMode="External"/><Relationship Id="rId374" Type="http://schemas.openxmlformats.org/officeDocument/2006/relationships/hyperlink" Target="https://fr.capfriendly.com/teams/hurricanes" TargetMode="External"/><Relationship Id="rId581" Type="http://schemas.openxmlformats.org/officeDocument/2006/relationships/hyperlink" Target="https://fr.capfriendly.com/players/sampo-ranta" TargetMode="External"/><Relationship Id="rId2055" Type="http://schemas.openxmlformats.org/officeDocument/2006/relationships/hyperlink" Target="https://fr.capfriendly.com/players/dillon-hamaliuk" TargetMode="External"/><Relationship Id="rId2262" Type="http://schemas.openxmlformats.org/officeDocument/2006/relationships/hyperlink" Target="https://fr.capfriendly.com/teams/lightning" TargetMode="External"/><Relationship Id="rId234" Type="http://schemas.openxmlformats.org/officeDocument/2006/relationships/hyperlink" Target="https://fr.capfriendly.com/teams/sabres" TargetMode="External"/><Relationship Id="rId679" Type="http://schemas.openxmlformats.org/officeDocument/2006/relationships/hyperlink" Target="https://fr.capfriendly.com/players/cole-sillinger" TargetMode="External"/><Relationship Id="rId886" Type="http://schemas.openxmlformats.org/officeDocument/2006/relationships/hyperlink" Target="https://fr.capfriendly.com/teams/redwings" TargetMode="External"/><Relationship Id="rId2567" Type="http://schemas.openxmlformats.org/officeDocument/2006/relationships/hyperlink" Target="https://fr.capfriendly.com/players/layton-ahac" TargetMode="External"/><Relationship Id="rId2774" Type="http://schemas.openxmlformats.org/officeDocument/2006/relationships/hyperlink" Target="https://fr.capfriendly.com/teams/jets" TargetMode="External"/><Relationship Id="rId2" Type="http://schemas.openxmlformats.org/officeDocument/2006/relationships/hyperlink" Target="https://fr.capfriendly.com/teams/ducks" TargetMode="External"/><Relationship Id="rId441" Type="http://schemas.openxmlformats.org/officeDocument/2006/relationships/hyperlink" Target="https://fr.capfriendly.com/players/cj-smith" TargetMode="External"/><Relationship Id="rId539" Type="http://schemas.openxmlformats.org/officeDocument/2006/relationships/hyperlink" Target="https://fr.capfriendly.com/players/jakub-pour" TargetMode="External"/><Relationship Id="rId746" Type="http://schemas.openxmlformats.org/officeDocument/2006/relationships/hyperlink" Target="https://fr.capfriendly.com/teams/stars" TargetMode="External"/><Relationship Id="rId1071" Type="http://schemas.openxmlformats.org/officeDocument/2006/relationships/hyperlink" Target="https://fr.capfriendly.com/players/samuel-montembeault" TargetMode="External"/><Relationship Id="rId1169" Type="http://schemas.openxmlformats.org/officeDocument/2006/relationships/hyperlink" Target="https://fr.capfriendly.com/players/jaret-anderson-dolan" TargetMode="External"/><Relationship Id="rId1376" Type="http://schemas.openxmlformats.org/officeDocument/2006/relationships/hyperlink" Target="https://fr.capfriendly.com/teams/predators" TargetMode="External"/><Relationship Id="rId1583" Type="http://schemas.openxmlformats.org/officeDocument/2006/relationships/hyperlink" Target="https://fr.capfriendly.com/players/aatu-raty" TargetMode="External"/><Relationship Id="rId2122" Type="http://schemas.openxmlformats.org/officeDocument/2006/relationships/hyperlink" Target="https://fr.capfriendly.com/teams/kraken" TargetMode="External"/><Relationship Id="rId2427" Type="http://schemas.openxmlformats.org/officeDocument/2006/relationships/hyperlink" Target="https://fr.capfriendly.com/players/joseph-duszak" TargetMode="External"/><Relationship Id="rId301" Type="http://schemas.openxmlformats.org/officeDocument/2006/relationships/hyperlink" Target="https://fr.capfriendly.com/players/connor-mackey" TargetMode="External"/><Relationship Id="rId953" Type="http://schemas.openxmlformats.org/officeDocument/2006/relationships/hyperlink" Target="https://fr.capfriendly.com/players/evan-bouchard" TargetMode="External"/><Relationship Id="rId1029" Type="http://schemas.openxmlformats.org/officeDocument/2006/relationships/hyperlink" Target="https://fr.capfriendly.com/players/anton-lundell" TargetMode="External"/><Relationship Id="rId1236" Type="http://schemas.openxmlformats.org/officeDocument/2006/relationships/hyperlink" Target="https://fr.capfriendly.com/teams/wild" TargetMode="External"/><Relationship Id="rId1790" Type="http://schemas.openxmlformats.org/officeDocument/2006/relationships/hyperlink" Target="https://fr.capfriendly.com/teams/senators" TargetMode="External"/><Relationship Id="rId1888" Type="http://schemas.openxmlformats.org/officeDocument/2006/relationships/hyperlink" Target="https://fr.capfriendly.com/teams/flyers" TargetMode="External"/><Relationship Id="rId2634" Type="http://schemas.openxmlformats.org/officeDocument/2006/relationships/hyperlink" Target="https://fr.capfriendly.com/teams/capitals" TargetMode="External"/><Relationship Id="rId2841" Type="http://schemas.openxmlformats.org/officeDocument/2006/relationships/hyperlink" Target="https://fr.capfriendly.com/players/mason-mctavish" TargetMode="External"/><Relationship Id="rId82" Type="http://schemas.openxmlformats.org/officeDocument/2006/relationships/hyperlink" Target="https://fr.capfriendly.com/teams/coyotes" TargetMode="External"/><Relationship Id="rId606" Type="http://schemas.openxmlformats.org/officeDocument/2006/relationships/hyperlink" Target="https://fr.capfriendly.com/teams/avalanche" TargetMode="External"/><Relationship Id="rId813" Type="http://schemas.openxmlformats.org/officeDocument/2006/relationships/hyperlink" Target="https://fr.capfriendly.com/players/rhett-gardner" TargetMode="External"/><Relationship Id="rId1443" Type="http://schemas.openxmlformats.org/officeDocument/2006/relationships/hyperlink" Target="https://fr.capfriendly.com/players/connor-ingram" TargetMode="External"/><Relationship Id="rId1650" Type="http://schemas.openxmlformats.org/officeDocument/2006/relationships/hyperlink" Target="https://fr.capfriendly.com/teams/rangers" TargetMode="External"/><Relationship Id="rId1748" Type="http://schemas.openxmlformats.org/officeDocument/2006/relationships/hyperlink" Target="https://fr.capfriendly.com/teams/senators" TargetMode="External"/><Relationship Id="rId2701" Type="http://schemas.openxmlformats.org/officeDocument/2006/relationships/hyperlink" Target="https://fr.capfriendly.com/players/hunter-shepard" TargetMode="External"/><Relationship Id="rId1303" Type="http://schemas.openxmlformats.org/officeDocument/2006/relationships/hyperlink" Target="https://fr.capfriendly.com/players/cedric-paquette" TargetMode="External"/><Relationship Id="rId1510" Type="http://schemas.openxmlformats.org/officeDocument/2006/relationships/hyperlink" Target="https://fr.capfriendly.com/teams/devils" TargetMode="External"/><Relationship Id="rId1955" Type="http://schemas.openxmlformats.org/officeDocument/2006/relationships/hyperlink" Target="https://fr.capfriendly.com/players/jan-drozg" TargetMode="External"/><Relationship Id="rId1608" Type="http://schemas.openxmlformats.org/officeDocument/2006/relationships/hyperlink" Target="https://fr.capfriendly.com/teams/islanders" TargetMode="External"/><Relationship Id="rId1815" Type="http://schemas.openxmlformats.org/officeDocument/2006/relationships/hyperlink" Target="https://fr.capfriendly.com/players/sean-couturier" TargetMode="External"/><Relationship Id="rId189" Type="http://schemas.openxmlformats.org/officeDocument/2006/relationships/hyperlink" Target="https://fr.capfriendly.com/players/colin-miller" TargetMode="External"/><Relationship Id="rId396" Type="http://schemas.openxmlformats.org/officeDocument/2006/relationships/hyperlink" Target="https://fr.capfriendly.com/teams/hurricanes" TargetMode="External"/><Relationship Id="rId2077" Type="http://schemas.openxmlformats.org/officeDocument/2006/relationships/hyperlink" Target="https://fr.capfriendly.com/players/joel-kellman" TargetMode="External"/><Relationship Id="rId2284" Type="http://schemas.openxmlformats.org/officeDocument/2006/relationships/hyperlink" Target="https://fr.capfriendly.com/teams/lightning" TargetMode="External"/><Relationship Id="rId2491" Type="http://schemas.openxmlformats.org/officeDocument/2006/relationships/hyperlink" Target="https://fr.capfriendly.com/players/carson-focht" TargetMode="External"/><Relationship Id="rId256" Type="http://schemas.openxmlformats.org/officeDocument/2006/relationships/hyperlink" Target="https://fr.capfriendly.com/teams/sabres" TargetMode="External"/><Relationship Id="rId463" Type="http://schemas.openxmlformats.org/officeDocument/2006/relationships/hyperlink" Target="https://fr.capfriendly.com/players/marc-andre-fleury1" TargetMode="External"/><Relationship Id="rId670" Type="http://schemas.openxmlformats.org/officeDocument/2006/relationships/hyperlink" Target="https://fr.capfriendly.com/teams/bluejackets" TargetMode="External"/><Relationship Id="rId1093" Type="http://schemas.openxmlformats.org/officeDocument/2006/relationships/hyperlink" Target="https://fr.capfriendly.com/players/matt-roy" TargetMode="External"/><Relationship Id="rId2144" Type="http://schemas.openxmlformats.org/officeDocument/2006/relationships/hyperlink" Target="https://fr.capfriendly.com/teams/kraken" TargetMode="External"/><Relationship Id="rId2351" Type="http://schemas.openxmlformats.org/officeDocument/2006/relationships/hyperlink" Target="https://fr.capfriendly.com/players/john-tavares" TargetMode="External"/><Relationship Id="rId2589" Type="http://schemas.openxmlformats.org/officeDocument/2006/relationships/hyperlink" Target="https://fr.capfriendly.com/players/logan-thompson" TargetMode="External"/><Relationship Id="rId2796" Type="http://schemas.openxmlformats.org/officeDocument/2006/relationships/hyperlink" Target="https://fr.capfriendly.com/teams/jets" TargetMode="External"/><Relationship Id="rId116" Type="http://schemas.openxmlformats.org/officeDocument/2006/relationships/hyperlink" Target="https://fr.capfriendly.com/teams/bruins" TargetMode="External"/><Relationship Id="rId323" Type="http://schemas.openxmlformats.org/officeDocument/2006/relationships/hyperlink" Target="https://fr.capfriendly.com/players/trevor-lewis" TargetMode="External"/><Relationship Id="rId530" Type="http://schemas.openxmlformats.org/officeDocument/2006/relationships/hyperlink" Target="https://fr.capfriendly.com/teams/blackhawks" TargetMode="External"/><Relationship Id="rId768" Type="http://schemas.openxmlformats.org/officeDocument/2006/relationships/hyperlink" Target="https://fr.capfriendly.com/teams/stars" TargetMode="External"/><Relationship Id="rId975" Type="http://schemas.openxmlformats.org/officeDocument/2006/relationships/hyperlink" Target="https://fr.capfriendly.com/players/alex-stalock" TargetMode="External"/><Relationship Id="rId1160" Type="http://schemas.openxmlformats.org/officeDocument/2006/relationships/hyperlink" Target="https://fr.capfriendly.com/teams/kings" TargetMode="External"/><Relationship Id="rId1398" Type="http://schemas.openxmlformats.org/officeDocument/2006/relationships/hyperlink" Target="https://fr.capfriendly.com/teams/predators" TargetMode="External"/><Relationship Id="rId2004" Type="http://schemas.openxmlformats.org/officeDocument/2006/relationships/hyperlink" Target="https://fr.capfriendly.com/teams/sharks" TargetMode="External"/><Relationship Id="rId2211" Type="http://schemas.openxmlformats.org/officeDocument/2006/relationships/hyperlink" Target="https://fr.capfriendly.com/players/nikita-alexandrov" TargetMode="External"/><Relationship Id="rId2449" Type="http://schemas.openxmlformats.org/officeDocument/2006/relationships/hyperlink" Target="https://fr.capfriendly.com/players/bo-horvat" TargetMode="External"/><Relationship Id="rId2656" Type="http://schemas.openxmlformats.org/officeDocument/2006/relationships/hyperlink" Target="https://fr.capfriendly.com/teams/capitals" TargetMode="External"/><Relationship Id="rId2863" Type="http://schemas.openxmlformats.org/officeDocument/2006/relationships/hyperlink" Target="https://fr.capfriendly.com/players/simon-benoit" TargetMode="External"/><Relationship Id="rId628" Type="http://schemas.openxmlformats.org/officeDocument/2006/relationships/hyperlink" Target="https://fr.capfriendly.com/teams/avalanche" TargetMode="External"/><Relationship Id="rId835" Type="http://schemas.openxmlformats.org/officeDocument/2006/relationships/hyperlink" Target="https://fr.capfriendly.com/players/alex-nedeljkovic" TargetMode="External"/><Relationship Id="rId1258" Type="http://schemas.openxmlformats.org/officeDocument/2006/relationships/hyperlink" Target="https://fr.capfriendly.com/teams/wild" TargetMode="External"/><Relationship Id="rId1465" Type="http://schemas.openxmlformats.org/officeDocument/2006/relationships/hyperlink" Target="https://fr.capfriendly.com/players/mackenzie-blackwood" TargetMode="External"/><Relationship Id="rId1672" Type="http://schemas.openxmlformats.org/officeDocument/2006/relationships/hyperlink" Target="https://fr.capfriendly.com/teams/rangers" TargetMode="External"/><Relationship Id="rId2309" Type="http://schemas.openxmlformats.org/officeDocument/2006/relationships/hyperlink" Target="https://fr.capfriendly.com/players/dmitri-semykin" TargetMode="External"/><Relationship Id="rId2516" Type="http://schemas.openxmlformats.org/officeDocument/2006/relationships/hyperlink" Target="https://fr.capfriendly.com/teams/canucks" TargetMode="External"/><Relationship Id="rId2723" Type="http://schemas.openxmlformats.org/officeDocument/2006/relationships/hyperlink" Target="https://fr.capfriendly.com/players/mark-scheifele" TargetMode="External"/><Relationship Id="rId1020" Type="http://schemas.openxmlformats.org/officeDocument/2006/relationships/hyperlink" Target="https://fr.capfriendly.com/teams/panthers" TargetMode="External"/><Relationship Id="rId1118" Type="http://schemas.openxmlformats.org/officeDocument/2006/relationships/hyperlink" Target="https://fr.capfriendly.com/teams/kings" TargetMode="External"/><Relationship Id="rId1325" Type="http://schemas.openxmlformats.org/officeDocument/2006/relationships/hyperlink" Target="https://fr.capfriendly.com/players/rafael-harvey-pinard" TargetMode="External"/><Relationship Id="rId1532" Type="http://schemas.openxmlformats.org/officeDocument/2006/relationships/hyperlink" Target="https://fr.capfriendly.com/teams/devils" TargetMode="External"/><Relationship Id="rId1977" Type="http://schemas.openxmlformats.org/officeDocument/2006/relationships/hyperlink" Target="https://fr.capfriendly.com/players/michael-chaput" TargetMode="External"/><Relationship Id="rId902" Type="http://schemas.openxmlformats.org/officeDocument/2006/relationships/hyperlink" Target="https://fr.capfriendly.com/teams/redwings" TargetMode="External"/><Relationship Id="rId1837" Type="http://schemas.openxmlformats.org/officeDocument/2006/relationships/hyperlink" Target="https://fr.capfriendly.com/players/keith-yandle" TargetMode="External"/><Relationship Id="rId31" Type="http://schemas.openxmlformats.org/officeDocument/2006/relationships/hyperlink" Target="https://fr.capfriendly.com/players/ryan-dzingel" TargetMode="External"/><Relationship Id="rId2099" Type="http://schemas.openxmlformats.org/officeDocument/2006/relationships/hyperlink" Target="https://fr.capfriendly.com/players/jamie-oleksiak" TargetMode="External"/><Relationship Id="rId180" Type="http://schemas.openxmlformats.org/officeDocument/2006/relationships/hyperlink" Target="https://fr.capfriendly.com/teams/bruins" TargetMode="External"/><Relationship Id="rId278" Type="http://schemas.openxmlformats.org/officeDocument/2006/relationships/hyperlink" Target="https://fr.capfriendly.com/teams/flames" TargetMode="External"/><Relationship Id="rId1904" Type="http://schemas.openxmlformats.org/officeDocument/2006/relationships/hyperlink" Target="https://fr.capfriendly.com/teams/penguins" TargetMode="External"/><Relationship Id="rId485" Type="http://schemas.openxmlformats.org/officeDocument/2006/relationships/hyperlink" Target="https://fr.capfriendly.com/players/brandon-hagel" TargetMode="External"/><Relationship Id="rId692" Type="http://schemas.openxmlformats.org/officeDocument/2006/relationships/hyperlink" Target="https://fr.capfriendly.com/teams/bluejackets" TargetMode="External"/><Relationship Id="rId2166" Type="http://schemas.openxmlformats.org/officeDocument/2006/relationships/hyperlink" Target="https://fr.capfriendly.com/teams/blues" TargetMode="External"/><Relationship Id="rId2373" Type="http://schemas.openxmlformats.org/officeDocument/2006/relationships/hyperlink" Target="https://fr.capfriendly.com/players/ilya-mikheyev" TargetMode="External"/><Relationship Id="rId2580" Type="http://schemas.openxmlformats.org/officeDocument/2006/relationships/hyperlink" Target="https://fr.capfriendly.com/teams/goldenknights" TargetMode="External"/><Relationship Id="rId138" Type="http://schemas.openxmlformats.org/officeDocument/2006/relationships/hyperlink" Target="https://fr.capfriendly.com/teams/bruins" TargetMode="External"/><Relationship Id="rId345" Type="http://schemas.openxmlformats.org/officeDocument/2006/relationships/hyperlink" Target="https://fr.capfriendly.com/players/andy-welinski" TargetMode="External"/><Relationship Id="rId552" Type="http://schemas.openxmlformats.org/officeDocument/2006/relationships/hyperlink" Target="https://fr.capfriendly.com/teams/avalanche" TargetMode="External"/><Relationship Id="rId997" Type="http://schemas.openxmlformats.org/officeDocument/2006/relationships/hyperlink" Target="https://fr.capfriendly.com/players/sam-reinhart" TargetMode="External"/><Relationship Id="rId1182" Type="http://schemas.openxmlformats.org/officeDocument/2006/relationships/hyperlink" Target="https://fr.capfriendly.com/teams/wild" TargetMode="External"/><Relationship Id="rId2026" Type="http://schemas.openxmlformats.org/officeDocument/2006/relationships/hyperlink" Target="https://fr.capfriendly.com/teams/sharks" TargetMode="External"/><Relationship Id="rId2233" Type="http://schemas.openxmlformats.org/officeDocument/2006/relationships/hyperlink" Target="https://fr.capfriendly.com/players/ville-husso" TargetMode="External"/><Relationship Id="rId2440" Type="http://schemas.openxmlformats.org/officeDocument/2006/relationships/hyperlink" Target="https://fr.capfriendly.com/teams/mapleleafs" TargetMode="External"/><Relationship Id="rId2678" Type="http://schemas.openxmlformats.org/officeDocument/2006/relationships/hyperlink" Target="https://fr.capfriendly.com/teams/capitals" TargetMode="External"/><Relationship Id="rId2885" Type="http://schemas.openxmlformats.org/officeDocument/2006/relationships/hyperlink" Target="https://fr.capfriendly.com/players/greg-pateryn" TargetMode="External"/><Relationship Id="rId205" Type="http://schemas.openxmlformats.org/officeDocument/2006/relationships/hyperlink" Target="https://fr.capfriendly.com/players/robert-hagg" TargetMode="External"/><Relationship Id="rId412" Type="http://schemas.openxmlformats.org/officeDocument/2006/relationships/hyperlink" Target="https://fr.capfriendly.com/teams/hurricanes" TargetMode="External"/><Relationship Id="rId857" Type="http://schemas.openxmlformats.org/officeDocument/2006/relationships/hyperlink" Target="https://fr.capfriendly.com/players/filip-zadina" TargetMode="External"/><Relationship Id="rId1042" Type="http://schemas.openxmlformats.org/officeDocument/2006/relationships/hyperlink" Target="https://fr.capfriendly.com/teams/panthers" TargetMode="External"/><Relationship Id="rId1487" Type="http://schemas.openxmlformats.org/officeDocument/2006/relationships/hyperlink" Target="https://fr.capfriendly.com/players/alexander-holtz" TargetMode="External"/><Relationship Id="rId1694" Type="http://schemas.openxmlformats.org/officeDocument/2006/relationships/hyperlink" Target="https://fr.capfriendly.com/teams/rangers" TargetMode="External"/><Relationship Id="rId2300" Type="http://schemas.openxmlformats.org/officeDocument/2006/relationships/hyperlink" Target="https://fr.capfriendly.com/teams/lightning" TargetMode="External"/><Relationship Id="rId2538" Type="http://schemas.openxmlformats.org/officeDocument/2006/relationships/hyperlink" Target="https://fr.capfriendly.com/teams/goldenknights" TargetMode="External"/><Relationship Id="rId2745" Type="http://schemas.openxmlformats.org/officeDocument/2006/relationships/hyperlink" Target="https://fr.capfriendly.com/players/nathan-beaulieu" TargetMode="External"/><Relationship Id="rId717" Type="http://schemas.openxmlformats.org/officeDocument/2006/relationships/hyperlink" Target="https://fr.capfriendly.com/players/zac-rinaldo" TargetMode="External"/><Relationship Id="rId924" Type="http://schemas.openxmlformats.org/officeDocument/2006/relationships/hyperlink" Target="https://fr.capfriendly.com/teams/oilers" TargetMode="External"/><Relationship Id="rId1347" Type="http://schemas.openxmlformats.org/officeDocument/2006/relationships/hyperlink" Target="https://fr.capfriendly.com/players/alex-belzile" TargetMode="External"/><Relationship Id="rId1554" Type="http://schemas.openxmlformats.org/officeDocument/2006/relationships/hyperlink" Target="https://fr.capfriendly.com/teams/islanders" TargetMode="External"/><Relationship Id="rId1761" Type="http://schemas.openxmlformats.org/officeDocument/2006/relationships/hyperlink" Target="https://fr.capfriendly.com/players/leevi-merilainen" TargetMode="External"/><Relationship Id="rId1999" Type="http://schemas.openxmlformats.org/officeDocument/2006/relationships/hyperlink" Target="https://fr.capfriendly.com/players/timo-meier" TargetMode="External"/><Relationship Id="rId2605" Type="http://schemas.openxmlformats.org/officeDocument/2006/relationships/hyperlink" Target="https://fr.capfriendly.com/players/benjamin-jones" TargetMode="External"/><Relationship Id="rId2812" Type="http://schemas.openxmlformats.org/officeDocument/2006/relationships/hyperlink" Target="https://fr.capfriendly.com/teams/ducks" TargetMode="External"/><Relationship Id="rId53" Type="http://schemas.openxmlformats.org/officeDocument/2006/relationships/hyperlink" Target="https://fr.capfriendly.com/players/karel-vejmelka" TargetMode="External"/><Relationship Id="rId1207" Type="http://schemas.openxmlformats.org/officeDocument/2006/relationships/hyperlink" Target="https://fr.capfriendly.com/players/jordie-benn" TargetMode="External"/><Relationship Id="rId1414" Type="http://schemas.openxmlformats.org/officeDocument/2006/relationships/hyperlink" Target="https://fr.capfriendly.com/teams/predators" TargetMode="External"/><Relationship Id="rId1621" Type="http://schemas.openxmlformats.org/officeDocument/2006/relationships/hyperlink" Target="https://fr.capfriendly.com/players/igor-shesterkin" TargetMode="External"/><Relationship Id="rId1859" Type="http://schemas.openxmlformats.org/officeDocument/2006/relationships/hyperlink" Target="https://fr.capfriendly.com/players/wyatte-wylie" TargetMode="External"/><Relationship Id="rId1719" Type="http://schemas.openxmlformats.org/officeDocument/2006/relationships/hyperlink" Target="https://fr.capfriendly.com/players/nikita-zaitsev" TargetMode="External"/><Relationship Id="rId1926" Type="http://schemas.openxmlformats.org/officeDocument/2006/relationships/hyperlink" Target="https://fr.capfriendly.com/teams/penguins" TargetMode="External"/><Relationship Id="rId2090" Type="http://schemas.openxmlformats.org/officeDocument/2006/relationships/hyperlink" Target="https://fr.capfriendly.com/teams/kraken" TargetMode="External"/><Relationship Id="rId2188" Type="http://schemas.openxmlformats.org/officeDocument/2006/relationships/hyperlink" Target="https://fr.capfriendly.com/teams/blues" TargetMode="External"/><Relationship Id="rId2395" Type="http://schemas.openxmlformats.org/officeDocument/2006/relationships/hyperlink" Target="https://fr.capfriendly.com/players/pavel-gogolev" TargetMode="External"/><Relationship Id="rId367" Type="http://schemas.openxmlformats.org/officeDocument/2006/relationships/hyperlink" Target="https://fr.capfriendly.com/players/teuvo-teravainen" TargetMode="External"/><Relationship Id="rId574" Type="http://schemas.openxmlformats.org/officeDocument/2006/relationships/hyperlink" Target="https://fr.capfriendly.com/teams/avalanche" TargetMode="External"/><Relationship Id="rId2048" Type="http://schemas.openxmlformats.org/officeDocument/2006/relationships/hyperlink" Target="https://fr.capfriendly.com/teams/sharks" TargetMode="External"/><Relationship Id="rId2255" Type="http://schemas.openxmlformats.org/officeDocument/2006/relationships/hyperlink" Target="https://fr.capfriendly.com/players/victor-hedman" TargetMode="External"/><Relationship Id="rId227" Type="http://schemas.openxmlformats.org/officeDocument/2006/relationships/hyperlink" Target="https://fr.capfriendly.com/players/oskari-laaksonen" TargetMode="External"/><Relationship Id="rId781" Type="http://schemas.openxmlformats.org/officeDocument/2006/relationships/hyperlink" Target="https://fr.capfriendly.com/players/oskar-back" TargetMode="External"/><Relationship Id="rId879" Type="http://schemas.openxmlformats.org/officeDocument/2006/relationships/hyperlink" Target="https://fr.capfriendly.com/players/seth-barton" TargetMode="External"/><Relationship Id="rId2462" Type="http://schemas.openxmlformats.org/officeDocument/2006/relationships/hyperlink" Target="https://fr.capfriendly.com/teams/canucks" TargetMode="External"/><Relationship Id="rId2767" Type="http://schemas.openxmlformats.org/officeDocument/2006/relationships/hyperlink" Target="https://fr.capfriendly.com/players/leon-gawanke" TargetMode="External"/><Relationship Id="rId434" Type="http://schemas.openxmlformats.org/officeDocument/2006/relationships/hyperlink" Target="https://fr.capfriendly.com/teams/hurricanes" TargetMode="External"/><Relationship Id="rId641" Type="http://schemas.openxmlformats.org/officeDocument/2006/relationships/hyperlink" Target="https://fr.capfriendly.com/players/gustav-nyquist" TargetMode="External"/><Relationship Id="rId739" Type="http://schemas.openxmlformats.org/officeDocument/2006/relationships/hyperlink" Target="https://fr.capfriendly.com/players/john-klingberg" TargetMode="External"/><Relationship Id="rId1064" Type="http://schemas.openxmlformats.org/officeDocument/2006/relationships/hyperlink" Target="https://fr.capfriendly.com/teams/panthers" TargetMode="External"/><Relationship Id="rId1271" Type="http://schemas.openxmlformats.org/officeDocument/2006/relationships/hyperlink" Target="https://fr.capfriendly.com/players/brendan-gallagher" TargetMode="External"/><Relationship Id="rId1369" Type="http://schemas.openxmlformats.org/officeDocument/2006/relationships/hyperlink" Target="https://fr.capfriendly.com/players/mikael-granlund" TargetMode="External"/><Relationship Id="rId1576" Type="http://schemas.openxmlformats.org/officeDocument/2006/relationships/hyperlink" Target="https://fr.capfriendly.com/teams/islanders" TargetMode="External"/><Relationship Id="rId2115" Type="http://schemas.openxmlformats.org/officeDocument/2006/relationships/hyperlink" Target="https://fr.capfriendly.com/players/carson-soucy" TargetMode="External"/><Relationship Id="rId2322" Type="http://schemas.openxmlformats.org/officeDocument/2006/relationships/hyperlink" Target="https://fr.capfriendly.com/teams/lightning" TargetMode="External"/><Relationship Id="rId501" Type="http://schemas.openxmlformats.org/officeDocument/2006/relationships/hyperlink" Target="https://fr.capfriendly.com/players/ian-mitchell" TargetMode="External"/><Relationship Id="rId946" Type="http://schemas.openxmlformats.org/officeDocument/2006/relationships/hyperlink" Target="https://fr.capfriendly.com/teams/oilers" TargetMode="External"/><Relationship Id="rId1131" Type="http://schemas.openxmlformats.org/officeDocument/2006/relationships/hyperlink" Target="https://fr.capfriendly.com/players/cal-petersen" TargetMode="External"/><Relationship Id="rId1229" Type="http://schemas.openxmlformats.org/officeDocument/2006/relationships/hyperlink" Target="https://fr.capfriendly.com/players/connor-dewar" TargetMode="External"/><Relationship Id="rId1783" Type="http://schemas.openxmlformats.org/officeDocument/2006/relationships/hyperlink" Target="https://fr.capfriendly.com/players/pontus-aberg" TargetMode="External"/><Relationship Id="rId1990" Type="http://schemas.openxmlformats.org/officeDocument/2006/relationships/hyperlink" Target="https://fr.capfriendly.com/teams/sharks" TargetMode="External"/><Relationship Id="rId2627" Type="http://schemas.openxmlformats.org/officeDocument/2006/relationships/hyperlink" Target="https://fr.capfriendly.com/players/nicklas-backstrom" TargetMode="External"/><Relationship Id="rId2834" Type="http://schemas.openxmlformats.org/officeDocument/2006/relationships/hyperlink" Target="https://fr.capfriendly.com/teams/ducks" TargetMode="External"/><Relationship Id="rId75" Type="http://schemas.openxmlformats.org/officeDocument/2006/relationships/hyperlink" Target="https://fr.capfriendly.com/players/michael-carcone" TargetMode="External"/><Relationship Id="rId806" Type="http://schemas.openxmlformats.org/officeDocument/2006/relationships/hyperlink" Target="https://fr.capfriendly.com/teams/stars" TargetMode="External"/><Relationship Id="rId1436" Type="http://schemas.openxmlformats.org/officeDocument/2006/relationships/hyperlink" Target="https://fr.capfriendly.com/teams/predators" TargetMode="External"/><Relationship Id="rId1643" Type="http://schemas.openxmlformats.org/officeDocument/2006/relationships/hyperlink" Target="https://fr.capfriendly.com/players/adam-fox" TargetMode="External"/><Relationship Id="rId1850" Type="http://schemas.openxmlformats.org/officeDocument/2006/relationships/hyperlink" Target="https://fr.capfriendly.com/teams/flyers" TargetMode="External"/><Relationship Id="rId1503" Type="http://schemas.openxmlformats.org/officeDocument/2006/relationships/hyperlink" Target="https://fr.capfriendly.com/players/akira-schmid" TargetMode="External"/><Relationship Id="rId1710" Type="http://schemas.openxmlformats.org/officeDocument/2006/relationships/hyperlink" Target="https://fr.capfriendly.com/teams/rangers" TargetMode="External"/><Relationship Id="rId1948" Type="http://schemas.openxmlformats.org/officeDocument/2006/relationships/hyperlink" Target="https://fr.capfriendly.com/teams/penguins" TargetMode="External"/><Relationship Id="rId291" Type="http://schemas.openxmlformats.org/officeDocument/2006/relationships/hyperlink" Target="https://fr.capfriendly.com/players/dillon-dube" TargetMode="External"/><Relationship Id="rId1808" Type="http://schemas.openxmlformats.org/officeDocument/2006/relationships/hyperlink" Target="https://fr.capfriendly.com/teams/flyers" TargetMode="External"/><Relationship Id="rId151" Type="http://schemas.openxmlformats.org/officeDocument/2006/relationships/hyperlink" Target="https://fr.capfriendly.com/players/samuel-asselin" TargetMode="External"/><Relationship Id="rId389" Type="http://schemas.openxmlformats.org/officeDocument/2006/relationships/hyperlink" Target="https://fr.capfriendly.com/players/ethan-bear" TargetMode="External"/><Relationship Id="rId596" Type="http://schemas.openxmlformats.org/officeDocument/2006/relationships/hyperlink" Target="https://fr.capfriendly.com/teams/avalanche" TargetMode="External"/><Relationship Id="rId2277" Type="http://schemas.openxmlformats.org/officeDocument/2006/relationships/hyperlink" Target="https://fr.capfriendly.com/players/corey-perry" TargetMode="External"/><Relationship Id="rId2484" Type="http://schemas.openxmlformats.org/officeDocument/2006/relationships/hyperlink" Target="https://fr.capfriendly.com/teams/canucks" TargetMode="External"/><Relationship Id="rId2691" Type="http://schemas.openxmlformats.org/officeDocument/2006/relationships/hyperlink" Target="https://fr.capfriendly.com/players/dylan-mcilrath" TargetMode="External"/><Relationship Id="rId249" Type="http://schemas.openxmlformats.org/officeDocument/2006/relationships/hyperlink" Target="https://fr.capfriendly.com/players/casey-fitzgerald" TargetMode="External"/><Relationship Id="rId456" Type="http://schemas.openxmlformats.org/officeDocument/2006/relationships/hyperlink" Target="https://fr.capfriendly.com/teams/hurricanes" TargetMode="External"/><Relationship Id="rId663" Type="http://schemas.openxmlformats.org/officeDocument/2006/relationships/hyperlink" Target="https://fr.capfriendly.com/players/dean-kukan" TargetMode="External"/><Relationship Id="rId870" Type="http://schemas.openxmlformats.org/officeDocument/2006/relationships/hyperlink" Target="https://fr.capfriendly.com/teams/redwings" TargetMode="External"/><Relationship Id="rId1086" Type="http://schemas.openxmlformats.org/officeDocument/2006/relationships/hyperlink" Target="https://fr.capfriendly.com/teams/kings" TargetMode="External"/><Relationship Id="rId1293" Type="http://schemas.openxmlformats.org/officeDocument/2006/relationships/hyperlink" Target="https://fr.capfriendly.com/players/paul-byron" TargetMode="External"/><Relationship Id="rId2137" Type="http://schemas.openxmlformats.org/officeDocument/2006/relationships/hyperlink" Target="https://fr.capfriendly.com/players/connor-carrick" TargetMode="External"/><Relationship Id="rId2344" Type="http://schemas.openxmlformats.org/officeDocument/2006/relationships/hyperlink" Target="https://fr.capfriendly.com/teams/lightning" TargetMode="External"/><Relationship Id="rId2551" Type="http://schemas.openxmlformats.org/officeDocument/2006/relationships/hyperlink" Target="https://fr.capfriendly.com/players/alex-tuch" TargetMode="External"/><Relationship Id="rId2789" Type="http://schemas.openxmlformats.org/officeDocument/2006/relationships/hyperlink" Target="https://fr.capfriendly.com/players/joona-luoto" TargetMode="External"/><Relationship Id="rId109" Type="http://schemas.openxmlformats.org/officeDocument/2006/relationships/hyperlink" Target="https://fr.capfriendly.com/players/nick-foligno" TargetMode="External"/><Relationship Id="rId316" Type="http://schemas.openxmlformats.org/officeDocument/2006/relationships/hyperlink" Target="https://fr.capfriendly.com/teams/flames" TargetMode="External"/><Relationship Id="rId523" Type="http://schemas.openxmlformats.org/officeDocument/2006/relationships/hyperlink" Target="https://fr.capfriendly.com/players/alec-regula" TargetMode="External"/><Relationship Id="rId968" Type="http://schemas.openxmlformats.org/officeDocument/2006/relationships/hyperlink" Target="https://fr.capfriendly.com/teams/oilers" TargetMode="External"/><Relationship Id="rId1153" Type="http://schemas.openxmlformats.org/officeDocument/2006/relationships/hyperlink" Target="https://fr.capfriendly.com/players/matt-villalta" TargetMode="External"/><Relationship Id="rId1598" Type="http://schemas.openxmlformats.org/officeDocument/2006/relationships/hyperlink" Target="https://fr.capfriendly.com/teams/islanders" TargetMode="External"/><Relationship Id="rId2204" Type="http://schemas.openxmlformats.org/officeDocument/2006/relationships/hyperlink" Target="https://fr.capfriendly.com/teams/blues" TargetMode="External"/><Relationship Id="rId2649" Type="http://schemas.openxmlformats.org/officeDocument/2006/relationships/hyperlink" Target="https://fr.capfriendly.com/players/michal-kempny" TargetMode="External"/><Relationship Id="rId2856" Type="http://schemas.openxmlformats.org/officeDocument/2006/relationships/hyperlink" Target="https://fr.capfriendly.com/teams/ducks" TargetMode="External"/><Relationship Id="rId97" Type="http://schemas.openxmlformats.org/officeDocument/2006/relationships/hyperlink" Target="https://fr.capfriendly.com/players/brad-marchand" TargetMode="External"/><Relationship Id="rId730" Type="http://schemas.openxmlformats.org/officeDocument/2006/relationships/hyperlink" Target="https://fr.capfriendly.com/teams/stars" TargetMode="External"/><Relationship Id="rId828" Type="http://schemas.openxmlformats.org/officeDocument/2006/relationships/hyperlink" Target="https://fr.capfriendly.com/teams/redwings" TargetMode="External"/><Relationship Id="rId1013" Type="http://schemas.openxmlformats.org/officeDocument/2006/relationships/hyperlink" Target="https://fr.capfriendly.com/players/markus-nutivaara" TargetMode="External"/><Relationship Id="rId1360" Type="http://schemas.openxmlformats.org/officeDocument/2006/relationships/hyperlink" Target="https://fr.capfriendly.com/teams/predators" TargetMode="External"/><Relationship Id="rId1458" Type="http://schemas.openxmlformats.org/officeDocument/2006/relationships/hyperlink" Target="https://fr.capfriendly.com/teams/devils" TargetMode="External"/><Relationship Id="rId1665" Type="http://schemas.openxmlformats.org/officeDocument/2006/relationships/hyperlink" Target="https://fr.capfriendly.com/players/tyler-wall" TargetMode="External"/><Relationship Id="rId1872" Type="http://schemas.openxmlformats.org/officeDocument/2006/relationships/hyperlink" Target="https://fr.capfriendly.com/teams/flyers" TargetMode="External"/><Relationship Id="rId2411" Type="http://schemas.openxmlformats.org/officeDocument/2006/relationships/hyperlink" Target="https://fr.capfriendly.com/players/kristians-rubins" TargetMode="External"/><Relationship Id="rId2509" Type="http://schemas.openxmlformats.org/officeDocument/2006/relationships/hyperlink" Target="https://fr.capfriendly.com/players/john-stevens" TargetMode="External"/><Relationship Id="rId2716" Type="http://schemas.openxmlformats.org/officeDocument/2006/relationships/hyperlink" Target="https://fr.capfriendly.com/teams/jets" TargetMode="External"/><Relationship Id="rId1220" Type="http://schemas.openxmlformats.org/officeDocument/2006/relationships/hyperlink" Target="https://fr.capfriendly.com/teams/wild" TargetMode="External"/><Relationship Id="rId1318" Type="http://schemas.openxmlformats.org/officeDocument/2006/relationships/hyperlink" Target="https://fr.capfriendly.com/teams/canadiens" TargetMode="External"/><Relationship Id="rId1525" Type="http://schemas.openxmlformats.org/officeDocument/2006/relationships/hyperlink" Target="https://fr.capfriendly.com/players/robbie-russo" TargetMode="External"/><Relationship Id="rId1732" Type="http://schemas.openxmlformats.org/officeDocument/2006/relationships/hyperlink" Target="https://fr.capfriendly.com/teams/senators" TargetMode="External"/><Relationship Id="rId24" Type="http://schemas.openxmlformats.org/officeDocument/2006/relationships/hyperlink" Target="https://fr.capfriendly.com/teams/coyotes" TargetMode="External"/><Relationship Id="rId2299" Type="http://schemas.openxmlformats.org/officeDocument/2006/relationships/hyperlink" Target="https://fr.capfriendly.com/players/cole-koepke" TargetMode="External"/><Relationship Id="rId173" Type="http://schemas.openxmlformats.org/officeDocument/2006/relationships/hyperlink" Target="https://fr.capfriendly.com/players/troy-grosenick" TargetMode="External"/><Relationship Id="rId380" Type="http://schemas.openxmlformats.org/officeDocument/2006/relationships/hyperlink" Target="https://fr.capfriendly.com/teams/hurricanes" TargetMode="External"/><Relationship Id="rId2061" Type="http://schemas.openxmlformats.org/officeDocument/2006/relationships/hyperlink" Target="https://fr.capfriendly.com/players/alexander-chmelevski" TargetMode="External"/><Relationship Id="rId240" Type="http://schemas.openxmlformats.org/officeDocument/2006/relationships/hyperlink" Target="https://fr.capfriendly.com/teams/sabres" TargetMode="External"/><Relationship Id="rId478" Type="http://schemas.openxmlformats.org/officeDocument/2006/relationships/hyperlink" Target="https://fr.capfriendly.com/teams/blackhawks" TargetMode="External"/><Relationship Id="rId685" Type="http://schemas.openxmlformats.org/officeDocument/2006/relationships/hyperlink" Target="https://fr.capfriendly.com/players/daniil-tarasov1" TargetMode="External"/><Relationship Id="rId892" Type="http://schemas.openxmlformats.org/officeDocument/2006/relationships/hyperlink" Target="https://fr.capfriendly.com/teams/redwings" TargetMode="External"/><Relationship Id="rId2159" Type="http://schemas.openxmlformats.org/officeDocument/2006/relationships/hyperlink" Target="https://fr.capfriendly.com/players/vladimir-tarasenko" TargetMode="External"/><Relationship Id="rId2366" Type="http://schemas.openxmlformats.org/officeDocument/2006/relationships/hyperlink" Target="https://fr.capfriendly.com/teams/mapleleafs" TargetMode="External"/><Relationship Id="rId2573" Type="http://schemas.openxmlformats.org/officeDocument/2006/relationships/hyperlink" Target="https://fr.capfriendly.com/players/peyton-krebs" TargetMode="External"/><Relationship Id="rId2780" Type="http://schemas.openxmlformats.org/officeDocument/2006/relationships/hyperlink" Target="https://fr.capfriendly.com/teams/jets" TargetMode="External"/><Relationship Id="rId100" Type="http://schemas.openxmlformats.org/officeDocument/2006/relationships/hyperlink" Target="https://fr.capfriendly.com/teams/bruins" TargetMode="External"/><Relationship Id="rId338" Type="http://schemas.openxmlformats.org/officeDocument/2006/relationships/hyperlink" Target="https://fr.capfriendly.com/teams/flames" TargetMode="External"/><Relationship Id="rId545" Type="http://schemas.openxmlformats.org/officeDocument/2006/relationships/hyperlink" Target="https://fr.capfriendly.com/players/mackenzie-entwistle" TargetMode="External"/><Relationship Id="rId752" Type="http://schemas.openxmlformats.org/officeDocument/2006/relationships/hyperlink" Target="https://fr.capfriendly.com/teams/stars" TargetMode="External"/><Relationship Id="rId1175" Type="http://schemas.openxmlformats.org/officeDocument/2006/relationships/hyperlink" Target="https://fr.capfriendly.com/players/jared-spurgeon" TargetMode="External"/><Relationship Id="rId1382" Type="http://schemas.openxmlformats.org/officeDocument/2006/relationships/hyperlink" Target="https://fr.capfriendly.com/teams/predators" TargetMode="External"/><Relationship Id="rId2019" Type="http://schemas.openxmlformats.org/officeDocument/2006/relationships/hyperlink" Target="https://fr.capfriendly.com/players/alexander-barabanov" TargetMode="External"/><Relationship Id="rId2226" Type="http://schemas.openxmlformats.org/officeDocument/2006/relationships/hyperlink" Target="https://fr.capfriendly.com/teams/blues" TargetMode="External"/><Relationship Id="rId2433" Type="http://schemas.openxmlformats.org/officeDocument/2006/relationships/hyperlink" Target="https://fr.capfriendly.com/players/alex-biega" TargetMode="External"/><Relationship Id="rId2640" Type="http://schemas.openxmlformats.org/officeDocument/2006/relationships/hyperlink" Target="https://fr.capfriendly.com/teams/capitals" TargetMode="External"/><Relationship Id="rId2878" Type="http://schemas.openxmlformats.org/officeDocument/2006/relationships/hyperlink" Target="https://fr.capfriendly.com/teams/ducks" TargetMode="External"/><Relationship Id="rId405" Type="http://schemas.openxmlformats.org/officeDocument/2006/relationships/hyperlink" Target="https://fr.capfriendly.com/players/dominik-bokk" TargetMode="External"/><Relationship Id="rId612" Type="http://schemas.openxmlformats.org/officeDocument/2006/relationships/hyperlink" Target="https://fr.capfriendly.com/teams/avalanche" TargetMode="External"/><Relationship Id="rId1035" Type="http://schemas.openxmlformats.org/officeDocument/2006/relationships/hyperlink" Target="https://fr.capfriendly.com/players/eetu-luostarinen" TargetMode="External"/><Relationship Id="rId1242" Type="http://schemas.openxmlformats.org/officeDocument/2006/relationships/hyperlink" Target="https://fr.capfriendly.com/teams/wild" TargetMode="External"/><Relationship Id="rId1687" Type="http://schemas.openxmlformats.org/officeDocument/2006/relationships/hyperlink" Target="https://fr.capfriendly.com/players/matthew-robertson" TargetMode="External"/><Relationship Id="rId1894" Type="http://schemas.openxmlformats.org/officeDocument/2006/relationships/hyperlink" Target="https://fr.capfriendly.com/teams/flyers" TargetMode="External"/><Relationship Id="rId2500" Type="http://schemas.openxmlformats.org/officeDocument/2006/relationships/hyperlink" Target="https://fr.capfriendly.com/teams/canucks" TargetMode="External"/><Relationship Id="rId2738" Type="http://schemas.openxmlformats.org/officeDocument/2006/relationships/hyperlink" Target="https://fr.capfriendly.com/teams/jets" TargetMode="External"/><Relationship Id="rId917" Type="http://schemas.openxmlformats.org/officeDocument/2006/relationships/hyperlink" Target="https://fr.capfriendly.com/players/ryan-nugent-hopkins" TargetMode="External"/><Relationship Id="rId1102" Type="http://schemas.openxmlformats.org/officeDocument/2006/relationships/hyperlink" Target="https://fr.capfriendly.com/teams/kings" TargetMode="External"/><Relationship Id="rId1547" Type="http://schemas.openxmlformats.org/officeDocument/2006/relationships/hyperlink" Target="https://fr.capfriendly.com/players/semyon-varlamov" TargetMode="External"/><Relationship Id="rId1754" Type="http://schemas.openxmlformats.org/officeDocument/2006/relationships/hyperlink" Target="https://fr.capfriendly.com/teams/senators" TargetMode="External"/><Relationship Id="rId1961" Type="http://schemas.openxmlformats.org/officeDocument/2006/relationships/hyperlink" Target="https://fr.capfriendly.com/players/jonathan-gruden" TargetMode="External"/><Relationship Id="rId2805" Type="http://schemas.openxmlformats.org/officeDocument/2006/relationships/hyperlink" Target="https://fr.capfriendly.com/players/adam-henrique" TargetMode="External"/><Relationship Id="rId46" Type="http://schemas.openxmlformats.org/officeDocument/2006/relationships/hyperlink" Target="https://fr.capfriendly.com/teams/coyotes" TargetMode="External"/><Relationship Id="rId1407" Type="http://schemas.openxmlformats.org/officeDocument/2006/relationships/hyperlink" Target="https://fr.capfriendly.com/players/marc-del-gaizo" TargetMode="External"/><Relationship Id="rId1614" Type="http://schemas.openxmlformats.org/officeDocument/2006/relationships/hyperlink" Target="https://fr.capfriendly.com/teams/islanders" TargetMode="External"/><Relationship Id="rId1821" Type="http://schemas.openxmlformats.org/officeDocument/2006/relationships/hyperlink" Target="https://fr.capfriendly.com/players/scott-laughton" TargetMode="External"/><Relationship Id="rId195" Type="http://schemas.openxmlformats.org/officeDocument/2006/relationships/hyperlink" Target="https://fr.capfriendly.com/players/casey-mittelstadt" TargetMode="External"/><Relationship Id="rId1919" Type="http://schemas.openxmlformats.org/officeDocument/2006/relationships/hyperlink" Target="https://fr.capfriendly.com/players/bryan-rust" TargetMode="External"/><Relationship Id="rId2083" Type="http://schemas.openxmlformats.org/officeDocument/2006/relationships/hyperlink" Target="https://fr.capfriendly.com/players/zach-sawchenko" TargetMode="External"/><Relationship Id="rId2290" Type="http://schemas.openxmlformats.org/officeDocument/2006/relationships/hyperlink" Target="https://fr.capfriendly.com/teams/lightning" TargetMode="External"/><Relationship Id="rId2388" Type="http://schemas.openxmlformats.org/officeDocument/2006/relationships/hyperlink" Target="https://fr.capfriendly.com/teams/mapleleafs" TargetMode="External"/><Relationship Id="rId2595" Type="http://schemas.openxmlformats.org/officeDocument/2006/relationships/hyperlink" Target="https://fr.capfriendly.com/players/kaedan-korczak" TargetMode="External"/><Relationship Id="rId262" Type="http://schemas.openxmlformats.org/officeDocument/2006/relationships/hyperlink" Target="https://fr.capfriendly.com/teams/sabres" TargetMode="External"/><Relationship Id="rId567" Type="http://schemas.openxmlformats.org/officeDocument/2006/relationships/hyperlink" Target="https://fr.capfriendly.com/players/devon-toews" TargetMode="External"/><Relationship Id="rId1197" Type="http://schemas.openxmlformats.org/officeDocument/2006/relationships/hyperlink" Target="https://fr.capfriendly.com/players/jordan-greenway" TargetMode="External"/><Relationship Id="rId2150" Type="http://schemas.openxmlformats.org/officeDocument/2006/relationships/hyperlink" Target="https://fr.capfriendly.com/teams/kraken" TargetMode="External"/><Relationship Id="rId2248" Type="http://schemas.openxmlformats.org/officeDocument/2006/relationships/hyperlink" Target="https://fr.capfriendly.com/teams/blues" TargetMode="External"/><Relationship Id="rId122" Type="http://schemas.openxmlformats.org/officeDocument/2006/relationships/hyperlink" Target="https://fr.capfriendly.com/teams/bruins" TargetMode="External"/><Relationship Id="rId774" Type="http://schemas.openxmlformats.org/officeDocument/2006/relationships/hyperlink" Target="https://fr.capfriendly.com/teams/stars" TargetMode="External"/><Relationship Id="rId981" Type="http://schemas.openxmlformats.org/officeDocument/2006/relationships/hyperlink" Target="https://fr.capfriendly.com/players/brendan-perlini" TargetMode="External"/><Relationship Id="rId1057" Type="http://schemas.openxmlformats.org/officeDocument/2006/relationships/hyperlink" Target="https://fr.capfriendly.com/players/juho-lammikko" TargetMode="External"/><Relationship Id="rId2010" Type="http://schemas.openxmlformats.org/officeDocument/2006/relationships/hyperlink" Target="https://fr.capfriendly.com/teams/sharks" TargetMode="External"/><Relationship Id="rId2455" Type="http://schemas.openxmlformats.org/officeDocument/2006/relationships/hyperlink" Target="https://fr.capfriendly.com/players/conor-garland" TargetMode="External"/><Relationship Id="rId2662" Type="http://schemas.openxmlformats.org/officeDocument/2006/relationships/hyperlink" Target="https://fr.capfriendly.com/teams/capitals" TargetMode="External"/><Relationship Id="rId427" Type="http://schemas.openxmlformats.org/officeDocument/2006/relationships/hyperlink" Target="https://fr.capfriendly.com/players/jesper-sellgren" TargetMode="External"/><Relationship Id="rId634" Type="http://schemas.openxmlformats.org/officeDocument/2006/relationships/hyperlink" Target="https://fr.capfriendly.com/teams/avalanche" TargetMode="External"/><Relationship Id="rId841" Type="http://schemas.openxmlformats.org/officeDocument/2006/relationships/hyperlink" Target="https://fr.capfriendly.com/players/vladislav-namestnikov" TargetMode="External"/><Relationship Id="rId1264" Type="http://schemas.openxmlformats.org/officeDocument/2006/relationships/hyperlink" Target="https://fr.capfriendly.com/teams/wild" TargetMode="External"/><Relationship Id="rId1471" Type="http://schemas.openxmlformats.org/officeDocument/2006/relationships/hyperlink" Target="https://fr.capfriendly.com/players/pavel-zacha" TargetMode="External"/><Relationship Id="rId1569" Type="http://schemas.openxmlformats.org/officeDocument/2006/relationships/hyperlink" Target="https://fr.capfriendly.com/players/thomas-hickey" TargetMode="External"/><Relationship Id="rId2108" Type="http://schemas.openxmlformats.org/officeDocument/2006/relationships/hyperlink" Target="https://fr.capfriendly.com/teams/kraken" TargetMode="External"/><Relationship Id="rId2315" Type="http://schemas.openxmlformats.org/officeDocument/2006/relationships/hyperlink" Target="https://fr.capfriendly.com/players/antoine-morand" TargetMode="External"/><Relationship Id="rId2522" Type="http://schemas.openxmlformats.org/officeDocument/2006/relationships/hyperlink" Target="https://fr.capfriendly.com/teams/canucks" TargetMode="External"/><Relationship Id="rId701" Type="http://schemas.openxmlformats.org/officeDocument/2006/relationships/hyperlink" Target="https://fr.capfriendly.com/players/ole-julian-bjorgvik-holm" TargetMode="External"/><Relationship Id="rId939" Type="http://schemas.openxmlformats.org/officeDocument/2006/relationships/hyperlink" Target="https://fr.capfriendly.com/players/derek-ryan" TargetMode="External"/><Relationship Id="rId1124" Type="http://schemas.openxmlformats.org/officeDocument/2006/relationships/hyperlink" Target="https://fr.capfriendly.com/teams/kings" TargetMode="External"/><Relationship Id="rId1331" Type="http://schemas.openxmlformats.org/officeDocument/2006/relationships/hyperlink" Target="https://fr.capfriendly.com/players/joel-teasdale" TargetMode="External"/><Relationship Id="rId1776" Type="http://schemas.openxmlformats.org/officeDocument/2006/relationships/hyperlink" Target="https://fr.capfriendly.com/teams/senators" TargetMode="External"/><Relationship Id="rId1983" Type="http://schemas.openxmlformats.org/officeDocument/2006/relationships/hyperlink" Target="https://fr.capfriendly.com/players/jordy-bellerive" TargetMode="External"/><Relationship Id="rId2827" Type="http://schemas.openxmlformats.org/officeDocument/2006/relationships/hyperlink" Target="https://fr.capfriendly.com/players/max-jones" TargetMode="External"/><Relationship Id="rId68" Type="http://schemas.openxmlformats.org/officeDocument/2006/relationships/hyperlink" Target="https://fr.capfriendly.com/teams/coyotes" TargetMode="External"/><Relationship Id="rId1429" Type="http://schemas.openxmlformats.org/officeDocument/2006/relationships/hyperlink" Target="https://fr.capfriendly.com/players/frederic-allard" TargetMode="External"/><Relationship Id="rId1636" Type="http://schemas.openxmlformats.org/officeDocument/2006/relationships/hyperlink" Target="https://fr.capfriendly.com/teams/rangers" TargetMode="External"/><Relationship Id="rId1843" Type="http://schemas.openxmlformats.org/officeDocument/2006/relationships/hyperlink" Target="https://fr.capfriendly.com/players/cam-york" TargetMode="External"/><Relationship Id="rId1703" Type="http://schemas.openxmlformats.org/officeDocument/2006/relationships/hyperlink" Target="https://fr.capfriendly.com/players/jonny-brodzinski" TargetMode="External"/><Relationship Id="rId1910" Type="http://schemas.openxmlformats.org/officeDocument/2006/relationships/hyperlink" Target="https://fr.capfriendly.com/teams/penguins" TargetMode="External"/><Relationship Id="rId284" Type="http://schemas.openxmlformats.org/officeDocument/2006/relationships/hyperlink" Target="https://fr.capfriendly.com/teams/flames" TargetMode="External"/><Relationship Id="rId491" Type="http://schemas.openxmlformats.org/officeDocument/2006/relationships/hyperlink" Target="https://fr.capfriendly.com/players/ryan-carpenter" TargetMode="External"/><Relationship Id="rId2172" Type="http://schemas.openxmlformats.org/officeDocument/2006/relationships/hyperlink" Target="https://fr.capfriendly.com/teams/blues" TargetMode="External"/><Relationship Id="rId144" Type="http://schemas.openxmlformats.org/officeDocument/2006/relationships/hyperlink" Target="https://fr.capfriendly.com/teams/bruins" TargetMode="External"/><Relationship Id="rId589" Type="http://schemas.openxmlformats.org/officeDocument/2006/relationships/hyperlink" Target="https://fr.capfriendly.com/players/alex-newhook" TargetMode="External"/><Relationship Id="rId796" Type="http://schemas.openxmlformats.org/officeDocument/2006/relationships/hyperlink" Target="https://fr.capfriendly.com/teams/stars" TargetMode="External"/><Relationship Id="rId2477" Type="http://schemas.openxmlformats.org/officeDocument/2006/relationships/hyperlink" Target="https://fr.capfriendly.com/players/nils-hoglander" TargetMode="External"/><Relationship Id="rId2684" Type="http://schemas.openxmlformats.org/officeDocument/2006/relationships/hyperlink" Target="https://fr.capfriendly.com/teams/capitals" TargetMode="External"/><Relationship Id="rId351" Type="http://schemas.openxmlformats.org/officeDocument/2006/relationships/hyperlink" Target="https://fr.capfriendly.com/players/michael-stone" TargetMode="External"/><Relationship Id="rId449" Type="http://schemas.openxmlformats.org/officeDocument/2006/relationships/hyperlink" Target="https://fr.capfriendly.com/players/jalen-chatfield" TargetMode="External"/><Relationship Id="rId656" Type="http://schemas.openxmlformats.org/officeDocument/2006/relationships/hyperlink" Target="https://fr.capfriendly.com/teams/bluejackets" TargetMode="External"/><Relationship Id="rId863" Type="http://schemas.openxmlformats.org/officeDocument/2006/relationships/hyperlink" Target="https://fr.capfriendly.com/players/moritz-seider" TargetMode="External"/><Relationship Id="rId1079" Type="http://schemas.openxmlformats.org/officeDocument/2006/relationships/hyperlink" Target="https://fr.capfriendly.com/players/dustin-brown" TargetMode="External"/><Relationship Id="rId1286" Type="http://schemas.openxmlformats.org/officeDocument/2006/relationships/hyperlink" Target="https://fr.capfriendly.com/teams/canadiens" TargetMode="External"/><Relationship Id="rId1493" Type="http://schemas.openxmlformats.org/officeDocument/2006/relationships/hyperlink" Target="https://fr.capfriendly.com/players/dawson-mercer" TargetMode="External"/><Relationship Id="rId2032" Type="http://schemas.openxmlformats.org/officeDocument/2006/relationships/hyperlink" Target="https://fr.capfriendly.com/teams/sharks" TargetMode="External"/><Relationship Id="rId2337" Type="http://schemas.openxmlformats.org/officeDocument/2006/relationships/hyperlink" Target="https://fr.capfriendly.com/players/gabriel-dumont" TargetMode="External"/><Relationship Id="rId2544" Type="http://schemas.openxmlformats.org/officeDocument/2006/relationships/hyperlink" Target="https://fr.capfriendly.com/teams/goldenknights" TargetMode="External"/><Relationship Id="rId2891" Type="http://schemas.openxmlformats.org/officeDocument/2006/relationships/hyperlink" Target="https://fr.capfriendly.com/players/sam-carrick" TargetMode="External"/><Relationship Id="rId211" Type="http://schemas.openxmlformats.org/officeDocument/2006/relationships/hyperlink" Target="https://fr.capfriendly.com/players/arttu-ruotsalainen" TargetMode="External"/><Relationship Id="rId309" Type="http://schemas.openxmlformats.org/officeDocument/2006/relationships/hyperlink" Target="https://fr.capfriendly.com/players/yan-kuznetsov" TargetMode="External"/><Relationship Id="rId516" Type="http://schemas.openxmlformats.org/officeDocument/2006/relationships/hyperlink" Target="https://fr.capfriendly.com/teams/blackhawks" TargetMode="External"/><Relationship Id="rId1146" Type="http://schemas.openxmlformats.org/officeDocument/2006/relationships/hyperlink" Target="https://fr.capfriendly.com/teams/kings" TargetMode="External"/><Relationship Id="rId1798" Type="http://schemas.openxmlformats.org/officeDocument/2006/relationships/hyperlink" Target="https://fr.capfriendly.com/teams/flyers" TargetMode="External"/><Relationship Id="rId2751" Type="http://schemas.openxmlformats.org/officeDocument/2006/relationships/hyperlink" Target="https://fr.capfriendly.com/players/cole-perfetti" TargetMode="External"/><Relationship Id="rId2849" Type="http://schemas.openxmlformats.org/officeDocument/2006/relationships/hyperlink" Target="https://fr.capfriendly.com/players/jacob-perreault" TargetMode="External"/><Relationship Id="rId723" Type="http://schemas.openxmlformats.org/officeDocument/2006/relationships/hyperlink" Target="https://fr.capfriendly.com/players/gabriel-carlsson" TargetMode="External"/><Relationship Id="rId930" Type="http://schemas.openxmlformats.org/officeDocument/2006/relationships/hyperlink" Target="https://fr.capfriendly.com/teams/oilers" TargetMode="External"/><Relationship Id="rId1006" Type="http://schemas.openxmlformats.org/officeDocument/2006/relationships/hyperlink" Target="https://fr.capfriendly.com/teams/panthers" TargetMode="External"/><Relationship Id="rId1353" Type="http://schemas.openxmlformats.org/officeDocument/2006/relationships/hyperlink" Target="https://fr.capfriendly.com/players/jeansebastien-dea" TargetMode="External"/><Relationship Id="rId1560" Type="http://schemas.openxmlformats.org/officeDocument/2006/relationships/hyperlink" Target="https://fr.capfriendly.com/teams/islanders" TargetMode="External"/><Relationship Id="rId1658" Type="http://schemas.openxmlformats.org/officeDocument/2006/relationships/hyperlink" Target="https://fr.capfriendly.com/teams/rangers" TargetMode="External"/><Relationship Id="rId1865" Type="http://schemas.openxmlformats.org/officeDocument/2006/relationships/hyperlink" Target="https://fr.capfriendly.com/players/linus-hogberg" TargetMode="External"/><Relationship Id="rId2404" Type="http://schemas.openxmlformats.org/officeDocument/2006/relationships/hyperlink" Target="https://fr.capfriendly.com/teams/mapleleafs" TargetMode="External"/><Relationship Id="rId2611" Type="http://schemas.openxmlformats.org/officeDocument/2006/relationships/hyperlink" Target="https://fr.capfriendly.com/players/patrick-brown" TargetMode="External"/><Relationship Id="rId2709" Type="http://schemas.openxmlformats.org/officeDocument/2006/relationships/hyperlink" Target="https://fr.capfriendly.com/players/daniel-sprong" TargetMode="External"/><Relationship Id="rId1213" Type="http://schemas.openxmlformats.org/officeDocument/2006/relationships/hyperlink" Target="https://fr.capfriendly.com/players/marco-rossi" TargetMode="External"/><Relationship Id="rId1420" Type="http://schemas.openxmlformats.org/officeDocument/2006/relationships/hyperlink" Target="https://fr.capfriendly.com/teams/predators" TargetMode="External"/><Relationship Id="rId1518" Type="http://schemas.openxmlformats.org/officeDocument/2006/relationships/hyperlink" Target="https://fr.capfriendly.com/teams/devils" TargetMode="External"/><Relationship Id="rId1725" Type="http://schemas.openxmlformats.org/officeDocument/2006/relationships/hyperlink" Target="https://fr.capfriendly.com/players/artem-zub" TargetMode="External"/><Relationship Id="rId1932" Type="http://schemas.openxmlformats.org/officeDocument/2006/relationships/hyperlink" Target="https://fr.capfriendly.com/teams/penguins" TargetMode="External"/><Relationship Id="rId17" Type="http://schemas.openxmlformats.org/officeDocument/2006/relationships/hyperlink" Target="https://fr.capfriendly.com/players/shayne-gostisbehere" TargetMode="External"/><Relationship Id="rId2194" Type="http://schemas.openxmlformats.org/officeDocument/2006/relationships/hyperlink" Target="https://fr.capfriendly.com/teams/blues" TargetMode="External"/><Relationship Id="rId166" Type="http://schemas.openxmlformats.org/officeDocument/2006/relationships/hyperlink" Target="https://fr.capfriendly.com/teams/bruins" TargetMode="External"/><Relationship Id="rId373" Type="http://schemas.openxmlformats.org/officeDocument/2006/relationships/hyperlink" Target="https://fr.capfriendly.com/players/brady-skjei" TargetMode="External"/><Relationship Id="rId580" Type="http://schemas.openxmlformats.org/officeDocument/2006/relationships/hyperlink" Target="https://fr.capfriendly.com/teams/avalanche" TargetMode="External"/><Relationship Id="rId2054" Type="http://schemas.openxmlformats.org/officeDocument/2006/relationships/hyperlink" Target="https://fr.capfriendly.com/teams/sharks" TargetMode="External"/><Relationship Id="rId2261" Type="http://schemas.openxmlformats.org/officeDocument/2006/relationships/hyperlink" Target="https://fr.capfriendly.com/players/brayden-point" TargetMode="External"/><Relationship Id="rId2499" Type="http://schemas.openxmlformats.org/officeDocument/2006/relationships/hyperlink" Target="https://fr.capfriendly.com/players/arturs-silovs" TargetMode="External"/><Relationship Id="rId1" Type="http://schemas.openxmlformats.org/officeDocument/2006/relationships/hyperlink" Target="https://fr.capfriendly.com/players/josh-mahura" TargetMode="External"/><Relationship Id="rId233" Type="http://schemas.openxmlformats.org/officeDocument/2006/relationships/hyperlink" Target="https://fr.capfriendly.com/players/rasmus-asplund" TargetMode="External"/><Relationship Id="rId440" Type="http://schemas.openxmlformats.org/officeDocument/2006/relationships/hyperlink" Target="https://fr.capfriendly.com/teams/hurricanes" TargetMode="External"/><Relationship Id="rId678" Type="http://schemas.openxmlformats.org/officeDocument/2006/relationships/hyperlink" Target="https://fr.capfriendly.com/teams/bluejackets" TargetMode="External"/><Relationship Id="rId885" Type="http://schemas.openxmlformats.org/officeDocument/2006/relationships/hyperlink" Target="https://fr.capfriendly.com/players/victor-brattstrom" TargetMode="External"/><Relationship Id="rId1070" Type="http://schemas.openxmlformats.org/officeDocument/2006/relationships/hyperlink" Target="https://fr.capfriendly.com/teams/panthers" TargetMode="External"/><Relationship Id="rId2121" Type="http://schemas.openxmlformats.org/officeDocument/2006/relationships/hyperlink" Target="https://fr.capfriendly.com/players/haydn-fleury" TargetMode="External"/><Relationship Id="rId2359" Type="http://schemas.openxmlformats.org/officeDocument/2006/relationships/hyperlink" Target="https://fr.capfriendly.com/players/tj-brodie" TargetMode="External"/><Relationship Id="rId2566" Type="http://schemas.openxmlformats.org/officeDocument/2006/relationships/hyperlink" Target="https://fr.capfriendly.com/teams/goldenknights" TargetMode="External"/><Relationship Id="rId2773" Type="http://schemas.openxmlformats.org/officeDocument/2006/relationships/hyperlink" Target="https://fr.capfriendly.com/players/eric-comrie" TargetMode="External"/><Relationship Id="rId300" Type="http://schemas.openxmlformats.org/officeDocument/2006/relationships/hyperlink" Target="https://fr.capfriendly.com/teams/flames" TargetMode="External"/><Relationship Id="rId538" Type="http://schemas.openxmlformats.org/officeDocument/2006/relationships/hyperlink" Target="https://fr.capfriendly.com/teams/blackhawks" TargetMode="External"/><Relationship Id="rId745" Type="http://schemas.openxmlformats.org/officeDocument/2006/relationships/hyperlink" Target="https://fr.capfriendly.com/players/radek-faksa" TargetMode="External"/><Relationship Id="rId952" Type="http://schemas.openxmlformats.org/officeDocument/2006/relationships/hyperlink" Target="https://fr.capfriendly.com/teams/oilers" TargetMode="External"/><Relationship Id="rId1168" Type="http://schemas.openxmlformats.org/officeDocument/2006/relationships/hyperlink" Target="https://fr.capfriendly.com/teams/kings" TargetMode="External"/><Relationship Id="rId1375" Type="http://schemas.openxmlformats.org/officeDocument/2006/relationships/hyperlink" Target="https://fr.capfriendly.com/players/philippe-myers" TargetMode="External"/><Relationship Id="rId1582" Type="http://schemas.openxmlformats.org/officeDocument/2006/relationships/hyperlink" Target="https://fr.capfriendly.com/teams/islanders" TargetMode="External"/><Relationship Id="rId2219" Type="http://schemas.openxmlformats.org/officeDocument/2006/relationships/hyperlink" Target="https://fr.capfriendly.com/players/mathias-laferriere" TargetMode="External"/><Relationship Id="rId2426" Type="http://schemas.openxmlformats.org/officeDocument/2006/relationships/hyperlink" Target="https://fr.capfriendly.com/teams/mapleleafs" TargetMode="External"/><Relationship Id="rId2633" Type="http://schemas.openxmlformats.org/officeDocument/2006/relationships/hyperlink" Target="https://fr.capfriendly.com/players/tj-oshie" TargetMode="External"/><Relationship Id="rId81" Type="http://schemas.openxmlformats.org/officeDocument/2006/relationships/hyperlink" Target="https://fr.capfriendly.com/players/bokondji-imama" TargetMode="External"/><Relationship Id="rId605" Type="http://schemas.openxmlformats.org/officeDocument/2006/relationships/hyperlink" Target="https://fr.capfriendly.com/players/andreas-wingerli" TargetMode="External"/><Relationship Id="rId812" Type="http://schemas.openxmlformats.org/officeDocument/2006/relationships/hyperlink" Target="https://fr.capfriendly.com/teams/stars" TargetMode="External"/><Relationship Id="rId1028" Type="http://schemas.openxmlformats.org/officeDocument/2006/relationships/hyperlink" Target="https://fr.capfriendly.com/teams/panthers" TargetMode="External"/><Relationship Id="rId1235" Type="http://schemas.openxmlformats.org/officeDocument/2006/relationships/hyperlink" Target="https://fr.capfriendly.com/players/calen-addison" TargetMode="External"/><Relationship Id="rId1442" Type="http://schemas.openxmlformats.org/officeDocument/2006/relationships/hyperlink" Target="https://fr.capfriendly.com/teams/predators" TargetMode="External"/><Relationship Id="rId1887" Type="http://schemas.openxmlformats.org/officeDocument/2006/relationships/hyperlink" Target="https://fr.capfriendly.com/players/felix-sandstrom" TargetMode="External"/><Relationship Id="rId2840" Type="http://schemas.openxmlformats.org/officeDocument/2006/relationships/hyperlink" Target="https://fr.capfriendly.com/teams/ducks" TargetMode="External"/><Relationship Id="rId1302" Type="http://schemas.openxmlformats.org/officeDocument/2006/relationships/hyperlink" Target="https://fr.capfriendly.com/teams/canadiens" TargetMode="External"/><Relationship Id="rId1747" Type="http://schemas.openxmlformats.org/officeDocument/2006/relationships/hyperlink" Target="https://fr.capfriendly.com/players/jacob-bernard-docker" TargetMode="External"/><Relationship Id="rId1954" Type="http://schemas.openxmlformats.org/officeDocument/2006/relationships/hyperlink" Target="https://fr.capfriendly.com/teams/penguins" TargetMode="External"/><Relationship Id="rId2700" Type="http://schemas.openxmlformats.org/officeDocument/2006/relationships/hyperlink" Target="https://fr.capfriendly.com/teams/capitals" TargetMode="External"/><Relationship Id="rId39" Type="http://schemas.openxmlformats.org/officeDocument/2006/relationships/hyperlink" Target="https://fr.capfriendly.com/players/cameron-crotty" TargetMode="External"/><Relationship Id="rId1607" Type="http://schemas.openxmlformats.org/officeDocument/2006/relationships/hyperlink" Target="https://fr.capfriendly.com/players/sebastian-aho1" TargetMode="External"/><Relationship Id="rId1814" Type="http://schemas.openxmlformats.org/officeDocument/2006/relationships/hyperlink" Target="https://fr.capfriendly.com/teams/flyers" TargetMode="External"/><Relationship Id="rId188" Type="http://schemas.openxmlformats.org/officeDocument/2006/relationships/hyperlink" Target="https://fr.capfriendly.com/teams/sabres" TargetMode="External"/><Relationship Id="rId395" Type="http://schemas.openxmlformats.org/officeDocument/2006/relationships/hyperlink" Target="https://fr.capfriendly.com/players/anthony-deangelo" TargetMode="External"/><Relationship Id="rId2076" Type="http://schemas.openxmlformats.org/officeDocument/2006/relationships/hyperlink" Target="https://fr.capfriendly.com/teams/sharks" TargetMode="External"/><Relationship Id="rId2283" Type="http://schemas.openxmlformats.org/officeDocument/2006/relationships/hyperlink" Target="https://fr.capfriendly.com/players/brian-elliott" TargetMode="External"/><Relationship Id="rId2490" Type="http://schemas.openxmlformats.org/officeDocument/2006/relationships/hyperlink" Target="https://fr.capfriendly.com/teams/canucks" TargetMode="External"/><Relationship Id="rId2588" Type="http://schemas.openxmlformats.org/officeDocument/2006/relationships/hyperlink" Target="https://fr.capfriendly.com/teams/goldenknights" TargetMode="External"/><Relationship Id="rId255" Type="http://schemas.openxmlformats.org/officeDocument/2006/relationships/hyperlink" Target="https://fr.capfriendly.com/players/ethan-prow" TargetMode="External"/><Relationship Id="rId462" Type="http://schemas.openxmlformats.org/officeDocument/2006/relationships/hyperlink" Target="https://fr.capfriendly.com/teams/blackhawks" TargetMode="External"/><Relationship Id="rId1092" Type="http://schemas.openxmlformats.org/officeDocument/2006/relationships/hyperlink" Target="https://fr.capfriendly.com/teams/kings" TargetMode="External"/><Relationship Id="rId1397" Type="http://schemas.openxmlformats.org/officeDocument/2006/relationships/hyperlink" Target="https://fr.capfriendly.com/players/david-farrance" TargetMode="External"/><Relationship Id="rId2143" Type="http://schemas.openxmlformats.org/officeDocument/2006/relationships/hyperlink" Target="https://fr.capfriendly.com/players/cale-fleury" TargetMode="External"/><Relationship Id="rId2350" Type="http://schemas.openxmlformats.org/officeDocument/2006/relationships/hyperlink" Target="https://fr.capfriendly.com/teams/mapleleafs" TargetMode="External"/><Relationship Id="rId2795" Type="http://schemas.openxmlformats.org/officeDocument/2006/relationships/hyperlink" Target="https://fr.capfriendly.com/players/jansen-harkins" TargetMode="External"/><Relationship Id="rId115" Type="http://schemas.openxmlformats.org/officeDocument/2006/relationships/hyperlink" Target="https://fr.capfriendly.com/players/craig-smith" TargetMode="External"/><Relationship Id="rId322" Type="http://schemas.openxmlformats.org/officeDocument/2006/relationships/hyperlink" Target="https://fr.capfriendly.com/teams/flames" TargetMode="External"/><Relationship Id="rId767" Type="http://schemas.openxmlformats.org/officeDocument/2006/relationships/hyperlink" Target="https://fr.capfriendly.com/players/tye-felhaber" TargetMode="External"/><Relationship Id="rId974" Type="http://schemas.openxmlformats.org/officeDocument/2006/relationships/hyperlink" Target="https://fr.capfriendly.com/teams/oilers" TargetMode="External"/><Relationship Id="rId2003" Type="http://schemas.openxmlformats.org/officeDocument/2006/relationships/hyperlink" Target="https://fr.capfriendly.com/players/kevin-labanc" TargetMode="External"/><Relationship Id="rId2210" Type="http://schemas.openxmlformats.org/officeDocument/2006/relationships/hyperlink" Target="https://fr.capfriendly.com/teams/blues" TargetMode="External"/><Relationship Id="rId2448" Type="http://schemas.openxmlformats.org/officeDocument/2006/relationships/hyperlink" Target="https://fr.capfriendly.com/teams/canucks" TargetMode="External"/><Relationship Id="rId2655" Type="http://schemas.openxmlformats.org/officeDocument/2006/relationships/hyperlink" Target="https://fr.capfriendly.com/players/garnet-hathaway" TargetMode="External"/><Relationship Id="rId2862" Type="http://schemas.openxmlformats.org/officeDocument/2006/relationships/hyperlink" Target="https://fr.capfriendly.com/teams/ducks" TargetMode="External"/><Relationship Id="rId627" Type="http://schemas.openxmlformats.org/officeDocument/2006/relationships/hyperlink" Target="https://fr.capfriendly.com/players/roland-mckeown" TargetMode="External"/><Relationship Id="rId834" Type="http://schemas.openxmlformats.org/officeDocument/2006/relationships/hyperlink" Target="https://fr.capfriendly.com/teams/redwings" TargetMode="External"/><Relationship Id="rId1257" Type="http://schemas.openxmlformats.org/officeDocument/2006/relationships/hyperlink" Target="https://fr.capfriendly.com/players/dominic-turgeon" TargetMode="External"/><Relationship Id="rId1464" Type="http://schemas.openxmlformats.org/officeDocument/2006/relationships/hyperlink" Target="https://fr.capfriendly.com/teams/devils" TargetMode="External"/><Relationship Id="rId1671" Type="http://schemas.openxmlformats.org/officeDocument/2006/relationships/hyperlink" Target="https://fr.capfriendly.com/players/libor-hajek" TargetMode="External"/><Relationship Id="rId2308" Type="http://schemas.openxmlformats.org/officeDocument/2006/relationships/hyperlink" Target="https://fr.capfriendly.com/teams/lightning" TargetMode="External"/><Relationship Id="rId2515" Type="http://schemas.openxmlformats.org/officeDocument/2006/relationships/hyperlink" Target="https://fr.capfriendly.com/players/kyle-burroughs" TargetMode="External"/><Relationship Id="rId2722" Type="http://schemas.openxmlformats.org/officeDocument/2006/relationships/hyperlink" Target="https://fr.capfriendly.com/teams/jets" TargetMode="External"/><Relationship Id="rId901" Type="http://schemas.openxmlformats.org/officeDocument/2006/relationships/hyperlink" Target="https://fr.capfriendly.com/players/luke-witkowski" TargetMode="External"/><Relationship Id="rId1117" Type="http://schemas.openxmlformats.org/officeDocument/2006/relationships/hyperlink" Target="https://fr.capfriendly.com/players/alex-turcotte" TargetMode="External"/><Relationship Id="rId1324" Type="http://schemas.openxmlformats.org/officeDocument/2006/relationships/hyperlink" Target="https://fr.capfriendly.com/teams/canadiens" TargetMode="External"/><Relationship Id="rId1531" Type="http://schemas.openxmlformats.org/officeDocument/2006/relationships/hyperlink" Target="https://fr.capfriendly.com/players/marian-studenic" TargetMode="External"/><Relationship Id="rId1769" Type="http://schemas.openxmlformats.org/officeDocument/2006/relationships/hyperlink" Target="https://fr.capfriendly.com/players/egor-sokolov" TargetMode="External"/><Relationship Id="rId1976" Type="http://schemas.openxmlformats.org/officeDocument/2006/relationships/hyperlink" Target="https://fr.capfriendly.com/teams/penguins" TargetMode="External"/><Relationship Id="rId30" Type="http://schemas.openxmlformats.org/officeDocument/2006/relationships/hyperlink" Target="https://fr.capfriendly.com/teams/coyotes" TargetMode="External"/><Relationship Id="rId1629" Type="http://schemas.openxmlformats.org/officeDocument/2006/relationships/hyperlink" Target="https://fr.capfriendly.com/players/ryan-lindgren" TargetMode="External"/><Relationship Id="rId1836" Type="http://schemas.openxmlformats.org/officeDocument/2006/relationships/hyperlink" Target="https://fr.capfriendly.com/teams/flyers" TargetMode="External"/><Relationship Id="rId1903" Type="http://schemas.openxmlformats.org/officeDocument/2006/relationships/hyperlink" Target="https://fr.capfriendly.com/players/jake-guentzel" TargetMode="External"/><Relationship Id="rId2098" Type="http://schemas.openxmlformats.org/officeDocument/2006/relationships/hyperlink" Target="https://fr.capfriendly.com/teams/kraken" TargetMode="External"/><Relationship Id="rId277" Type="http://schemas.openxmlformats.org/officeDocument/2006/relationships/hyperlink" Target="https://fr.capfriendly.com/players/noah-hanifin" TargetMode="External"/><Relationship Id="rId484" Type="http://schemas.openxmlformats.org/officeDocument/2006/relationships/hyperlink" Target="https://fr.capfriendly.com/teams/blackhawks" TargetMode="External"/><Relationship Id="rId2165" Type="http://schemas.openxmlformats.org/officeDocument/2006/relationships/hyperlink" Target="https://fr.capfriendly.com/players/justin-faulk" TargetMode="External"/><Relationship Id="rId137" Type="http://schemas.openxmlformats.org/officeDocument/2006/relationships/hyperlink" Target="https://fr.capfriendly.com/players/jack-ahcan" TargetMode="External"/><Relationship Id="rId344" Type="http://schemas.openxmlformats.org/officeDocument/2006/relationships/hyperlink" Target="https://fr.capfriendly.com/teams/flames" TargetMode="External"/><Relationship Id="rId691" Type="http://schemas.openxmlformats.org/officeDocument/2006/relationships/hyperlink" Target="https://fr.capfriendly.com/players/liam-foudy" TargetMode="External"/><Relationship Id="rId789" Type="http://schemas.openxmlformats.org/officeDocument/2006/relationships/hyperlink" Target="https://fr.capfriendly.com/players/riley-damiani" TargetMode="External"/><Relationship Id="rId996" Type="http://schemas.openxmlformats.org/officeDocument/2006/relationships/hyperlink" Target="https://fr.capfriendly.com/teams/panthers" TargetMode="External"/><Relationship Id="rId2025" Type="http://schemas.openxmlformats.org/officeDocument/2006/relationships/hyperlink" Target="https://fr.capfriendly.com/players/william-eklund" TargetMode="External"/><Relationship Id="rId2372" Type="http://schemas.openxmlformats.org/officeDocument/2006/relationships/hyperlink" Target="https://fr.capfriendly.com/teams/mapleleafs" TargetMode="External"/><Relationship Id="rId2677" Type="http://schemas.openxmlformats.org/officeDocument/2006/relationships/hyperlink" Target="https://fr.capfriendly.com/players/tobias-geisser" TargetMode="External"/><Relationship Id="rId2884" Type="http://schemas.openxmlformats.org/officeDocument/2006/relationships/hyperlink" Target="https://fr.capfriendly.com/teams/ducks" TargetMode="External"/><Relationship Id="rId551" Type="http://schemas.openxmlformats.org/officeDocument/2006/relationships/hyperlink" Target="https://fr.capfriendly.com/players/cale-makar" TargetMode="External"/><Relationship Id="rId649" Type="http://schemas.openxmlformats.org/officeDocument/2006/relationships/hyperlink" Target="https://fr.capfriendly.com/players/elvis-merzlikins" TargetMode="External"/><Relationship Id="rId856" Type="http://schemas.openxmlformats.org/officeDocument/2006/relationships/hyperlink" Target="https://fr.capfriendly.com/teams/redwings" TargetMode="External"/><Relationship Id="rId1181" Type="http://schemas.openxmlformats.org/officeDocument/2006/relationships/hyperlink" Target="https://fr.capfriendly.com/players/matt-dumba" TargetMode="External"/><Relationship Id="rId1279" Type="http://schemas.openxmlformats.org/officeDocument/2006/relationships/hyperlink" Target="https://fr.capfriendly.com/players/mike-hoffman" TargetMode="External"/><Relationship Id="rId1486" Type="http://schemas.openxmlformats.org/officeDocument/2006/relationships/hyperlink" Target="https://fr.capfriendly.com/teams/devils" TargetMode="External"/><Relationship Id="rId2232" Type="http://schemas.openxmlformats.org/officeDocument/2006/relationships/hyperlink" Target="https://fr.capfriendly.com/teams/blues" TargetMode="External"/><Relationship Id="rId2537" Type="http://schemas.openxmlformats.org/officeDocument/2006/relationships/hyperlink" Target="https://fr.capfriendly.com/players/william-karlsson" TargetMode="External"/><Relationship Id="rId204" Type="http://schemas.openxmlformats.org/officeDocument/2006/relationships/hyperlink" Target="https://fr.capfriendly.com/teams/sabres" TargetMode="External"/><Relationship Id="rId411" Type="http://schemas.openxmlformats.org/officeDocument/2006/relationships/hyperlink" Target="https://fr.capfriendly.com/players/ville-koivunen" TargetMode="External"/><Relationship Id="rId509" Type="http://schemas.openxmlformats.org/officeDocument/2006/relationships/hyperlink" Target="https://fr.capfriendly.com/players/wyatt-kalynuk" TargetMode="External"/><Relationship Id="rId1041" Type="http://schemas.openxmlformats.org/officeDocument/2006/relationships/hyperlink" Target="https://fr.capfriendly.com/players/owen-tippett" TargetMode="External"/><Relationship Id="rId1139" Type="http://schemas.openxmlformats.org/officeDocument/2006/relationships/hyperlink" Target="https://fr.capfriendly.com/players/sean-durzi" TargetMode="External"/><Relationship Id="rId1346" Type="http://schemas.openxmlformats.org/officeDocument/2006/relationships/hyperlink" Target="https://fr.capfriendly.com/teams/canadiens" TargetMode="External"/><Relationship Id="rId1693" Type="http://schemas.openxmlformats.org/officeDocument/2006/relationships/hyperlink" Target="https://fr.capfriendly.com/players/greg-mckegg" TargetMode="External"/><Relationship Id="rId1998" Type="http://schemas.openxmlformats.org/officeDocument/2006/relationships/hyperlink" Target="https://fr.capfriendly.com/teams/sharks" TargetMode="External"/><Relationship Id="rId2744" Type="http://schemas.openxmlformats.org/officeDocument/2006/relationships/hyperlink" Target="https://fr.capfriendly.com/teams/jets" TargetMode="External"/><Relationship Id="rId716" Type="http://schemas.openxmlformats.org/officeDocument/2006/relationships/hyperlink" Target="https://fr.capfriendly.com/teams/bluejackets" TargetMode="External"/><Relationship Id="rId923" Type="http://schemas.openxmlformats.org/officeDocument/2006/relationships/hyperlink" Target="https://fr.capfriendly.com/players/oscar-klefbom" TargetMode="External"/><Relationship Id="rId1553" Type="http://schemas.openxmlformats.org/officeDocument/2006/relationships/hyperlink" Target="https://fr.capfriendly.com/players/kyle-palmieri" TargetMode="External"/><Relationship Id="rId1760" Type="http://schemas.openxmlformats.org/officeDocument/2006/relationships/hyperlink" Target="https://fr.capfriendly.com/teams/senators" TargetMode="External"/><Relationship Id="rId1858" Type="http://schemas.openxmlformats.org/officeDocument/2006/relationships/hyperlink" Target="https://fr.capfriendly.com/teams/flyers" TargetMode="External"/><Relationship Id="rId2604" Type="http://schemas.openxmlformats.org/officeDocument/2006/relationships/hyperlink" Target="https://fr.capfriendly.com/teams/goldenknights" TargetMode="External"/><Relationship Id="rId2811" Type="http://schemas.openxmlformats.org/officeDocument/2006/relationships/hyperlink" Target="https://fr.capfriendly.com/players/josh-manson" TargetMode="External"/><Relationship Id="rId52" Type="http://schemas.openxmlformats.org/officeDocument/2006/relationships/hyperlink" Target="https://fr.capfriendly.com/teams/coyotes" TargetMode="External"/><Relationship Id="rId1206" Type="http://schemas.openxmlformats.org/officeDocument/2006/relationships/hyperlink" Target="https://fr.capfriendly.com/teams/wild" TargetMode="External"/><Relationship Id="rId1413" Type="http://schemas.openxmlformats.org/officeDocument/2006/relationships/hyperlink" Target="https://fr.capfriendly.com/players/thomas-novak" TargetMode="External"/><Relationship Id="rId1620" Type="http://schemas.openxmlformats.org/officeDocument/2006/relationships/hyperlink" Target="https://fr.capfriendly.com/teams/rangers" TargetMode="External"/><Relationship Id="rId1718" Type="http://schemas.openxmlformats.org/officeDocument/2006/relationships/hyperlink" Target="https://fr.capfriendly.com/teams/senators" TargetMode="External"/><Relationship Id="rId1925" Type="http://schemas.openxmlformats.org/officeDocument/2006/relationships/hyperlink" Target="https://fr.capfriendly.com/players/teddy-blueger" TargetMode="External"/><Relationship Id="rId299" Type="http://schemas.openxmlformats.org/officeDocument/2006/relationships/hyperlink" Target="https://fr.capfriendly.com/players/johannes-kinnvall" TargetMode="External"/><Relationship Id="rId2187" Type="http://schemas.openxmlformats.org/officeDocument/2006/relationships/hyperlink" Target="https://fr.capfriendly.com/players/zachary-sanford" TargetMode="External"/><Relationship Id="rId2394" Type="http://schemas.openxmlformats.org/officeDocument/2006/relationships/hyperlink" Target="https://fr.capfriendly.com/teams/mapleleafs" TargetMode="External"/><Relationship Id="rId159" Type="http://schemas.openxmlformats.org/officeDocument/2006/relationships/hyperlink" Target="https://fr.capfriendly.com/players/jakub-lauko1" TargetMode="External"/><Relationship Id="rId366" Type="http://schemas.openxmlformats.org/officeDocument/2006/relationships/hyperlink" Target="https://fr.capfriendly.com/teams/hurricanes" TargetMode="External"/><Relationship Id="rId573" Type="http://schemas.openxmlformats.org/officeDocument/2006/relationships/hyperlink" Target="https://fr.capfriendly.com/players/tyson-jost" TargetMode="External"/><Relationship Id="rId780" Type="http://schemas.openxmlformats.org/officeDocument/2006/relationships/hyperlink" Target="https://fr.capfriendly.com/teams/stars" TargetMode="External"/><Relationship Id="rId2047" Type="http://schemas.openxmlformats.org/officeDocument/2006/relationships/hyperlink" Target="https://fr.capfriendly.com/players/tristen-robins" TargetMode="External"/><Relationship Id="rId2254" Type="http://schemas.openxmlformats.org/officeDocument/2006/relationships/hyperlink" Target="https://fr.capfriendly.com/teams/lightning" TargetMode="External"/><Relationship Id="rId2461" Type="http://schemas.openxmlformats.org/officeDocument/2006/relationships/hyperlink" Target="https://fr.capfriendly.com/players/travis-hamonic" TargetMode="External"/><Relationship Id="rId2699" Type="http://schemas.openxmlformats.org/officeDocument/2006/relationships/hyperlink" Target="https://fr.capfriendly.com/players/garrett-pilon" TargetMode="External"/><Relationship Id="rId226" Type="http://schemas.openxmlformats.org/officeDocument/2006/relationships/hyperlink" Target="https://fr.capfriendly.com/teams/sabres" TargetMode="External"/><Relationship Id="rId433" Type="http://schemas.openxmlformats.org/officeDocument/2006/relationships/hyperlink" Target="https://fr.capfriendly.com/players/eric-gelinas" TargetMode="External"/><Relationship Id="rId878" Type="http://schemas.openxmlformats.org/officeDocument/2006/relationships/hyperlink" Target="https://fr.capfriendly.com/teams/redwings" TargetMode="External"/><Relationship Id="rId1063" Type="http://schemas.openxmlformats.org/officeDocument/2006/relationships/hyperlink" Target="https://fr.capfriendly.com/players/noah-juulsen" TargetMode="External"/><Relationship Id="rId1270" Type="http://schemas.openxmlformats.org/officeDocument/2006/relationships/hyperlink" Target="https://fr.capfriendly.com/teams/canadiens" TargetMode="External"/><Relationship Id="rId2114" Type="http://schemas.openxmlformats.org/officeDocument/2006/relationships/hyperlink" Target="https://fr.capfriendly.com/teams/kraken" TargetMode="External"/><Relationship Id="rId2559" Type="http://schemas.openxmlformats.org/officeDocument/2006/relationships/hyperlink" Target="https://fr.capfriendly.com/players/mattias-janmark" TargetMode="External"/><Relationship Id="rId2766" Type="http://schemas.openxmlformats.org/officeDocument/2006/relationships/hyperlink" Target="https://fr.capfriendly.com/teams/jets" TargetMode="External"/><Relationship Id="rId640" Type="http://schemas.openxmlformats.org/officeDocument/2006/relationships/hyperlink" Target="https://fr.capfriendly.com/teams/bluejackets" TargetMode="External"/><Relationship Id="rId738" Type="http://schemas.openxmlformats.org/officeDocument/2006/relationships/hyperlink" Target="https://fr.capfriendly.com/teams/stars" TargetMode="External"/><Relationship Id="rId945" Type="http://schemas.openxmlformats.org/officeDocument/2006/relationships/hyperlink" Target="https://fr.capfriendly.com/players/dylan-holloway" TargetMode="External"/><Relationship Id="rId1368" Type="http://schemas.openxmlformats.org/officeDocument/2006/relationships/hyperlink" Target="https://fr.capfriendly.com/teams/predators" TargetMode="External"/><Relationship Id="rId1575" Type="http://schemas.openxmlformats.org/officeDocument/2006/relationships/hyperlink" Target="https://fr.capfriendly.com/players/ross-johnston" TargetMode="External"/><Relationship Id="rId1782" Type="http://schemas.openxmlformats.org/officeDocument/2006/relationships/hyperlink" Target="https://fr.capfriendly.com/teams/senators" TargetMode="External"/><Relationship Id="rId2321" Type="http://schemas.openxmlformats.org/officeDocument/2006/relationships/hyperlink" Target="https://fr.capfriendly.com/players/alex-barre-boulet" TargetMode="External"/><Relationship Id="rId2419" Type="http://schemas.openxmlformats.org/officeDocument/2006/relationships/hyperlink" Target="https://fr.capfriendly.com/players/jason-spezza" TargetMode="External"/><Relationship Id="rId2626" Type="http://schemas.openxmlformats.org/officeDocument/2006/relationships/hyperlink" Target="https://fr.capfriendly.com/teams/capitals" TargetMode="External"/><Relationship Id="rId2833" Type="http://schemas.openxmlformats.org/officeDocument/2006/relationships/hyperlink" Target="https://fr.capfriendly.com/players/nicolas-deslauriers" TargetMode="External"/><Relationship Id="rId74" Type="http://schemas.openxmlformats.org/officeDocument/2006/relationships/hyperlink" Target="https://fr.capfriendly.com/teams/coyotes" TargetMode="External"/><Relationship Id="rId500" Type="http://schemas.openxmlformats.org/officeDocument/2006/relationships/hyperlink" Target="https://fr.capfriendly.com/teams/blackhawks" TargetMode="External"/><Relationship Id="rId805" Type="http://schemas.openxmlformats.org/officeDocument/2006/relationships/hyperlink" Target="https://fr.capfriendly.com/players/alex-petrovic" TargetMode="External"/><Relationship Id="rId1130" Type="http://schemas.openxmlformats.org/officeDocument/2006/relationships/hyperlink" Target="https://fr.capfriendly.com/teams/kings" TargetMode="External"/><Relationship Id="rId1228" Type="http://schemas.openxmlformats.org/officeDocument/2006/relationships/hyperlink" Target="https://fr.capfriendly.com/teams/wild" TargetMode="External"/><Relationship Id="rId1435" Type="http://schemas.openxmlformats.org/officeDocument/2006/relationships/hyperlink" Target="https://fr.capfriendly.com/players/jeremy-davies" TargetMode="External"/><Relationship Id="rId1642" Type="http://schemas.openxmlformats.org/officeDocument/2006/relationships/hyperlink" Target="https://fr.capfriendly.com/teams/rangers" TargetMode="External"/><Relationship Id="rId1947" Type="http://schemas.openxmlformats.org/officeDocument/2006/relationships/hyperlink" Target="https://fr.capfriendly.com/players/joshua-maniscalco" TargetMode="External"/><Relationship Id="rId1502" Type="http://schemas.openxmlformats.org/officeDocument/2006/relationships/hyperlink" Target="https://fr.capfriendly.com/teams/devils" TargetMode="External"/><Relationship Id="rId1807" Type="http://schemas.openxmlformats.org/officeDocument/2006/relationships/hyperlink" Target="https://fr.capfriendly.com/players/cam-atkinson" TargetMode="External"/><Relationship Id="rId290" Type="http://schemas.openxmlformats.org/officeDocument/2006/relationships/hyperlink" Target="https://fr.capfriendly.com/teams/flames" TargetMode="External"/><Relationship Id="rId388" Type="http://schemas.openxmlformats.org/officeDocument/2006/relationships/hyperlink" Target="https://fr.capfriendly.com/teams/hurricanes" TargetMode="External"/><Relationship Id="rId2069" Type="http://schemas.openxmlformats.org/officeDocument/2006/relationships/hyperlink" Target="https://fr.capfriendly.com/players/joachim-blichfeld" TargetMode="External"/><Relationship Id="rId150" Type="http://schemas.openxmlformats.org/officeDocument/2006/relationships/hyperlink" Target="https://fr.capfriendly.com/teams/bruins" TargetMode="External"/><Relationship Id="rId595" Type="http://schemas.openxmlformats.org/officeDocument/2006/relationships/hyperlink" Target="https://fr.capfriendly.com/players/jean-luc-foudy" TargetMode="External"/><Relationship Id="rId2276" Type="http://schemas.openxmlformats.org/officeDocument/2006/relationships/hyperlink" Target="https://fr.capfriendly.com/teams/lightning" TargetMode="External"/><Relationship Id="rId2483" Type="http://schemas.openxmlformats.org/officeDocument/2006/relationships/hyperlink" Target="https://fr.capfriendly.com/players/luke-schenn" TargetMode="External"/><Relationship Id="rId2690" Type="http://schemas.openxmlformats.org/officeDocument/2006/relationships/hyperlink" Target="https://fr.capfriendly.com/teams/capitals" TargetMode="External"/><Relationship Id="rId248" Type="http://schemas.openxmlformats.org/officeDocument/2006/relationships/hyperlink" Target="https://fr.capfriendly.com/teams/sabres" TargetMode="External"/><Relationship Id="rId455" Type="http://schemas.openxmlformats.org/officeDocument/2006/relationships/hyperlink" Target="https://fr.capfriendly.com/players/stefan-noesen" TargetMode="External"/><Relationship Id="rId662" Type="http://schemas.openxmlformats.org/officeDocument/2006/relationships/hyperlink" Target="https://fr.capfriendly.com/teams/bluejackets" TargetMode="External"/><Relationship Id="rId1085" Type="http://schemas.openxmlformats.org/officeDocument/2006/relationships/hyperlink" Target="https://fr.capfriendly.com/players/viktor-arvidsson" TargetMode="External"/><Relationship Id="rId1292" Type="http://schemas.openxmlformats.org/officeDocument/2006/relationships/hyperlink" Target="https://fr.capfriendly.com/teams/canadiens" TargetMode="External"/><Relationship Id="rId2136" Type="http://schemas.openxmlformats.org/officeDocument/2006/relationships/hyperlink" Target="https://fr.capfriendly.com/teams/kraken" TargetMode="External"/><Relationship Id="rId2343" Type="http://schemas.openxmlformats.org/officeDocument/2006/relationships/hyperlink" Target="https://fr.capfriendly.com/players/remi-elie" TargetMode="External"/><Relationship Id="rId2550" Type="http://schemas.openxmlformats.org/officeDocument/2006/relationships/hyperlink" Target="https://fr.capfriendly.com/teams/goldenknights" TargetMode="External"/><Relationship Id="rId2788" Type="http://schemas.openxmlformats.org/officeDocument/2006/relationships/hyperlink" Target="https://fr.capfriendly.com/teams/jets" TargetMode="External"/><Relationship Id="rId108" Type="http://schemas.openxmlformats.org/officeDocument/2006/relationships/hyperlink" Target="https://fr.capfriendly.com/teams/bruins" TargetMode="External"/><Relationship Id="rId315" Type="http://schemas.openxmlformats.org/officeDocument/2006/relationships/hyperlink" Target="https://fr.capfriendly.com/players/walker-duehr" TargetMode="External"/><Relationship Id="rId522" Type="http://schemas.openxmlformats.org/officeDocument/2006/relationships/hyperlink" Target="https://fr.capfriendly.com/teams/blackhawks" TargetMode="External"/><Relationship Id="rId967" Type="http://schemas.openxmlformats.org/officeDocument/2006/relationships/hyperlink" Target="https://fr.capfriendly.com/players/filip-berglund" TargetMode="External"/><Relationship Id="rId1152" Type="http://schemas.openxmlformats.org/officeDocument/2006/relationships/hyperlink" Target="https://fr.capfriendly.com/teams/kings" TargetMode="External"/><Relationship Id="rId1597" Type="http://schemas.openxmlformats.org/officeDocument/2006/relationships/hyperlink" Target="https://fr.capfriendly.com/players/jakub-skarek" TargetMode="External"/><Relationship Id="rId2203" Type="http://schemas.openxmlformats.org/officeDocument/2006/relationships/hyperlink" Target="https://fr.capfriendly.com/players/klim-kostin" TargetMode="External"/><Relationship Id="rId2410" Type="http://schemas.openxmlformats.org/officeDocument/2006/relationships/hyperlink" Target="https://fr.capfriendly.com/teams/mapleleafs" TargetMode="External"/><Relationship Id="rId2648" Type="http://schemas.openxmlformats.org/officeDocument/2006/relationships/hyperlink" Target="https://fr.capfriendly.com/teams/capitals" TargetMode="External"/><Relationship Id="rId2855" Type="http://schemas.openxmlformats.org/officeDocument/2006/relationships/hyperlink" Target="https://fr.capfriendly.com/players/sasha-pastujov" TargetMode="External"/><Relationship Id="rId96" Type="http://schemas.openxmlformats.org/officeDocument/2006/relationships/hyperlink" Target="https://fr.capfriendly.com/teams/bruins" TargetMode="External"/><Relationship Id="rId827" Type="http://schemas.openxmlformats.org/officeDocument/2006/relationships/hyperlink" Target="https://fr.capfriendly.com/players/tyler-bertuzzi" TargetMode="External"/><Relationship Id="rId1012" Type="http://schemas.openxmlformats.org/officeDocument/2006/relationships/hyperlink" Target="https://fr.capfriendly.com/teams/panthers" TargetMode="External"/><Relationship Id="rId1457" Type="http://schemas.openxmlformats.org/officeDocument/2006/relationships/hyperlink" Target="https://fr.capfriendly.com/players/damon-severson" TargetMode="External"/><Relationship Id="rId1664" Type="http://schemas.openxmlformats.org/officeDocument/2006/relationships/hyperlink" Target="https://fr.capfriendly.com/teams/rangers" TargetMode="External"/><Relationship Id="rId1871" Type="http://schemas.openxmlformats.org/officeDocument/2006/relationships/hyperlink" Target="https://fr.capfriendly.com/players/isaac-ratcliffe" TargetMode="External"/><Relationship Id="rId2508" Type="http://schemas.openxmlformats.org/officeDocument/2006/relationships/hyperlink" Target="https://fr.capfriendly.com/teams/canucks" TargetMode="External"/><Relationship Id="rId2715" Type="http://schemas.openxmlformats.org/officeDocument/2006/relationships/hyperlink" Target="https://fr.capfriendly.com/players/blake-wheeler" TargetMode="External"/><Relationship Id="rId1317" Type="http://schemas.openxmlformats.org/officeDocument/2006/relationships/hyperlink" Target="https://fr.capfriendly.com/players/mattias-norlinder" TargetMode="External"/><Relationship Id="rId1524" Type="http://schemas.openxmlformats.org/officeDocument/2006/relationships/hyperlink" Target="https://fr.capfriendly.com/teams/devils" TargetMode="External"/><Relationship Id="rId1731" Type="http://schemas.openxmlformats.org/officeDocument/2006/relationships/hyperlink" Target="https://fr.capfriendly.com/players/austin-watson" TargetMode="External"/><Relationship Id="rId1969" Type="http://schemas.openxmlformats.org/officeDocument/2006/relationships/hyperlink" Target="https://fr.capfriendly.com/players/radim-zohorna" TargetMode="External"/><Relationship Id="rId23" Type="http://schemas.openxmlformats.org/officeDocument/2006/relationships/hyperlink" Target="https://fr.capfriendly.com/players/jay-beagle" TargetMode="External"/><Relationship Id="rId1829" Type="http://schemas.openxmlformats.org/officeDocument/2006/relationships/hyperlink" Target="https://fr.capfriendly.com/players/joel-farabee" TargetMode="External"/><Relationship Id="rId2298" Type="http://schemas.openxmlformats.org/officeDocument/2006/relationships/hyperlink" Target="https://fr.capfriendly.com/teams/lightning" TargetMode="External"/><Relationship Id="rId172" Type="http://schemas.openxmlformats.org/officeDocument/2006/relationships/hyperlink" Target="https://fr.capfriendly.com/teams/bruins" TargetMode="External"/><Relationship Id="rId477" Type="http://schemas.openxmlformats.org/officeDocument/2006/relationships/hyperlink" Target="https://fr.capfriendly.com/players/connor-murphy" TargetMode="External"/><Relationship Id="rId684" Type="http://schemas.openxmlformats.org/officeDocument/2006/relationships/hyperlink" Target="https://fr.capfriendly.com/teams/bluejackets" TargetMode="External"/><Relationship Id="rId2060" Type="http://schemas.openxmlformats.org/officeDocument/2006/relationships/hyperlink" Target="https://fr.capfriendly.com/teams/sharks" TargetMode="External"/><Relationship Id="rId2158" Type="http://schemas.openxmlformats.org/officeDocument/2006/relationships/hyperlink" Target="https://fr.capfriendly.com/teams/kraken" TargetMode="External"/><Relationship Id="rId2365" Type="http://schemas.openxmlformats.org/officeDocument/2006/relationships/hyperlink" Target="https://fr.capfriendly.com/players/alexander-kerfoot" TargetMode="External"/><Relationship Id="rId337" Type="http://schemas.openxmlformats.org/officeDocument/2006/relationships/hyperlink" Target="https://fr.capfriendly.com/players/nick-desimone" TargetMode="External"/><Relationship Id="rId891" Type="http://schemas.openxmlformats.org/officeDocument/2006/relationships/hyperlink" Target="https://fr.capfriendly.com/players/ryan-murphy" TargetMode="External"/><Relationship Id="rId989" Type="http://schemas.openxmlformats.org/officeDocument/2006/relationships/hyperlink" Target="https://fr.capfriendly.com/players/seth-griffith" TargetMode="External"/><Relationship Id="rId2018" Type="http://schemas.openxmlformats.org/officeDocument/2006/relationships/hyperlink" Target="https://fr.capfriendly.com/teams/sharks" TargetMode="External"/><Relationship Id="rId2572" Type="http://schemas.openxmlformats.org/officeDocument/2006/relationships/hyperlink" Target="https://fr.capfriendly.com/teams/goldenknights" TargetMode="External"/><Relationship Id="rId2877" Type="http://schemas.openxmlformats.org/officeDocument/2006/relationships/hyperlink" Target="https://fr.capfriendly.com/players/axel-andersson" TargetMode="External"/><Relationship Id="rId544" Type="http://schemas.openxmlformats.org/officeDocument/2006/relationships/hyperlink" Target="https://fr.capfriendly.com/teams/blackhawks" TargetMode="External"/><Relationship Id="rId751" Type="http://schemas.openxmlformats.org/officeDocument/2006/relationships/hyperlink" Target="https://fr.capfriendly.com/players/braden-holtby" TargetMode="External"/><Relationship Id="rId849" Type="http://schemas.openxmlformats.org/officeDocument/2006/relationships/hyperlink" Target="https://fr.capfriendly.com/players/jordan-oesterle" TargetMode="External"/><Relationship Id="rId1174" Type="http://schemas.openxmlformats.org/officeDocument/2006/relationships/hyperlink" Target="https://fr.capfriendly.com/teams/kings" TargetMode="External"/><Relationship Id="rId1381" Type="http://schemas.openxmlformats.org/officeDocument/2006/relationships/hyperlink" Target="https://fr.capfriendly.com/players/rocco-grimaldi" TargetMode="External"/><Relationship Id="rId1479" Type="http://schemas.openxmlformats.org/officeDocument/2006/relationships/hyperlink" Target="https://fr.capfriendly.com/players/michael-mcleod" TargetMode="External"/><Relationship Id="rId1686" Type="http://schemas.openxmlformats.org/officeDocument/2006/relationships/hyperlink" Target="https://fr.capfriendly.com/teams/rangers" TargetMode="External"/><Relationship Id="rId2225" Type="http://schemas.openxmlformats.org/officeDocument/2006/relationships/hyperlink" Target="https://fr.capfriendly.com/players/tanner-kaspick" TargetMode="External"/><Relationship Id="rId2432" Type="http://schemas.openxmlformats.org/officeDocument/2006/relationships/hyperlink" Target="https://fr.capfriendly.com/teams/mapleleafs" TargetMode="External"/><Relationship Id="rId404" Type="http://schemas.openxmlformats.org/officeDocument/2006/relationships/hyperlink" Target="https://fr.capfriendly.com/teams/hurricanes" TargetMode="External"/><Relationship Id="rId611" Type="http://schemas.openxmlformats.org/officeDocument/2006/relationships/hyperlink" Target="https://fr.capfriendly.com/players/dylan-sikura" TargetMode="External"/><Relationship Id="rId1034" Type="http://schemas.openxmlformats.org/officeDocument/2006/relationships/hyperlink" Target="https://fr.capfriendly.com/teams/panthers" TargetMode="External"/><Relationship Id="rId1241" Type="http://schemas.openxmlformats.org/officeDocument/2006/relationships/hyperlink" Target="https://fr.capfriendly.com/players/andrew-hammond" TargetMode="External"/><Relationship Id="rId1339" Type="http://schemas.openxmlformats.org/officeDocument/2006/relationships/hyperlink" Target="https://fr.capfriendly.com/players/michael-mcniven" TargetMode="External"/><Relationship Id="rId1893" Type="http://schemas.openxmlformats.org/officeDocument/2006/relationships/hyperlink" Target="https://fr.capfriendly.com/players/nick-seeler" TargetMode="External"/><Relationship Id="rId2737" Type="http://schemas.openxmlformats.org/officeDocument/2006/relationships/hyperlink" Target="https://fr.capfriendly.com/players/paul-stastny" TargetMode="External"/><Relationship Id="rId709" Type="http://schemas.openxmlformats.org/officeDocument/2006/relationships/hyperlink" Target="https://fr.capfriendly.com/players/brendan-gaunce" TargetMode="External"/><Relationship Id="rId916" Type="http://schemas.openxmlformats.org/officeDocument/2006/relationships/hyperlink" Target="https://fr.capfriendly.com/teams/oilers" TargetMode="External"/><Relationship Id="rId1101" Type="http://schemas.openxmlformats.org/officeDocument/2006/relationships/hyperlink" Target="https://fr.capfriendly.com/players/trevor-moore" TargetMode="External"/><Relationship Id="rId1546" Type="http://schemas.openxmlformats.org/officeDocument/2006/relationships/hyperlink" Target="https://fr.capfriendly.com/teams/islanders" TargetMode="External"/><Relationship Id="rId1753" Type="http://schemas.openxmlformats.org/officeDocument/2006/relationships/hyperlink" Target="https://fr.capfriendly.com/players/ridly-greig" TargetMode="External"/><Relationship Id="rId1960" Type="http://schemas.openxmlformats.org/officeDocument/2006/relationships/hyperlink" Target="https://fr.capfriendly.com/teams/penguins" TargetMode="External"/><Relationship Id="rId2804" Type="http://schemas.openxmlformats.org/officeDocument/2006/relationships/hyperlink" Target="https://fr.capfriendly.com/teams/ducks" TargetMode="External"/><Relationship Id="rId45" Type="http://schemas.openxmlformats.org/officeDocument/2006/relationships/hyperlink" Target="https://fr.capfriendly.com/players/victor-soderstrom" TargetMode="External"/><Relationship Id="rId1406" Type="http://schemas.openxmlformats.org/officeDocument/2006/relationships/hyperlink" Target="https://fr.capfriendly.com/teams/predators" TargetMode="External"/><Relationship Id="rId1613" Type="http://schemas.openxmlformats.org/officeDocument/2006/relationships/hyperlink" Target="https://fr.capfriendly.com/players/parker-wotherspoon" TargetMode="External"/><Relationship Id="rId1820" Type="http://schemas.openxmlformats.org/officeDocument/2006/relationships/hyperlink" Target="https://fr.capfriendly.com/teams/flyers" TargetMode="External"/><Relationship Id="rId194" Type="http://schemas.openxmlformats.org/officeDocument/2006/relationships/hyperlink" Target="https://fr.capfriendly.com/teams/sabres" TargetMode="External"/><Relationship Id="rId1918" Type="http://schemas.openxmlformats.org/officeDocument/2006/relationships/hyperlink" Target="https://fr.capfriendly.com/teams/penguins" TargetMode="External"/><Relationship Id="rId2082" Type="http://schemas.openxmlformats.org/officeDocument/2006/relationships/hyperlink" Target="https://fr.capfriendly.com/teams/sharks" TargetMode="External"/><Relationship Id="rId261" Type="http://schemas.openxmlformats.org/officeDocument/2006/relationships/hyperlink" Target="https://fr.capfriendly.com/players/sean-malone" TargetMode="External"/><Relationship Id="rId499" Type="http://schemas.openxmlformats.org/officeDocument/2006/relationships/hyperlink" Target="https://fr.capfriendly.com/players/lukas-reichel" TargetMode="External"/><Relationship Id="rId2387" Type="http://schemas.openxmlformats.org/officeDocument/2006/relationships/hyperlink" Target="https://fr.capfriendly.com/players/wayne-simmonds" TargetMode="External"/><Relationship Id="rId2594" Type="http://schemas.openxmlformats.org/officeDocument/2006/relationships/hyperlink" Target="https://fr.capfriendly.com/teams/goldenknights" TargetMode="External"/><Relationship Id="rId359" Type="http://schemas.openxmlformats.org/officeDocument/2006/relationships/hyperlink" Target="https://fr.capfriendly.com/players/sebastian-aho" TargetMode="External"/><Relationship Id="rId566" Type="http://schemas.openxmlformats.org/officeDocument/2006/relationships/hyperlink" Target="https://fr.capfriendly.com/teams/avalanche" TargetMode="External"/><Relationship Id="rId773" Type="http://schemas.openxmlformats.org/officeDocument/2006/relationships/hyperlink" Target="https://fr.capfriendly.com/players/mavrik-bourque" TargetMode="External"/><Relationship Id="rId1196" Type="http://schemas.openxmlformats.org/officeDocument/2006/relationships/hyperlink" Target="https://fr.capfriendly.com/teams/wild" TargetMode="External"/><Relationship Id="rId2247" Type="http://schemas.openxmlformats.org/officeDocument/2006/relationships/hyperlink" Target="https://fr.capfriendly.com/players/sam-anas" TargetMode="External"/><Relationship Id="rId2454" Type="http://schemas.openxmlformats.org/officeDocument/2006/relationships/hyperlink" Target="https://fr.capfriendly.com/teams/canucks" TargetMode="External"/><Relationship Id="rId121" Type="http://schemas.openxmlformats.org/officeDocument/2006/relationships/hyperlink" Target="https://fr.capfriendly.com/players/john-moore" TargetMode="External"/><Relationship Id="rId219" Type="http://schemas.openxmlformats.org/officeDocument/2006/relationships/hyperlink" Target="https://fr.capfriendly.com/players/jack-quinn" TargetMode="External"/><Relationship Id="rId426" Type="http://schemas.openxmlformats.org/officeDocument/2006/relationships/hyperlink" Target="https://fr.capfriendly.com/teams/hurricanes" TargetMode="External"/><Relationship Id="rId633" Type="http://schemas.openxmlformats.org/officeDocument/2006/relationships/hyperlink" Target="https://fr.capfriendly.com/players/hunter-miska" TargetMode="External"/><Relationship Id="rId980" Type="http://schemas.openxmlformats.org/officeDocument/2006/relationships/hyperlink" Target="https://fr.capfriendly.com/teams/oilers" TargetMode="External"/><Relationship Id="rId1056" Type="http://schemas.openxmlformats.org/officeDocument/2006/relationships/hyperlink" Target="https://fr.capfriendly.com/teams/panthers" TargetMode="External"/><Relationship Id="rId1263" Type="http://schemas.openxmlformats.org/officeDocument/2006/relationships/hyperlink" Target="https://fr.capfriendly.com/players/nico-sturm" TargetMode="External"/><Relationship Id="rId2107" Type="http://schemas.openxmlformats.org/officeDocument/2006/relationships/hyperlink" Target="https://fr.capfriendly.com/players/joonas-donskoi" TargetMode="External"/><Relationship Id="rId2314" Type="http://schemas.openxmlformats.org/officeDocument/2006/relationships/hyperlink" Target="https://fr.capfriendly.com/teams/lightning" TargetMode="External"/><Relationship Id="rId2661" Type="http://schemas.openxmlformats.org/officeDocument/2006/relationships/hyperlink" Target="https://fr.capfriendly.com/players/hendrix-lapierre" TargetMode="External"/><Relationship Id="rId2759" Type="http://schemas.openxmlformats.org/officeDocument/2006/relationships/hyperlink" Target="https://fr.capfriendly.com/players/arvid-holm" TargetMode="External"/><Relationship Id="rId840" Type="http://schemas.openxmlformats.org/officeDocument/2006/relationships/hyperlink" Target="https://fr.capfriendly.com/teams/redwings" TargetMode="External"/><Relationship Id="rId938" Type="http://schemas.openxmlformats.org/officeDocument/2006/relationships/hyperlink" Target="https://fr.capfriendly.com/teams/oilers" TargetMode="External"/><Relationship Id="rId1470" Type="http://schemas.openxmlformats.org/officeDocument/2006/relationships/hyperlink" Target="https://fr.capfriendly.com/teams/devils" TargetMode="External"/><Relationship Id="rId1568" Type="http://schemas.openxmlformats.org/officeDocument/2006/relationships/hyperlink" Target="https://fr.capfriendly.com/teams/islanders" TargetMode="External"/><Relationship Id="rId1775" Type="http://schemas.openxmlformats.org/officeDocument/2006/relationships/hyperlink" Target="https://fr.capfriendly.com/players/andrew-agozzino" TargetMode="External"/><Relationship Id="rId2521" Type="http://schemas.openxmlformats.org/officeDocument/2006/relationships/hyperlink" Target="https://fr.capfriendly.com/players/olli-juolevi" TargetMode="External"/><Relationship Id="rId2619" Type="http://schemas.openxmlformats.org/officeDocument/2006/relationships/hyperlink" Target="https://fr.capfriendly.com/players/keegan-kolesar" TargetMode="External"/><Relationship Id="rId2826" Type="http://schemas.openxmlformats.org/officeDocument/2006/relationships/hyperlink" Target="https://fr.capfriendly.com/teams/ducks" TargetMode="External"/><Relationship Id="rId67" Type="http://schemas.openxmlformats.org/officeDocument/2006/relationships/hyperlink" Target="https://fr.capfriendly.com/players/vladislav-kolyachonok" TargetMode="External"/><Relationship Id="rId700" Type="http://schemas.openxmlformats.org/officeDocument/2006/relationships/hyperlink" Target="https://fr.capfriendly.com/teams/bluejackets" TargetMode="External"/><Relationship Id="rId1123" Type="http://schemas.openxmlformats.org/officeDocument/2006/relationships/hyperlink" Target="https://fr.capfriendly.com/players/tobias-bjornfot" TargetMode="External"/><Relationship Id="rId1330" Type="http://schemas.openxmlformats.org/officeDocument/2006/relationships/hyperlink" Target="https://fr.capfriendly.com/teams/canadiens" TargetMode="External"/><Relationship Id="rId1428" Type="http://schemas.openxmlformats.org/officeDocument/2006/relationships/hyperlink" Target="https://fr.capfriendly.com/teams/predators" TargetMode="External"/><Relationship Id="rId1635" Type="http://schemas.openxmlformats.org/officeDocument/2006/relationships/hyperlink" Target="https://fr.capfriendly.com/players/filip-chytil" TargetMode="External"/><Relationship Id="rId1982" Type="http://schemas.openxmlformats.org/officeDocument/2006/relationships/hyperlink" Target="https://fr.capfriendly.com/teams/penguins" TargetMode="External"/><Relationship Id="rId1842" Type="http://schemas.openxmlformats.org/officeDocument/2006/relationships/hyperlink" Target="https://fr.capfriendly.com/teams/flyers" TargetMode="External"/><Relationship Id="rId1702" Type="http://schemas.openxmlformats.org/officeDocument/2006/relationships/hyperlink" Target="https://fr.capfriendly.com/teams/rangers" TargetMode="External"/><Relationship Id="rId283" Type="http://schemas.openxmlformats.org/officeDocument/2006/relationships/hyperlink" Target="https://fr.capfriendly.com/players/rasmus-andersson" TargetMode="External"/><Relationship Id="rId490" Type="http://schemas.openxmlformats.org/officeDocument/2006/relationships/hyperlink" Target="https://fr.capfriendly.com/teams/blackhawks" TargetMode="External"/><Relationship Id="rId2171" Type="http://schemas.openxmlformats.org/officeDocument/2006/relationships/hyperlink" Target="https://fr.capfriendly.com/players/pavel-buchnevich" TargetMode="External"/><Relationship Id="rId143" Type="http://schemas.openxmlformats.org/officeDocument/2006/relationships/hyperlink" Target="https://fr.capfriendly.com/players/jesper-froden" TargetMode="External"/><Relationship Id="rId350" Type="http://schemas.openxmlformats.org/officeDocument/2006/relationships/hyperlink" Target="https://fr.capfriendly.com/teams/flames" TargetMode="External"/><Relationship Id="rId588" Type="http://schemas.openxmlformats.org/officeDocument/2006/relationships/hyperlink" Target="https://fr.capfriendly.com/teams/avalanche" TargetMode="External"/><Relationship Id="rId795" Type="http://schemas.openxmlformats.org/officeDocument/2006/relationships/hyperlink" Target="https://fr.capfriendly.com/players/dawson-barteaux" TargetMode="External"/><Relationship Id="rId2031" Type="http://schemas.openxmlformats.org/officeDocument/2006/relationships/hyperlink" Target="https://fr.capfriendly.com/players/ozzy-wiesblatt" TargetMode="External"/><Relationship Id="rId2269" Type="http://schemas.openxmlformats.org/officeDocument/2006/relationships/hyperlink" Target="https://fr.capfriendly.com/players/alex-killorn" TargetMode="External"/><Relationship Id="rId2476" Type="http://schemas.openxmlformats.org/officeDocument/2006/relationships/hyperlink" Target="https://fr.capfriendly.com/teams/canucks" TargetMode="External"/><Relationship Id="rId2683" Type="http://schemas.openxmlformats.org/officeDocument/2006/relationships/hyperlink" Target="https://fr.capfriendly.com/players/axel-jonsson-fjallby" TargetMode="External"/><Relationship Id="rId2890" Type="http://schemas.openxmlformats.org/officeDocument/2006/relationships/hyperlink" Target="https://fr.capfriendly.com/teams/ducks" TargetMode="External"/><Relationship Id="rId9" Type="http://schemas.openxmlformats.org/officeDocument/2006/relationships/hyperlink" Target="https://fr.capfriendly.com/players/nick-schmaltz" TargetMode="External"/><Relationship Id="rId210" Type="http://schemas.openxmlformats.org/officeDocument/2006/relationships/hyperlink" Target="https://fr.capfriendly.com/teams/sabres" TargetMode="External"/><Relationship Id="rId448" Type="http://schemas.openxmlformats.org/officeDocument/2006/relationships/hyperlink" Target="https://fr.capfriendly.com/teams/hurricanes" TargetMode="External"/><Relationship Id="rId655" Type="http://schemas.openxmlformats.org/officeDocument/2006/relationships/hyperlink" Target="https://fr.capfriendly.com/players/vladislav-gavrikov" TargetMode="External"/><Relationship Id="rId862" Type="http://schemas.openxmlformats.org/officeDocument/2006/relationships/hyperlink" Target="https://fr.capfriendly.com/teams/redwings" TargetMode="External"/><Relationship Id="rId1078" Type="http://schemas.openxmlformats.org/officeDocument/2006/relationships/hyperlink" Target="https://fr.capfriendly.com/teams/kings" TargetMode="External"/><Relationship Id="rId1285" Type="http://schemas.openxmlformats.org/officeDocument/2006/relationships/hyperlink" Target="https://fr.capfriendly.com/players/david-savard" TargetMode="External"/><Relationship Id="rId1492" Type="http://schemas.openxmlformats.org/officeDocument/2006/relationships/hyperlink" Target="https://fr.capfriendly.com/teams/devils" TargetMode="External"/><Relationship Id="rId2129" Type="http://schemas.openxmlformats.org/officeDocument/2006/relationships/hyperlink" Target="https://fr.capfriendly.com/players/kole-lind" TargetMode="External"/><Relationship Id="rId2336" Type="http://schemas.openxmlformats.org/officeDocument/2006/relationships/hyperlink" Target="https://fr.capfriendly.com/teams/lightning" TargetMode="External"/><Relationship Id="rId2543" Type="http://schemas.openxmlformats.org/officeDocument/2006/relationships/hyperlink" Target="https://fr.capfriendly.com/players/jonathan-marchessault" TargetMode="External"/><Relationship Id="rId2750" Type="http://schemas.openxmlformats.org/officeDocument/2006/relationships/hyperlink" Target="https://fr.capfriendly.com/teams/jets" TargetMode="External"/><Relationship Id="rId308" Type="http://schemas.openxmlformats.org/officeDocument/2006/relationships/hyperlink" Target="https://fr.capfriendly.com/teams/flames" TargetMode="External"/><Relationship Id="rId515" Type="http://schemas.openxmlformats.org/officeDocument/2006/relationships/hyperlink" Target="https://fr.capfriendly.com/players/reese-johnson" TargetMode="External"/><Relationship Id="rId722" Type="http://schemas.openxmlformats.org/officeDocument/2006/relationships/hyperlink" Target="https://fr.capfriendly.com/teams/bluejackets" TargetMode="External"/><Relationship Id="rId1145" Type="http://schemas.openxmlformats.org/officeDocument/2006/relationships/hyperlink" Target="https://fr.capfriendly.com/players/akil-thomas" TargetMode="External"/><Relationship Id="rId1352" Type="http://schemas.openxmlformats.org/officeDocument/2006/relationships/hyperlink" Target="https://fr.capfriendly.com/teams/canadiens" TargetMode="External"/><Relationship Id="rId1797" Type="http://schemas.openxmlformats.org/officeDocument/2006/relationships/hyperlink" Target="https://fr.capfriendly.com/players/claude-giroux" TargetMode="External"/><Relationship Id="rId2403" Type="http://schemas.openxmlformats.org/officeDocument/2006/relationships/hyperlink" Target="https://fr.capfriendly.com/players/mikhail-abramov" TargetMode="External"/><Relationship Id="rId2848" Type="http://schemas.openxmlformats.org/officeDocument/2006/relationships/hyperlink" Target="https://fr.capfriendly.com/teams/ducks" TargetMode="External"/><Relationship Id="rId89" Type="http://schemas.openxmlformats.org/officeDocument/2006/relationships/hyperlink" Target="https://fr.capfriendly.com/players/travis-boyd" TargetMode="External"/><Relationship Id="rId1005" Type="http://schemas.openxmlformats.org/officeDocument/2006/relationships/hyperlink" Target="https://fr.capfriendly.com/players/sam-bennett" TargetMode="External"/><Relationship Id="rId1212" Type="http://schemas.openxmlformats.org/officeDocument/2006/relationships/hyperlink" Target="https://fr.capfriendly.com/teams/wild" TargetMode="External"/><Relationship Id="rId1657" Type="http://schemas.openxmlformats.org/officeDocument/2006/relationships/hyperlink" Target="https://fr.capfriendly.com/players/patrick-khodorenko" TargetMode="External"/><Relationship Id="rId1864" Type="http://schemas.openxmlformats.org/officeDocument/2006/relationships/hyperlink" Target="https://fr.capfriendly.com/teams/flyers" TargetMode="External"/><Relationship Id="rId2610" Type="http://schemas.openxmlformats.org/officeDocument/2006/relationships/hyperlink" Target="https://fr.capfriendly.com/teams/goldenknights" TargetMode="External"/><Relationship Id="rId2708" Type="http://schemas.openxmlformats.org/officeDocument/2006/relationships/hyperlink" Target="https://fr.capfriendly.com/teams/capitals" TargetMode="External"/><Relationship Id="rId1517" Type="http://schemas.openxmlformats.org/officeDocument/2006/relationships/hyperlink" Target="https://fr.capfriendly.com/players/nikita-okhotyuk" TargetMode="External"/><Relationship Id="rId1724" Type="http://schemas.openxmlformats.org/officeDocument/2006/relationships/hyperlink" Target="https://fr.capfriendly.com/teams/senators" TargetMode="External"/><Relationship Id="rId16" Type="http://schemas.openxmlformats.org/officeDocument/2006/relationships/hyperlink" Target="https://fr.capfriendly.com/teams/coyotes" TargetMode="External"/><Relationship Id="rId1931" Type="http://schemas.openxmlformats.org/officeDocument/2006/relationships/hyperlink" Target="https://fr.capfriendly.com/players/juuso-riikola" TargetMode="External"/><Relationship Id="rId2193" Type="http://schemas.openxmlformats.org/officeDocument/2006/relationships/hyperlink" Target="https://fr.capfriendly.com/players/zachary-bolduc" TargetMode="External"/><Relationship Id="rId2498" Type="http://schemas.openxmlformats.org/officeDocument/2006/relationships/hyperlink" Target="https://fr.capfriendly.com/teams/canucks" TargetMode="External"/><Relationship Id="rId165" Type="http://schemas.openxmlformats.org/officeDocument/2006/relationships/hyperlink" Target="https://fr.capfriendly.com/players/tyler-lewington" TargetMode="External"/><Relationship Id="rId372" Type="http://schemas.openxmlformats.org/officeDocument/2006/relationships/hyperlink" Target="https://fr.capfriendly.com/teams/hurricanes" TargetMode="External"/><Relationship Id="rId677" Type="http://schemas.openxmlformats.org/officeDocument/2006/relationships/hyperlink" Target="https://fr.capfriendly.com/players/tim-berni" TargetMode="External"/><Relationship Id="rId2053" Type="http://schemas.openxmlformats.org/officeDocument/2006/relationships/hyperlink" Target="https://fr.capfriendly.com/players/artemi-kniazev" TargetMode="External"/><Relationship Id="rId2260" Type="http://schemas.openxmlformats.org/officeDocument/2006/relationships/hyperlink" Target="https://fr.capfriendly.com/teams/lightning" TargetMode="External"/><Relationship Id="rId2358" Type="http://schemas.openxmlformats.org/officeDocument/2006/relationships/hyperlink" Target="https://fr.capfriendly.com/teams/mapleleafs" TargetMode="External"/><Relationship Id="rId232" Type="http://schemas.openxmlformats.org/officeDocument/2006/relationships/hyperlink" Target="https://fr.capfriendly.com/teams/sabres" TargetMode="External"/><Relationship Id="rId884" Type="http://schemas.openxmlformats.org/officeDocument/2006/relationships/hyperlink" Target="https://fr.capfriendly.com/teams/redwings" TargetMode="External"/><Relationship Id="rId2120" Type="http://schemas.openxmlformats.org/officeDocument/2006/relationships/hyperlink" Target="https://fr.capfriendly.com/teams/kraken" TargetMode="External"/><Relationship Id="rId2565" Type="http://schemas.openxmlformats.org/officeDocument/2006/relationships/hyperlink" Target="https://fr.capfriendly.com/players/pavel-dorofeyev" TargetMode="External"/><Relationship Id="rId2772" Type="http://schemas.openxmlformats.org/officeDocument/2006/relationships/hyperlink" Target="https://fr.capfriendly.com/teams/jets" TargetMode="External"/><Relationship Id="rId537" Type="http://schemas.openxmlformats.org/officeDocument/2006/relationships/hyperlink" Target="https://fr.capfriendly.com/players/philipp-kurashev" TargetMode="External"/><Relationship Id="rId744" Type="http://schemas.openxmlformats.org/officeDocument/2006/relationships/hyperlink" Target="https://fr.capfriendly.com/teams/stars" TargetMode="External"/><Relationship Id="rId951" Type="http://schemas.openxmlformats.org/officeDocument/2006/relationships/hyperlink" Target="https://fr.capfriendly.com/players/philip-broberg" TargetMode="External"/><Relationship Id="rId1167" Type="http://schemas.openxmlformats.org/officeDocument/2006/relationships/hyperlink" Target="https://fr.capfriendly.com/players/christian-wolanin" TargetMode="External"/><Relationship Id="rId1374" Type="http://schemas.openxmlformats.org/officeDocument/2006/relationships/hyperlink" Target="https://fr.capfriendly.com/teams/predators" TargetMode="External"/><Relationship Id="rId1581" Type="http://schemas.openxmlformats.org/officeDocument/2006/relationships/hyperlink" Target="https://fr.capfriendly.com/players/simon-holmstrom" TargetMode="External"/><Relationship Id="rId1679" Type="http://schemas.openxmlformats.org/officeDocument/2006/relationships/hyperlink" Target="https://fr.capfriendly.com/players/austin-rueschhoff" TargetMode="External"/><Relationship Id="rId2218" Type="http://schemas.openxmlformats.org/officeDocument/2006/relationships/hyperlink" Target="https://fr.capfriendly.com/teams/blues" TargetMode="External"/><Relationship Id="rId2425" Type="http://schemas.openxmlformats.org/officeDocument/2006/relationships/hyperlink" Target="https://fr.capfriendly.com/players/carl-dahlstrom" TargetMode="External"/><Relationship Id="rId2632" Type="http://schemas.openxmlformats.org/officeDocument/2006/relationships/hyperlink" Target="https://fr.capfriendly.com/teams/capitals" TargetMode="External"/><Relationship Id="rId80" Type="http://schemas.openxmlformats.org/officeDocument/2006/relationships/hyperlink" Target="https://fr.capfriendly.com/teams/coyotes" TargetMode="External"/><Relationship Id="rId604" Type="http://schemas.openxmlformats.org/officeDocument/2006/relationships/hyperlink" Target="https://fr.capfriendly.com/teams/avalanche" TargetMode="External"/><Relationship Id="rId811" Type="http://schemas.openxmlformats.org/officeDocument/2006/relationships/hyperlink" Target="https://fr.capfriendly.com/players/tanner-kero" TargetMode="External"/><Relationship Id="rId1027" Type="http://schemas.openxmlformats.org/officeDocument/2006/relationships/hyperlink" Target="https://fr.capfriendly.com/players/aleksi-heponiemi" TargetMode="External"/><Relationship Id="rId1234" Type="http://schemas.openxmlformats.org/officeDocument/2006/relationships/hyperlink" Target="https://fr.capfriendly.com/teams/wild" TargetMode="External"/><Relationship Id="rId1441" Type="http://schemas.openxmlformats.org/officeDocument/2006/relationships/hyperlink" Target="https://fr.capfriendly.com/players/matt-luff" TargetMode="External"/><Relationship Id="rId1886" Type="http://schemas.openxmlformats.org/officeDocument/2006/relationships/hyperlink" Target="https://fr.capfriendly.com/teams/flyers" TargetMode="External"/><Relationship Id="rId909" Type="http://schemas.openxmlformats.org/officeDocument/2006/relationships/hyperlink" Target="https://fr.capfriendly.com/players/leon-draisaitl" TargetMode="External"/><Relationship Id="rId1301" Type="http://schemas.openxmlformats.org/officeDocument/2006/relationships/hyperlink" Target="https://fr.capfriendly.com/players/mathieu-perreault" TargetMode="External"/><Relationship Id="rId1539" Type="http://schemas.openxmlformats.org/officeDocument/2006/relationships/hyperlink" Target="https://fr.capfriendly.com/players/mathew-barzal" TargetMode="External"/><Relationship Id="rId1746" Type="http://schemas.openxmlformats.org/officeDocument/2006/relationships/hyperlink" Target="https://fr.capfriendly.com/teams/senators" TargetMode="External"/><Relationship Id="rId1953" Type="http://schemas.openxmlformats.org/officeDocument/2006/relationships/hyperlink" Target="https://fr.capfriendly.com/players/justin-almeida" TargetMode="External"/><Relationship Id="rId38" Type="http://schemas.openxmlformats.org/officeDocument/2006/relationships/hyperlink" Target="https://fr.capfriendly.com/teams/coyotes" TargetMode="External"/><Relationship Id="rId1606" Type="http://schemas.openxmlformats.org/officeDocument/2006/relationships/hyperlink" Target="https://fr.capfriendly.com/teams/islanders" TargetMode="External"/><Relationship Id="rId1813" Type="http://schemas.openxmlformats.org/officeDocument/2006/relationships/hyperlink" Target="https://fr.capfriendly.com/players/travis-sanheim" TargetMode="External"/><Relationship Id="rId187" Type="http://schemas.openxmlformats.org/officeDocument/2006/relationships/hyperlink" Target="https://fr.capfriendly.com/players/kyle-okposo" TargetMode="External"/><Relationship Id="rId394" Type="http://schemas.openxmlformats.org/officeDocument/2006/relationships/hyperlink" Target="https://fr.capfriendly.com/teams/hurricanes" TargetMode="External"/><Relationship Id="rId2075" Type="http://schemas.openxmlformats.org/officeDocument/2006/relationships/hyperlink" Target="https://fr.capfriendly.com/players/noah-gregor" TargetMode="External"/><Relationship Id="rId2282" Type="http://schemas.openxmlformats.org/officeDocument/2006/relationships/hyperlink" Target="https://fr.capfriendly.com/teams/lightning" TargetMode="External"/><Relationship Id="rId254" Type="http://schemas.openxmlformats.org/officeDocument/2006/relationships/hyperlink" Target="https://fr.capfriendly.com/teams/sabres" TargetMode="External"/><Relationship Id="rId699" Type="http://schemas.openxmlformats.org/officeDocument/2006/relationships/hyperlink" Target="https://fr.capfriendly.com/players/tyler-angle" TargetMode="External"/><Relationship Id="rId1091" Type="http://schemas.openxmlformats.org/officeDocument/2006/relationships/hyperlink" Target="https://fr.capfriendly.com/players/alexander-edler" TargetMode="External"/><Relationship Id="rId2587" Type="http://schemas.openxmlformats.org/officeDocument/2006/relationships/hyperlink" Target="https://fr.capfriendly.com/players/zackary-hayes" TargetMode="External"/><Relationship Id="rId2794" Type="http://schemas.openxmlformats.org/officeDocument/2006/relationships/hyperlink" Target="https://fr.capfriendly.com/teams/jets" TargetMode="External"/><Relationship Id="rId114" Type="http://schemas.openxmlformats.org/officeDocument/2006/relationships/hyperlink" Target="https://fr.capfriendly.com/teams/bruins" TargetMode="External"/><Relationship Id="rId461" Type="http://schemas.openxmlformats.org/officeDocument/2006/relationships/hyperlink" Target="https://fr.capfriendly.com/players/jonathan-toews" TargetMode="External"/><Relationship Id="rId559" Type="http://schemas.openxmlformats.org/officeDocument/2006/relationships/hyperlink" Target="https://fr.capfriendly.com/players/samuel-girard" TargetMode="External"/><Relationship Id="rId766" Type="http://schemas.openxmlformats.org/officeDocument/2006/relationships/hyperlink" Target="https://fr.capfriendly.com/teams/stars" TargetMode="External"/><Relationship Id="rId1189" Type="http://schemas.openxmlformats.org/officeDocument/2006/relationships/hyperlink" Target="https://fr.capfriendly.com/players/victor-rask" TargetMode="External"/><Relationship Id="rId1396" Type="http://schemas.openxmlformats.org/officeDocument/2006/relationships/hyperlink" Target="https://fr.capfriendly.com/teams/predators" TargetMode="External"/><Relationship Id="rId2142" Type="http://schemas.openxmlformats.org/officeDocument/2006/relationships/hyperlink" Target="https://fr.capfriendly.com/teams/kraken" TargetMode="External"/><Relationship Id="rId2447" Type="http://schemas.openxmlformats.org/officeDocument/2006/relationships/hyperlink" Target="https://fr.capfriendly.com/players/brock-boeser" TargetMode="External"/><Relationship Id="rId321" Type="http://schemas.openxmlformats.org/officeDocument/2006/relationships/hyperlink" Target="https://fr.capfriendly.com/players/adam-ruzicka" TargetMode="External"/><Relationship Id="rId419" Type="http://schemas.openxmlformats.org/officeDocument/2006/relationships/hyperlink" Target="https://fr.capfriendly.com/players/tuukka-tieksola" TargetMode="External"/><Relationship Id="rId626" Type="http://schemas.openxmlformats.org/officeDocument/2006/relationships/hyperlink" Target="https://fr.capfriendly.com/teams/avalanche" TargetMode="External"/><Relationship Id="rId973" Type="http://schemas.openxmlformats.org/officeDocument/2006/relationships/hyperlink" Target="https://fr.capfriendly.com/players/philip-kemp" TargetMode="External"/><Relationship Id="rId1049" Type="http://schemas.openxmlformats.org/officeDocument/2006/relationships/hyperlink" Target="https://fr.capfriendly.com/players/max-gildon" TargetMode="External"/><Relationship Id="rId1256" Type="http://schemas.openxmlformats.org/officeDocument/2006/relationships/hyperlink" Target="https://fr.capfriendly.com/teams/wild" TargetMode="External"/><Relationship Id="rId2002" Type="http://schemas.openxmlformats.org/officeDocument/2006/relationships/hyperlink" Target="https://fr.capfriendly.com/teams/sharks" TargetMode="External"/><Relationship Id="rId2307" Type="http://schemas.openxmlformats.org/officeDocument/2006/relationships/hyperlink" Target="https://fr.capfriendly.com/players/alex-green" TargetMode="External"/><Relationship Id="rId2654" Type="http://schemas.openxmlformats.org/officeDocument/2006/relationships/hyperlink" Target="https://fr.capfriendly.com/teams/capitals" TargetMode="External"/><Relationship Id="rId2861" Type="http://schemas.openxmlformats.org/officeDocument/2006/relationships/hyperlink" Target="https://fr.capfriendly.com/players/lukas-dostal" TargetMode="External"/><Relationship Id="rId833" Type="http://schemas.openxmlformats.org/officeDocument/2006/relationships/hyperlink" Target="https://fr.capfriendly.com/players/pius-suter" TargetMode="External"/><Relationship Id="rId1116" Type="http://schemas.openxmlformats.org/officeDocument/2006/relationships/hyperlink" Target="https://fr.capfriendly.com/teams/kings" TargetMode="External"/><Relationship Id="rId1463" Type="http://schemas.openxmlformats.org/officeDocument/2006/relationships/hyperlink" Target="https://fr.capfriendly.com/players/ryan-graves" TargetMode="External"/><Relationship Id="rId1670" Type="http://schemas.openxmlformats.org/officeDocument/2006/relationships/hyperlink" Target="https://fr.capfriendly.com/teams/rangers" TargetMode="External"/><Relationship Id="rId1768" Type="http://schemas.openxmlformats.org/officeDocument/2006/relationships/hyperlink" Target="https://fr.capfriendly.com/teams/senators" TargetMode="External"/><Relationship Id="rId2514" Type="http://schemas.openxmlformats.org/officeDocument/2006/relationships/hyperlink" Target="https://fr.capfriendly.com/teams/canucks" TargetMode="External"/><Relationship Id="rId2721" Type="http://schemas.openxmlformats.org/officeDocument/2006/relationships/hyperlink" Target="https://fr.capfriendly.com/players/connor-hellebuyck" TargetMode="External"/><Relationship Id="rId2819" Type="http://schemas.openxmlformats.org/officeDocument/2006/relationships/hyperlink" Target="https://fr.capfriendly.com/players/maxime-comtois" TargetMode="External"/><Relationship Id="rId900" Type="http://schemas.openxmlformats.org/officeDocument/2006/relationships/hyperlink" Target="https://fr.capfriendly.com/teams/redwings" TargetMode="External"/><Relationship Id="rId1323" Type="http://schemas.openxmlformats.org/officeDocument/2006/relationships/hyperlink" Target="https://fr.capfriendly.com/players/cameron-hillis" TargetMode="External"/><Relationship Id="rId1530" Type="http://schemas.openxmlformats.org/officeDocument/2006/relationships/hyperlink" Target="https://fr.capfriendly.com/teams/devils" TargetMode="External"/><Relationship Id="rId1628" Type="http://schemas.openxmlformats.org/officeDocument/2006/relationships/hyperlink" Target="https://fr.capfriendly.com/teams/rangers" TargetMode="External"/><Relationship Id="rId1975" Type="http://schemas.openxmlformats.org/officeDocument/2006/relationships/hyperlink" Target="https://fr.capfriendly.com/players/dominik-simon" TargetMode="External"/><Relationship Id="rId1835" Type="http://schemas.openxmlformats.org/officeDocument/2006/relationships/hyperlink" Target="https://fr.capfriendly.com/players/wade-allison" TargetMode="External"/><Relationship Id="rId1902" Type="http://schemas.openxmlformats.org/officeDocument/2006/relationships/hyperlink" Target="https://fr.capfriendly.com/teams/penguins" TargetMode="External"/><Relationship Id="rId2097" Type="http://schemas.openxmlformats.org/officeDocument/2006/relationships/hyperlink" Target="https://fr.capfriendly.com/players/yanni-gourde" TargetMode="External"/><Relationship Id="rId276" Type="http://schemas.openxmlformats.org/officeDocument/2006/relationships/hyperlink" Target="https://fr.capfriendly.com/teams/flames" TargetMode="External"/><Relationship Id="rId483" Type="http://schemas.openxmlformats.org/officeDocument/2006/relationships/hyperlink" Target="https://fr.capfriendly.com/players/dylan-strome" TargetMode="External"/><Relationship Id="rId690" Type="http://schemas.openxmlformats.org/officeDocument/2006/relationships/hyperlink" Target="https://fr.capfriendly.com/teams/bluejackets" TargetMode="External"/><Relationship Id="rId2164" Type="http://schemas.openxmlformats.org/officeDocument/2006/relationships/hyperlink" Target="https://fr.capfriendly.com/teams/blues" TargetMode="External"/><Relationship Id="rId2371" Type="http://schemas.openxmlformats.org/officeDocument/2006/relationships/hyperlink" Target="https://fr.capfriendly.com/players/jack-campbell" TargetMode="External"/><Relationship Id="rId136" Type="http://schemas.openxmlformats.org/officeDocument/2006/relationships/hyperlink" Target="https://fr.capfriendly.com/teams/bruins" TargetMode="External"/><Relationship Id="rId343" Type="http://schemas.openxmlformats.org/officeDocument/2006/relationships/hyperlink" Target="https://fr.capfriendly.com/players/adam-werner" TargetMode="External"/><Relationship Id="rId550" Type="http://schemas.openxmlformats.org/officeDocument/2006/relationships/hyperlink" Target="https://fr.capfriendly.com/teams/avalanche" TargetMode="External"/><Relationship Id="rId788" Type="http://schemas.openxmlformats.org/officeDocument/2006/relationships/hyperlink" Target="https://fr.capfriendly.com/teams/stars" TargetMode="External"/><Relationship Id="rId995" Type="http://schemas.openxmlformats.org/officeDocument/2006/relationships/hyperlink" Target="https://fr.capfriendly.com/players/aaron-ekblad" TargetMode="External"/><Relationship Id="rId1180" Type="http://schemas.openxmlformats.org/officeDocument/2006/relationships/hyperlink" Target="https://fr.capfriendly.com/teams/wild" TargetMode="External"/><Relationship Id="rId2024" Type="http://schemas.openxmlformats.org/officeDocument/2006/relationships/hyperlink" Target="https://fr.capfriendly.com/teams/sharks" TargetMode="External"/><Relationship Id="rId2231" Type="http://schemas.openxmlformats.org/officeDocument/2006/relationships/hyperlink" Target="https://fr.capfriendly.com/players/steven-santini" TargetMode="External"/><Relationship Id="rId2469" Type="http://schemas.openxmlformats.org/officeDocument/2006/relationships/hyperlink" Target="https://fr.capfriendly.com/players/tyler-motte" TargetMode="External"/><Relationship Id="rId2676" Type="http://schemas.openxmlformats.org/officeDocument/2006/relationships/hyperlink" Target="https://fr.capfriendly.com/teams/capitals" TargetMode="External"/><Relationship Id="rId2883" Type="http://schemas.openxmlformats.org/officeDocument/2006/relationships/hyperlink" Target="https://fr.capfriendly.com/players/vinni-lettieri" TargetMode="External"/><Relationship Id="rId203" Type="http://schemas.openxmlformats.org/officeDocument/2006/relationships/hyperlink" Target="https://fr.capfriendly.com/players/anders-bjork" TargetMode="External"/><Relationship Id="rId648" Type="http://schemas.openxmlformats.org/officeDocument/2006/relationships/hyperlink" Target="https://fr.capfriendly.com/teams/bluejackets" TargetMode="External"/><Relationship Id="rId855" Type="http://schemas.openxmlformats.org/officeDocument/2006/relationships/hyperlink" Target="https://fr.capfriendly.com/players/jonatan-berggren" TargetMode="External"/><Relationship Id="rId1040" Type="http://schemas.openxmlformats.org/officeDocument/2006/relationships/hyperlink" Target="https://fr.capfriendly.com/teams/panthers" TargetMode="External"/><Relationship Id="rId1278" Type="http://schemas.openxmlformats.org/officeDocument/2006/relationships/hyperlink" Target="https://fr.capfriendly.com/teams/canadiens" TargetMode="External"/><Relationship Id="rId1485" Type="http://schemas.openxmlformats.org/officeDocument/2006/relationships/hyperlink" Target="https://fr.capfriendly.com/players/jack-hughes" TargetMode="External"/><Relationship Id="rId1692" Type="http://schemas.openxmlformats.org/officeDocument/2006/relationships/hyperlink" Target="https://fr.capfriendly.com/teams/rangers" TargetMode="External"/><Relationship Id="rId2329" Type="http://schemas.openxmlformats.org/officeDocument/2006/relationships/hyperlink" Target="https://fr.capfriendly.com/players/fredrik-claesson" TargetMode="External"/><Relationship Id="rId2536" Type="http://schemas.openxmlformats.org/officeDocument/2006/relationships/hyperlink" Target="https://fr.capfriendly.com/teams/goldenknights" TargetMode="External"/><Relationship Id="rId2743" Type="http://schemas.openxmlformats.org/officeDocument/2006/relationships/hyperlink" Target="https://fr.capfriendly.com/players/dylan-demelo" TargetMode="External"/><Relationship Id="rId410" Type="http://schemas.openxmlformats.org/officeDocument/2006/relationships/hyperlink" Target="https://fr.capfriendly.com/teams/hurricanes" TargetMode="External"/><Relationship Id="rId508" Type="http://schemas.openxmlformats.org/officeDocument/2006/relationships/hyperlink" Target="https://fr.capfriendly.com/teams/blackhawks" TargetMode="External"/><Relationship Id="rId715" Type="http://schemas.openxmlformats.org/officeDocument/2006/relationships/hyperlink" Target="https://fr.capfriendly.com/players/gavin-bayreuther" TargetMode="External"/><Relationship Id="rId922" Type="http://schemas.openxmlformats.org/officeDocument/2006/relationships/hyperlink" Target="https://fr.capfriendly.com/teams/oilers" TargetMode="External"/><Relationship Id="rId1138" Type="http://schemas.openxmlformats.org/officeDocument/2006/relationships/hyperlink" Target="https://fr.capfriendly.com/teams/kings" TargetMode="External"/><Relationship Id="rId1345" Type="http://schemas.openxmlformats.org/officeDocument/2006/relationships/hyperlink" Target="https://fr.capfriendly.com/players/lukas-vejdemo" TargetMode="External"/><Relationship Id="rId1552" Type="http://schemas.openxmlformats.org/officeDocument/2006/relationships/hyperlink" Target="https://fr.capfriendly.com/teams/islanders" TargetMode="External"/><Relationship Id="rId1997" Type="http://schemas.openxmlformats.org/officeDocument/2006/relationships/hyperlink" Target="https://fr.capfriendly.com/players/evander-kane" TargetMode="External"/><Relationship Id="rId2603" Type="http://schemas.openxmlformats.org/officeDocument/2006/relationships/hyperlink" Target="https://fr.capfriendly.com/players/brayden-pachal" TargetMode="External"/><Relationship Id="rId1205" Type="http://schemas.openxmlformats.org/officeDocument/2006/relationships/hyperlink" Target="https://fr.capfriendly.com/players/carson-lambos" TargetMode="External"/><Relationship Id="rId1857" Type="http://schemas.openxmlformats.org/officeDocument/2006/relationships/hyperlink" Target="https://fr.capfriendly.com/players/derick-brassard" TargetMode="External"/><Relationship Id="rId2810" Type="http://schemas.openxmlformats.org/officeDocument/2006/relationships/hyperlink" Target="https://fr.capfriendly.com/teams/ducks" TargetMode="External"/><Relationship Id="rId51" Type="http://schemas.openxmlformats.org/officeDocument/2006/relationships/hyperlink" Target="https://fr.capfriendly.com/players/conor-timmins" TargetMode="External"/><Relationship Id="rId1412" Type="http://schemas.openxmlformats.org/officeDocument/2006/relationships/hyperlink" Target="https://fr.capfriendly.com/teams/predators" TargetMode="External"/><Relationship Id="rId1717" Type="http://schemas.openxmlformats.org/officeDocument/2006/relationships/hyperlink" Target="https://fr.capfriendly.com/players/colin-white" TargetMode="External"/><Relationship Id="rId1924" Type="http://schemas.openxmlformats.org/officeDocument/2006/relationships/hyperlink" Target="https://fr.capfriendly.com/teams/penguins" TargetMode="External"/><Relationship Id="rId298" Type="http://schemas.openxmlformats.org/officeDocument/2006/relationships/hyperlink" Target="https://fr.capfriendly.com/teams/flames" TargetMode="External"/><Relationship Id="rId158" Type="http://schemas.openxmlformats.org/officeDocument/2006/relationships/hyperlink" Target="https://fr.capfriendly.com/teams/bruins" TargetMode="External"/><Relationship Id="rId2186" Type="http://schemas.openxmlformats.org/officeDocument/2006/relationships/hyperlink" Target="https://fr.capfriendly.com/teams/blues" TargetMode="External"/><Relationship Id="rId2393" Type="http://schemas.openxmlformats.org/officeDocument/2006/relationships/hyperlink" Target="https://fr.capfriendly.com/players/alex-steeves" TargetMode="External"/><Relationship Id="rId2698" Type="http://schemas.openxmlformats.org/officeDocument/2006/relationships/hyperlink" Target="https://fr.capfriendly.com/teams/capitals" TargetMode="External"/><Relationship Id="rId365" Type="http://schemas.openxmlformats.org/officeDocument/2006/relationships/hyperlink" Target="https://fr.capfriendly.com/players/jordan-staal" TargetMode="External"/><Relationship Id="rId572" Type="http://schemas.openxmlformats.org/officeDocument/2006/relationships/hyperlink" Target="https://fr.capfriendly.com/teams/avalanche" TargetMode="External"/><Relationship Id="rId2046" Type="http://schemas.openxmlformats.org/officeDocument/2006/relationships/hyperlink" Target="https://fr.capfriendly.com/teams/sharks" TargetMode="External"/><Relationship Id="rId2253" Type="http://schemas.openxmlformats.org/officeDocument/2006/relationships/hyperlink" Target="https://fr.capfriendly.com/players/steven-stamkos" TargetMode="External"/><Relationship Id="rId2460" Type="http://schemas.openxmlformats.org/officeDocument/2006/relationships/hyperlink" Target="https://fr.capfriendly.com/teams/canucks" TargetMode="External"/><Relationship Id="rId225" Type="http://schemas.openxmlformats.org/officeDocument/2006/relationships/hyperlink" Target="https://fr.capfriendly.com/players/john-jason-peterka" TargetMode="External"/><Relationship Id="rId432" Type="http://schemas.openxmlformats.org/officeDocument/2006/relationships/hyperlink" Target="https://fr.capfriendly.com/teams/hurricanes" TargetMode="External"/><Relationship Id="rId877" Type="http://schemas.openxmlformats.org/officeDocument/2006/relationships/hyperlink" Target="https://fr.capfriendly.com/players/filip-larsson" TargetMode="External"/><Relationship Id="rId1062" Type="http://schemas.openxmlformats.org/officeDocument/2006/relationships/hyperlink" Target="https://fr.capfriendly.com/teams/panthers" TargetMode="External"/><Relationship Id="rId2113" Type="http://schemas.openxmlformats.org/officeDocument/2006/relationships/hyperlink" Target="https://fr.capfriendly.com/players/jared-mccann" TargetMode="External"/><Relationship Id="rId2320" Type="http://schemas.openxmlformats.org/officeDocument/2006/relationships/hyperlink" Target="https://fr.capfriendly.com/teams/lightning" TargetMode="External"/><Relationship Id="rId2558" Type="http://schemas.openxmlformats.org/officeDocument/2006/relationships/hyperlink" Target="https://fr.capfriendly.com/teams/goldenknights" TargetMode="External"/><Relationship Id="rId2765" Type="http://schemas.openxmlformats.org/officeDocument/2006/relationships/hyperlink" Target="https://fr.capfriendly.com/players/declan-chisholm" TargetMode="External"/><Relationship Id="rId737" Type="http://schemas.openxmlformats.org/officeDocument/2006/relationships/hyperlink" Target="https://fr.capfriendly.com/players/ben-bishop" TargetMode="External"/><Relationship Id="rId944" Type="http://schemas.openxmlformats.org/officeDocument/2006/relationships/hyperlink" Target="https://fr.capfriendly.com/teams/oilers" TargetMode="External"/><Relationship Id="rId1367" Type="http://schemas.openxmlformats.org/officeDocument/2006/relationships/hyperlink" Target="https://fr.capfriendly.com/players/juuse-saros" TargetMode="External"/><Relationship Id="rId1574" Type="http://schemas.openxmlformats.org/officeDocument/2006/relationships/hyperlink" Target="https://fr.capfriendly.com/teams/islanders" TargetMode="External"/><Relationship Id="rId1781" Type="http://schemas.openxmlformats.org/officeDocument/2006/relationships/hyperlink" Target="https://fr.capfriendly.com/players/jonathan-aspirot" TargetMode="External"/><Relationship Id="rId2418" Type="http://schemas.openxmlformats.org/officeDocument/2006/relationships/hyperlink" Target="https://fr.capfriendly.com/teams/mapleleafs" TargetMode="External"/><Relationship Id="rId2625" Type="http://schemas.openxmlformats.org/officeDocument/2006/relationships/hyperlink" Target="https://fr.capfriendly.com/players/alex-ovechkin" TargetMode="External"/><Relationship Id="rId2832" Type="http://schemas.openxmlformats.org/officeDocument/2006/relationships/hyperlink" Target="https://fr.capfriendly.com/teams/ducks" TargetMode="External"/><Relationship Id="rId73" Type="http://schemas.openxmlformats.org/officeDocument/2006/relationships/hyperlink" Target="https://fr.capfriendly.com/players/hudson-fasching" TargetMode="External"/><Relationship Id="rId804" Type="http://schemas.openxmlformats.org/officeDocument/2006/relationships/hyperlink" Target="https://fr.capfriendly.com/teams/stars" TargetMode="External"/><Relationship Id="rId1227" Type="http://schemas.openxmlformats.org/officeDocument/2006/relationships/hyperlink" Target="https://fr.capfriendly.com/players/hunter-jones" TargetMode="External"/><Relationship Id="rId1434" Type="http://schemas.openxmlformats.org/officeDocument/2006/relationships/hyperlink" Target="https://fr.capfriendly.com/teams/predators" TargetMode="External"/><Relationship Id="rId1641" Type="http://schemas.openxmlformats.org/officeDocument/2006/relationships/hyperlink" Target="https://fr.capfriendly.com/players/kaapo-kakko" TargetMode="External"/><Relationship Id="rId1879" Type="http://schemas.openxmlformats.org/officeDocument/2006/relationships/hyperlink" Target="https://fr.capfriendly.com/players/samuel-morin" TargetMode="External"/><Relationship Id="rId1501" Type="http://schemas.openxmlformats.org/officeDocument/2006/relationships/hyperlink" Target="https://fr.capfriendly.com/players/graeme-clarke" TargetMode="External"/><Relationship Id="rId1739" Type="http://schemas.openxmlformats.org/officeDocument/2006/relationships/hyperlink" Target="https://fr.capfriendly.com/players/shane-pinto" TargetMode="External"/><Relationship Id="rId1946" Type="http://schemas.openxmlformats.org/officeDocument/2006/relationships/hyperlink" Target="https://fr.capfriendly.com/teams/penguins" TargetMode="External"/><Relationship Id="rId1806" Type="http://schemas.openxmlformats.org/officeDocument/2006/relationships/hyperlink" Target="https://fr.capfriendly.com/teams/flyers" TargetMode="External"/><Relationship Id="rId387" Type="http://schemas.openxmlformats.org/officeDocument/2006/relationships/hyperlink" Target="https://fr.capfriendly.com/players/jesper-fast" TargetMode="External"/><Relationship Id="rId594" Type="http://schemas.openxmlformats.org/officeDocument/2006/relationships/hyperlink" Target="https://fr.capfriendly.com/teams/avalanche" TargetMode="External"/><Relationship Id="rId2068" Type="http://schemas.openxmlformats.org/officeDocument/2006/relationships/hyperlink" Target="https://fr.capfriendly.com/teams/sharks" TargetMode="External"/><Relationship Id="rId2275" Type="http://schemas.openxmlformats.org/officeDocument/2006/relationships/hyperlink" Target="https://fr.capfriendly.com/players/ross-colton" TargetMode="External"/><Relationship Id="rId247" Type="http://schemas.openxmlformats.org/officeDocument/2006/relationships/hyperlink" Target="https://fr.capfriendly.com/players/andrew-oglevie" TargetMode="External"/><Relationship Id="rId899" Type="http://schemas.openxmlformats.org/officeDocument/2006/relationships/hyperlink" Target="https://fr.capfriendly.com/players/kyle-criscuolo" TargetMode="External"/><Relationship Id="rId1084" Type="http://schemas.openxmlformats.org/officeDocument/2006/relationships/hyperlink" Target="https://fr.capfriendly.com/teams/kings" TargetMode="External"/><Relationship Id="rId2482" Type="http://schemas.openxmlformats.org/officeDocument/2006/relationships/hyperlink" Target="https://fr.capfriendly.com/teams/canucks" TargetMode="External"/><Relationship Id="rId2787" Type="http://schemas.openxmlformats.org/officeDocument/2006/relationships/hyperlink" Target="https://fr.capfriendly.com/players/mikhail-berdin" TargetMode="External"/><Relationship Id="rId107" Type="http://schemas.openxmlformats.org/officeDocument/2006/relationships/hyperlink" Target="https://fr.capfriendly.com/players/brandon-carlo" TargetMode="External"/><Relationship Id="rId454" Type="http://schemas.openxmlformats.org/officeDocument/2006/relationships/hyperlink" Target="https://fr.capfriendly.com/teams/hurricanes" TargetMode="External"/><Relationship Id="rId661" Type="http://schemas.openxmlformats.org/officeDocument/2006/relationships/hyperlink" Target="https://fr.capfriendly.com/players/jack-roslovic" TargetMode="External"/><Relationship Id="rId759" Type="http://schemas.openxmlformats.org/officeDocument/2006/relationships/hyperlink" Target="https://fr.capfriendly.com/players/michael-raffl" TargetMode="External"/><Relationship Id="rId966" Type="http://schemas.openxmlformats.org/officeDocument/2006/relationships/hyperlink" Target="https://fr.capfriendly.com/teams/oilers" TargetMode="External"/><Relationship Id="rId1291" Type="http://schemas.openxmlformats.org/officeDocument/2006/relationships/hyperlink" Target="https://fr.capfriendly.com/players/joel-armia" TargetMode="External"/><Relationship Id="rId1389" Type="http://schemas.openxmlformats.org/officeDocument/2006/relationships/hyperlink" Target="https://fr.capfriendly.com/players/david-rittich" TargetMode="External"/><Relationship Id="rId1596" Type="http://schemas.openxmlformats.org/officeDocument/2006/relationships/hyperlink" Target="https://fr.capfriendly.com/teams/islanders" TargetMode="External"/><Relationship Id="rId2135" Type="http://schemas.openxmlformats.org/officeDocument/2006/relationships/hyperlink" Target="https://fr.capfriendly.com/players/nathan-bastian" TargetMode="External"/><Relationship Id="rId2342" Type="http://schemas.openxmlformats.org/officeDocument/2006/relationships/hyperlink" Target="https://fr.capfriendly.com/teams/lightning" TargetMode="External"/><Relationship Id="rId2647" Type="http://schemas.openxmlformats.org/officeDocument/2006/relationships/hyperlink" Target="https://fr.capfriendly.com/players/nick-jensen" TargetMode="External"/><Relationship Id="rId314" Type="http://schemas.openxmlformats.org/officeDocument/2006/relationships/hyperlink" Target="https://fr.capfriendly.com/teams/flames" TargetMode="External"/><Relationship Id="rId521" Type="http://schemas.openxmlformats.org/officeDocument/2006/relationships/hyperlink" Target="https://fr.capfriendly.com/players/jakub-galvas" TargetMode="External"/><Relationship Id="rId619" Type="http://schemas.openxmlformats.org/officeDocument/2006/relationships/hyperlink" Target="https://fr.capfriendly.com/players/jonas-johansson" TargetMode="External"/><Relationship Id="rId1151" Type="http://schemas.openxmlformats.org/officeDocument/2006/relationships/hyperlink" Target="https://fr.capfriendly.com/players/aidan-dudas" TargetMode="External"/><Relationship Id="rId1249" Type="http://schemas.openxmlformats.org/officeDocument/2006/relationships/hyperlink" Target="https://fr.capfriendly.com/players/jon-lizotte" TargetMode="External"/><Relationship Id="rId2202" Type="http://schemas.openxmlformats.org/officeDocument/2006/relationships/hyperlink" Target="https://fr.capfriendly.com/teams/blues" TargetMode="External"/><Relationship Id="rId2854" Type="http://schemas.openxmlformats.org/officeDocument/2006/relationships/hyperlink" Target="https://fr.capfriendly.com/teams/ducks" TargetMode="External"/><Relationship Id="rId95" Type="http://schemas.openxmlformats.org/officeDocument/2006/relationships/hyperlink" Target="https://fr.capfriendly.com/players/david-pastrnak" TargetMode="External"/><Relationship Id="rId826" Type="http://schemas.openxmlformats.org/officeDocument/2006/relationships/hyperlink" Target="https://fr.capfriendly.com/teams/redwings" TargetMode="External"/><Relationship Id="rId1011" Type="http://schemas.openxmlformats.org/officeDocument/2006/relationships/hyperlink" Target="https://fr.capfriendly.com/players/anthony-duclair" TargetMode="External"/><Relationship Id="rId1109" Type="http://schemas.openxmlformats.org/officeDocument/2006/relationships/hyperlink" Target="https://fr.capfriendly.com/players/michael-anderson" TargetMode="External"/><Relationship Id="rId1456" Type="http://schemas.openxmlformats.org/officeDocument/2006/relationships/hyperlink" Target="https://fr.capfriendly.com/teams/devils" TargetMode="External"/><Relationship Id="rId1663" Type="http://schemas.openxmlformats.org/officeDocument/2006/relationships/hyperlink" Target="https://fr.capfriendly.com/players/vitali-kravtsov" TargetMode="External"/><Relationship Id="rId1870" Type="http://schemas.openxmlformats.org/officeDocument/2006/relationships/hyperlink" Target="https://fr.capfriendly.com/teams/flyers" TargetMode="External"/><Relationship Id="rId1968" Type="http://schemas.openxmlformats.org/officeDocument/2006/relationships/hyperlink" Target="https://fr.capfriendly.com/teams/penguins" TargetMode="External"/><Relationship Id="rId2507" Type="http://schemas.openxmlformats.org/officeDocument/2006/relationships/hyperlink" Target="https://fr.capfriendly.com/players/phillip-di-giuseppe" TargetMode="External"/><Relationship Id="rId2714" Type="http://schemas.openxmlformats.org/officeDocument/2006/relationships/hyperlink" Target="https://fr.capfriendly.com/teams/capitals" TargetMode="External"/><Relationship Id="rId1316" Type="http://schemas.openxmlformats.org/officeDocument/2006/relationships/hyperlink" Target="https://fr.capfriendly.com/teams/canadiens" TargetMode="External"/><Relationship Id="rId1523" Type="http://schemas.openxmlformats.org/officeDocument/2006/relationships/hyperlink" Target="https://fr.capfriendly.com/players/joseph-gambardella" TargetMode="External"/><Relationship Id="rId1730" Type="http://schemas.openxmlformats.org/officeDocument/2006/relationships/hyperlink" Target="https://fr.capfriendly.com/teams/senators" TargetMode="External"/><Relationship Id="rId22" Type="http://schemas.openxmlformats.org/officeDocument/2006/relationships/hyperlink" Target="https://fr.capfriendly.com/teams/coyotes" TargetMode="External"/><Relationship Id="rId1828" Type="http://schemas.openxmlformats.org/officeDocument/2006/relationships/hyperlink" Target="https://fr.capfriendly.com/teams/flyers" TargetMode="External"/><Relationship Id="rId171" Type="http://schemas.openxmlformats.org/officeDocument/2006/relationships/hyperlink" Target="https://fr.capfriendly.com/players/callum-booth" TargetMode="External"/><Relationship Id="rId2297" Type="http://schemas.openxmlformats.org/officeDocument/2006/relationships/hyperlink" Target="https://fr.capfriendly.com/players/simon-ryfors" TargetMode="External"/><Relationship Id="rId269" Type="http://schemas.openxmlformats.org/officeDocument/2006/relationships/hyperlink" Target="https://fr.capfriendly.com/players/sean-monahan" TargetMode="External"/><Relationship Id="rId476" Type="http://schemas.openxmlformats.org/officeDocument/2006/relationships/hyperlink" Target="https://fr.capfriendly.com/teams/blackhawks" TargetMode="External"/><Relationship Id="rId683" Type="http://schemas.openxmlformats.org/officeDocument/2006/relationships/hyperlink" Target="https://fr.capfriendly.com/players/yegor-chinakhov" TargetMode="External"/><Relationship Id="rId890" Type="http://schemas.openxmlformats.org/officeDocument/2006/relationships/hyperlink" Target="https://fr.capfriendly.com/teams/redwings" TargetMode="External"/><Relationship Id="rId2157" Type="http://schemas.openxmlformats.org/officeDocument/2006/relationships/hyperlink" Target="https://fr.capfriendly.com/players/colin-blackwell" TargetMode="External"/><Relationship Id="rId2364" Type="http://schemas.openxmlformats.org/officeDocument/2006/relationships/hyperlink" Target="https://fr.capfriendly.com/teams/mapleleafs" TargetMode="External"/><Relationship Id="rId2571" Type="http://schemas.openxmlformats.org/officeDocument/2006/relationships/hyperlink" Target="https://fr.capfriendly.com/players/peter-diliberatore" TargetMode="External"/><Relationship Id="rId129" Type="http://schemas.openxmlformats.org/officeDocument/2006/relationships/hyperlink" Target="https://fr.capfriendly.com/players/trent-frederic" TargetMode="External"/><Relationship Id="rId336" Type="http://schemas.openxmlformats.org/officeDocument/2006/relationships/hyperlink" Target="https://fr.capfriendly.com/teams/flames" TargetMode="External"/><Relationship Id="rId543" Type="http://schemas.openxmlformats.org/officeDocument/2006/relationships/hyperlink" Target="https://fr.capfriendly.com/players/andrei-altybarmakyan" TargetMode="External"/><Relationship Id="rId988" Type="http://schemas.openxmlformats.org/officeDocument/2006/relationships/hyperlink" Target="https://fr.capfriendly.com/teams/oilers" TargetMode="External"/><Relationship Id="rId1173" Type="http://schemas.openxmlformats.org/officeDocument/2006/relationships/hyperlink" Target="https://fr.capfriendly.com/players/martin-frk" TargetMode="External"/><Relationship Id="rId1380" Type="http://schemas.openxmlformats.org/officeDocument/2006/relationships/hyperlink" Target="https://fr.capfriendly.com/teams/predators" TargetMode="External"/><Relationship Id="rId2017" Type="http://schemas.openxmlformats.org/officeDocument/2006/relationships/hyperlink" Target="https://fr.capfriendly.com/players/andrew-cogliano" TargetMode="External"/><Relationship Id="rId2224" Type="http://schemas.openxmlformats.org/officeDocument/2006/relationships/hyperlink" Target="https://fr.capfriendly.com/teams/blues" TargetMode="External"/><Relationship Id="rId2669" Type="http://schemas.openxmlformats.org/officeDocument/2006/relationships/hyperlink" Target="https://fr.capfriendly.com/players/damien-riat" TargetMode="External"/><Relationship Id="rId2876" Type="http://schemas.openxmlformats.org/officeDocument/2006/relationships/hyperlink" Target="https://fr.capfriendly.com/teams/ducks" TargetMode="External"/><Relationship Id="rId403" Type="http://schemas.openxmlformats.org/officeDocument/2006/relationships/hyperlink" Target="https://fr.capfriendly.com/players/ryan-suzuki" TargetMode="External"/><Relationship Id="rId750" Type="http://schemas.openxmlformats.org/officeDocument/2006/relationships/hyperlink" Target="https://fr.capfriendly.com/teams/stars" TargetMode="External"/><Relationship Id="rId848" Type="http://schemas.openxmlformats.org/officeDocument/2006/relationships/hyperlink" Target="https://fr.capfriendly.com/teams/redwings" TargetMode="External"/><Relationship Id="rId1033" Type="http://schemas.openxmlformats.org/officeDocument/2006/relationships/hyperlink" Target="https://fr.capfriendly.com/players/spencer-knight" TargetMode="External"/><Relationship Id="rId1478" Type="http://schemas.openxmlformats.org/officeDocument/2006/relationships/hyperlink" Target="https://fr.capfriendly.com/teams/devils" TargetMode="External"/><Relationship Id="rId1685" Type="http://schemas.openxmlformats.org/officeDocument/2006/relationships/hyperlink" Target="https://fr.capfriendly.com/players/jacob-elmer" TargetMode="External"/><Relationship Id="rId1892" Type="http://schemas.openxmlformats.org/officeDocument/2006/relationships/hyperlink" Target="https://fr.capfriendly.com/teams/flyers" TargetMode="External"/><Relationship Id="rId2431" Type="http://schemas.openxmlformats.org/officeDocument/2006/relationships/hyperlink" Target="https://fr.capfriendly.com/players/michael-amadio" TargetMode="External"/><Relationship Id="rId2529" Type="http://schemas.openxmlformats.org/officeDocument/2006/relationships/hyperlink" Target="https://fr.capfriendly.com/players/matthew-highmore" TargetMode="External"/><Relationship Id="rId2736" Type="http://schemas.openxmlformats.org/officeDocument/2006/relationships/hyperlink" Target="https://fr.capfriendly.com/teams/jets" TargetMode="External"/><Relationship Id="rId610" Type="http://schemas.openxmlformats.org/officeDocument/2006/relationships/hyperlink" Target="https://fr.capfriendly.com/teams/avalanche" TargetMode="External"/><Relationship Id="rId708" Type="http://schemas.openxmlformats.org/officeDocument/2006/relationships/hyperlink" Target="https://fr.capfriendly.com/teams/bluejackets" TargetMode="External"/><Relationship Id="rId915" Type="http://schemas.openxmlformats.org/officeDocument/2006/relationships/hyperlink" Target="https://fr.capfriendly.com/players/zach-hyman" TargetMode="External"/><Relationship Id="rId1240" Type="http://schemas.openxmlformats.org/officeDocument/2006/relationships/hyperlink" Target="https://fr.capfriendly.com/teams/wild" TargetMode="External"/><Relationship Id="rId1338" Type="http://schemas.openxmlformats.org/officeDocument/2006/relationships/hyperlink" Target="https://fr.capfriendly.com/teams/canadiens" TargetMode="External"/><Relationship Id="rId1545" Type="http://schemas.openxmlformats.org/officeDocument/2006/relationships/hyperlink" Target="https://fr.capfriendly.com/players/adam-pelech" TargetMode="External"/><Relationship Id="rId1100" Type="http://schemas.openxmlformats.org/officeDocument/2006/relationships/hyperlink" Target="https://fr.capfriendly.com/teams/kings" TargetMode="External"/><Relationship Id="rId1405" Type="http://schemas.openxmlformats.org/officeDocument/2006/relationships/hyperlink" Target="https://fr.capfriendly.com/players/juuso-parssinen" TargetMode="External"/><Relationship Id="rId1752" Type="http://schemas.openxmlformats.org/officeDocument/2006/relationships/hyperlink" Target="https://fr.capfriendly.com/teams/senators" TargetMode="External"/><Relationship Id="rId2803" Type="http://schemas.openxmlformats.org/officeDocument/2006/relationships/hyperlink" Target="https://fr.capfriendly.com/players/john-gibson" TargetMode="External"/><Relationship Id="rId44" Type="http://schemas.openxmlformats.org/officeDocument/2006/relationships/hyperlink" Target="https://fr.capfriendly.com/teams/coyotes" TargetMode="External"/><Relationship Id="rId1612" Type="http://schemas.openxmlformats.org/officeDocument/2006/relationships/hyperlink" Target="https://fr.capfriendly.com/teams/islanders" TargetMode="External"/><Relationship Id="rId1917" Type="http://schemas.openxmlformats.org/officeDocument/2006/relationships/hyperlink" Target="https://fr.capfriendly.com/players/tristan-jarry" TargetMode="External"/><Relationship Id="rId193" Type="http://schemas.openxmlformats.org/officeDocument/2006/relationships/hyperlink" Target="https://fr.capfriendly.com/players/victor-olofsson" TargetMode="External"/><Relationship Id="rId498" Type="http://schemas.openxmlformats.org/officeDocument/2006/relationships/hyperlink" Target="https://fr.capfriendly.com/teams/blackhawks" TargetMode="External"/><Relationship Id="rId2081" Type="http://schemas.openxmlformats.org/officeDocument/2006/relationships/hyperlink" Target="https://fr.capfriendly.com/players/lane-pederson" TargetMode="External"/><Relationship Id="rId2179" Type="http://schemas.openxmlformats.org/officeDocument/2006/relationships/hyperlink" Target="https://fr.capfriendly.com/players/marco-scandella" TargetMode="External"/><Relationship Id="rId260" Type="http://schemas.openxmlformats.org/officeDocument/2006/relationships/hyperlink" Target="https://fr.capfriendly.com/teams/sabres" TargetMode="External"/><Relationship Id="rId2386" Type="http://schemas.openxmlformats.org/officeDocument/2006/relationships/hyperlink" Target="https://fr.capfriendly.com/teams/mapleleafs" TargetMode="External"/><Relationship Id="rId2593" Type="http://schemas.openxmlformats.org/officeDocument/2006/relationships/hyperlink" Target="https://fr.capfriendly.com/players/nicolas-hague" TargetMode="External"/><Relationship Id="rId120" Type="http://schemas.openxmlformats.org/officeDocument/2006/relationships/hyperlink" Target="https://fr.capfriendly.com/teams/bruins" TargetMode="External"/><Relationship Id="rId358" Type="http://schemas.openxmlformats.org/officeDocument/2006/relationships/hyperlink" Target="https://fr.capfriendly.com/teams/flames" TargetMode="External"/><Relationship Id="rId565" Type="http://schemas.openxmlformats.org/officeDocument/2006/relationships/hyperlink" Target="https://fr.capfriendly.com/players/nazem-kadri" TargetMode="External"/><Relationship Id="rId772" Type="http://schemas.openxmlformats.org/officeDocument/2006/relationships/hyperlink" Target="https://fr.capfriendly.com/teams/stars" TargetMode="External"/><Relationship Id="rId1195" Type="http://schemas.openxmlformats.org/officeDocument/2006/relationships/hyperlink" Target="https://fr.capfriendly.com/players/dmitry-kulikov" TargetMode="External"/><Relationship Id="rId2039" Type="http://schemas.openxmlformats.org/officeDocument/2006/relationships/hyperlink" Target="https://fr.capfriendly.com/players/matt-nieto" TargetMode="External"/><Relationship Id="rId2246" Type="http://schemas.openxmlformats.org/officeDocument/2006/relationships/hyperlink" Target="https://fr.capfriendly.com/teams/blues" TargetMode="External"/><Relationship Id="rId2453" Type="http://schemas.openxmlformats.org/officeDocument/2006/relationships/hyperlink" Target="https://fr.capfriendly.com/players/thatcher-demko" TargetMode="External"/><Relationship Id="rId2660" Type="http://schemas.openxmlformats.org/officeDocument/2006/relationships/hyperlink" Target="https://fr.capfriendly.com/teams/capitals" TargetMode="External"/><Relationship Id="rId218" Type="http://schemas.openxmlformats.org/officeDocument/2006/relationships/hyperlink" Target="https://fr.capfriendly.com/teams/sabres" TargetMode="External"/><Relationship Id="rId425" Type="http://schemas.openxmlformats.org/officeDocument/2006/relationships/hyperlink" Target="https://fr.capfriendly.com/players/joey-keane" TargetMode="External"/><Relationship Id="rId632" Type="http://schemas.openxmlformats.org/officeDocument/2006/relationships/hyperlink" Target="https://fr.capfriendly.com/teams/avalanche" TargetMode="External"/><Relationship Id="rId1055" Type="http://schemas.openxmlformats.org/officeDocument/2006/relationships/hyperlink" Target="https://fr.capfriendly.com/players/mason-marchment" TargetMode="External"/><Relationship Id="rId1262" Type="http://schemas.openxmlformats.org/officeDocument/2006/relationships/hyperlink" Target="https://fr.capfriendly.com/teams/wild" TargetMode="External"/><Relationship Id="rId2106" Type="http://schemas.openxmlformats.org/officeDocument/2006/relationships/hyperlink" Target="https://fr.capfriendly.com/teams/kraken" TargetMode="External"/><Relationship Id="rId2313" Type="http://schemas.openxmlformats.org/officeDocument/2006/relationships/hyperlink" Target="https://fr.capfriendly.com/players/gabriel-fortier" TargetMode="External"/><Relationship Id="rId2520" Type="http://schemas.openxmlformats.org/officeDocument/2006/relationships/hyperlink" Target="https://fr.capfriendly.com/teams/canucks" TargetMode="External"/><Relationship Id="rId2758" Type="http://schemas.openxmlformats.org/officeDocument/2006/relationships/hyperlink" Target="https://fr.capfriendly.com/teams/jets" TargetMode="External"/><Relationship Id="rId937" Type="http://schemas.openxmlformats.org/officeDocument/2006/relationships/hyperlink" Target="https://fr.capfriendly.com/players/kris-russell" TargetMode="External"/><Relationship Id="rId1122" Type="http://schemas.openxmlformats.org/officeDocument/2006/relationships/hyperlink" Target="https://fr.capfriendly.com/teams/kings" TargetMode="External"/><Relationship Id="rId1567" Type="http://schemas.openxmlformats.org/officeDocument/2006/relationships/hyperlink" Target="https://fr.capfriendly.com/players/casey-cizikas" TargetMode="External"/><Relationship Id="rId1774" Type="http://schemas.openxmlformats.org/officeDocument/2006/relationships/hyperlink" Target="https://fr.capfriendly.com/teams/senators" TargetMode="External"/><Relationship Id="rId1981" Type="http://schemas.openxmlformats.org/officeDocument/2006/relationships/hyperlink" Target="https://fr.capfriendly.com/players/alex-dorio" TargetMode="External"/><Relationship Id="rId2618" Type="http://schemas.openxmlformats.org/officeDocument/2006/relationships/hyperlink" Target="https://fr.capfriendly.com/teams/goldenknights" TargetMode="External"/><Relationship Id="rId2825" Type="http://schemas.openxmlformats.org/officeDocument/2006/relationships/hyperlink" Target="https://fr.capfriendly.com/players/troy-terry" TargetMode="External"/><Relationship Id="rId66" Type="http://schemas.openxmlformats.org/officeDocument/2006/relationships/hyperlink" Target="https://fr.capfriendly.com/teams/coyotes" TargetMode="External"/><Relationship Id="rId1427" Type="http://schemas.openxmlformats.org/officeDocument/2006/relationships/hyperlink" Target="https://fr.capfriendly.com/players/matt-tennyson" TargetMode="External"/><Relationship Id="rId1634" Type="http://schemas.openxmlformats.org/officeDocument/2006/relationships/hyperlink" Target="https://fr.capfriendly.com/teams/rangers" TargetMode="External"/><Relationship Id="rId1841" Type="http://schemas.openxmlformats.org/officeDocument/2006/relationships/hyperlink" Target="https://fr.capfriendly.com/players/samu-tuomaala" TargetMode="External"/><Relationship Id="rId1939" Type="http://schemas.openxmlformats.org/officeDocument/2006/relationships/hyperlink" Target="https://fr.capfriendly.com/players/filip-lindberg" TargetMode="External"/><Relationship Id="rId1701" Type="http://schemas.openxmlformats.org/officeDocument/2006/relationships/hyperlink" Target="https://fr.capfriendly.com/players/tim-gettinger" TargetMode="External"/><Relationship Id="rId282" Type="http://schemas.openxmlformats.org/officeDocument/2006/relationships/hyperlink" Target="https://fr.capfriendly.com/teams/flames" TargetMode="External"/><Relationship Id="rId587" Type="http://schemas.openxmlformats.org/officeDocument/2006/relationships/hyperlink" Target="https://fr.capfriendly.com/players/justin-barron" TargetMode="External"/><Relationship Id="rId2170" Type="http://schemas.openxmlformats.org/officeDocument/2006/relationships/hyperlink" Target="https://fr.capfriendly.com/teams/blues" TargetMode="External"/><Relationship Id="rId2268" Type="http://schemas.openxmlformats.org/officeDocument/2006/relationships/hyperlink" Target="https://fr.capfriendly.com/teams/lightning" TargetMode="External"/><Relationship Id="rId8" Type="http://schemas.openxmlformats.org/officeDocument/2006/relationships/hyperlink" Target="https://fr.capfriendly.com/teams/coyotes" TargetMode="External"/><Relationship Id="rId142" Type="http://schemas.openxmlformats.org/officeDocument/2006/relationships/hyperlink" Target="https://fr.capfriendly.com/teams/bruins" TargetMode="External"/><Relationship Id="rId447" Type="http://schemas.openxmlformats.org/officeDocument/2006/relationships/hyperlink" Target="https://fr.capfriendly.com/players/alex-lyon" TargetMode="External"/><Relationship Id="rId794" Type="http://schemas.openxmlformats.org/officeDocument/2006/relationships/hyperlink" Target="https://fr.capfriendly.com/teams/stars" TargetMode="External"/><Relationship Id="rId1077" Type="http://schemas.openxmlformats.org/officeDocument/2006/relationships/hyperlink" Target="https://fr.capfriendly.com/players/anze-kopitar" TargetMode="External"/><Relationship Id="rId2030" Type="http://schemas.openxmlformats.org/officeDocument/2006/relationships/hyperlink" Target="https://fr.capfriendly.com/teams/sharks" TargetMode="External"/><Relationship Id="rId2128" Type="http://schemas.openxmlformats.org/officeDocument/2006/relationships/hyperlink" Target="https://fr.capfriendly.com/teams/kraken" TargetMode="External"/><Relationship Id="rId2475" Type="http://schemas.openxmlformats.org/officeDocument/2006/relationships/hyperlink" Target="https://fr.capfriendly.com/players/jack-rathbone" TargetMode="External"/><Relationship Id="rId2682" Type="http://schemas.openxmlformats.org/officeDocument/2006/relationships/hyperlink" Target="https://fr.capfriendly.com/teams/capitals" TargetMode="External"/><Relationship Id="rId654" Type="http://schemas.openxmlformats.org/officeDocument/2006/relationships/hyperlink" Target="https://fr.capfriendly.com/teams/bluejackets" TargetMode="External"/><Relationship Id="rId861" Type="http://schemas.openxmlformats.org/officeDocument/2006/relationships/hyperlink" Target="https://fr.capfriendly.com/players/chase-pearson" TargetMode="External"/><Relationship Id="rId959" Type="http://schemas.openxmlformats.org/officeDocument/2006/relationships/hyperlink" Target="https://fr.capfriendly.com/players/ilya-konovalov" TargetMode="External"/><Relationship Id="rId1284" Type="http://schemas.openxmlformats.org/officeDocument/2006/relationships/hyperlink" Target="https://fr.capfriendly.com/teams/canadiens" TargetMode="External"/><Relationship Id="rId1491" Type="http://schemas.openxmlformats.org/officeDocument/2006/relationships/hyperlink" Target="https://fr.capfriendly.com/players/tyce-thompson" TargetMode="External"/><Relationship Id="rId1589" Type="http://schemas.openxmlformats.org/officeDocument/2006/relationships/hyperlink" Target="https://fr.capfriendly.com/players/reece-newkirk" TargetMode="External"/><Relationship Id="rId2335" Type="http://schemas.openxmlformats.org/officeDocument/2006/relationships/hyperlink" Target="https://fr.capfriendly.com/players/maxime-lagace" TargetMode="External"/><Relationship Id="rId2542" Type="http://schemas.openxmlformats.org/officeDocument/2006/relationships/hyperlink" Target="https://fr.capfriendly.com/teams/goldenknights" TargetMode="External"/><Relationship Id="rId307" Type="http://schemas.openxmlformats.org/officeDocument/2006/relationships/hyperlink" Target="https://fr.capfriendly.com/players/connor-zary" TargetMode="External"/><Relationship Id="rId514" Type="http://schemas.openxmlformats.org/officeDocument/2006/relationships/hyperlink" Target="https://fr.capfriendly.com/teams/blackhawks" TargetMode="External"/><Relationship Id="rId721" Type="http://schemas.openxmlformats.org/officeDocument/2006/relationships/hyperlink" Target="https://fr.capfriendly.com/players/nathan-gerbe" TargetMode="External"/><Relationship Id="rId1144" Type="http://schemas.openxmlformats.org/officeDocument/2006/relationships/hyperlink" Target="https://fr.capfriendly.com/teams/kings" TargetMode="External"/><Relationship Id="rId1351" Type="http://schemas.openxmlformats.org/officeDocument/2006/relationships/hyperlink" Target="https://fr.capfriendly.com/players/jake-evans" TargetMode="External"/><Relationship Id="rId1449" Type="http://schemas.openxmlformats.org/officeDocument/2006/relationships/hyperlink" Target="https://fr.capfriendly.com/players/pk-subban" TargetMode="External"/><Relationship Id="rId1796" Type="http://schemas.openxmlformats.org/officeDocument/2006/relationships/hyperlink" Target="https://fr.capfriendly.com/teams/senators" TargetMode="External"/><Relationship Id="rId2402" Type="http://schemas.openxmlformats.org/officeDocument/2006/relationships/hyperlink" Target="https://fr.capfriendly.com/teams/mapleleafs" TargetMode="External"/><Relationship Id="rId2847" Type="http://schemas.openxmlformats.org/officeDocument/2006/relationships/hyperlink" Target="https://fr.capfriendly.com/players/olen-zellweger" TargetMode="External"/><Relationship Id="rId88" Type="http://schemas.openxmlformats.org/officeDocument/2006/relationships/hyperlink" Target="https://fr.capfriendly.com/teams/coyotes" TargetMode="External"/><Relationship Id="rId819" Type="http://schemas.openxmlformats.org/officeDocument/2006/relationships/hyperlink" Target="https://fr.capfriendly.com/players/dylan-larkin" TargetMode="External"/><Relationship Id="rId1004" Type="http://schemas.openxmlformats.org/officeDocument/2006/relationships/hyperlink" Target="https://fr.capfriendly.com/teams/panthers" TargetMode="External"/><Relationship Id="rId1211" Type="http://schemas.openxmlformats.org/officeDocument/2006/relationships/hyperlink" Target="https://fr.capfriendly.com/players/adam-beckman" TargetMode="External"/><Relationship Id="rId1656" Type="http://schemas.openxmlformats.org/officeDocument/2006/relationships/hyperlink" Target="https://fr.capfriendly.com/teams/rangers" TargetMode="External"/><Relationship Id="rId1863" Type="http://schemas.openxmlformats.org/officeDocument/2006/relationships/hyperlink" Target="https://fr.capfriendly.com/players/mason-millman" TargetMode="External"/><Relationship Id="rId2707" Type="http://schemas.openxmlformats.org/officeDocument/2006/relationships/hyperlink" Target="https://fr.capfriendly.com/players/beck-malenstyn" TargetMode="External"/><Relationship Id="rId1309" Type="http://schemas.openxmlformats.org/officeDocument/2006/relationships/hyperlink" Target="https://fr.capfriendly.com/players/cole-caufield" TargetMode="External"/><Relationship Id="rId1516" Type="http://schemas.openxmlformats.org/officeDocument/2006/relationships/hyperlink" Target="https://fr.capfriendly.com/teams/devils" TargetMode="External"/><Relationship Id="rId1723" Type="http://schemas.openxmlformats.org/officeDocument/2006/relationships/hyperlink" Target="https://fr.capfriendly.com/players/chris-tierney" TargetMode="External"/><Relationship Id="rId1930" Type="http://schemas.openxmlformats.org/officeDocument/2006/relationships/hyperlink" Target="https://fr.capfriendly.com/teams/penguins" TargetMode="External"/><Relationship Id="rId15" Type="http://schemas.openxmlformats.org/officeDocument/2006/relationships/hyperlink" Target="https://fr.capfriendly.com/players/jakob-chychrun" TargetMode="External"/><Relationship Id="rId2192" Type="http://schemas.openxmlformats.org/officeDocument/2006/relationships/hyperlink" Target="https://fr.capfriendly.com/teams/blues" TargetMode="External"/><Relationship Id="rId164" Type="http://schemas.openxmlformats.org/officeDocument/2006/relationships/hyperlink" Target="https://fr.capfriendly.com/teams/bruins" TargetMode="External"/><Relationship Id="rId371" Type="http://schemas.openxmlformats.org/officeDocument/2006/relationships/hyperlink" Target="https://fr.capfriendly.com/players/nino-niederreiter" TargetMode="External"/><Relationship Id="rId2052" Type="http://schemas.openxmlformats.org/officeDocument/2006/relationships/hyperlink" Target="https://fr.capfriendly.com/teams/sharks" TargetMode="External"/><Relationship Id="rId2497" Type="http://schemas.openxmlformats.org/officeDocument/2006/relationships/hyperlink" Target="https://fr.capfriendly.com/players/spencer-martin" TargetMode="External"/><Relationship Id="rId469" Type="http://schemas.openxmlformats.org/officeDocument/2006/relationships/hyperlink" Target="https://fr.capfriendly.com/players/tyler-johnson" TargetMode="External"/><Relationship Id="rId676" Type="http://schemas.openxmlformats.org/officeDocument/2006/relationships/hyperlink" Target="https://fr.capfriendly.com/teams/bluejackets" TargetMode="External"/><Relationship Id="rId883" Type="http://schemas.openxmlformats.org/officeDocument/2006/relationships/hyperlink" Target="https://fr.capfriendly.com/players/albert-johansson" TargetMode="External"/><Relationship Id="rId1099" Type="http://schemas.openxmlformats.org/officeDocument/2006/relationships/hyperlink" Target="https://fr.capfriendly.com/players/adrian-kempe" TargetMode="External"/><Relationship Id="rId2357" Type="http://schemas.openxmlformats.org/officeDocument/2006/relationships/hyperlink" Target="https://fr.capfriendly.com/players/jake-muzzin" TargetMode="External"/><Relationship Id="rId2564" Type="http://schemas.openxmlformats.org/officeDocument/2006/relationships/hyperlink" Target="https://fr.capfriendly.com/teams/goldenknights" TargetMode="External"/><Relationship Id="rId231" Type="http://schemas.openxmlformats.org/officeDocument/2006/relationships/hyperlink" Target="https://fr.capfriendly.com/players/lukas-rousek" TargetMode="External"/><Relationship Id="rId329" Type="http://schemas.openxmlformats.org/officeDocument/2006/relationships/hyperlink" Target="https://fr.capfriendly.com/players/dmitri-zavgorodny" TargetMode="External"/><Relationship Id="rId536" Type="http://schemas.openxmlformats.org/officeDocument/2006/relationships/hyperlink" Target="https://fr.capfriendly.com/teams/blackhawks" TargetMode="External"/><Relationship Id="rId1166" Type="http://schemas.openxmlformats.org/officeDocument/2006/relationships/hyperlink" Target="https://fr.capfriendly.com/teams/kings" TargetMode="External"/><Relationship Id="rId1373" Type="http://schemas.openxmlformats.org/officeDocument/2006/relationships/hyperlink" Target="https://fr.capfriendly.com/players/colton-sissons" TargetMode="External"/><Relationship Id="rId2217" Type="http://schemas.openxmlformats.org/officeDocument/2006/relationships/hyperlink" Target="https://fr.capfriendly.com/players/niko-mikkola" TargetMode="External"/><Relationship Id="rId2771" Type="http://schemas.openxmlformats.org/officeDocument/2006/relationships/hyperlink" Target="https://fr.capfriendly.com/players/kristian-reichel" TargetMode="External"/><Relationship Id="rId2869" Type="http://schemas.openxmlformats.org/officeDocument/2006/relationships/hyperlink" Target="https://fr.capfriendly.com/players/brendan-guhle" TargetMode="External"/><Relationship Id="rId743" Type="http://schemas.openxmlformats.org/officeDocument/2006/relationships/hyperlink" Target="https://fr.capfriendly.com/players/anton-khudobin" TargetMode="External"/><Relationship Id="rId950" Type="http://schemas.openxmlformats.org/officeDocument/2006/relationships/hyperlink" Target="https://fr.capfriendly.com/teams/oilers" TargetMode="External"/><Relationship Id="rId1026" Type="http://schemas.openxmlformats.org/officeDocument/2006/relationships/hyperlink" Target="https://fr.capfriendly.com/teams/panthers" TargetMode="External"/><Relationship Id="rId1580" Type="http://schemas.openxmlformats.org/officeDocument/2006/relationships/hyperlink" Target="https://fr.capfriendly.com/teams/islanders" TargetMode="External"/><Relationship Id="rId1678" Type="http://schemas.openxmlformats.org/officeDocument/2006/relationships/hyperlink" Target="https://fr.capfriendly.com/teams/rangers" TargetMode="External"/><Relationship Id="rId1885" Type="http://schemas.openxmlformats.org/officeDocument/2006/relationships/hyperlink" Target="https://fr.capfriendly.com/players/connor-bunnaman" TargetMode="External"/><Relationship Id="rId2424" Type="http://schemas.openxmlformats.org/officeDocument/2006/relationships/hyperlink" Target="https://fr.capfriendly.com/teams/mapleleafs" TargetMode="External"/><Relationship Id="rId2631" Type="http://schemas.openxmlformats.org/officeDocument/2006/relationships/hyperlink" Target="https://fr.capfriendly.com/players/evgeny-kuznetsov" TargetMode="External"/><Relationship Id="rId2729" Type="http://schemas.openxmlformats.org/officeDocument/2006/relationships/hyperlink" Target="https://fr.capfriendly.com/players/neal-pionk" TargetMode="External"/><Relationship Id="rId603" Type="http://schemas.openxmlformats.org/officeDocument/2006/relationships/hyperlink" Target="https://fr.capfriendly.com/players/nathan-clurman" TargetMode="External"/><Relationship Id="rId810" Type="http://schemas.openxmlformats.org/officeDocument/2006/relationships/hyperlink" Target="https://fr.capfriendly.com/teams/stars" TargetMode="External"/><Relationship Id="rId908" Type="http://schemas.openxmlformats.org/officeDocument/2006/relationships/hyperlink" Target="https://fr.capfriendly.com/teams/oilers" TargetMode="External"/><Relationship Id="rId1233" Type="http://schemas.openxmlformats.org/officeDocument/2006/relationships/hyperlink" Target="https://fr.capfriendly.com/players/alexander-khovanov" TargetMode="External"/><Relationship Id="rId1440" Type="http://schemas.openxmlformats.org/officeDocument/2006/relationships/hyperlink" Target="https://fr.capfriendly.com/teams/predators" TargetMode="External"/><Relationship Id="rId1538" Type="http://schemas.openxmlformats.org/officeDocument/2006/relationships/hyperlink" Target="https://fr.capfriendly.com/teams/islanders" TargetMode="External"/><Relationship Id="rId1300" Type="http://schemas.openxmlformats.org/officeDocument/2006/relationships/hyperlink" Target="https://fr.capfriendly.com/teams/canadiens" TargetMode="External"/><Relationship Id="rId1745" Type="http://schemas.openxmlformats.org/officeDocument/2006/relationships/hyperlink" Target="https://fr.capfriendly.com/players/tim-stutzle" TargetMode="External"/><Relationship Id="rId1952" Type="http://schemas.openxmlformats.org/officeDocument/2006/relationships/hyperlink" Target="https://fr.capfriendly.com/teams/penguins" TargetMode="External"/><Relationship Id="rId37" Type="http://schemas.openxmlformats.org/officeDocument/2006/relationships/hyperlink" Target="https://fr.capfriendly.com/players/cole-hults" TargetMode="External"/><Relationship Id="rId1605" Type="http://schemas.openxmlformats.org/officeDocument/2006/relationships/hyperlink" Target="https://fr.capfriendly.com/players/ken-appleby" TargetMode="External"/><Relationship Id="rId1812" Type="http://schemas.openxmlformats.org/officeDocument/2006/relationships/hyperlink" Target="https://fr.capfriendly.com/teams/flyers" TargetMode="External"/><Relationship Id="rId186" Type="http://schemas.openxmlformats.org/officeDocument/2006/relationships/hyperlink" Target="https://fr.capfriendly.com/teams/sabres" TargetMode="External"/><Relationship Id="rId393" Type="http://schemas.openxmlformats.org/officeDocument/2006/relationships/hyperlink" Target="https://fr.capfriendly.com/players/derek-stepan" TargetMode="External"/><Relationship Id="rId2074" Type="http://schemas.openxmlformats.org/officeDocument/2006/relationships/hyperlink" Target="https://fr.capfriendly.com/teams/sharks" TargetMode="External"/><Relationship Id="rId2281" Type="http://schemas.openxmlformats.org/officeDocument/2006/relationships/hyperlink" Target="https://fr.capfriendly.com/players/patrick-maroon" TargetMode="External"/><Relationship Id="rId253" Type="http://schemas.openxmlformats.org/officeDocument/2006/relationships/hyperlink" Target="https://fr.capfriendly.com/players/john-hayden" TargetMode="External"/><Relationship Id="rId460" Type="http://schemas.openxmlformats.org/officeDocument/2006/relationships/hyperlink" Target="https://fr.capfriendly.com/teams/blackhawks" TargetMode="External"/><Relationship Id="rId698" Type="http://schemas.openxmlformats.org/officeDocument/2006/relationships/hyperlink" Target="https://fr.capfriendly.com/teams/bluejackets" TargetMode="External"/><Relationship Id="rId1090" Type="http://schemas.openxmlformats.org/officeDocument/2006/relationships/hyperlink" Target="https://fr.capfriendly.com/teams/kings" TargetMode="External"/><Relationship Id="rId2141" Type="http://schemas.openxmlformats.org/officeDocument/2006/relationships/hyperlink" Target="https://fr.capfriendly.com/players/gustav-olofsson" TargetMode="External"/><Relationship Id="rId2379" Type="http://schemas.openxmlformats.org/officeDocument/2006/relationships/hyperlink" Target="https://fr.capfriendly.com/players/pierre-engvall" TargetMode="External"/><Relationship Id="rId2586" Type="http://schemas.openxmlformats.org/officeDocument/2006/relationships/hyperlink" Target="https://fr.capfriendly.com/teams/goldenknights" TargetMode="External"/><Relationship Id="rId2793" Type="http://schemas.openxmlformats.org/officeDocument/2006/relationships/hyperlink" Target="https://fr.capfriendly.com/players/nelson-nogier" TargetMode="External"/><Relationship Id="rId113" Type="http://schemas.openxmlformats.org/officeDocument/2006/relationships/hyperlink" Target="https://fr.capfriendly.com/players/jake-debrusk" TargetMode="External"/><Relationship Id="rId320" Type="http://schemas.openxmlformats.org/officeDocument/2006/relationships/hyperlink" Target="https://fr.capfriendly.com/teams/flames" TargetMode="External"/><Relationship Id="rId558" Type="http://schemas.openxmlformats.org/officeDocument/2006/relationships/hyperlink" Target="https://fr.capfriendly.com/teams/avalanche" TargetMode="External"/><Relationship Id="rId765" Type="http://schemas.openxmlformats.org/officeDocument/2006/relationships/hyperlink" Target="https://fr.capfriendly.com/players/jake-oettinger" TargetMode="External"/><Relationship Id="rId972" Type="http://schemas.openxmlformats.org/officeDocument/2006/relationships/hyperlink" Target="https://fr.capfriendly.com/teams/oilers" TargetMode="External"/><Relationship Id="rId1188" Type="http://schemas.openxmlformats.org/officeDocument/2006/relationships/hyperlink" Target="https://fr.capfriendly.com/teams/wild" TargetMode="External"/><Relationship Id="rId1395" Type="http://schemas.openxmlformats.org/officeDocument/2006/relationships/hyperlink" Target="https://fr.capfriendly.com/players/zachary-lheureux" TargetMode="External"/><Relationship Id="rId2001" Type="http://schemas.openxmlformats.org/officeDocument/2006/relationships/hyperlink" Target="https://fr.capfriendly.com/players/tomas-hertl" TargetMode="External"/><Relationship Id="rId2239" Type="http://schemas.openxmlformats.org/officeDocument/2006/relationships/hyperlink" Target="https://fr.capfriendly.com/players/charlie-lindgren" TargetMode="External"/><Relationship Id="rId2446" Type="http://schemas.openxmlformats.org/officeDocument/2006/relationships/hyperlink" Target="https://fr.capfriendly.com/teams/canucks" TargetMode="External"/><Relationship Id="rId2653" Type="http://schemas.openxmlformats.org/officeDocument/2006/relationships/hyperlink" Target="https://fr.capfriendly.com/players/conor-sheary" TargetMode="External"/><Relationship Id="rId2860" Type="http://schemas.openxmlformats.org/officeDocument/2006/relationships/hyperlink" Target="https://fr.capfriendly.com/teams/ducks" TargetMode="External"/><Relationship Id="rId418" Type="http://schemas.openxmlformats.org/officeDocument/2006/relationships/hyperlink" Target="https://fr.capfriendly.com/teams/hurricanes" TargetMode="External"/><Relationship Id="rId625" Type="http://schemas.openxmlformats.org/officeDocument/2006/relationships/hyperlink" Target="https://fr.capfriendly.com/players/dennis-gilbert" TargetMode="External"/><Relationship Id="rId832" Type="http://schemas.openxmlformats.org/officeDocument/2006/relationships/hyperlink" Target="https://fr.capfriendly.com/teams/redwings" TargetMode="External"/><Relationship Id="rId1048" Type="http://schemas.openxmlformats.org/officeDocument/2006/relationships/hyperlink" Target="https://fr.capfriendly.com/teams/panthers" TargetMode="External"/><Relationship Id="rId1255" Type="http://schemas.openxmlformats.org/officeDocument/2006/relationships/hyperlink" Target="https://fr.capfriendly.com/players/kevin-czuczman" TargetMode="External"/><Relationship Id="rId1462" Type="http://schemas.openxmlformats.org/officeDocument/2006/relationships/hyperlink" Target="https://fr.capfriendly.com/teams/devils" TargetMode="External"/><Relationship Id="rId2306" Type="http://schemas.openxmlformats.org/officeDocument/2006/relationships/hyperlink" Target="https://fr.capfriendly.com/teams/lightning" TargetMode="External"/><Relationship Id="rId2513" Type="http://schemas.openxmlformats.org/officeDocument/2006/relationships/hyperlink" Target="https://fr.capfriendly.com/players/guillaume-brisebois" TargetMode="External"/><Relationship Id="rId1115" Type="http://schemas.openxmlformats.org/officeDocument/2006/relationships/hyperlink" Target="https://fr.capfriendly.com/players/arthur-kaliyev" TargetMode="External"/><Relationship Id="rId1322" Type="http://schemas.openxmlformats.org/officeDocument/2006/relationships/hyperlink" Target="https://fr.capfriendly.com/teams/canadiens" TargetMode="External"/><Relationship Id="rId1767" Type="http://schemas.openxmlformats.org/officeDocument/2006/relationships/hyperlink" Target="https://fr.capfriendly.com/players/mark-kastelic" TargetMode="External"/><Relationship Id="rId1974" Type="http://schemas.openxmlformats.org/officeDocument/2006/relationships/hyperlink" Target="https://fr.capfriendly.com/teams/penguins" TargetMode="External"/><Relationship Id="rId2720" Type="http://schemas.openxmlformats.org/officeDocument/2006/relationships/hyperlink" Target="https://fr.capfriendly.com/teams/jets" TargetMode="External"/><Relationship Id="rId2818" Type="http://schemas.openxmlformats.org/officeDocument/2006/relationships/hyperlink" Target="https://fr.capfriendly.com/teams/ducks" TargetMode="External"/><Relationship Id="rId59" Type="http://schemas.openxmlformats.org/officeDocument/2006/relationships/hyperlink" Target="https://fr.capfriendly.com/players/liam-kirk" TargetMode="External"/><Relationship Id="rId1627" Type="http://schemas.openxmlformats.org/officeDocument/2006/relationships/hyperlink" Target="https://fr.capfriendly.com/players/barclay-goodrow" TargetMode="External"/><Relationship Id="rId1834" Type="http://schemas.openxmlformats.org/officeDocument/2006/relationships/hyperlink" Target="https://fr.capfriendly.com/teams/flyers" TargetMode="External"/><Relationship Id="rId2096" Type="http://schemas.openxmlformats.org/officeDocument/2006/relationships/hyperlink" Target="https://fr.capfriendly.com/teams/kraken" TargetMode="External"/><Relationship Id="rId1901" Type="http://schemas.openxmlformats.org/officeDocument/2006/relationships/hyperlink" Target="https://fr.capfriendly.com/players/kris-letang" TargetMode="External"/><Relationship Id="rId275" Type="http://schemas.openxmlformats.org/officeDocument/2006/relationships/hyperlink" Target="https://fr.capfriendly.com/players/mikael-backlund" TargetMode="External"/><Relationship Id="rId482" Type="http://schemas.openxmlformats.org/officeDocument/2006/relationships/hyperlink" Target="https://fr.capfriendly.com/teams/blackhawks" TargetMode="External"/><Relationship Id="rId2163" Type="http://schemas.openxmlformats.org/officeDocument/2006/relationships/hyperlink" Target="https://fr.capfriendly.com/players/brayden-schenn" TargetMode="External"/><Relationship Id="rId2370" Type="http://schemas.openxmlformats.org/officeDocument/2006/relationships/hyperlink" Target="https://fr.capfriendly.com/teams/mapleleafs" TargetMode="External"/><Relationship Id="rId135" Type="http://schemas.openxmlformats.org/officeDocument/2006/relationships/hyperlink" Target="https://fr.capfriendly.com/players/jeremy-swayman" TargetMode="External"/><Relationship Id="rId342" Type="http://schemas.openxmlformats.org/officeDocument/2006/relationships/hyperlink" Target="https://fr.capfriendly.com/teams/flames" TargetMode="External"/><Relationship Id="rId787" Type="http://schemas.openxmlformats.org/officeDocument/2006/relationships/hyperlink" Target="https://fr.capfriendly.com/players/yevgeni-oksentyuk" TargetMode="External"/><Relationship Id="rId994" Type="http://schemas.openxmlformats.org/officeDocument/2006/relationships/hyperlink" Target="https://fr.capfriendly.com/teams/panthers" TargetMode="External"/><Relationship Id="rId2023" Type="http://schemas.openxmlformats.org/officeDocument/2006/relationships/hyperlink" Target="https://fr.capfriendly.com/players/john-leonard" TargetMode="External"/><Relationship Id="rId2230" Type="http://schemas.openxmlformats.org/officeDocument/2006/relationships/hyperlink" Target="https://fr.capfriendly.com/teams/blues" TargetMode="External"/><Relationship Id="rId2468" Type="http://schemas.openxmlformats.org/officeDocument/2006/relationships/hyperlink" Target="https://fr.capfriendly.com/teams/canucks" TargetMode="External"/><Relationship Id="rId2675" Type="http://schemas.openxmlformats.org/officeDocument/2006/relationships/hyperlink" Target="https://fr.capfriendly.com/players/aliaksei-protas" TargetMode="External"/><Relationship Id="rId2882" Type="http://schemas.openxmlformats.org/officeDocument/2006/relationships/hyperlink" Target="https://fr.capfriendly.com/teams/ducks" TargetMode="External"/><Relationship Id="rId202" Type="http://schemas.openxmlformats.org/officeDocument/2006/relationships/hyperlink" Target="https://fr.capfriendly.com/teams/sabres" TargetMode="External"/><Relationship Id="rId647" Type="http://schemas.openxmlformats.org/officeDocument/2006/relationships/hyperlink" Target="https://fr.capfriendly.com/players/zachary-werenski" TargetMode="External"/><Relationship Id="rId854" Type="http://schemas.openxmlformats.org/officeDocument/2006/relationships/hyperlink" Target="https://fr.capfriendly.com/teams/redwings" TargetMode="External"/><Relationship Id="rId1277" Type="http://schemas.openxmlformats.org/officeDocument/2006/relationships/hyperlink" Target="https://fr.capfriendly.com/players/jonathan-drouin" TargetMode="External"/><Relationship Id="rId1484" Type="http://schemas.openxmlformats.org/officeDocument/2006/relationships/hyperlink" Target="https://fr.capfriendly.com/teams/devils" TargetMode="External"/><Relationship Id="rId1691" Type="http://schemas.openxmlformats.org/officeDocument/2006/relationships/hyperlink" Target="https://fr.capfriendly.com/players/dryden-hunt" TargetMode="External"/><Relationship Id="rId2328" Type="http://schemas.openxmlformats.org/officeDocument/2006/relationships/hyperlink" Target="https://fr.capfriendly.com/teams/lightning" TargetMode="External"/><Relationship Id="rId2535" Type="http://schemas.openxmlformats.org/officeDocument/2006/relationships/hyperlink" Target="https://fr.capfriendly.com/players/max-pacioretty" TargetMode="External"/><Relationship Id="rId2742" Type="http://schemas.openxmlformats.org/officeDocument/2006/relationships/hyperlink" Target="https://fr.capfriendly.com/teams/jets" TargetMode="External"/><Relationship Id="rId507" Type="http://schemas.openxmlformats.org/officeDocument/2006/relationships/hyperlink" Target="https://fr.capfriendly.com/players/kirby-dach" TargetMode="External"/><Relationship Id="rId714" Type="http://schemas.openxmlformats.org/officeDocument/2006/relationships/hyperlink" Target="https://fr.capfriendly.com/teams/bluejackets" TargetMode="External"/><Relationship Id="rId921" Type="http://schemas.openxmlformats.org/officeDocument/2006/relationships/hyperlink" Target="https://fr.capfriendly.com/players/tyson-barrie" TargetMode="External"/><Relationship Id="rId1137" Type="http://schemas.openxmlformats.org/officeDocument/2006/relationships/hyperlink" Target="https://fr.capfriendly.com/players/jacob-ingham" TargetMode="External"/><Relationship Id="rId1344" Type="http://schemas.openxmlformats.org/officeDocument/2006/relationships/hyperlink" Target="https://fr.capfriendly.com/teams/canadiens" TargetMode="External"/><Relationship Id="rId1551" Type="http://schemas.openxmlformats.org/officeDocument/2006/relationships/hyperlink" Target="https://fr.capfriendly.com/players/ryan-pulock" TargetMode="External"/><Relationship Id="rId1789" Type="http://schemas.openxmlformats.org/officeDocument/2006/relationships/hyperlink" Target="https://fr.capfriendly.com/players/scott-sabourin" TargetMode="External"/><Relationship Id="rId1996" Type="http://schemas.openxmlformats.org/officeDocument/2006/relationships/hyperlink" Target="https://fr.capfriendly.com/teams/sharks" TargetMode="External"/><Relationship Id="rId2602" Type="http://schemas.openxmlformats.org/officeDocument/2006/relationships/hyperlink" Target="https://fr.capfriendly.com/teams/goldenknights" TargetMode="External"/><Relationship Id="rId50" Type="http://schemas.openxmlformats.org/officeDocument/2006/relationships/hyperlink" Target="https://fr.capfriendly.com/teams/coyotes" TargetMode="External"/><Relationship Id="rId1204" Type="http://schemas.openxmlformats.org/officeDocument/2006/relationships/hyperlink" Target="https://fr.capfriendly.com/teams/wild" TargetMode="External"/><Relationship Id="rId1411" Type="http://schemas.openxmlformats.org/officeDocument/2006/relationships/hyperlink" Target="https://fr.capfriendly.com/players/luke-evangelista" TargetMode="External"/><Relationship Id="rId1649" Type="http://schemas.openxmlformats.org/officeDocument/2006/relationships/hyperlink" Target="https://fr.capfriendly.com/players/kandre-miller" TargetMode="External"/><Relationship Id="rId1856" Type="http://schemas.openxmlformats.org/officeDocument/2006/relationships/hyperlink" Target="https://fr.capfriendly.com/teams/flyers" TargetMode="External"/><Relationship Id="rId1509" Type="http://schemas.openxmlformats.org/officeDocument/2006/relationships/hyperlink" Target="https://fr.capfriendly.com/players/scott-wedgewood" TargetMode="External"/><Relationship Id="rId1716" Type="http://schemas.openxmlformats.org/officeDocument/2006/relationships/hyperlink" Target="https://fr.capfriendly.com/teams/senators" TargetMode="External"/><Relationship Id="rId1923" Type="http://schemas.openxmlformats.org/officeDocument/2006/relationships/hyperlink" Target="https://fr.capfriendly.com/players/brock-mcginn" TargetMode="External"/><Relationship Id="rId297" Type="http://schemas.openxmlformats.org/officeDocument/2006/relationships/hyperlink" Target="https://fr.capfriendly.com/players/juuso-valimaki" TargetMode="External"/><Relationship Id="rId2185" Type="http://schemas.openxmlformats.org/officeDocument/2006/relationships/hyperlink" Target="https://fr.capfriendly.com/players/ivan-barbashev" TargetMode="External"/><Relationship Id="rId2392" Type="http://schemas.openxmlformats.org/officeDocument/2006/relationships/hyperlink" Target="https://fr.capfriendly.com/teams/mapleleafs" TargetMode="External"/><Relationship Id="rId157" Type="http://schemas.openxmlformats.org/officeDocument/2006/relationships/hyperlink" Target="https://fr.capfriendly.com/players/jack-studnicka" TargetMode="External"/><Relationship Id="rId364" Type="http://schemas.openxmlformats.org/officeDocument/2006/relationships/hyperlink" Target="https://fr.capfriendly.com/teams/hurricanes" TargetMode="External"/><Relationship Id="rId2045" Type="http://schemas.openxmlformats.org/officeDocument/2006/relationships/hyperlink" Target="https://fr.capfriendly.com/players/scott-reedy" TargetMode="External"/><Relationship Id="rId2697" Type="http://schemas.openxmlformats.org/officeDocument/2006/relationships/hyperlink" Target="https://fr.capfriendly.com/players/michael-sgarbossa" TargetMode="External"/><Relationship Id="rId571" Type="http://schemas.openxmlformats.org/officeDocument/2006/relationships/hyperlink" Target="https://fr.capfriendly.com/players/valeri-nichushkin" TargetMode="External"/><Relationship Id="rId669" Type="http://schemas.openxmlformats.org/officeDocument/2006/relationships/hyperlink" Target="https://fr.capfriendly.com/players/kevin-stenlund" TargetMode="External"/><Relationship Id="rId876" Type="http://schemas.openxmlformats.org/officeDocument/2006/relationships/hyperlink" Target="https://fr.capfriendly.com/teams/redwings" TargetMode="External"/><Relationship Id="rId1299" Type="http://schemas.openxmlformats.org/officeDocument/2006/relationships/hyperlink" Target="https://fr.capfriendly.com/players/brett-kulak" TargetMode="External"/><Relationship Id="rId2252" Type="http://schemas.openxmlformats.org/officeDocument/2006/relationships/hyperlink" Target="https://fr.capfriendly.com/teams/lightning" TargetMode="External"/><Relationship Id="rId2557" Type="http://schemas.openxmlformats.org/officeDocument/2006/relationships/hyperlink" Target="https://fr.capfriendly.com/players/laurent-brossoit" TargetMode="External"/><Relationship Id="rId224" Type="http://schemas.openxmlformats.org/officeDocument/2006/relationships/hyperlink" Target="https://fr.capfriendly.com/teams/sabres" TargetMode="External"/><Relationship Id="rId431" Type="http://schemas.openxmlformats.org/officeDocument/2006/relationships/hyperlink" Target="https://fr.capfriendly.com/players/blake-murray" TargetMode="External"/><Relationship Id="rId529" Type="http://schemas.openxmlformats.org/officeDocument/2006/relationships/hyperlink" Target="https://fr.capfriendly.com/players/chad-krys" TargetMode="External"/><Relationship Id="rId736" Type="http://schemas.openxmlformats.org/officeDocument/2006/relationships/hyperlink" Target="https://fr.capfriendly.com/teams/stars" TargetMode="External"/><Relationship Id="rId1061" Type="http://schemas.openxmlformats.org/officeDocument/2006/relationships/hyperlink" Target="https://fr.capfriendly.com/players/lucas-carlsson" TargetMode="External"/><Relationship Id="rId1159" Type="http://schemas.openxmlformats.org/officeDocument/2006/relationships/hyperlink" Target="https://fr.capfriendly.com/players/tj-tynan1" TargetMode="External"/><Relationship Id="rId1366" Type="http://schemas.openxmlformats.org/officeDocument/2006/relationships/hyperlink" Target="https://fr.capfriendly.com/teams/predators" TargetMode="External"/><Relationship Id="rId2112" Type="http://schemas.openxmlformats.org/officeDocument/2006/relationships/hyperlink" Target="https://fr.capfriendly.com/teams/kraken" TargetMode="External"/><Relationship Id="rId2417" Type="http://schemas.openxmlformats.org/officeDocument/2006/relationships/hyperlink" Target="https://fr.capfriendly.com/players/brennan-menell" TargetMode="External"/><Relationship Id="rId2764" Type="http://schemas.openxmlformats.org/officeDocument/2006/relationships/hyperlink" Target="https://fr.capfriendly.com/teams/jets" TargetMode="External"/><Relationship Id="rId943" Type="http://schemas.openxmlformats.org/officeDocument/2006/relationships/hyperlink" Target="https://fr.capfriendly.com/players/michael-kesselring" TargetMode="External"/><Relationship Id="rId1019" Type="http://schemas.openxmlformats.org/officeDocument/2006/relationships/hyperlink" Target="https://fr.capfriendly.com/players/radko-gudas" TargetMode="External"/><Relationship Id="rId1573" Type="http://schemas.openxmlformats.org/officeDocument/2006/relationships/hyperlink" Target="https://fr.capfriendly.com/players/scott-mayfield" TargetMode="External"/><Relationship Id="rId1780" Type="http://schemas.openxmlformats.org/officeDocument/2006/relationships/hyperlink" Target="https://fr.capfriendly.com/teams/senators" TargetMode="External"/><Relationship Id="rId1878" Type="http://schemas.openxmlformats.org/officeDocument/2006/relationships/hyperlink" Target="https://fr.capfriendly.com/teams/flyers" TargetMode="External"/><Relationship Id="rId2624" Type="http://schemas.openxmlformats.org/officeDocument/2006/relationships/hyperlink" Target="https://fr.capfriendly.com/teams/goldenknights" TargetMode="External"/><Relationship Id="rId2831" Type="http://schemas.openxmlformats.org/officeDocument/2006/relationships/hyperlink" Target="https://fr.capfriendly.com/players/kodie-curran" TargetMode="External"/><Relationship Id="rId72" Type="http://schemas.openxmlformats.org/officeDocument/2006/relationships/hyperlink" Target="https://fr.capfriendly.com/teams/coyotes" TargetMode="External"/><Relationship Id="rId803" Type="http://schemas.openxmlformats.org/officeDocument/2006/relationships/hyperlink" Target="https://fr.capfriendly.com/players/jerad-rosburg" TargetMode="External"/><Relationship Id="rId1226" Type="http://schemas.openxmlformats.org/officeDocument/2006/relationships/hyperlink" Target="https://fr.capfriendly.com/teams/wild" TargetMode="External"/><Relationship Id="rId1433" Type="http://schemas.openxmlformats.org/officeDocument/2006/relationships/hyperlink" Target="https://fr.capfriendly.com/players/anthony-richard" TargetMode="External"/><Relationship Id="rId1640" Type="http://schemas.openxmlformats.org/officeDocument/2006/relationships/hyperlink" Target="https://fr.capfriendly.com/teams/rangers" TargetMode="External"/><Relationship Id="rId1738" Type="http://schemas.openxmlformats.org/officeDocument/2006/relationships/hyperlink" Target="https://fr.capfriendly.com/teams/senators" TargetMode="External"/><Relationship Id="rId1500" Type="http://schemas.openxmlformats.org/officeDocument/2006/relationships/hyperlink" Target="https://fr.capfriendly.com/teams/devils" TargetMode="External"/><Relationship Id="rId1945" Type="http://schemas.openxmlformats.org/officeDocument/2006/relationships/hyperlink" Target="https://fr.capfriendly.com/players/samuel-poulin" TargetMode="External"/><Relationship Id="rId1805" Type="http://schemas.openxmlformats.org/officeDocument/2006/relationships/hyperlink" Target="https://fr.capfriendly.com/players/ryan-ellis" TargetMode="External"/><Relationship Id="rId179" Type="http://schemas.openxmlformats.org/officeDocument/2006/relationships/hyperlink" Target="https://fr.capfriendly.com/players/karson-kuhlman" TargetMode="External"/><Relationship Id="rId386" Type="http://schemas.openxmlformats.org/officeDocument/2006/relationships/hyperlink" Target="https://fr.capfriendly.com/teams/hurricanes" TargetMode="External"/><Relationship Id="rId593" Type="http://schemas.openxmlformats.org/officeDocument/2006/relationships/hyperlink" Target="https://fr.capfriendly.com/players/justus-annunen" TargetMode="External"/><Relationship Id="rId2067" Type="http://schemas.openxmlformats.org/officeDocument/2006/relationships/hyperlink" Target="https://fr.capfriendly.com/players/jeffrey-truchon-viel" TargetMode="External"/><Relationship Id="rId2274" Type="http://schemas.openxmlformats.org/officeDocument/2006/relationships/hyperlink" Target="https://fr.capfriendly.com/teams/lightning" TargetMode="External"/><Relationship Id="rId2481" Type="http://schemas.openxmlformats.org/officeDocument/2006/relationships/hyperlink" Target="https://fr.capfriendly.com/players/jett-woo" TargetMode="External"/><Relationship Id="rId246" Type="http://schemas.openxmlformats.org/officeDocument/2006/relationships/hyperlink" Target="https://fr.capfriendly.com/teams/sabres" TargetMode="External"/><Relationship Id="rId453" Type="http://schemas.openxmlformats.org/officeDocument/2006/relationships/hyperlink" Target="https://fr.capfriendly.com/players/cavan-fitzgerald" TargetMode="External"/><Relationship Id="rId660" Type="http://schemas.openxmlformats.org/officeDocument/2006/relationships/hyperlink" Target="https://fr.capfriendly.com/teams/bluejackets" TargetMode="External"/><Relationship Id="rId898" Type="http://schemas.openxmlformats.org/officeDocument/2006/relationships/hyperlink" Target="https://fr.capfriendly.com/teams/redwings" TargetMode="External"/><Relationship Id="rId1083" Type="http://schemas.openxmlformats.org/officeDocument/2006/relationships/hyperlink" Target="https://fr.capfriendly.com/players/phillip-danault" TargetMode="External"/><Relationship Id="rId1290" Type="http://schemas.openxmlformats.org/officeDocument/2006/relationships/hyperlink" Target="https://fr.capfriendly.com/teams/canadiens" TargetMode="External"/><Relationship Id="rId2134" Type="http://schemas.openxmlformats.org/officeDocument/2006/relationships/hyperlink" Target="https://fr.capfriendly.com/teams/kraken" TargetMode="External"/><Relationship Id="rId2341" Type="http://schemas.openxmlformats.org/officeDocument/2006/relationships/hyperlink" Target="https://fr.capfriendly.com/players/andrej-sustr" TargetMode="External"/><Relationship Id="rId2579" Type="http://schemas.openxmlformats.org/officeDocument/2006/relationships/hyperlink" Target="https://fr.capfriendly.com/players/connor-corcoran" TargetMode="External"/><Relationship Id="rId2786" Type="http://schemas.openxmlformats.org/officeDocument/2006/relationships/hyperlink" Target="https://fr.capfriendly.com/teams/jets" TargetMode="External"/><Relationship Id="rId106" Type="http://schemas.openxmlformats.org/officeDocument/2006/relationships/hyperlink" Target="https://fr.capfriendly.com/teams/bruins" TargetMode="External"/><Relationship Id="rId313" Type="http://schemas.openxmlformats.org/officeDocument/2006/relationships/hyperlink" Target="https://fr.capfriendly.com/players/ilya-solovyov" TargetMode="External"/><Relationship Id="rId758" Type="http://schemas.openxmlformats.org/officeDocument/2006/relationships/hyperlink" Target="https://fr.capfriendly.com/teams/stars" TargetMode="External"/><Relationship Id="rId965" Type="http://schemas.openxmlformats.org/officeDocument/2006/relationships/hyperlink" Target="https://fr.capfriendly.com/players/dmitri-samorukov" TargetMode="External"/><Relationship Id="rId1150" Type="http://schemas.openxmlformats.org/officeDocument/2006/relationships/hyperlink" Target="https://fr.capfriendly.com/teams/kings" TargetMode="External"/><Relationship Id="rId1388" Type="http://schemas.openxmlformats.org/officeDocument/2006/relationships/hyperlink" Target="https://fr.capfriendly.com/teams/predators" TargetMode="External"/><Relationship Id="rId1595" Type="http://schemas.openxmlformats.org/officeDocument/2006/relationships/hyperlink" Target="https://fr.capfriendly.com/players/bode-wilde" TargetMode="External"/><Relationship Id="rId2439" Type="http://schemas.openxmlformats.org/officeDocument/2006/relationships/hyperlink" Target="https://fr.capfriendly.com/players/adam-brooks" TargetMode="External"/><Relationship Id="rId2646" Type="http://schemas.openxmlformats.org/officeDocument/2006/relationships/hyperlink" Target="https://fr.capfriendly.com/teams/capitals" TargetMode="External"/><Relationship Id="rId2853" Type="http://schemas.openxmlformats.org/officeDocument/2006/relationships/hyperlink" Target="https://fr.capfriendly.com/players/isac-lundestrom" TargetMode="External"/><Relationship Id="rId94" Type="http://schemas.openxmlformats.org/officeDocument/2006/relationships/hyperlink" Target="https://fr.capfriendly.com/teams/bruins" TargetMode="External"/><Relationship Id="rId520" Type="http://schemas.openxmlformats.org/officeDocument/2006/relationships/hyperlink" Target="https://fr.capfriendly.com/teams/blackhawks" TargetMode="External"/><Relationship Id="rId618" Type="http://schemas.openxmlformats.org/officeDocument/2006/relationships/hyperlink" Target="https://fr.capfriendly.com/teams/avalanche" TargetMode="External"/><Relationship Id="rId825" Type="http://schemas.openxmlformats.org/officeDocument/2006/relationships/hyperlink" Target="https://fr.capfriendly.com/players/danny-dekeyser1" TargetMode="External"/><Relationship Id="rId1248" Type="http://schemas.openxmlformats.org/officeDocument/2006/relationships/hyperlink" Target="https://fr.capfriendly.com/teams/wild" TargetMode="External"/><Relationship Id="rId1455" Type="http://schemas.openxmlformats.org/officeDocument/2006/relationships/hyperlink" Target="https://fr.capfriendly.com/players/tomas-tatar" TargetMode="External"/><Relationship Id="rId1662" Type="http://schemas.openxmlformats.org/officeDocument/2006/relationships/hyperlink" Target="https://fr.capfriendly.com/teams/rangers" TargetMode="External"/><Relationship Id="rId2201" Type="http://schemas.openxmlformats.org/officeDocument/2006/relationships/hyperlink" Target="https://fr.capfriendly.com/players/jake-neighbours" TargetMode="External"/><Relationship Id="rId2506" Type="http://schemas.openxmlformats.org/officeDocument/2006/relationships/hyperlink" Target="https://fr.capfriendly.com/teams/canucks" TargetMode="External"/><Relationship Id="rId1010" Type="http://schemas.openxmlformats.org/officeDocument/2006/relationships/hyperlink" Target="https://fr.capfriendly.com/teams/panthers" TargetMode="External"/><Relationship Id="rId1108" Type="http://schemas.openxmlformats.org/officeDocument/2006/relationships/hyperlink" Target="https://fr.capfriendly.com/teams/kings" TargetMode="External"/><Relationship Id="rId1315" Type="http://schemas.openxmlformats.org/officeDocument/2006/relationships/hyperlink" Target="https://fr.capfriendly.com/players/nick-suzuki" TargetMode="External"/><Relationship Id="rId1967" Type="http://schemas.openxmlformats.org/officeDocument/2006/relationships/hyperlink" Target="https://fr.capfriendly.com/players/kasper-bjorkqvist" TargetMode="External"/><Relationship Id="rId2713" Type="http://schemas.openxmlformats.org/officeDocument/2006/relationships/hyperlink" Target="https://fr.capfriendly.com/players/vitek-vanecek" TargetMode="External"/><Relationship Id="rId1522" Type="http://schemas.openxmlformats.org/officeDocument/2006/relationships/hyperlink" Target="https://fr.capfriendly.com/teams/devils" TargetMode="External"/><Relationship Id="rId21" Type="http://schemas.openxmlformats.org/officeDocument/2006/relationships/hyperlink" Target="https://fr.capfriendly.com/players/antoine-roussel" TargetMode="External"/><Relationship Id="rId2089" Type="http://schemas.openxmlformats.org/officeDocument/2006/relationships/hyperlink" Target="https://fr.capfriendly.com/players/mark-giordano" TargetMode="External"/><Relationship Id="rId2296" Type="http://schemas.openxmlformats.org/officeDocument/2006/relationships/hyperlink" Target="https://fr.capfriendly.com/teams/lightning" TargetMode="External"/><Relationship Id="rId268" Type="http://schemas.openxmlformats.org/officeDocument/2006/relationships/hyperlink" Target="https://fr.capfriendly.com/teams/flames" TargetMode="External"/><Relationship Id="rId475" Type="http://schemas.openxmlformats.org/officeDocument/2006/relationships/hyperlink" Target="https://fr.capfriendly.com/players/andrew-shaw" TargetMode="External"/><Relationship Id="rId682" Type="http://schemas.openxmlformats.org/officeDocument/2006/relationships/hyperlink" Target="https://fr.capfriendly.com/teams/bluejackets" TargetMode="External"/><Relationship Id="rId2156" Type="http://schemas.openxmlformats.org/officeDocument/2006/relationships/hyperlink" Target="https://fr.capfriendly.com/teams/kraken" TargetMode="External"/><Relationship Id="rId2363" Type="http://schemas.openxmlformats.org/officeDocument/2006/relationships/hyperlink" Target="https://fr.capfriendly.com/players/petr-mrazek" TargetMode="External"/><Relationship Id="rId2570" Type="http://schemas.openxmlformats.org/officeDocument/2006/relationships/hyperlink" Target="https://fr.capfriendly.com/teams/goldenknights" TargetMode="External"/><Relationship Id="rId128" Type="http://schemas.openxmlformats.org/officeDocument/2006/relationships/hyperlink" Target="https://fr.capfriendly.com/teams/bruins" TargetMode="External"/><Relationship Id="rId335" Type="http://schemas.openxmlformats.org/officeDocument/2006/relationships/hyperlink" Target="https://fr.capfriendly.com/players/daniel-vladar" TargetMode="External"/><Relationship Id="rId542" Type="http://schemas.openxmlformats.org/officeDocument/2006/relationships/hyperlink" Target="https://fr.capfriendly.com/teams/blackhawks" TargetMode="External"/><Relationship Id="rId1172" Type="http://schemas.openxmlformats.org/officeDocument/2006/relationships/hyperlink" Target="https://fr.capfriendly.com/teams/kings" TargetMode="External"/><Relationship Id="rId2016" Type="http://schemas.openxmlformats.org/officeDocument/2006/relationships/hyperlink" Target="https://fr.capfriendly.com/teams/sharks" TargetMode="External"/><Relationship Id="rId2223" Type="http://schemas.openxmlformats.org/officeDocument/2006/relationships/hyperlink" Target="https://fr.capfriendly.com/players/matthew-peca" TargetMode="External"/><Relationship Id="rId2430" Type="http://schemas.openxmlformats.org/officeDocument/2006/relationships/hyperlink" Target="https://fr.capfriendly.com/teams/mapleleafs" TargetMode="External"/><Relationship Id="rId402" Type="http://schemas.openxmlformats.org/officeDocument/2006/relationships/hyperlink" Target="https://fr.capfriendly.com/teams/hurricanes" TargetMode="External"/><Relationship Id="rId1032" Type="http://schemas.openxmlformats.org/officeDocument/2006/relationships/hyperlink" Target="https://fr.capfriendly.com/teams/panthers" TargetMode="External"/><Relationship Id="rId1989" Type="http://schemas.openxmlformats.org/officeDocument/2006/relationships/hyperlink" Target="https://fr.capfriendly.com/players/erik-karlsson" TargetMode="External"/><Relationship Id="rId1849" Type="http://schemas.openxmlformats.org/officeDocument/2006/relationships/hyperlink" Target="https://fr.capfriendly.com/players/elliot-desnoyers" TargetMode="External"/><Relationship Id="rId192" Type="http://schemas.openxmlformats.org/officeDocument/2006/relationships/hyperlink" Target="https://fr.capfriendly.com/teams/sabres" TargetMode="External"/><Relationship Id="rId1709" Type="http://schemas.openxmlformats.org/officeDocument/2006/relationships/hyperlink" Target="https://fr.capfriendly.com/players/mason-geertsen" TargetMode="External"/><Relationship Id="rId1916" Type="http://schemas.openxmlformats.org/officeDocument/2006/relationships/hyperlink" Target="https://fr.capfriendly.com/teams/penguins" TargetMode="External"/><Relationship Id="rId2080" Type="http://schemas.openxmlformats.org/officeDocument/2006/relationships/hyperlink" Target="https://fr.capfriendly.com/teams/sharks" TargetMode="External"/><Relationship Id="rId869" Type="http://schemas.openxmlformats.org/officeDocument/2006/relationships/hyperlink" Target="https://fr.capfriendly.com/players/daniel-renouf" TargetMode="External"/><Relationship Id="rId1499" Type="http://schemas.openxmlformats.org/officeDocument/2006/relationships/hyperlink" Target="https://fr.capfriendly.com/players/nico-daws" TargetMode="External"/><Relationship Id="rId729" Type="http://schemas.openxmlformats.org/officeDocument/2006/relationships/hyperlink" Target="https://fr.capfriendly.com/players/miro-heiskanen" TargetMode="External"/><Relationship Id="rId1359" Type="http://schemas.openxmlformats.org/officeDocument/2006/relationships/hyperlink" Target="https://fr.capfriendly.com/players/roman-josi" TargetMode="External"/><Relationship Id="rId2757" Type="http://schemas.openxmlformats.org/officeDocument/2006/relationships/hyperlink" Target="https://fr.capfriendly.com/players/simon-lundmark" TargetMode="External"/><Relationship Id="rId936" Type="http://schemas.openxmlformats.org/officeDocument/2006/relationships/hyperlink" Target="https://fr.capfriendly.com/teams/oilers" TargetMode="External"/><Relationship Id="rId1219" Type="http://schemas.openxmlformats.org/officeDocument/2006/relationships/hyperlink" Target="https://fr.capfriendly.com/players/daemon-hunt" TargetMode="External"/><Relationship Id="rId1566" Type="http://schemas.openxmlformats.org/officeDocument/2006/relationships/hyperlink" Target="https://fr.capfriendly.com/teams/islanders" TargetMode="External"/><Relationship Id="rId1773" Type="http://schemas.openxmlformats.org/officeDocument/2006/relationships/hyperlink" Target="https://fr.capfriendly.com/players/cole-reinhardt" TargetMode="External"/><Relationship Id="rId1980" Type="http://schemas.openxmlformats.org/officeDocument/2006/relationships/hyperlink" Target="https://fr.capfriendly.com/teams/penguins" TargetMode="External"/><Relationship Id="rId2617" Type="http://schemas.openxmlformats.org/officeDocument/2006/relationships/hyperlink" Target="https://fr.capfriendly.com/players/dylan-ferguson" TargetMode="External"/><Relationship Id="rId2824" Type="http://schemas.openxmlformats.org/officeDocument/2006/relationships/hyperlink" Target="https://fr.capfriendly.com/teams/ducks" TargetMode="External"/><Relationship Id="rId65" Type="http://schemas.openxmlformats.org/officeDocument/2006/relationships/hyperlink" Target="https://fr.capfriendly.com/players/jan-jenik" TargetMode="External"/><Relationship Id="rId1426" Type="http://schemas.openxmlformats.org/officeDocument/2006/relationships/hyperlink" Target="https://fr.capfriendly.com/teams/predators" TargetMode="External"/><Relationship Id="rId1633" Type="http://schemas.openxmlformats.org/officeDocument/2006/relationships/hyperlink" Target="https://fr.capfriendly.com/players/alexandar-georgiev" TargetMode="External"/><Relationship Id="rId1840" Type="http://schemas.openxmlformats.org/officeDocument/2006/relationships/hyperlink" Target="https://fr.capfriendly.com/teams/flyers" TargetMode="External"/><Relationship Id="rId1700" Type="http://schemas.openxmlformats.org/officeDocument/2006/relationships/hyperlink" Target="https://fr.capfriendly.com/teams/rangers" TargetMode="External"/><Relationship Id="rId379" Type="http://schemas.openxmlformats.org/officeDocument/2006/relationships/hyperlink" Target="https://fr.capfriendly.com/players/jake-gardiner" TargetMode="External"/><Relationship Id="rId586" Type="http://schemas.openxmlformats.org/officeDocument/2006/relationships/hyperlink" Target="https://fr.capfriendly.com/teams/avalanche" TargetMode="External"/><Relationship Id="rId793" Type="http://schemas.openxmlformats.org/officeDocument/2006/relationships/hyperlink" Target="https://fr.capfriendly.com/players/jason-robertson" TargetMode="External"/><Relationship Id="rId2267" Type="http://schemas.openxmlformats.org/officeDocument/2006/relationships/hyperlink" Target="https://fr.capfriendly.com/players/mikhail-sergachev" TargetMode="External"/><Relationship Id="rId2474" Type="http://schemas.openxmlformats.org/officeDocument/2006/relationships/hyperlink" Target="https://fr.capfriendly.com/teams/canucks" TargetMode="External"/><Relationship Id="rId2681" Type="http://schemas.openxmlformats.org/officeDocument/2006/relationships/hyperlink" Target="https://fr.capfriendly.com/players/nic-dowd" TargetMode="External"/><Relationship Id="rId239" Type="http://schemas.openxmlformats.org/officeDocument/2006/relationships/hyperlink" Target="https://fr.capfriendly.com/players/matej-pekar" TargetMode="External"/><Relationship Id="rId446" Type="http://schemas.openxmlformats.org/officeDocument/2006/relationships/hyperlink" Target="https://fr.capfriendly.com/teams/hurricanes" TargetMode="External"/><Relationship Id="rId653" Type="http://schemas.openxmlformats.org/officeDocument/2006/relationships/hyperlink" Target="https://fr.capfriendly.com/players/joonas-korpisalo" TargetMode="External"/><Relationship Id="rId1076" Type="http://schemas.openxmlformats.org/officeDocument/2006/relationships/hyperlink" Target="https://fr.capfriendly.com/teams/kings" TargetMode="External"/><Relationship Id="rId1283" Type="http://schemas.openxmlformats.org/officeDocument/2006/relationships/hyperlink" Target="https://fr.capfriendly.com/players/tyler-toffoli" TargetMode="External"/><Relationship Id="rId1490" Type="http://schemas.openxmlformats.org/officeDocument/2006/relationships/hyperlink" Target="https://fr.capfriendly.com/teams/devils" TargetMode="External"/><Relationship Id="rId2127" Type="http://schemas.openxmlformats.org/officeDocument/2006/relationships/hyperlink" Target="https://fr.capfriendly.com/players/dennis-cholowski" TargetMode="External"/><Relationship Id="rId2334" Type="http://schemas.openxmlformats.org/officeDocument/2006/relationships/hyperlink" Target="https://fr.capfriendly.com/teams/lightning" TargetMode="External"/><Relationship Id="rId306" Type="http://schemas.openxmlformats.org/officeDocument/2006/relationships/hyperlink" Target="https://fr.capfriendly.com/teams/flames" TargetMode="External"/><Relationship Id="rId860" Type="http://schemas.openxmlformats.org/officeDocument/2006/relationships/hyperlink" Target="https://fr.capfriendly.com/teams/redwings" TargetMode="External"/><Relationship Id="rId1143" Type="http://schemas.openxmlformats.org/officeDocument/2006/relationships/hyperlink" Target="https://fr.capfriendly.com/players/markus-phillips" TargetMode="External"/><Relationship Id="rId2541" Type="http://schemas.openxmlformats.org/officeDocument/2006/relationships/hyperlink" Target="https://fr.capfriendly.com/players/shea-theodore" TargetMode="External"/><Relationship Id="rId513" Type="http://schemas.openxmlformats.org/officeDocument/2006/relationships/hyperlink" Target="https://fr.capfriendly.com/players/arvid-soderblom" TargetMode="External"/><Relationship Id="rId720" Type="http://schemas.openxmlformats.org/officeDocument/2006/relationships/hyperlink" Target="https://fr.capfriendly.com/teams/bluejackets" TargetMode="External"/><Relationship Id="rId1350" Type="http://schemas.openxmlformats.org/officeDocument/2006/relationships/hyperlink" Target="https://fr.capfriendly.com/teams/canadiens" TargetMode="External"/><Relationship Id="rId2401" Type="http://schemas.openxmlformats.org/officeDocument/2006/relationships/hyperlink" Target="https://fr.capfriendly.com/players/filip-kral" TargetMode="External"/><Relationship Id="rId1003" Type="http://schemas.openxmlformats.org/officeDocument/2006/relationships/hyperlink" Target="https://fr.capfriendly.com/players/patric-hornqvist" TargetMode="External"/><Relationship Id="rId1210" Type="http://schemas.openxmlformats.org/officeDocument/2006/relationships/hyperlink" Target="https://fr.capfriendly.com/teams/wild" TargetMode="External"/><Relationship Id="rId2191" Type="http://schemas.openxmlformats.org/officeDocument/2006/relationships/hyperlink" Target="https://fr.capfriendly.com/players/kyle-clifford" TargetMode="External"/><Relationship Id="rId163" Type="http://schemas.openxmlformats.org/officeDocument/2006/relationships/hyperlink" Target="https://fr.capfriendly.com/players/nick-wolff" TargetMode="External"/><Relationship Id="rId370" Type="http://schemas.openxmlformats.org/officeDocument/2006/relationships/hyperlink" Target="https://fr.capfriendly.com/teams/hurricanes" TargetMode="External"/><Relationship Id="rId2051" Type="http://schemas.openxmlformats.org/officeDocument/2006/relationships/hyperlink" Target="https://fr.capfriendly.com/players/nikolai-knyzhov" TargetMode="External"/><Relationship Id="rId230" Type="http://schemas.openxmlformats.org/officeDocument/2006/relationships/hyperlink" Target="https://fr.capfriendly.com/teams/sabres" TargetMode="External"/><Relationship Id="rId2868" Type="http://schemas.openxmlformats.org/officeDocument/2006/relationships/hyperlink" Target="https://fr.capfriendly.com/teams/ducks" TargetMode="External"/><Relationship Id="rId1677" Type="http://schemas.openxmlformats.org/officeDocument/2006/relationships/hyperlink" Target="https://fr.capfriendly.com/players/hunter-skinner" TargetMode="External"/><Relationship Id="rId1884" Type="http://schemas.openxmlformats.org/officeDocument/2006/relationships/hyperlink" Target="https://fr.capfriendly.com/teams/flyers" TargetMode="External"/><Relationship Id="rId2728" Type="http://schemas.openxmlformats.org/officeDocument/2006/relationships/hyperlink" Target="https://fr.capfriendly.com/teams/jets" TargetMode="External"/><Relationship Id="rId907" Type="http://schemas.openxmlformats.org/officeDocument/2006/relationships/hyperlink" Target="https://fr.capfriendly.com/players/connor-mcdavid" TargetMode="External"/><Relationship Id="rId1537" Type="http://schemas.openxmlformats.org/officeDocument/2006/relationships/hyperlink" Target="https://fr.capfriendly.com/players/anders-lee" TargetMode="External"/><Relationship Id="rId1744" Type="http://schemas.openxmlformats.org/officeDocument/2006/relationships/hyperlink" Target="https://fr.capfriendly.com/teams/senators" TargetMode="External"/><Relationship Id="rId1951" Type="http://schemas.openxmlformats.org/officeDocument/2006/relationships/hyperlink" Target="https://fr.capfriendly.com/players/niclas-almari" TargetMode="External"/><Relationship Id="rId36" Type="http://schemas.openxmlformats.org/officeDocument/2006/relationships/hyperlink" Target="https://fr.capfriendly.com/teams/coyotes" TargetMode="External"/><Relationship Id="rId1604" Type="http://schemas.openxmlformats.org/officeDocument/2006/relationships/hyperlink" Target="https://fr.capfriendly.com/teams/islanders" TargetMode="External"/><Relationship Id="rId1811" Type="http://schemas.openxmlformats.org/officeDocument/2006/relationships/hyperlink" Target="https://fr.capfriendly.com/players/rasmus-ristolainen" TargetMode="External"/><Relationship Id="rId697" Type="http://schemas.openxmlformats.org/officeDocument/2006/relationships/hyperlink" Target="https://fr.capfriendly.com/players/stanislav-svozil" TargetMode="External"/><Relationship Id="rId2378" Type="http://schemas.openxmlformats.org/officeDocument/2006/relationships/hyperlink" Target="https://fr.capfriendly.com/teams/mapleleafs" TargetMode="External"/><Relationship Id="rId1187" Type="http://schemas.openxmlformats.org/officeDocument/2006/relationships/hyperlink" Target="https://fr.capfriendly.com/players/alex-goligoski" TargetMode="External"/><Relationship Id="rId2585" Type="http://schemas.openxmlformats.org/officeDocument/2006/relationships/hyperlink" Target="https://fr.capfriendly.com/players/jonas-rondbjerg" TargetMode="External"/><Relationship Id="rId2792" Type="http://schemas.openxmlformats.org/officeDocument/2006/relationships/hyperlink" Target="https://fr.capfriendly.com/teams/jets" TargetMode="External"/><Relationship Id="rId557" Type="http://schemas.openxmlformats.org/officeDocument/2006/relationships/hyperlink" Target="https://fr.capfriendly.com/players/erik-johnson" TargetMode="External"/><Relationship Id="rId764" Type="http://schemas.openxmlformats.org/officeDocument/2006/relationships/hyperlink" Target="https://fr.capfriendly.com/teams/stars" TargetMode="External"/><Relationship Id="rId971" Type="http://schemas.openxmlformats.org/officeDocument/2006/relationships/hyperlink" Target="https://fr.capfriendly.com/players/olivier-rodrigue" TargetMode="External"/><Relationship Id="rId1394" Type="http://schemas.openxmlformats.org/officeDocument/2006/relationships/hyperlink" Target="https://fr.capfriendly.com/teams/predators" TargetMode="External"/><Relationship Id="rId2238" Type="http://schemas.openxmlformats.org/officeDocument/2006/relationships/hyperlink" Target="https://fr.capfriendly.com/teams/blues" TargetMode="External"/><Relationship Id="rId2445" Type="http://schemas.openxmlformats.org/officeDocument/2006/relationships/hyperlink" Target="https://fr.capfriendly.com/players/tyler-myers" TargetMode="External"/><Relationship Id="rId2652" Type="http://schemas.openxmlformats.org/officeDocument/2006/relationships/hyperlink" Target="https://fr.capfriendly.com/teams/capitals" TargetMode="External"/><Relationship Id="rId417" Type="http://schemas.openxmlformats.org/officeDocument/2006/relationships/hyperlink" Target="https://fr.capfriendly.com/players/jamieson-rees" TargetMode="External"/><Relationship Id="rId624" Type="http://schemas.openxmlformats.org/officeDocument/2006/relationships/hyperlink" Target="https://fr.capfriendly.com/teams/avalanche" TargetMode="External"/><Relationship Id="rId831" Type="http://schemas.openxmlformats.org/officeDocument/2006/relationships/hyperlink" Target="https://fr.capfriendly.com/players/thomas-greiss" TargetMode="External"/><Relationship Id="rId1047" Type="http://schemas.openxmlformats.org/officeDocument/2006/relationships/hyperlink" Target="https://fr.capfriendly.com/players/john-ludvig" TargetMode="External"/><Relationship Id="rId1254" Type="http://schemas.openxmlformats.org/officeDocument/2006/relationships/hyperlink" Target="https://fr.capfriendly.com/teams/wild" TargetMode="External"/><Relationship Id="rId1461" Type="http://schemas.openxmlformats.org/officeDocument/2006/relationships/hyperlink" Target="https://fr.capfriendly.com/players/andreas-johnsson" TargetMode="External"/><Relationship Id="rId2305" Type="http://schemas.openxmlformats.org/officeDocument/2006/relationships/hyperlink" Target="https://fr.capfriendly.com/players/jack-finley" TargetMode="External"/><Relationship Id="rId2512" Type="http://schemas.openxmlformats.org/officeDocument/2006/relationships/hyperlink" Target="https://fr.capfriendly.com/teams/canucks" TargetMode="External"/><Relationship Id="rId1114" Type="http://schemas.openxmlformats.org/officeDocument/2006/relationships/hyperlink" Target="https://fr.capfriendly.com/teams/kings" TargetMode="External"/><Relationship Id="rId1321" Type="http://schemas.openxmlformats.org/officeDocument/2006/relationships/hyperlink" Target="https://fr.capfriendly.com/players/gianni-fairbrother" TargetMode="External"/><Relationship Id="rId2095" Type="http://schemas.openxmlformats.org/officeDocument/2006/relationships/hyperlink" Target="https://fr.capfriendly.com/players/jordan-eberle" TargetMode="External"/><Relationship Id="rId274" Type="http://schemas.openxmlformats.org/officeDocument/2006/relationships/hyperlink" Target="https://fr.capfriendly.com/teams/flames" TargetMode="External"/><Relationship Id="rId481" Type="http://schemas.openxmlformats.org/officeDocument/2006/relationships/hyperlink" Target="https://fr.capfriendly.com/players/brett-connolly" TargetMode="External"/><Relationship Id="rId2162" Type="http://schemas.openxmlformats.org/officeDocument/2006/relationships/hyperlink" Target="https://fr.capfriendly.com/teams/blues" TargetMode="External"/><Relationship Id="rId134" Type="http://schemas.openxmlformats.org/officeDocument/2006/relationships/hyperlink" Target="https://fr.capfriendly.com/teams/bruins" TargetMode="External"/><Relationship Id="rId341" Type="http://schemas.openxmlformats.org/officeDocument/2006/relationships/hyperlink" Target="https://fr.capfriendly.com/players/luke-philp" TargetMode="External"/><Relationship Id="rId2022" Type="http://schemas.openxmlformats.org/officeDocument/2006/relationships/hyperlink" Target="https://fr.capfriendly.com/teams/sharks" TargetMode="External"/><Relationship Id="rId201" Type="http://schemas.openxmlformats.org/officeDocument/2006/relationships/hyperlink" Target="https://fr.capfriendly.com/players/zemgus-girgensons" TargetMode="External"/><Relationship Id="rId1788" Type="http://schemas.openxmlformats.org/officeDocument/2006/relationships/hyperlink" Target="https://fr.capfriendly.com/teams/senators" TargetMode="External"/><Relationship Id="rId1995" Type="http://schemas.openxmlformats.org/officeDocument/2006/relationships/hyperlink" Target="https://fr.capfriendly.com/players/marc-edouard-vlasic" TargetMode="External"/><Relationship Id="rId2839" Type="http://schemas.openxmlformats.org/officeDocument/2006/relationships/hyperlink" Target="https://fr.capfriendly.com/players/jamie-drysdale" TargetMode="External"/><Relationship Id="rId1648" Type="http://schemas.openxmlformats.org/officeDocument/2006/relationships/hyperlink" Target="https://fr.capfriendly.com/teams/rangers" TargetMode="External"/><Relationship Id="rId1508" Type="http://schemas.openxmlformats.org/officeDocument/2006/relationships/hyperlink" Target="https://fr.capfriendly.com/teams/devils" TargetMode="External"/><Relationship Id="rId1855" Type="http://schemas.openxmlformats.org/officeDocument/2006/relationships/hyperlink" Target="https://fr.capfriendly.com/players/kirill-ustimenko" TargetMode="External"/><Relationship Id="rId1715" Type="http://schemas.openxmlformats.org/officeDocument/2006/relationships/hyperlink" Target="https://fr.capfriendly.com/players/drake-batherson" TargetMode="External"/><Relationship Id="rId1922" Type="http://schemas.openxmlformats.org/officeDocument/2006/relationships/hyperlink" Target="https://fr.capfriendly.com/teams/penguins" TargetMode="External"/><Relationship Id="rId2489" Type="http://schemas.openxmlformats.org/officeDocument/2006/relationships/hyperlink" Target="https://fr.capfriendly.com/players/zack-macewen" TargetMode="External"/><Relationship Id="rId2696" Type="http://schemas.openxmlformats.org/officeDocument/2006/relationships/hyperlink" Target="https://fr.capfriendly.com/teams/capitals" TargetMode="External"/><Relationship Id="rId668" Type="http://schemas.openxmlformats.org/officeDocument/2006/relationships/hyperlink" Target="https://fr.capfriendly.com/teams/bluejackets" TargetMode="External"/><Relationship Id="rId875" Type="http://schemas.openxmlformats.org/officeDocument/2006/relationships/hyperlink" Target="https://fr.capfriendly.com/players/sam-gagner" TargetMode="External"/><Relationship Id="rId1298" Type="http://schemas.openxmlformats.org/officeDocument/2006/relationships/hyperlink" Target="https://fr.capfriendly.com/teams/canadiens" TargetMode="External"/><Relationship Id="rId2349" Type="http://schemas.openxmlformats.org/officeDocument/2006/relationships/hyperlink" Target="https://fr.capfriendly.com/players/auston-matthews" TargetMode="External"/><Relationship Id="rId2556" Type="http://schemas.openxmlformats.org/officeDocument/2006/relationships/hyperlink" Target="https://fr.capfriendly.com/teams/goldenknights" TargetMode="External"/><Relationship Id="rId2763" Type="http://schemas.openxmlformats.org/officeDocument/2006/relationships/hyperlink" Target="https://fr.capfriendly.com/players/david-gustafsson" TargetMode="External"/><Relationship Id="rId528" Type="http://schemas.openxmlformats.org/officeDocument/2006/relationships/hyperlink" Target="https://fr.capfriendly.com/teams/blackhawks" TargetMode="External"/><Relationship Id="rId735" Type="http://schemas.openxmlformats.org/officeDocument/2006/relationships/hyperlink" Target="https://fr.capfriendly.com/players/esa-lindell" TargetMode="External"/><Relationship Id="rId942" Type="http://schemas.openxmlformats.org/officeDocument/2006/relationships/hyperlink" Target="https://fr.capfriendly.com/teams/oilers" TargetMode="External"/><Relationship Id="rId1158" Type="http://schemas.openxmlformats.org/officeDocument/2006/relationships/hyperlink" Target="https://fr.capfriendly.com/teams/kings" TargetMode="External"/><Relationship Id="rId1365" Type="http://schemas.openxmlformats.org/officeDocument/2006/relationships/hyperlink" Target="https://fr.capfriendly.com/players/filip-forsberg" TargetMode="External"/><Relationship Id="rId1572" Type="http://schemas.openxmlformats.org/officeDocument/2006/relationships/hyperlink" Target="https://fr.capfriendly.com/teams/islanders" TargetMode="External"/><Relationship Id="rId2209" Type="http://schemas.openxmlformats.org/officeDocument/2006/relationships/hyperlink" Target="https://fr.capfriendly.com/players/tanner-dickinson" TargetMode="External"/><Relationship Id="rId2416" Type="http://schemas.openxmlformats.org/officeDocument/2006/relationships/hyperlink" Target="https://fr.capfriendly.com/teams/mapleleafs" TargetMode="External"/><Relationship Id="rId2623" Type="http://schemas.openxmlformats.org/officeDocument/2006/relationships/hyperlink" Target="https://fr.capfriendly.com/players/jake-bischoff" TargetMode="External"/><Relationship Id="rId1018" Type="http://schemas.openxmlformats.org/officeDocument/2006/relationships/hyperlink" Target="https://fr.capfriendly.com/teams/panthers" TargetMode="External"/><Relationship Id="rId1225" Type="http://schemas.openxmlformats.org/officeDocument/2006/relationships/hyperlink" Target="https://fr.capfriendly.com/players/will-bitten" TargetMode="External"/><Relationship Id="rId1432" Type="http://schemas.openxmlformats.org/officeDocument/2006/relationships/hyperlink" Target="https://fr.capfriendly.com/teams/predators" TargetMode="External"/><Relationship Id="rId2830" Type="http://schemas.openxmlformats.org/officeDocument/2006/relationships/hyperlink" Target="https://fr.capfriendly.com/teams/ducks" TargetMode="External"/><Relationship Id="rId71" Type="http://schemas.openxmlformats.org/officeDocument/2006/relationships/hyperlink" Target="https://fr.capfriendly.com/players/kyle-capobianco" TargetMode="External"/><Relationship Id="rId802" Type="http://schemas.openxmlformats.org/officeDocument/2006/relationships/hyperlink" Target="https://fr.capfriendly.com/teams/stars" TargetMode="External"/><Relationship Id="rId178" Type="http://schemas.openxmlformats.org/officeDocument/2006/relationships/hyperlink" Target="https://fr.capfriendly.com/teams/bruins" TargetMode="External"/><Relationship Id="rId385" Type="http://schemas.openxmlformats.org/officeDocument/2006/relationships/hyperlink" Target="https://fr.capfriendly.com/players/antti-raanta" TargetMode="External"/><Relationship Id="rId592" Type="http://schemas.openxmlformats.org/officeDocument/2006/relationships/hyperlink" Target="https://fr.capfriendly.com/teams/avalanche" TargetMode="External"/><Relationship Id="rId2066" Type="http://schemas.openxmlformats.org/officeDocument/2006/relationships/hyperlink" Target="https://fr.capfriendly.com/teams/sharks" TargetMode="External"/><Relationship Id="rId2273" Type="http://schemas.openxmlformats.org/officeDocument/2006/relationships/hyperlink" Target="https://fr.capfriendly.com/players/jan-rutta" TargetMode="External"/><Relationship Id="rId2480" Type="http://schemas.openxmlformats.org/officeDocument/2006/relationships/hyperlink" Target="https://fr.capfriendly.com/teams/canucks" TargetMode="External"/><Relationship Id="rId245" Type="http://schemas.openxmlformats.org/officeDocument/2006/relationships/hyperlink" Target="https://fr.capfriendly.com/players/drake-caggiula" TargetMode="External"/><Relationship Id="rId452" Type="http://schemas.openxmlformats.org/officeDocument/2006/relationships/hyperlink" Target="https://fr.capfriendly.com/teams/hurricanes" TargetMode="External"/><Relationship Id="rId1082" Type="http://schemas.openxmlformats.org/officeDocument/2006/relationships/hyperlink" Target="https://fr.capfriendly.com/teams/kings" TargetMode="External"/><Relationship Id="rId2133" Type="http://schemas.openxmlformats.org/officeDocument/2006/relationships/hyperlink" Target="https://fr.capfriendly.com/players/riley-sheahan" TargetMode="External"/><Relationship Id="rId2340" Type="http://schemas.openxmlformats.org/officeDocument/2006/relationships/hyperlink" Target="https://fr.capfriendly.com/teams/lightning" TargetMode="External"/><Relationship Id="rId105" Type="http://schemas.openxmlformats.org/officeDocument/2006/relationships/hyperlink" Target="https://fr.capfriendly.com/players/charlie-mcavoy" TargetMode="External"/><Relationship Id="rId312" Type="http://schemas.openxmlformats.org/officeDocument/2006/relationships/hyperlink" Target="https://fr.capfriendly.com/teams/flames" TargetMode="External"/><Relationship Id="rId2200" Type="http://schemas.openxmlformats.org/officeDocument/2006/relationships/hyperlink" Target="https://fr.capfriendly.com/teams/blues" TargetMode="External"/><Relationship Id="rId1899" Type="http://schemas.openxmlformats.org/officeDocument/2006/relationships/hyperlink" Target="https://fr.capfriendly.com/players/sidney-crosby" TargetMode="External"/><Relationship Id="rId1759" Type="http://schemas.openxmlformats.org/officeDocument/2006/relationships/hyperlink" Target="https://fr.capfriendly.com/players/angus-crookshank" TargetMode="External"/><Relationship Id="rId1966" Type="http://schemas.openxmlformats.org/officeDocument/2006/relationships/hyperlink" Target="https://fr.capfriendly.com/teams/penguins" TargetMode="External"/><Relationship Id="rId1619" Type="http://schemas.openxmlformats.org/officeDocument/2006/relationships/hyperlink" Target="https://fr.capfriendly.com/players/chris-kreider" TargetMode="External"/><Relationship Id="rId1826" Type="http://schemas.openxmlformats.org/officeDocument/2006/relationships/hyperlink" Target="https://fr.capfriendly.com/teams/flyers" TargetMode="External"/><Relationship Id="rId779" Type="http://schemas.openxmlformats.org/officeDocument/2006/relationships/hyperlink" Target="https://fr.capfriendly.com/players/thomas-harley" TargetMode="External"/><Relationship Id="rId986" Type="http://schemas.openxmlformats.org/officeDocument/2006/relationships/hyperlink" Target="https://fr.capfriendly.com/teams/oilers" TargetMode="External"/><Relationship Id="rId2667" Type="http://schemas.openxmlformats.org/officeDocument/2006/relationships/hyperlink" Target="https://fr.capfriendly.com/players/brett-leason" TargetMode="External"/><Relationship Id="rId639" Type="http://schemas.openxmlformats.org/officeDocument/2006/relationships/hyperlink" Target="https://fr.capfriendly.com/players/patrik-laine" TargetMode="External"/><Relationship Id="rId1269" Type="http://schemas.openxmlformats.org/officeDocument/2006/relationships/hyperlink" Target="https://fr.capfriendly.com/players/shea-weber" TargetMode="External"/><Relationship Id="rId1476" Type="http://schemas.openxmlformats.org/officeDocument/2006/relationships/hyperlink" Target="https://fr.capfriendly.com/teams/devils" TargetMode="External"/><Relationship Id="rId2874" Type="http://schemas.openxmlformats.org/officeDocument/2006/relationships/hyperlink" Target="https://fr.capfriendly.com/teams/ducks" TargetMode="External"/><Relationship Id="rId846" Type="http://schemas.openxmlformats.org/officeDocument/2006/relationships/hyperlink" Target="https://fr.capfriendly.com/teams/redwings" TargetMode="External"/><Relationship Id="rId1129" Type="http://schemas.openxmlformats.org/officeDocument/2006/relationships/hyperlink" Target="https://fr.capfriendly.com/players/rasmus-kupari" TargetMode="External"/><Relationship Id="rId1683" Type="http://schemas.openxmlformats.org/officeDocument/2006/relationships/hyperlink" Target="https://fr.capfriendly.com/players/tarmo-reunanen" TargetMode="External"/><Relationship Id="rId1890" Type="http://schemas.openxmlformats.org/officeDocument/2006/relationships/hyperlink" Target="https://fr.capfriendly.com/teams/flyers" TargetMode="External"/><Relationship Id="rId2527" Type="http://schemas.openxmlformats.org/officeDocument/2006/relationships/hyperlink" Target="https://fr.capfriendly.com/players/madison-bowey" TargetMode="External"/><Relationship Id="rId2734" Type="http://schemas.openxmlformats.org/officeDocument/2006/relationships/hyperlink" Target="https://fr.capfriendly.com/teams/jets" TargetMode="External"/><Relationship Id="rId706" Type="http://schemas.openxmlformats.org/officeDocument/2006/relationships/hyperlink" Target="https://fr.capfriendly.com/teams/bluejackets" TargetMode="External"/><Relationship Id="rId913" Type="http://schemas.openxmlformats.org/officeDocument/2006/relationships/hyperlink" Target="https://fr.capfriendly.com/players/duncan-keith" TargetMode="External"/><Relationship Id="rId1336" Type="http://schemas.openxmlformats.org/officeDocument/2006/relationships/hyperlink" Target="https://fr.capfriendly.com/teams/canadiens" TargetMode="External"/><Relationship Id="rId1543" Type="http://schemas.openxmlformats.org/officeDocument/2006/relationships/hyperlink" Target="https://fr.capfriendly.com/players/johnny-boychuk" TargetMode="External"/><Relationship Id="rId1750" Type="http://schemas.openxmlformats.org/officeDocument/2006/relationships/hyperlink" Target="https://fr.capfriendly.com/teams/senators" TargetMode="External"/><Relationship Id="rId2801" Type="http://schemas.openxmlformats.org/officeDocument/2006/relationships/hyperlink" Target="https://fr.capfriendly.com/players/cam-fowler" TargetMode="External"/><Relationship Id="rId42" Type="http://schemas.openxmlformats.org/officeDocument/2006/relationships/hyperlink" Target="https://fr.capfriendly.com/teams/coyotes" TargetMode="External"/><Relationship Id="rId1403" Type="http://schemas.openxmlformats.org/officeDocument/2006/relationships/hyperlink" Target="https://fr.capfriendly.com/players/cody-glass" TargetMode="External"/><Relationship Id="rId1610" Type="http://schemas.openxmlformats.org/officeDocument/2006/relationships/hyperlink" Target="https://fr.capfriendly.com/teams/islanders" TargetMode="External"/><Relationship Id="rId289" Type="http://schemas.openxmlformats.org/officeDocument/2006/relationships/hyperlink" Target="https://fr.capfriendly.com/players/andrew-mangiapane" TargetMode="External"/><Relationship Id="rId496" Type="http://schemas.openxmlformats.org/officeDocument/2006/relationships/hyperlink" Target="https://fr.capfriendly.com/teams/blackhawks" TargetMode="External"/><Relationship Id="rId2177" Type="http://schemas.openxmlformats.org/officeDocument/2006/relationships/hyperlink" Target="https://fr.capfriendly.com/players/david-perron" TargetMode="External"/><Relationship Id="rId2384" Type="http://schemas.openxmlformats.org/officeDocument/2006/relationships/hyperlink" Target="https://fr.capfriendly.com/teams/mapleleafs" TargetMode="External"/><Relationship Id="rId2591" Type="http://schemas.openxmlformats.org/officeDocument/2006/relationships/hyperlink" Target="https://fr.capfriendly.com/players/jiri-patera" TargetMode="External"/><Relationship Id="rId149" Type="http://schemas.openxmlformats.org/officeDocument/2006/relationships/hyperlink" Target="https://fr.capfriendly.com/players/oskar-steen" TargetMode="External"/><Relationship Id="rId356" Type="http://schemas.openxmlformats.org/officeDocument/2006/relationships/hyperlink" Target="https://fr.capfriendly.com/teams/flames" TargetMode="External"/><Relationship Id="rId563" Type="http://schemas.openxmlformats.org/officeDocument/2006/relationships/hyperlink" Target="https://fr.capfriendly.com/players/darcy-kuemper" TargetMode="External"/><Relationship Id="rId770" Type="http://schemas.openxmlformats.org/officeDocument/2006/relationships/hyperlink" Target="https://fr.capfriendly.com/teams/stars" TargetMode="External"/><Relationship Id="rId1193" Type="http://schemas.openxmlformats.org/officeDocument/2006/relationships/hyperlink" Target="https://fr.capfriendly.com/players/marcus-foligno" TargetMode="External"/><Relationship Id="rId2037" Type="http://schemas.openxmlformats.org/officeDocument/2006/relationships/hyperlink" Target="https://fr.capfriendly.com/players/daniil-gushchin" TargetMode="External"/><Relationship Id="rId2244" Type="http://schemas.openxmlformats.org/officeDocument/2006/relationships/hyperlink" Target="https://fr.capfriendly.com/teams/blues" TargetMode="External"/><Relationship Id="rId2451" Type="http://schemas.openxmlformats.org/officeDocument/2006/relationships/hyperlink" Target="https://fr.capfriendly.com/players/jt-miller" TargetMode="External"/><Relationship Id="rId216" Type="http://schemas.openxmlformats.org/officeDocument/2006/relationships/hyperlink" Target="https://fr.capfriendly.com/teams/sabres" TargetMode="External"/><Relationship Id="rId423" Type="http://schemas.openxmlformats.org/officeDocument/2006/relationships/hyperlink" Target="https://fr.capfriendly.com/players/stelio-mattheos" TargetMode="External"/><Relationship Id="rId1053" Type="http://schemas.openxmlformats.org/officeDocument/2006/relationships/hyperlink" Target="https://fr.capfriendly.com/players/kevin-connauton" TargetMode="External"/><Relationship Id="rId1260" Type="http://schemas.openxmlformats.org/officeDocument/2006/relationships/hyperlink" Target="https://fr.capfriendly.com/teams/wild" TargetMode="External"/><Relationship Id="rId2104" Type="http://schemas.openxmlformats.org/officeDocument/2006/relationships/hyperlink" Target="https://fr.capfriendly.com/teams/kraken" TargetMode="External"/><Relationship Id="rId630" Type="http://schemas.openxmlformats.org/officeDocument/2006/relationships/hyperlink" Target="https://fr.capfriendly.com/teams/avalanche" TargetMode="External"/><Relationship Id="rId2311" Type="http://schemas.openxmlformats.org/officeDocument/2006/relationships/hyperlink" Target="https://fr.capfriendly.com/players/jimmy-huntington" TargetMode="External"/><Relationship Id="rId1120" Type="http://schemas.openxmlformats.org/officeDocument/2006/relationships/hyperlink" Target="https://fr.capfriendly.com/teams/kings" TargetMode="External"/><Relationship Id="rId1937" Type="http://schemas.openxmlformats.org/officeDocument/2006/relationships/hyperlink" Target="https://fr.capfriendly.com/players/cameron-lee" TargetMode="External"/><Relationship Id="rId280" Type="http://schemas.openxmlformats.org/officeDocument/2006/relationships/hyperlink" Target="https://fr.capfriendly.com/teams/flames" TargetMode="External"/><Relationship Id="rId140" Type="http://schemas.openxmlformats.org/officeDocument/2006/relationships/hyperlink" Target="https://fr.capfriendly.com/teams/bruins" TargetMode="External"/><Relationship Id="rId6" Type="http://schemas.openxmlformats.org/officeDocument/2006/relationships/hyperlink" Target="https://fr.capfriendly.com/teams/coyotes" TargetMode="External"/><Relationship Id="rId2778" Type="http://schemas.openxmlformats.org/officeDocument/2006/relationships/hyperlink" Target="https://fr.capfriendly.com/teams/jets" TargetMode="External"/><Relationship Id="rId957" Type="http://schemas.openxmlformats.org/officeDocument/2006/relationships/hyperlink" Target="https://fr.capfriendly.com/players/tyler-tullio" TargetMode="External"/><Relationship Id="rId1587" Type="http://schemas.openxmlformats.org/officeDocument/2006/relationships/hyperlink" Target="https://fr.capfriendly.com/players/robin-salo" TargetMode="External"/><Relationship Id="rId1794" Type="http://schemas.openxmlformats.org/officeDocument/2006/relationships/hyperlink" Target="https://fr.capfriendly.com/teams/senators" TargetMode="External"/><Relationship Id="rId2638" Type="http://schemas.openxmlformats.org/officeDocument/2006/relationships/hyperlink" Target="https://fr.capfriendly.com/teams/capitals" TargetMode="External"/><Relationship Id="rId2845" Type="http://schemas.openxmlformats.org/officeDocument/2006/relationships/hyperlink" Target="https://fr.capfriendly.com/players/alexander-volkov" TargetMode="External"/><Relationship Id="rId86" Type="http://schemas.openxmlformats.org/officeDocument/2006/relationships/hyperlink" Target="https://fr.capfriendly.com/teams/coyotes" TargetMode="External"/><Relationship Id="rId817" Type="http://schemas.openxmlformats.org/officeDocument/2006/relationships/hyperlink" Target="https://fr.capfriendly.com/players/joel-lesperance" TargetMode="External"/><Relationship Id="rId1447" Type="http://schemas.openxmlformats.org/officeDocument/2006/relationships/hyperlink" Target="https://fr.capfriendly.com/players/yakov-trenin" TargetMode="External"/><Relationship Id="rId1654" Type="http://schemas.openxmlformats.org/officeDocument/2006/relationships/hyperlink" Target="https://fr.capfriendly.com/teams/rangers" TargetMode="External"/><Relationship Id="rId1861" Type="http://schemas.openxmlformats.org/officeDocument/2006/relationships/hyperlink" Target="https://fr.capfriendly.com/players/zayde-wisdom" TargetMode="External"/><Relationship Id="rId2705" Type="http://schemas.openxmlformats.org/officeDocument/2006/relationships/hyperlink" Target="https://fr.capfriendly.com/players/michael-vecchione" TargetMode="External"/><Relationship Id="rId1307" Type="http://schemas.openxmlformats.org/officeDocument/2006/relationships/hyperlink" Target="https://fr.capfriendly.com/players/alexander-romanov" TargetMode="External"/><Relationship Id="rId1514" Type="http://schemas.openxmlformats.org/officeDocument/2006/relationships/hyperlink" Target="https://fr.capfriendly.com/teams/devils" TargetMode="External"/><Relationship Id="rId1721" Type="http://schemas.openxmlformats.org/officeDocument/2006/relationships/hyperlink" Target="https://fr.capfriendly.com/players/connor-brown" TargetMode="External"/><Relationship Id="rId13" Type="http://schemas.openxmlformats.org/officeDocument/2006/relationships/hyperlink" Target="https://fr.capfriendly.com/players/andrew-ladd" TargetMode="External"/><Relationship Id="rId2288" Type="http://schemas.openxmlformats.org/officeDocument/2006/relationships/hyperlink" Target="https://fr.capfriendly.com/teams/lightning" TargetMode="External"/><Relationship Id="rId2495" Type="http://schemas.openxmlformats.org/officeDocument/2006/relationships/hyperlink" Target="https://fr.capfriendly.com/players/brad-hunt" TargetMode="External"/><Relationship Id="rId467" Type="http://schemas.openxmlformats.org/officeDocument/2006/relationships/hyperlink" Target="https://fr.capfriendly.com/players/seth-jones" TargetMode="External"/><Relationship Id="rId1097" Type="http://schemas.openxmlformats.org/officeDocument/2006/relationships/hyperlink" Target="https://fr.capfriendly.com/players/sean-walker" TargetMode="External"/><Relationship Id="rId2148" Type="http://schemas.openxmlformats.org/officeDocument/2006/relationships/hyperlink" Target="https://fr.capfriendly.com/teams/kraken" TargetMode="External"/><Relationship Id="rId674" Type="http://schemas.openxmlformats.org/officeDocument/2006/relationships/hyperlink" Target="https://fr.capfriendly.com/teams/bluejackets" TargetMode="External"/><Relationship Id="rId881" Type="http://schemas.openxmlformats.org/officeDocument/2006/relationships/hyperlink" Target="https://fr.capfriendly.com/players/carter-rowney" TargetMode="External"/><Relationship Id="rId2355" Type="http://schemas.openxmlformats.org/officeDocument/2006/relationships/hyperlink" Target="https://fr.capfriendly.com/players/william-nylander" TargetMode="External"/><Relationship Id="rId2562" Type="http://schemas.openxmlformats.org/officeDocument/2006/relationships/hyperlink" Target="https://fr.capfriendly.com/teams/goldenknights" TargetMode="External"/><Relationship Id="rId327" Type="http://schemas.openxmlformats.org/officeDocument/2006/relationships/hyperlink" Target="https://fr.capfriendly.com/players/martin-pospisil" TargetMode="External"/><Relationship Id="rId534" Type="http://schemas.openxmlformats.org/officeDocument/2006/relationships/hyperlink" Target="https://fr.capfriendly.com/teams/blackhawks" TargetMode="External"/><Relationship Id="rId741" Type="http://schemas.openxmlformats.org/officeDocument/2006/relationships/hyperlink" Target="https://fr.capfriendly.com/players/ryan-suter" TargetMode="External"/><Relationship Id="rId1164" Type="http://schemas.openxmlformats.org/officeDocument/2006/relationships/hyperlink" Target="https://fr.capfriendly.com/teams/kings" TargetMode="External"/><Relationship Id="rId1371" Type="http://schemas.openxmlformats.org/officeDocument/2006/relationships/hyperlink" Target="https://fr.capfriendly.com/players/mattias-ekholm" TargetMode="External"/><Relationship Id="rId2008" Type="http://schemas.openxmlformats.org/officeDocument/2006/relationships/hyperlink" Target="https://fr.capfriendly.com/teams/sharks" TargetMode="External"/><Relationship Id="rId2215" Type="http://schemas.openxmlformats.org/officeDocument/2006/relationships/hyperlink" Target="https://fr.capfriendly.com/players/joel-hofer" TargetMode="External"/><Relationship Id="rId2422" Type="http://schemas.openxmlformats.org/officeDocument/2006/relationships/hyperlink" Target="https://fr.capfriendly.com/teams/mapleleafs" TargetMode="External"/><Relationship Id="rId601" Type="http://schemas.openxmlformats.org/officeDocument/2006/relationships/hyperlink" Target="https://fr.capfriendly.com/players/martin-kaut" TargetMode="External"/><Relationship Id="rId1024" Type="http://schemas.openxmlformats.org/officeDocument/2006/relationships/hyperlink" Target="https://fr.capfriendly.com/teams/panthers" TargetMode="External"/><Relationship Id="rId1231" Type="http://schemas.openxmlformats.org/officeDocument/2006/relationships/hyperlink" Target="https://fr.capfriendly.com/players/damien-giroux" TargetMode="External"/><Relationship Id="rId184" Type="http://schemas.openxmlformats.org/officeDocument/2006/relationships/hyperlink" Target="https://fr.capfriendly.com/teams/sabres" TargetMode="External"/><Relationship Id="rId391" Type="http://schemas.openxmlformats.org/officeDocument/2006/relationships/hyperlink" Target="https://fr.capfriendly.com/players/jordan-martinook" TargetMode="External"/><Relationship Id="rId1908" Type="http://schemas.openxmlformats.org/officeDocument/2006/relationships/hyperlink" Target="https://fr.capfriendly.com/teams/penguins" TargetMode="External"/><Relationship Id="rId2072" Type="http://schemas.openxmlformats.org/officeDocument/2006/relationships/hyperlink" Target="https://fr.capfriendly.com/teams/sharks" TargetMode="External"/><Relationship Id="rId251" Type="http://schemas.openxmlformats.org/officeDocument/2006/relationships/hyperlink" Target="https://fr.capfriendly.com/players/craig-anderson" TargetMode="External"/><Relationship Id="rId2889" Type="http://schemas.openxmlformats.org/officeDocument/2006/relationships/hyperlink" Target="https://fr.capfriendly.com/players/brogan-rafferty" TargetMode="External"/><Relationship Id="rId111" Type="http://schemas.openxmlformats.org/officeDocument/2006/relationships/hyperlink" Target="https://fr.capfriendly.com/players/matt-grzelcyk" TargetMode="External"/><Relationship Id="rId1698" Type="http://schemas.openxmlformats.org/officeDocument/2006/relationships/hyperlink" Target="https://fr.capfriendly.com/teams/rangers" TargetMode="External"/><Relationship Id="rId2749" Type="http://schemas.openxmlformats.org/officeDocument/2006/relationships/hyperlink" Target="https://fr.capfriendly.com/players/logan-stanley" TargetMode="External"/><Relationship Id="rId928" Type="http://schemas.openxmlformats.org/officeDocument/2006/relationships/hyperlink" Target="https://fr.capfriendly.com/teams/oilers" TargetMode="External"/><Relationship Id="rId1558" Type="http://schemas.openxmlformats.org/officeDocument/2006/relationships/hyperlink" Target="https://fr.capfriendly.com/teams/islanders" TargetMode="External"/><Relationship Id="rId1765" Type="http://schemas.openxmlformats.org/officeDocument/2006/relationships/hyperlink" Target="https://fr.capfriendly.com/players/viktor-lodin" TargetMode="External"/><Relationship Id="rId2609" Type="http://schemas.openxmlformats.org/officeDocument/2006/relationships/hyperlink" Target="https://fr.capfriendly.com/players/gage-quinney" TargetMode="External"/><Relationship Id="rId57" Type="http://schemas.openxmlformats.org/officeDocument/2006/relationships/hyperlink" Target="https://fr.capfriendly.com/players/ben-mccartney" TargetMode="External"/><Relationship Id="rId1418" Type="http://schemas.openxmlformats.org/officeDocument/2006/relationships/hyperlink" Target="https://fr.capfriendly.com/teams/predators" TargetMode="External"/><Relationship Id="rId1972" Type="http://schemas.openxmlformats.org/officeDocument/2006/relationships/hyperlink" Target="https://fr.capfriendly.com/teams/penguins" TargetMode="External"/><Relationship Id="rId2816" Type="http://schemas.openxmlformats.org/officeDocument/2006/relationships/hyperlink" Target="https://fr.capfriendly.com/teams/ducks" TargetMode="External"/><Relationship Id="rId1625" Type="http://schemas.openxmlformats.org/officeDocument/2006/relationships/hyperlink" Target="https://fr.capfriendly.com/players/ryan-strome" TargetMode="External"/><Relationship Id="rId1832" Type="http://schemas.openxmlformats.org/officeDocument/2006/relationships/hyperlink" Target="https://fr.capfriendly.com/teams/flyers" TargetMode="External"/><Relationship Id="rId2399" Type="http://schemas.openxmlformats.org/officeDocument/2006/relationships/hyperlink" Target="https://fr.capfriendly.com/players/kirill-semyonov" TargetMode="External"/><Relationship Id="rId578" Type="http://schemas.openxmlformats.org/officeDocument/2006/relationships/hyperlink" Target="https://fr.capfriendly.com/teams/avalanche" TargetMode="External"/><Relationship Id="rId785" Type="http://schemas.openxmlformats.org/officeDocument/2006/relationships/hyperlink" Target="https://fr.capfriendly.com/players/jordan-kawaguchi" TargetMode="External"/><Relationship Id="rId992" Type="http://schemas.openxmlformats.org/officeDocument/2006/relationships/hyperlink" Target="https://fr.capfriendly.com/teams/oilers" TargetMode="External"/><Relationship Id="rId2259" Type="http://schemas.openxmlformats.org/officeDocument/2006/relationships/hyperlink" Target="https://fr.capfriendly.com/players/ryan-mcdonagh" TargetMode="External"/><Relationship Id="rId2466" Type="http://schemas.openxmlformats.org/officeDocument/2006/relationships/hyperlink" Target="https://fr.capfriendly.com/teams/canucks" TargetMode="External"/><Relationship Id="rId2673" Type="http://schemas.openxmlformats.org/officeDocument/2006/relationships/hyperlink" Target="https://fr.capfriendly.com/players/martin-fehervary" TargetMode="External"/><Relationship Id="rId2880" Type="http://schemas.openxmlformats.org/officeDocument/2006/relationships/hyperlink" Target="https://fr.capfriendly.com/teams/ducks" TargetMode="External"/><Relationship Id="rId438" Type="http://schemas.openxmlformats.org/officeDocument/2006/relationships/hyperlink" Target="https://fr.capfriendly.com/teams/hurricanes" TargetMode="External"/><Relationship Id="rId645" Type="http://schemas.openxmlformats.org/officeDocument/2006/relationships/hyperlink" Target="https://fr.capfriendly.com/players/max-domi" TargetMode="External"/><Relationship Id="rId852" Type="http://schemas.openxmlformats.org/officeDocument/2006/relationships/hyperlink" Target="https://fr.capfriendly.com/teams/redwings" TargetMode="External"/><Relationship Id="rId1068" Type="http://schemas.openxmlformats.org/officeDocument/2006/relationships/hyperlink" Target="https://fr.capfriendly.com/teams/panthers" TargetMode="External"/><Relationship Id="rId1275" Type="http://schemas.openxmlformats.org/officeDocument/2006/relationships/hyperlink" Target="https://fr.capfriendly.com/players/josh-anderson" TargetMode="External"/><Relationship Id="rId1482" Type="http://schemas.openxmlformats.org/officeDocument/2006/relationships/hyperlink" Target="https://fr.capfriendly.com/teams/devils" TargetMode="External"/><Relationship Id="rId2119" Type="http://schemas.openxmlformats.org/officeDocument/2006/relationships/hyperlink" Target="https://fr.capfriendly.com/players/marcus-johansson" TargetMode="External"/><Relationship Id="rId2326" Type="http://schemas.openxmlformats.org/officeDocument/2006/relationships/hyperlink" Target="https://fr.capfriendly.com/teams/lightning" TargetMode="External"/><Relationship Id="rId2533" Type="http://schemas.openxmlformats.org/officeDocument/2006/relationships/hyperlink" Target="https://fr.capfriendly.com/players/alex-pietrangelo" TargetMode="External"/><Relationship Id="rId2740" Type="http://schemas.openxmlformats.org/officeDocument/2006/relationships/hyperlink" Target="https://fr.capfriendly.com/teams/jets" TargetMode="External"/><Relationship Id="rId505" Type="http://schemas.openxmlformats.org/officeDocument/2006/relationships/hyperlink" Target="https://fr.capfriendly.com/players/matej-chalupa" TargetMode="External"/><Relationship Id="rId712" Type="http://schemas.openxmlformats.org/officeDocument/2006/relationships/hyperlink" Target="https://fr.capfriendly.com/teams/bluejackets" TargetMode="External"/><Relationship Id="rId1135" Type="http://schemas.openxmlformats.org/officeDocument/2006/relationships/hyperlink" Target="https://fr.capfriendly.com/players/jordan-spence" TargetMode="External"/><Relationship Id="rId1342" Type="http://schemas.openxmlformats.org/officeDocument/2006/relationships/hyperlink" Target="https://fr.capfriendly.com/teams/canadiens" TargetMode="External"/><Relationship Id="rId1202" Type="http://schemas.openxmlformats.org/officeDocument/2006/relationships/hyperlink" Target="https://fr.capfriendly.com/teams/wild" TargetMode="External"/><Relationship Id="rId2600" Type="http://schemas.openxmlformats.org/officeDocument/2006/relationships/hyperlink" Target="https://fr.capfriendly.com/teams/goldenknights" TargetMode="External"/><Relationship Id="rId295" Type="http://schemas.openxmlformats.org/officeDocument/2006/relationships/hyperlink" Target="https://fr.capfriendly.com/players/tyler-pitlick" TargetMode="External"/><Relationship Id="rId2183" Type="http://schemas.openxmlformats.org/officeDocument/2006/relationships/hyperlink" Target="https://fr.capfriendly.com/players/oskar-sundqvist" TargetMode="External"/><Relationship Id="rId2390" Type="http://schemas.openxmlformats.org/officeDocument/2006/relationships/hyperlink" Target="https://fr.capfriendly.com/teams/mapleleafs" TargetMode="External"/><Relationship Id="rId155" Type="http://schemas.openxmlformats.org/officeDocument/2006/relationships/hyperlink" Target="https://fr.capfriendly.com/players/curtis-lazar" TargetMode="External"/><Relationship Id="rId362" Type="http://schemas.openxmlformats.org/officeDocument/2006/relationships/hyperlink" Target="https://fr.capfriendly.com/teams/hurricanes" TargetMode="External"/><Relationship Id="rId2043" Type="http://schemas.openxmlformats.org/officeDocument/2006/relationships/hyperlink" Target="https://fr.capfriendly.com/players/jasper-weatherby" TargetMode="External"/><Relationship Id="rId2250" Type="http://schemas.openxmlformats.org/officeDocument/2006/relationships/hyperlink" Target="https://fr.capfriendly.com/teams/lightning" TargetMode="External"/><Relationship Id="rId222" Type="http://schemas.openxmlformats.org/officeDocument/2006/relationships/hyperlink" Target="https://fr.capfriendly.com/teams/sabres" TargetMode="External"/><Relationship Id="rId2110" Type="http://schemas.openxmlformats.org/officeDocument/2006/relationships/hyperlink" Target="https://fr.capfriendly.com/teams/kraken" TargetMode="External"/><Relationship Id="rId1669" Type="http://schemas.openxmlformats.org/officeDocument/2006/relationships/hyperlink" Target="https://fr.capfriendly.com/players/lauri-pajuniemi" TargetMode="External"/><Relationship Id="rId1876" Type="http://schemas.openxmlformats.org/officeDocument/2006/relationships/hyperlink" Target="https://fr.capfriendly.com/teams/flyers" TargetMode="External"/><Relationship Id="rId1529" Type="http://schemas.openxmlformats.org/officeDocument/2006/relationships/hyperlink" Target="https://fr.capfriendly.com/players/brian-flynn" TargetMode="External"/><Relationship Id="rId1736" Type="http://schemas.openxmlformats.org/officeDocument/2006/relationships/hyperlink" Target="https://fr.capfriendly.com/teams/senators" TargetMode="External"/><Relationship Id="rId1943" Type="http://schemas.openxmlformats.org/officeDocument/2006/relationships/hyperlink" Target="https://fr.capfriendly.com/players/pierre-olivier-joseph" TargetMode="External"/><Relationship Id="rId28" Type="http://schemas.openxmlformats.org/officeDocument/2006/relationships/hyperlink" Target="https://fr.capfriendly.com/teams/coyotes" TargetMode="External"/><Relationship Id="rId1803" Type="http://schemas.openxmlformats.org/officeDocument/2006/relationships/hyperlink" Target="https://fr.capfriendly.com/players/ivan-provorov" TargetMode="External"/><Relationship Id="rId689" Type="http://schemas.openxmlformats.org/officeDocument/2006/relationships/hyperlink" Target="https://fr.capfriendly.com/players/gregory-hofmann" TargetMode="External"/><Relationship Id="rId896" Type="http://schemas.openxmlformats.org/officeDocument/2006/relationships/hyperlink" Target="https://fr.capfriendly.com/teams/redwings" TargetMode="External"/><Relationship Id="rId2577" Type="http://schemas.openxmlformats.org/officeDocument/2006/relationships/hyperlink" Target="https://fr.capfriendly.com/players/mason-primeau" TargetMode="External"/><Relationship Id="rId2784" Type="http://schemas.openxmlformats.org/officeDocument/2006/relationships/hyperlink" Target="https://fr.capfriendly.com/teams/jets" TargetMode="External"/><Relationship Id="rId549" Type="http://schemas.openxmlformats.org/officeDocument/2006/relationships/hyperlink" Target="https://fr.capfriendly.com/players/mikko-rantanen" TargetMode="External"/><Relationship Id="rId756" Type="http://schemas.openxmlformats.org/officeDocument/2006/relationships/hyperlink" Target="https://fr.capfriendly.com/teams/stars" TargetMode="External"/><Relationship Id="rId1179" Type="http://schemas.openxmlformats.org/officeDocument/2006/relationships/hyperlink" Target="https://fr.capfriendly.com/players/mats-zuccarello" TargetMode="External"/><Relationship Id="rId1386" Type="http://schemas.openxmlformats.org/officeDocument/2006/relationships/hyperlink" Target="https://fr.capfriendly.com/teams/predators" TargetMode="External"/><Relationship Id="rId1593" Type="http://schemas.openxmlformats.org/officeDocument/2006/relationships/hyperlink" Target="https://fr.capfriendly.com/players/collin-adams" TargetMode="External"/><Relationship Id="rId2437" Type="http://schemas.openxmlformats.org/officeDocument/2006/relationships/hyperlink" Target="https://fr.capfriendly.com/players/michael-hutchinson" TargetMode="External"/><Relationship Id="rId409" Type="http://schemas.openxmlformats.org/officeDocument/2006/relationships/hyperlink" Target="https://fr.capfriendly.com/players/david-cotton" TargetMode="External"/><Relationship Id="rId963" Type="http://schemas.openxmlformats.org/officeDocument/2006/relationships/hyperlink" Target="https://fr.capfriendly.com/players/tim-soderlund1" TargetMode="External"/><Relationship Id="rId1039" Type="http://schemas.openxmlformats.org/officeDocument/2006/relationships/hyperlink" Target="https://fr.capfriendly.com/players/logan-hutsko" TargetMode="External"/><Relationship Id="rId1246" Type="http://schemas.openxmlformats.org/officeDocument/2006/relationships/hyperlink" Target="https://fr.capfriendly.com/teams/wild" TargetMode="External"/><Relationship Id="rId2644" Type="http://schemas.openxmlformats.org/officeDocument/2006/relationships/hyperlink" Target="https://fr.capfriendly.com/teams/capitals" TargetMode="External"/><Relationship Id="rId2851" Type="http://schemas.openxmlformats.org/officeDocument/2006/relationships/hyperlink" Target="https://fr.capfriendly.com/players/sam-steel" TargetMode="External"/><Relationship Id="rId92" Type="http://schemas.openxmlformats.org/officeDocument/2006/relationships/hyperlink" Target="https://fr.capfriendly.com/teams/coyotes" TargetMode="External"/><Relationship Id="rId616" Type="http://schemas.openxmlformats.org/officeDocument/2006/relationships/hyperlink" Target="https://fr.capfriendly.com/teams/avalanche" TargetMode="External"/><Relationship Id="rId823" Type="http://schemas.openxmlformats.org/officeDocument/2006/relationships/hyperlink" Target="https://fr.capfriendly.com/players/jakub-vrana" TargetMode="External"/><Relationship Id="rId1453" Type="http://schemas.openxmlformats.org/officeDocument/2006/relationships/hyperlink" Target="https://fr.capfriendly.com/players/nico-hischier" TargetMode="External"/><Relationship Id="rId1660" Type="http://schemas.openxmlformats.org/officeDocument/2006/relationships/hyperlink" Target="https://fr.capfriendly.com/teams/rangers" TargetMode="External"/><Relationship Id="rId2504" Type="http://schemas.openxmlformats.org/officeDocument/2006/relationships/hyperlink" Target="https://fr.capfriendly.com/teams/canucks" TargetMode="External"/><Relationship Id="rId2711" Type="http://schemas.openxmlformats.org/officeDocument/2006/relationships/hyperlink" Target="https://fr.capfriendly.com/players/brian-pinho" TargetMode="External"/><Relationship Id="rId1106" Type="http://schemas.openxmlformats.org/officeDocument/2006/relationships/hyperlink" Target="https://fr.capfriendly.com/teams/kings" TargetMode="External"/><Relationship Id="rId1313" Type="http://schemas.openxmlformats.org/officeDocument/2006/relationships/hyperlink" Target="https://fr.capfriendly.com/players/jesse-ylonen" TargetMode="External"/><Relationship Id="rId1520" Type="http://schemas.openxmlformats.org/officeDocument/2006/relationships/hyperlink" Target="https://fr.capfriendly.com/teams/devils" TargetMode="External"/><Relationship Id="rId199" Type="http://schemas.openxmlformats.org/officeDocument/2006/relationships/hyperlink" Target="https://fr.capfriendly.com/players/cody-eakin" TargetMode="External"/><Relationship Id="rId2087" Type="http://schemas.openxmlformats.org/officeDocument/2006/relationships/hyperlink" Target="https://fr.capfriendly.com/players/jacob-middleton" TargetMode="External"/><Relationship Id="rId2294" Type="http://schemas.openxmlformats.org/officeDocument/2006/relationships/hyperlink" Target="https://fr.capfriendly.com/teams/lightning" TargetMode="External"/><Relationship Id="rId266" Type="http://schemas.openxmlformats.org/officeDocument/2006/relationships/hyperlink" Target="https://fr.capfriendly.com/teams/flames" TargetMode="External"/><Relationship Id="rId473" Type="http://schemas.openxmlformats.org/officeDocument/2006/relationships/hyperlink" Target="https://fr.capfriendly.com/players/jake-mccabe" TargetMode="External"/><Relationship Id="rId680" Type="http://schemas.openxmlformats.org/officeDocument/2006/relationships/hyperlink" Target="https://fr.capfriendly.com/teams/bluejackets" TargetMode="External"/><Relationship Id="rId2154" Type="http://schemas.openxmlformats.org/officeDocument/2006/relationships/hyperlink" Target="https://fr.capfriendly.com/teams/kraken" TargetMode="External"/><Relationship Id="rId2361" Type="http://schemas.openxmlformats.org/officeDocument/2006/relationships/hyperlink" Target="https://fr.capfriendly.com/players/morgan-rielly" TargetMode="External"/><Relationship Id="rId126" Type="http://schemas.openxmlformats.org/officeDocument/2006/relationships/hyperlink" Target="https://fr.capfriendly.com/teams/bruins" TargetMode="External"/><Relationship Id="rId333" Type="http://schemas.openxmlformats.org/officeDocument/2006/relationships/hyperlink" Target="https://fr.capfriendly.com/players/justin-kirkland" TargetMode="External"/><Relationship Id="rId540" Type="http://schemas.openxmlformats.org/officeDocument/2006/relationships/hyperlink" Target="https://fr.capfriendly.com/teams/blackhawks" TargetMode="External"/><Relationship Id="rId1170" Type="http://schemas.openxmlformats.org/officeDocument/2006/relationships/hyperlink" Target="https://fr.capfriendly.com/teams/kings" TargetMode="External"/><Relationship Id="rId2014" Type="http://schemas.openxmlformats.org/officeDocument/2006/relationships/hyperlink" Target="https://fr.capfriendly.com/teams/sharks" TargetMode="External"/><Relationship Id="rId2221" Type="http://schemas.openxmlformats.org/officeDocument/2006/relationships/hyperlink" Target="https://fr.capfriendly.com/players/alexei-toropchenko" TargetMode="External"/><Relationship Id="rId1030" Type="http://schemas.openxmlformats.org/officeDocument/2006/relationships/hyperlink" Target="https://fr.capfriendly.com/teams/panthers" TargetMode="External"/><Relationship Id="rId400" Type="http://schemas.openxmlformats.org/officeDocument/2006/relationships/hyperlink" Target="https://fr.capfriendly.com/teams/hurricanes" TargetMode="External"/><Relationship Id="rId1987" Type="http://schemas.openxmlformats.org/officeDocument/2006/relationships/hyperlink" Target="https://fr.capfriendly.com/players/mark-friedman" TargetMode="External"/><Relationship Id="rId1847" Type="http://schemas.openxmlformats.org/officeDocument/2006/relationships/hyperlink" Target="https://fr.capfriendly.com/players/samuel-ersson" TargetMode="External"/><Relationship Id="rId1707" Type="http://schemas.openxmlformats.org/officeDocument/2006/relationships/hyperlink" Target="https://fr.capfriendly.com/players/anthony-greco" TargetMode="External"/><Relationship Id="rId190" Type="http://schemas.openxmlformats.org/officeDocument/2006/relationships/hyperlink" Target="https://fr.capfriendly.com/teams/sabres" TargetMode="External"/><Relationship Id="rId1914" Type="http://schemas.openxmlformats.org/officeDocument/2006/relationships/hyperlink" Target="https://fr.capfriendly.com/teams/penguins" TargetMode="External"/><Relationship Id="rId2688" Type="http://schemas.openxmlformats.org/officeDocument/2006/relationships/hyperlink" Target="https://fr.capfriendly.com/teams/capitals" TargetMode="External"/><Relationship Id="rId867" Type="http://schemas.openxmlformats.org/officeDocument/2006/relationships/hyperlink" Target="https://fr.capfriendly.com/players/donovan-sebrango" TargetMode="External"/><Relationship Id="rId1497" Type="http://schemas.openxmlformats.org/officeDocument/2006/relationships/hyperlink" Target="https://fr.capfriendly.com/players/nolan-foote" TargetMode="External"/><Relationship Id="rId2548" Type="http://schemas.openxmlformats.org/officeDocument/2006/relationships/hyperlink" Target="https://fr.capfriendly.com/teams/goldenknights" TargetMode="External"/><Relationship Id="rId2755" Type="http://schemas.openxmlformats.org/officeDocument/2006/relationships/hyperlink" Target="https://fr.capfriendly.com/players/ville-heinola" TargetMode="External"/><Relationship Id="rId727" Type="http://schemas.openxmlformats.org/officeDocument/2006/relationships/hyperlink" Target="https://fr.capfriendly.com/players/jamie-benn" TargetMode="External"/><Relationship Id="rId934" Type="http://schemas.openxmlformats.org/officeDocument/2006/relationships/hyperlink" Target="https://fr.capfriendly.com/teams/oilers" TargetMode="External"/><Relationship Id="rId1357" Type="http://schemas.openxmlformats.org/officeDocument/2006/relationships/hyperlink" Target="https://fr.capfriendly.com/players/xavier-ouellet" TargetMode="External"/><Relationship Id="rId1564" Type="http://schemas.openxmlformats.org/officeDocument/2006/relationships/hyperlink" Target="https://fr.capfriendly.com/teams/islanders" TargetMode="External"/><Relationship Id="rId1771" Type="http://schemas.openxmlformats.org/officeDocument/2006/relationships/hyperlink" Target="https://fr.capfriendly.com/players/maxence-guenette" TargetMode="External"/><Relationship Id="rId2408" Type="http://schemas.openxmlformats.org/officeDocument/2006/relationships/hyperlink" Target="https://fr.capfriendly.com/teams/mapleleafs" TargetMode="External"/><Relationship Id="rId2615" Type="http://schemas.openxmlformats.org/officeDocument/2006/relationships/hyperlink" Target="https://fr.capfriendly.com/players/nicolas-roy" TargetMode="External"/><Relationship Id="rId2822" Type="http://schemas.openxmlformats.org/officeDocument/2006/relationships/hyperlink" Target="https://fr.capfriendly.com/teams/ducks" TargetMode="External"/><Relationship Id="rId63" Type="http://schemas.openxmlformats.org/officeDocument/2006/relationships/hyperlink" Target="https://fr.capfriendly.com/players/ryan-mcgregor" TargetMode="External"/><Relationship Id="rId1217" Type="http://schemas.openxmlformats.org/officeDocument/2006/relationships/hyperlink" Target="https://fr.capfriendly.com/players/matthew-boldy" TargetMode="External"/><Relationship Id="rId1424" Type="http://schemas.openxmlformats.org/officeDocument/2006/relationships/hyperlink" Target="https://fr.capfriendly.com/teams/predators" TargetMode="External"/><Relationship Id="rId1631" Type="http://schemas.openxmlformats.org/officeDocument/2006/relationships/hyperlink" Target="https://fr.capfriendly.com/players/patrik-nemeth" TargetMode="External"/><Relationship Id="rId2198" Type="http://schemas.openxmlformats.org/officeDocument/2006/relationships/hyperlink" Target="https://fr.capfriendly.com/teams/blues" TargetMode="External"/><Relationship Id="rId377" Type="http://schemas.openxmlformats.org/officeDocument/2006/relationships/hyperlink" Target="https://fr.capfriendly.com/players/frederik-andersen" TargetMode="External"/><Relationship Id="rId584" Type="http://schemas.openxmlformats.org/officeDocument/2006/relationships/hyperlink" Target="https://fr.capfriendly.com/teams/avalanche" TargetMode="External"/><Relationship Id="rId2058" Type="http://schemas.openxmlformats.org/officeDocument/2006/relationships/hyperlink" Target="https://fr.capfriendly.com/teams/sharks" TargetMode="External"/><Relationship Id="rId2265" Type="http://schemas.openxmlformats.org/officeDocument/2006/relationships/hyperlink" Target="https://fr.capfriendly.com/players/anthony-cirelli" TargetMode="External"/><Relationship Id="rId237" Type="http://schemas.openxmlformats.org/officeDocument/2006/relationships/hyperlink" Target="https://fr.capfriendly.com/players/brett-murray" TargetMode="External"/><Relationship Id="rId791" Type="http://schemas.openxmlformats.org/officeDocument/2006/relationships/hyperlink" Target="https://fr.capfriendly.com/players/fredrik-karlstrom" TargetMode="External"/><Relationship Id="rId1074" Type="http://schemas.openxmlformats.org/officeDocument/2006/relationships/hyperlink" Target="https://fr.capfriendly.com/teams/panthers" TargetMode="External"/><Relationship Id="rId2472" Type="http://schemas.openxmlformats.org/officeDocument/2006/relationships/hyperlink" Target="https://fr.capfriendly.com/teams/canucks" TargetMode="External"/><Relationship Id="rId444" Type="http://schemas.openxmlformats.org/officeDocument/2006/relationships/hyperlink" Target="https://fr.capfriendly.com/teams/hurricanes" TargetMode="External"/><Relationship Id="rId651" Type="http://schemas.openxmlformats.org/officeDocument/2006/relationships/hyperlink" Target="https://fr.capfriendly.com/players/boone-jenner" TargetMode="External"/><Relationship Id="rId1281" Type="http://schemas.openxmlformats.org/officeDocument/2006/relationships/hyperlink" Target="https://fr.capfriendly.com/players/christian-dvorak" TargetMode="External"/><Relationship Id="rId2125" Type="http://schemas.openxmlformats.org/officeDocument/2006/relationships/hyperlink" Target="https://fr.capfriendly.com/players/william-borgen" TargetMode="External"/><Relationship Id="rId2332" Type="http://schemas.openxmlformats.org/officeDocument/2006/relationships/hyperlink" Target="https://fr.capfriendly.com/teams/lightning" TargetMode="External"/><Relationship Id="rId304" Type="http://schemas.openxmlformats.org/officeDocument/2006/relationships/hyperlink" Target="https://fr.capfriendly.com/teams/flames" TargetMode="External"/><Relationship Id="rId511" Type="http://schemas.openxmlformats.org/officeDocument/2006/relationships/hyperlink" Target="https://fr.capfriendly.com/players/mike-hardman" TargetMode="External"/><Relationship Id="rId1141" Type="http://schemas.openxmlformats.org/officeDocument/2006/relationships/hyperlink" Target="https://fr.capfriendly.com/players/blake-lizotte" TargetMode="External"/><Relationship Id="rId1001" Type="http://schemas.openxmlformats.org/officeDocument/2006/relationships/hyperlink" Target="https://fr.capfriendly.com/players/aleksander-barkov" TargetMode="External"/><Relationship Id="rId1958" Type="http://schemas.openxmlformats.org/officeDocument/2006/relationships/hyperlink" Target="https://fr.capfriendly.com/teams/penguins" TargetMode="External"/><Relationship Id="rId1818" Type="http://schemas.openxmlformats.org/officeDocument/2006/relationships/hyperlink" Target="https://fr.capfriendly.com/teams/flyers" TargetMode="External"/><Relationship Id="rId161" Type="http://schemas.openxmlformats.org/officeDocument/2006/relationships/hyperlink" Target="https://fr.capfriendly.com/players/anton-blidh" TargetMode="External"/><Relationship Id="rId2799" Type="http://schemas.openxmlformats.org/officeDocument/2006/relationships/hyperlink" Target="https://fr.capfriendly.com/players/ryan-kesler" TargetMode="External"/><Relationship Id="rId978" Type="http://schemas.openxmlformats.org/officeDocument/2006/relationships/hyperlink" Target="https://fr.capfriendly.com/teams/oilers" TargetMode="External"/><Relationship Id="rId2659" Type="http://schemas.openxmlformats.org/officeDocument/2006/relationships/hyperlink" Target="https://fr.capfriendly.com/players/trevor-van-riemsdyk1" TargetMode="External"/><Relationship Id="rId2866" Type="http://schemas.openxmlformats.org/officeDocument/2006/relationships/hyperlink" Target="https://fr.capfriendly.com/teams/ducks" TargetMode="External"/><Relationship Id="rId838" Type="http://schemas.openxmlformats.org/officeDocument/2006/relationships/hyperlink" Target="https://fr.capfriendly.com/teams/redwings" TargetMode="External"/><Relationship Id="rId1468" Type="http://schemas.openxmlformats.org/officeDocument/2006/relationships/hyperlink" Target="https://fr.capfriendly.com/teams/devils" TargetMode="External"/><Relationship Id="rId1675" Type="http://schemas.openxmlformats.org/officeDocument/2006/relationships/hyperlink" Target="https://fr.capfriendly.com/players/will-cuylle" TargetMode="External"/><Relationship Id="rId1882" Type="http://schemas.openxmlformats.org/officeDocument/2006/relationships/hyperlink" Target="https://fr.capfriendly.com/teams/flyers" TargetMode="External"/><Relationship Id="rId2519" Type="http://schemas.openxmlformats.org/officeDocument/2006/relationships/hyperlink" Target="https://fr.capfriendly.com/players/justin-bailey" TargetMode="External"/><Relationship Id="rId2726" Type="http://schemas.openxmlformats.org/officeDocument/2006/relationships/hyperlink" Target="https://fr.capfriendly.com/teams/jets" TargetMode="External"/><Relationship Id="rId1328" Type="http://schemas.openxmlformats.org/officeDocument/2006/relationships/hyperlink" Target="https://fr.capfriendly.com/teams/canadiens" TargetMode="External"/><Relationship Id="rId1535" Type="http://schemas.openxmlformats.org/officeDocument/2006/relationships/hyperlink" Target="https://fr.capfriendly.com/players/jeremy-groleau" TargetMode="External"/><Relationship Id="rId905" Type="http://schemas.openxmlformats.org/officeDocument/2006/relationships/hyperlink" Target="https://fr.capfriendly.com/players/kaden-fulcher" TargetMode="External"/><Relationship Id="rId1742" Type="http://schemas.openxmlformats.org/officeDocument/2006/relationships/hyperlink" Target="https://fr.capfriendly.com/teams/senators" TargetMode="External"/><Relationship Id="rId34" Type="http://schemas.openxmlformats.org/officeDocument/2006/relationships/hyperlink" Target="https://fr.capfriendly.com/teams/coyotes" TargetMode="External"/><Relationship Id="rId1602" Type="http://schemas.openxmlformats.org/officeDocument/2006/relationships/hyperlink" Target="https://fr.capfriendly.com/teams/islanders" TargetMode="External"/><Relationship Id="rId488" Type="http://schemas.openxmlformats.org/officeDocument/2006/relationships/hyperlink" Target="https://fr.capfriendly.com/teams/blackhawks" TargetMode="External"/><Relationship Id="rId695" Type="http://schemas.openxmlformats.org/officeDocument/2006/relationships/hyperlink" Target="https://fr.capfriendly.com/players/samuel-knazko" TargetMode="External"/><Relationship Id="rId2169" Type="http://schemas.openxmlformats.org/officeDocument/2006/relationships/hyperlink" Target="https://fr.capfriendly.com/players/jordan-binnington" TargetMode="External"/><Relationship Id="rId2376" Type="http://schemas.openxmlformats.org/officeDocument/2006/relationships/hyperlink" Target="https://fr.capfriendly.com/teams/mapleleafs" TargetMode="External"/><Relationship Id="rId2583" Type="http://schemas.openxmlformats.org/officeDocument/2006/relationships/hyperlink" Target="https://fr.capfriendly.com/players/maxim-marushev" TargetMode="External"/><Relationship Id="rId2790" Type="http://schemas.openxmlformats.org/officeDocument/2006/relationships/hyperlink" Target="https://fr.capfriendly.com/teams/jets" TargetMode="External"/><Relationship Id="rId348" Type="http://schemas.openxmlformats.org/officeDocument/2006/relationships/hyperlink" Target="https://fr.capfriendly.com/teams/flames" TargetMode="External"/><Relationship Id="rId555" Type="http://schemas.openxmlformats.org/officeDocument/2006/relationships/hyperlink" Target="https://fr.capfriendly.com/players/nathan-mackinnon" TargetMode="External"/><Relationship Id="rId762" Type="http://schemas.openxmlformats.org/officeDocument/2006/relationships/hyperlink" Target="https://fr.capfriendly.com/teams/stars" TargetMode="External"/><Relationship Id="rId1185" Type="http://schemas.openxmlformats.org/officeDocument/2006/relationships/hyperlink" Target="https://fr.capfriendly.com/players/kevin-fiala" TargetMode="External"/><Relationship Id="rId1392" Type="http://schemas.openxmlformats.org/officeDocument/2006/relationships/hyperlink" Target="https://fr.capfriendly.com/teams/predators" TargetMode="External"/><Relationship Id="rId2029" Type="http://schemas.openxmlformats.org/officeDocument/2006/relationships/hyperlink" Target="https://fr.capfriendly.com/players/mario-ferraro" TargetMode="External"/><Relationship Id="rId2236" Type="http://schemas.openxmlformats.org/officeDocument/2006/relationships/hyperlink" Target="https://fr.capfriendly.com/teams/blues" TargetMode="External"/><Relationship Id="rId2443" Type="http://schemas.openxmlformats.org/officeDocument/2006/relationships/hyperlink" Target="https://fr.capfriendly.com/players/oliver-ekman-larsson" TargetMode="External"/><Relationship Id="rId2650" Type="http://schemas.openxmlformats.org/officeDocument/2006/relationships/hyperlink" Target="https://fr.capfriendly.com/teams/capitals" TargetMode="External"/><Relationship Id="rId208" Type="http://schemas.openxmlformats.org/officeDocument/2006/relationships/hyperlink" Target="https://fr.capfriendly.com/teams/sabres" TargetMode="External"/><Relationship Id="rId415" Type="http://schemas.openxmlformats.org/officeDocument/2006/relationships/hyperlink" Target="https://fr.capfriendly.com/players/pyotr-kochetkov" TargetMode="External"/><Relationship Id="rId622" Type="http://schemas.openxmlformats.org/officeDocument/2006/relationships/hyperlink" Target="https://fr.capfriendly.com/teams/avalanche" TargetMode="External"/><Relationship Id="rId1045" Type="http://schemas.openxmlformats.org/officeDocument/2006/relationships/hyperlink" Target="https://fr.capfriendly.com/players/cole-schwindt" TargetMode="External"/><Relationship Id="rId1252" Type="http://schemas.openxmlformats.org/officeDocument/2006/relationships/hyperlink" Target="https://fr.capfriendly.com/teams/wild" TargetMode="External"/><Relationship Id="rId2303" Type="http://schemas.openxmlformats.org/officeDocument/2006/relationships/hyperlink" Target="https://fr.capfriendly.com/players/gage-goncalves" TargetMode="External"/><Relationship Id="rId2510" Type="http://schemas.openxmlformats.org/officeDocument/2006/relationships/hyperlink" Target="https://fr.capfriendly.com/teams/canucks" TargetMode="External"/><Relationship Id="rId1112" Type="http://schemas.openxmlformats.org/officeDocument/2006/relationships/hyperlink" Target="https://fr.capfriendly.com/teams/kings" TargetMode="External"/><Relationship Id="rId1929" Type="http://schemas.openxmlformats.org/officeDocument/2006/relationships/hyperlink" Target="https://fr.capfriendly.com/players/casey-desmith" TargetMode="External"/><Relationship Id="rId2093" Type="http://schemas.openxmlformats.org/officeDocument/2006/relationships/hyperlink" Target="https://fr.capfriendly.com/players/jaden-schwartz" TargetMode="External"/><Relationship Id="rId272" Type="http://schemas.openxmlformats.org/officeDocument/2006/relationships/hyperlink" Target="https://fr.capfriendly.com/teams/flames" TargetMode="External"/><Relationship Id="rId2160" Type="http://schemas.openxmlformats.org/officeDocument/2006/relationships/hyperlink" Target="https://fr.capfriendly.com/teams/blues" TargetMode="External"/><Relationship Id="rId132" Type="http://schemas.openxmlformats.org/officeDocument/2006/relationships/hyperlink" Target="https://fr.capfriendly.com/teams/bruins" TargetMode="External"/><Relationship Id="rId2020" Type="http://schemas.openxmlformats.org/officeDocument/2006/relationships/hyperlink" Target="https://fr.capfriendly.com/teams/sharks" TargetMode="External"/><Relationship Id="rId1579" Type="http://schemas.openxmlformats.org/officeDocument/2006/relationships/hyperlink" Target="https://fr.capfriendly.com/players/noah-dobson" TargetMode="External"/><Relationship Id="rId949" Type="http://schemas.openxmlformats.org/officeDocument/2006/relationships/hyperlink" Target="https://fr.capfriendly.com/players/raphael-lavoie" TargetMode="External"/><Relationship Id="rId1786" Type="http://schemas.openxmlformats.org/officeDocument/2006/relationships/hyperlink" Target="https://fr.capfriendly.com/teams/senators" TargetMode="External"/><Relationship Id="rId1993" Type="http://schemas.openxmlformats.org/officeDocument/2006/relationships/hyperlink" Target="https://fr.capfriendly.com/players/brent-burns" TargetMode="External"/><Relationship Id="rId2837" Type="http://schemas.openxmlformats.org/officeDocument/2006/relationships/hyperlink" Target="https://fr.capfriendly.com/players/bryce-kindopp" TargetMode="External"/><Relationship Id="rId78" Type="http://schemas.openxmlformats.org/officeDocument/2006/relationships/hyperlink" Target="https://fr.capfriendly.com/teams/coyotes" TargetMode="External"/><Relationship Id="rId809" Type="http://schemas.openxmlformats.org/officeDocument/2006/relationships/hyperlink" Target="https://fr.capfriendly.com/players/joel-hanley" TargetMode="External"/><Relationship Id="rId1439" Type="http://schemas.openxmlformats.org/officeDocument/2006/relationships/hyperlink" Target="https://fr.capfriendly.com/players/mathieu-olivier" TargetMode="External"/><Relationship Id="rId1646" Type="http://schemas.openxmlformats.org/officeDocument/2006/relationships/hyperlink" Target="https://fr.capfriendly.com/teams/rangers" TargetMode="External"/><Relationship Id="rId1853" Type="http://schemas.openxmlformats.org/officeDocument/2006/relationships/hyperlink" Target="https://fr.capfriendly.com/players/cooper-zech" TargetMode="External"/><Relationship Id="rId1506" Type="http://schemas.openxmlformats.org/officeDocument/2006/relationships/hyperlink" Target="https://fr.capfriendly.com/teams/devils" TargetMode="External"/><Relationship Id="rId1713" Type="http://schemas.openxmlformats.org/officeDocument/2006/relationships/hyperlink" Target="https://fr.capfriendly.com/players/matt-murray1" TargetMode="External"/><Relationship Id="rId1920" Type="http://schemas.openxmlformats.org/officeDocument/2006/relationships/hyperlink" Target="https://fr.capfriendly.com/teams/penguins" TargetMode="External"/><Relationship Id="rId599" Type="http://schemas.openxmlformats.org/officeDocument/2006/relationships/hyperlink" Target="https://fr.capfriendly.com/players/kurtis-macdermid" TargetMode="External"/><Relationship Id="rId2487" Type="http://schemas.openxmlformats.org/officeDocument/2006/relationships/hyperlink" Target="https://fr.capfriendly.com/players/william-lockwood" TargetMode="External"/><Relationship Id="rId2694" Type="http://schemas.openxmlformats.org/officeDocument/2006/relationships/hyperlink" Target="https://fr.capfriendly.com/teams/capitals" TargetMode="External"/><Relationship Id="rId459" Type="http://schemas.openxmlformats.org/officeDocument/2006/relationships/hyperlink" Target="https://fr.capfriendly.com/players/patrick-kane" TargetMode="External"/><Relationship Id="rId666" Type="http://schemas.openxmlformats.org/officeDocument/2006/relationships/hyperlink" Target="https://fr.capfriendly.com/teams/bluejackets" TargetMode="External"/><Relationship Id="rId873" Type="http://schemas.openxmlformats.org/officeDocument/2006/relationships/hyperlink" Target="https://fr.capfriendly.com/players/taro-hirose" TargetMode="External"/><Relationship Id="rId1089" Type="http://schemas.openxmlformats.org/officeDocument/2006/relationships/hyperlink" Target="https://fr.capfriendly.com/players/alex-iafallo" TargetMode="External"/><Relationship Id="rId1296" Type="http://schemas.openxmlformats.org/officeDocument/2006/relationships/hyperlink" Target="https://fr.capfriendly.com/teams/canadiens" TargetMode="External"/><Relationship Id="rId2347" Type="http://schemas.openxmlformats.org/officeDocument/2006/relationships/hyperlink" Target="https://fr.capfriendly.com/players/mathieu-joseph" TargetMode="External"/><Relationship Id="rId2554" Type="http://schemas.openxmlformats.org/officeDocument/2006/relationships/hyperlink" Target="https://fr.capfriendly.com/teams/goldenknights" TargetMode="External"/><Relationship Id="rId319" Type="http://schemas.openxmlformats.org/officeDocument/2006/relationships/hyperlink" Target="https://fr.capfriendly.com/players/eetu-tuulola" TargetMode="External"/><Relationship Id="rId526" Type="http://schemas.openxmlformats.org/officeDocument/2006/relationships/hyperlink" Target="https://fr.capfriendly.com/teams/blackhawks" TargetMode="External"/><Relationship Id="rId1156" Type="http://schemas.openxmlformats.org/officeDocument/2006/relationships/hyperlink" Target="https://fr.capfriendly.com/teams/kings" TargetMode="External"/><Relationship Id="rId1363" Type="http://schemas.openxmlformats.org/officeDocument/2006/relationships/hyperlink" Target="https://fr.capfriendly.com/players/ryan-johansen" TargetMode="External"/><Relationship Id="rId2207" Type="http://schemas.openxmlformats.org/officeDocument/2006/relationships/hyperlink" Target="https://fr.capfriendly.com/players/colten-ellis" TargetMode="External"/><Relationship Id="rId2761" Type="http://schemas.openxmlformats.org/officeDocument/2006/relationships/hyperlink" Target="https://fr.capfriendly.com/players/dmitri-kuzmin" TargetMode="External"/><Relationship Id="rId733" Type="http://schemas.openxmlformats.org/officeDocument/2006/relationships/hyperlink" Target="https://fr.capfriendly.com/players/alexander-radulov" TargetMode="External"/><Relationship Id="rId940" Type="http://schemas.openxmlformats.org/officeDocument/2006/relationships/hyperlink" Target="https://fr.capfriendly.com/teams/oilers" TargetMode="External"/><Relationship Id="rId1016" Type="http://schemas.openxmlformats.org/officeDocument/2006/relationships/hyperlink" Target="https://fr.capfriendly.com/teams/panthers" TargetMode="External"/><Relationship Id="rId1570" Type="http://schemas.openxmlformats.org/officeDocument/2006/relationships/hyperlink" Target="https://fr.capfriendly.com/teams/islanders" TargetMode="External"/><Relationship Id="rId2414" Type="http://schemas.openxmlformats.org/officeDocument/2006/relationships/hyperlink" Target="https://fr.capfriendly.com/teams/mapleleafs" TargetMode="External"/><Relationship Id="rId2621" Type="http://schemas.openxmlformats.org/officeDocument/2006/relationships/hyperlink" Target="https://fr.capfriendly.com/players/zach-whitecloud" TargetMode="External"/><Relationship Id="rId800" Type="http://schemas.openxmlformats.org/officeDocument/2006/relationships/hyperlink" Target="https://fr.capfriendly.com/teams/stars" TargetMode="External"/><Relationship Id="rId1223" Type="http://schemas.openxmlformats.org/officeDocument/2006/relationships/hyperlink" Target="https://fr.capfriendly.com/players/nick-swaney" TargetMode="External"/><Relationship Id="rId1430" Type="http://schemas.openxmlformats.org/officeDocument/2006/relationships/hyperlink" Target="https://fr.capfriendly.com/teams/predators" TargetMode="External"/><Relationship Id="rId176" Type="http://schemas.openxmlformats.org/officeDocument/2006/relationships/hyperlink" Target="https://fr.capfriendly.com/teams/bruins" TargetMode="External"/><Relationship Id="rId383" Type="http://schemas.openxmlformats.org/officeDocument/2006/relationships/hyperlink" Target="https://fr.capfriendly.com/players/ian-cole" TargetMode="External"/><Relationship Id="rId590" Type="http://schemas.openxmlformats.org/officeDocument/2006/relationships/hyperlink" Target="https://fr.capfriendly.com/teams/avalanche" TargetMode="External"/><Relationship Id="rId2064" Type="http://schemas.openxmlformats.org/officeDocument/2006/relationships/hyperlink" Target="https://fr.capfriendly.com/teams/sharks" TargetMode="External"/><Relationship Id="rId2271" Type="http://schemas.openxmlformats.org/officeDocument/2006/relationships/hyperlink" Target="https://fr.capfriendly.com/players/erik-cernak" TargetMode="External"/><Relationship Id="rId243" Type="http://schemas.openxmlformats.org/officeDocument/2006/relationships/hyperlink" Target="https://fr.capfriendly.com/players/jimmy-schuldt" TargetMode="External"/><Relationship Id="rId450" Type="http://schemas.openxmlformats.org/officeDocument/2006/relationships/hyperlink" Target="https://fr.capfriendly.com/teams/hurricanes" TargetMode="External"/><Relationship Id="rId1080" Type="http://schemas.openxmlformats.org/officeDocument/2006/relationships/hyperlink" Target="https://fr.capfriendly.com/teams/kings" TargetMode="External"/><Relationship Id="rId2131" Type="http://schemas.openxmlformats.org/officeDocument/2006/relationships/hyperlink" Target="https://fr.capfriendly.com/players/jeremy-lauzon" TargetMode="External"/><Relationship Id="rId103" Type="http://schemas.openxmlformats.org/officeDocument/2006/relationships/hyperlink" Target="https://fr.capfriendly.com/players/linus-ullmark" TargetMode="External"/><Relationship Id="rId310" Type="http://schemas.openxmlformats.org/officeDocument/2006/relationships/hyperlink" Target="https://fr.capfriendly.com/teams/flames" TargetMode="External"/><Relationship Id="rId1897" Type="http://schemas.openxmlformats.org/officeDocument/2006/relationships/hyperlink" Target="https://fr.capfriendly.com/players/evgeni-malkin" TargetMode="External"/><Relationship Id="rId1757" Type="http://schemas.openxmlformats.org/officeDocument/2006/relationships/hyperlink" Target="https://fr.capfriendly.com/players/lassi-thomson" TargetMode="External"/><Relationship Id="rId1964" Type="http://schemas.openxmlformats.org/officeDocument/2006/relationships/hyperlink" Target="https://fr.capfriendly.com/teams/penguins" TargetMode="External"/><Relationship Id="rId2808" Type="http://schemas.openxmlformats.org/officeDocument/2006/relationships/hyperlink" Target="https://fr.capfriendly.com/teams/ducks" TargetMode="External"/><Relationship Id="rId49" Type="http://schemas.openxmlformats.org/officeDocument/2006/relationships/hyperlink" Target="https://fr.capfriendly.com/players/ty-emberson" TargetMode="External"/><Relationship Id="rId1617" Type="http://schemas.openxmlformats.org/officeDocument/2006/relationships/hyperlink" Target="https://fr.capfriendly.com/players/jacob-trouba" TargetMode="External"/><Relationship Id="rId1824" Type="http://schemas.openxmlformats.org/officeDocument/2006/relationships/hyperlink" Target="https://fr.capfriendly.com/teams/flyers" TargetMode="External"/><Relationship Id="rId2598" Type="http://schemas.openxmlformats.org/officeDocument/2006/relationships/hyperlink" Target="https://fr.capfriendly.com/teams/goldenknights" TargetMode="External"/><Relationship Id="rId777" Type="http://schemas.openxmlformats.org/officeDocument/2006/relationships/hyperlink" Target="https://fr.capfriendly.com/players/ty-dellandrea" TargetMode="External"/><Relationship Id="rId984" Type="http://schemas.openxmlformats.org/officeDocument/2006/relationships/hyperlink" Target="https://fr.capfriendly.com/teams/oilers" TargetMode="External"/><Relationship Id="rId2458" Type="http://schemas.openxmlformats.org/officeDocument/2006/relationships/hyperlink" Target="https://fr.capfriendly.com/teams/canucks" TargetMode="External"/><Relationship Id="rId2665" Type="http://schemas.openxmlformats.org/officeDocument/2006/relationships/hyperlink" Target="https://fr.capfriendly.com/players/connor-mcmichael" TargetMode="External"/><Relationship Id="rId2872" Type="http://schemas.openxmlformats.org/officeDocument/2006/relationships/hyperlink" Target="https://fr.capfriendly.com/teams/ducks" TargetMode="External"/><Relationship Id="rId637" Type="http://schemas.openxmlformats.org/officeDocument/2006/relationships/hyperlink" Target="https://fr.capfriendly.com/players/jakub-voracek" TargetMode="External"/><Relationship Id="rId844" Type="http://schemas.openxmlformats.org/officeDocument/2006/relationships/hyperlink" Target="https://fr.capfriendly.com/teams/redwings" TargetMode="External"/><Relationship Id="rId1267" Type="http://schemas.openxmlformats.org/officeDocument/2006/relationships/hyperlink" Target="https://fr.capfriendly.com/players/carey-price" TargetMode="External"/><Relationship Id="rId1474" Type="http://schemas.openxmlformats.org/officeDocument/2006/relationships/hyperlink" Target="https://fr.capfriendly.com/teams/devils" TargetMode="External"/><Relationship Id="rId1681" Type="http://schemas.openxmlformats.org/officeDocument/2006/relationships/hyperlink" Target="https://fr.capfriendly.com/players/keith-kinkaid" TargetMode="External"/><Relationship Id="rId2318" Type="http://schemas.openxmlformats.org/officeDocument/2006/relationships/hyperlink" Target="https://fr.capfriendly.com/teams/lightning" TargetMode="External"/><Relationship Id="rId2525" Type="http://schemas.openxmlformats.org/officeDocument/2006/relationships/hyperlink" Target="https://fr.capfriendly.com/players/justin-dowling" TargetMode="External"/><Relationship Id="rId2732" Type="http://schemas.openxmlformats.org/officeDocument/2006/relationships/hyperlink" Target="https://fr.capfriendly.com/teams/jets" TargetMode="External"/><Relationship Id="rId704" Type="http://schemas.openxmlformats.org/officeDocument/2006/relationships/hyperlink" Target="https://fr.capfriendly.com/teams/bluejackets" TargetMode="External"/><Relationship Id="rId911" Type="http://schemas.openxmlformats.org/officeDocument/2006/relationships/hyperlink" Target="https://fr.capfriendly.com/players/darnell-nurse" TargetMode="External"/><Relationship Id="rId1127" Type="http://schemas.openxmlformats.org/officeDocument/2006/relationships/hyperlink" Target="https://fr.capfriendly.com/players/helge-grans" TargetMode="External"/><Relationship Id="rId1334" Type="http://schemas.openxmlformats.org/officeDocument/2006/relationships/hyperlink" Target="https://fr.capfriendly.com/teams/canadiens" TargetMode="External"/><Relationship Id="rId1541" Type="http://schemas.openxmlformats.org/officeDocument/2006/relationships/hyperlink" Target="https://fr.capfriendly.com/players/brock-nelson" TargetMode="External"/><Relationship Id="rId40" Type="http://schemas.openxmlformats.org/officeDocument/2006/relationships/hyperlink" Target="https://fr.capfriendly.com/teams/coyotes" TargetMode="External"/><Relationship Id="rId1401" Type="http://schemas.openxmlformats.org/officeDocument/2006/relationships/hyperlink" Target="https://fr.capfriendly.com/players/philip-tomasino" TargetMode="External"/><Relationship Id="rId287" Type="http://schemas.openxmlformats.org/officeDocument/2006/relationships/hyperlink" Target="https://fr.capfriendly.com/players/nikita-zadorov" TargetMode="External"/><Relationship Id="rId494" Type="http://schemas.openxmlformats.org/officeDocument/2006/relationships/hyperlink" Target="https://fr.capfriendly.com/teams/blackhawks" TargetMode="External"/><Relationship Id="rId2175" Type="http://schemas.openxmlformats.org/officeDocument/2006/relationships/hyperlink" Target="https://fr.capfriendly.com/players/brandon-saad" TargetMode="External"/><Relationship Id="rId2382" Type="http://schemas.openxmlformats.org/officeDocument/2006/relationships/hyperlink" Target="https://fr.capfriendly.com/teams/mapleleafs" TargetMode="External"/><Relationship Id="rId147" Type="http://schemas.openxmlformats.org/officeDocument/2006/relationships/hyperlink" Target="https://fr.capfriendly.com/players/matt-filipe" TargetMode="External"/><Relationship Id="rId354" Type="http://schemas.openxmlformats.org/officeDocument/2006/relationships/hyperlink" Target="https://fr.capfriendly.com/teams/flames" TargetMode="External"/><Relationship Id="rId1191" Type="http://schemas.openxmlformats.org/officeDocument/2006/relationships/hyperlink" Target="https://fr.capfriendly.com/players/cam-talbot" TargetMode="External"/><Relationship Id="rId2035" Type="http://schemas.openxmlformats.org/officeDocument/2006/relationships/hyperlink" Target="https://fr.capfriendly.com/players/santeri-hatakka" TargetMode="External"/><Relationship Id="rId561" Type="http://schemas.openxmlformats.org/officeDocument/2006/relationships/hyperlink" Target="https://fr.capfriendly.com/players/andre-burakovsky" TargetMode="External"/><Relationship Id="rId2242" Type="http://schemas.openxmlformats.org/officeDocument/2006/relationships/hyperlink" Target="https://fr.capfriendly.com/teams/blues" TargetMode="External"/><Relationship Id="rId214" Type="http://schemas.openxmlformats.org/officeDocument/2006/relationships/hyperlink" Target="https://fr.capfriendly.com/teams/sabres" TargetMode="External"/><Relationship Id="rId421" Type="http://schemas.openxmlformats.org/officeDocument/2006/relationships/hyperlink" Target="https://fr.capfriendly.com/players/vasili-ponomarev" TargetMode="External"/><Relationship Id="rId1051" Type="http://schemas.openxmlformats.org/officeDocument/2006/relationships/hyperlink" Target="https://fr.capfriendly.com/players/henry-bowlby" TargetMode="External"/><Relationship Id="rId2102" Type="http://schemas.openxmlformats.org/officeDocument/2006/relationships/hyperlink" Target="https://fr.capfriendly.com/teams/kraken" TargetMode="External"/><Relationship Id="rId1868" Type="http://schemas.openxmlformats.org/officeDocument/2006/relationships/hyperlink" Target="https://fr.capfriendly.com/teams/flyers" TargetMode="External"/><Relationship Id="rId1728" Type="http://schemas.openxmlformats.org/officeDocument/2006/relationships/hyperlink" Target="https://fr.capfriendly.com/teams/senators" TargetMode="External"/><Relationship Id="rId1935" Type="http://schemas.openxmlformats.org/officeDocument/2006/relationships/hyperlink" Target="https://fr.capfriendly.com/players/evan-rodrigues" TargetMode="External"/><Relationship Id="rId4" Type="http://schemas.openxmlformats.org/officeDocument/2006/relationships/hyperlink" Target="https://fr.capfriendly.com/teams/coyotes" TargetMode="External"/><Relationship Id="rId888" Type="http://schemas.openxmlformats.org/officeDocument/2006/relationships/hyperlink" Target="https://fr.capfriendly.com/teams/redwings" TargetMode="External"/><Relationship Id="rId2569" Type="http://schemas.openxmlformats.org/officeDocument/2006/relationships/hyperlink" Target="https://fr.capfriendly.com/players/brett-howden" TargetMode="External"/><Relationship Id="rId2776" Type="http://schemas.openxmlformats.org/officeDocument/2006/relationships/hyperlink" Target="https://fr.capfriendly.com/teams/jets" TargetMode="External"/><Relationship Id="rId748" Type="http://schemas.openxmlformats.org/officeDocument/2006/relationships/hyperlink" Target="https://fr.capfriendly.com/teams/stars" TargetMode="External"/><Relationship Id="rId955" Type="http://schemas.openxmlformats.org/officeDocument/2006/relationships/hyperlink" Target="https://fr.capfriendly.com/players/devin-shore" TargetMode="External"/><Relationship Id="rId1378" Type="http://schemas.openxmlformats.org/officeDocument/2006/relationships/hyperlink" Target="https://fr.capfriendly.com/teams/predators" TargetMode="External"/><Relationship Id="rId1585" Type="http://schemas.openxmlformats.org/officeDocument/2006/relationships/hyperlink" Target="https://fr.capfriendly.com/players/samuel-bolduc" TargetMode="External"/><Relationship Id="rId1792" Type="http://schemas.openxmlformats.org/officeDocument/2006/relationships/hyperlink" Target="https://fr.capfriendly.com/teams/senators" TargetMode="External"/><Relationship Id="rId2429" Type="http://schemas.openxmlformats.org/officeDocument/2006/relationships/hyperlink" Target="https://fr.capfriendly.com/players/kurtis-gabriel" TargetMode="External"/><Relationship Id="rId2636" Type="http://schemas.openxmlformats.org/officeDocument/2006/relationships/hyperlink" Target="https://fr.capfriendly.com/teams/capitals" TargetMode="External"/><Relationship Id="rId2843" Type="http://schemas.openxmlformats.org/officeDocument/2006/relationships/hyperlink" Target="https://fr.capfriendly.com/players/trevor-zegras" TargetMode="External"/><Relationship Id="rId84" Type="http://schemas.openxmlformats.org/officeDocument/2006/relationships/hyperlink" Target="https://fr.capfriendly.com/teams/coyotes" TargetMode="External"/><Relationship Id="rId608" Type="http://schemas.openxmlformats.org/officeDocument/2006/relationships/hyperlink" Target="https://fr.capfriendly.com/teams/avalanche" TargetMode="External"/><Relationship Id="rId815" Type="http://schemas.openxmlformats.org/officeDocument/2006/relationships/hyperlink" Target="https://fr.capfriendly.com/players/nicholas-caamano" TargetMode="External"/><Relationship Id="rId1238" Type="http://schemas.openxmlformats.org/officeDocument/2006/relationships/hyperlink" Target="https://fr.capfriendly.com/teams/wild" TargetMode="External"/><Relationship Id="rId1445" Type="http://schemas.openxmlformats.org/officeDocument/2006/relationships/hyperlink" Target="https://fr.capfriendly.com/players/alexandre-carrier" TargetMode="External"/><Relationship Id="rId1652" Type="http://schemas.openxmlformats.org/officeDocument/2006/relationships/hyperlink" Target="https://fr.capfriendly.com/teams/rangers" TargetMode="External"/><Relationship Id="rId1305" Type="http://schemas.openxmlformats.org/officeDocument/2006/relationships/hyperlink" Target="https://fr.capfriendly.com/players/kaiden-guhle" TargetMode="External"/><Relationship Id="rId2703" Type="http://schemas.openxmlformats.org/officeDocument/2006/relationships/hyperlink" Target="https://fr.capfriendly.com/players/matt-irwin" TargetMode="External"/><Relationship Id="rId1512" Type="http://schemas.openxmlformats.org/officeDocument/2006/relationships/hyperlink" Target="https://fr.capfriendly.com/teams/devils" TargetMode="External"/><Relationship Id="rId11" Type="http://schemas.openxmlformats.org/officeDocument/2006/relationships/hyperlink" Target="https://fr.capfriendly.com/players/anton-stralman" TargetMode="External"/><Relationship Id="rId398" Type="http://schemas.openxmlformats.org/officeDocument/2006/relationships/hyperlink" Target="https://fr.capfriendly.com/teams/hurricanes" TargetMode="External"/><Relationship Id="rId2079" Type="http://schemas.openxmlformats.org/officeDocument/2006/relationships/hyperlink" Target="https://fr.capfriendly.com/players/nick-merkley" TargetMode="External"/><Relationship Id="rId2286" Type="http://schemas.openxmlformats.org/officeDocument/2006/relationships/hyperlink" Target="https://fr.capfriendly.com/teams/lightning" TargetMode="External"/><Relationship Id="rId2493" Type="http://schemas.openxmlformats.org/officeDocument/2006/relationships/hyperlink" Target="https://fr.capfriendly.com/players/michael-dipietro" TargetMode="External"/><Relationship Id="rId258" Type="http://schemas.openxmlformats.org/officeDocument/2006/relationships/hyperlink" Target="https://fr.capfriendly.com/teams/sabres" TargetMode="External"/><Relationship Id="rId465" Type="http://schemas.openxmlformats.org/officeDocument/2006/relationships/hyperlink" Target="https://fr.capfriendly.com/players/alex-debrincat" TargetMode="External"/><Relationship Id="rId672" Type="http://schemas.openxmlformats.org/officeDocument/2006/relationships/hyperlink" Target="https://fr.capfriendly.com/teams/bluejackets" TargetMode="External"/><Relationship Id="rId1095" Type="http://schemas.openxmlformats.org/officeDocument/2006/relationships/hyperlink" Target="https://fr.capfriendly.com/players/andreas-athanasiou" TargetMode="External"/><Relationship Id="rId2146" Type="http://schemas.openxmlformats.org/officeDocument/2006/relationships/hyperlink" Target="https://fr.capfriendly.com/teams/kraken" TargetMode="External"/><Relationship Id="rId2353" Type="http://schemas.openxmlformats.org/officeDocument/2006/relationships/hyperlink" Target="https://fr.capfriendly.com/players/mitchell-marner" TargetMode="External"/><Relationship Id="rId2560" Type="http://schemas.openxmlformats.org/officeDocument/2006/relationships/hyperlink" Target="https://fr.capfriendly.com/teams/goldenknights" TargetMode="External"/><Relationship Id="rId118" Type="http://schemas.openxmlformats.org/officeDocument/2006/relationships/hyperlink" Target="https://fr.capfriendly.com/teams/bruins" TargetMode="External"/><Relationship Id="rId325" Type="http://schemas.openxmlformats.org/officeDocument/2006/relationships/hyperlink" Target="https://fr.capfriendly.com/players/brad-richardson" TargetMode="External"/><Relationship Id="rId532" Type="http://schemas.openxmlformats.org/officeDocument/2006/relationships/hyperlink" Target="https://fr.capfriendly.com/teams/blackhawks" TargetMode="External"/><Relationship Id="rId1162" Type="http://schemas.openxmlformats.org/officeDocument/2006/relationships/hyperlink" Target="https://fr.capfriendly.com/teams/kings" TargetMode="External"/><Relationship Id="rId2006" Type="http://schemas.openxmlformats.org/officeDocument/2006/relationships/hyperlink" Target="https://fr.capfriendly.com/teams/sharks" TargetMode="External"/><Relationship Id="rId2213" Type="http://schemas.openxmlformats.org/officeDocument/2006/relationships/hyperlink" Target="https://fr.capfriendly.com/players/tyler-tucker" TargetMode="External"/><Relationship Id="rId2420" Type="http://schemas.openxmlformats.org/officeDocument/2006/relationships/hyperlink" Target="https://fr.capfriendly.com/teams/mapleleafs" TargetMode="External"/><Relationship Id="rId1022" Type="http://schemas.openxmlformats.org/officeDocument/2006/relationships/hyperlink" Target="https://fr.capfriendly.com/teams/panthers" TargetMode="External"/><Relationship Id="rId1979" Type="http://schemas.openxmlformats.org/officeDocument/2006/relationships/hyperlink" Target="https://fr.capfriendly.com/players/sam-lafferty" TargetMode="External"/><Relationship Id="rId1839" Type="http://schemas.openxmlformats.org/officeDocument/2006/relationships/hyperlink" Target="https://fr.capfriendly.com/players/tyson-foerster" TargetMode="External"/><Relationship Id="rId182" Type="http://schemas.openxmlformats.org/officeDocument/2006/relationships/hyperlink" Target="https://fr.capfriendly.com/teams/bruins" TargetMode="External"/><Relationship Id="rId1906" Type="http://schemas.openxmlformats.org/officeDocument/2006/relationships/hyperlink" Target="https://fr.capfriendly.com/teams/penguins" TargetMode="External"/><Relationship Id="rId2070" Type="http://schemas.openxmlformats.org/officeDocument/2006/relationships/hyperlink" Target="https://fr.capfriendly.com/teams/sharks" TargetMode="External"/><Relationship Id="rId999" Type="http://schemas.openxmlformats.org/officeDocument/2006/relationships/hyperlink" Target="https://fr.capfriendly.com/players/jonathan-huberdeau" TargetMode="External"/><Relationship Id="rId2887" Type="http://schemas.openxmlformats.org/officeDocument/2006/relationships/hyperlink" Target="https://fr.capfriendly.com/players/danny-oregan" TargetMode="External"/><Relationship Id="rId859" Type="http://schemas.openxmlformats.org/officeDocument/2006/relationships/hyperlink" Target="https://fr.capfriendly.com/players/joseph-veleno" TargetMode="External"/><Relationship Id="rId1489" Type="http://schemas.openxmlformats.org/officeDocument/2006/relationships/hyperlink" Target="https://fr.capfriendly.com/players/jesper-boqvist" TargetMode="External"/><Relationship Id="rId1696" Type="http://schemas.openxmlformats.org/officeDocument/2006/relationships/hyperlink" Target="https://fr.capfriendly.com/teams/rangers" TargetMode="External"/><Relationship Id="rId1349" Type="http://schemas.openxmlformats.org/officeDocument/2006/relationships/hyperlink" Target="https://fr.capfriendly.com/players/chris-wideman" TargetMode="External"/><Relationship Id="rId2747" Type="http://schemas.openxmlformats.org/officeDocument/2006/relationships/hyperlink" Target="https://fr.capfriendly.com/players/dylan-samberg" TargetMode="External"/><Relationship Id="rId719" Type="http://schemas.openxmlformats.org/officeDocument/2006/relationships/hyperlink" Target="https://fr.capfriendly.com/players/tyler-sikura" TargetMode="External"/><Relationship Id="rId926" Type="http://schemas.openxmlformats.org/officeDocument/2006/relationships/hyperlink" Target="https://fr.capfriendly.com/teams/oilers" TargetMode="External"/><Relationship Id="rId1556" Type="http://schemas.openxmlformats.org/officeDocument/2006/relationships/hyperlink" Target="https://fr.capfriendly.com/teams/islanders" TargetMode="External"/><Relationship Id="rId1763" Type="http://schemas.openxmlformats.org/officeDocument/2006/relationships/hyperlink" Target="https://fr.capfriendly.com/players/kevin-mandolese" TargetMode="External"/><Relationship Id="rId1970" Type="http://schemas.openxmlformats.org/officeDocument/2006/relationships/hyperlink" Target="https://fr.capfriendly.com/teams/penguins" TargetMode="External"/><Relationship Id="rId2607" Type="http://schemas.openxmlformats.org/officeDocument/2006/relationships/hyperlink" Target="https://fr.capfriendly.com/players/paul-cotter" TargetMode="External"/><Relationship Id="rId2814" Type="http://schemas.openxmlformats.org/officeDocument/2006/relationships/hyperlink" Target="https://fr.capfriendly.com/teams/ducks" TargetMode="External"/><Relationship Id="rId55" Type="http://schemas.openxmlformats.org/officeDocument/2006/relationships/hyperlink" Target="https://fr.capfriendly.com/players/vladislav-provolnev" TargetMode="External"/><Relationship Id="rId1209" Type="http://schemas.openxmlformats.org/officeDocument/2006/relationships/hyperlink" Target="https://fr.capfriendly.com/players/nick-bjugstad" TargetMode="External"/><Relationship Id="rId1416" Type="http://schemas.openxmlformats.org/officeDocument/2006/relationships/hyperlink" Target="https://fr.capfriendly.com/teams/predators" TargetMode="External"/><Relationship Id="rId1623" Type="http://schemas.openxmlformats.org/officeDocument/2006/relationships/hyperlink" Target="https://fr.capfriendly.com/players/mika-zibanejad" TargetMode="External"/><Relationship Id="rId1830" Type="http://schemas.openxmlformats.org/officeDocument/2006/relationships/hyperlink" Target="https://fr.capfriendly.com/teams/flyers" TargetMode="External"/><Relationship Id="rId2397" Type="http://schemas.openxmlformats.org/officeDocument/2006/relationships/hyperlink" Target="https://fr.capfriendly.com/players/pontus-holmberg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https://fr.capfriendly.com/teams/ducks" TargetMode="External"/><Relationship Id="rId21" Type="http://schemas.openxmlformats.org/officeDocument/2006/relationships/hyperlink" Target="https://fr.capfriendly.com/players/isac-lundestrom" TargetMode="External"/><Relationship Id="rId42" Type="http://schemas.openxmlformats.org/officeDocument/2006/relationships/hyperlink" Target="https://fr.capfriendly.com/teams/ducks" TargetMode="External"/><Relationship Id="rId47" Type="http://schemas.openxmlformats.org/officeDocument/2006/relationships/hyperlink" Target="https://fr.capfriendly.com/players/calle-clang" TargetMode="External"/><Relationship Id="rId63" Type="http://schemas.openxmlformats.org/officeDocument/2006/relationships/hyperlink" Target="https://fr.capfriendly.com/players/sasha-pastujov" TargetMode="External"/><Relationship Id="rId68" Type="http://schemas.openxmlformats.org/officeDocument/2006/relationships/hyperlink" Target="https://fr.capfriendly.com/teams/ducks" TargetMode="External"/><Relationship Id="rId84" Type="http://schemas.openxmlformats.org/officeDocument/2006/relationships/hyperlink" Target="https://fr.capfriendly.com/teams/ducks" TargetMode="External"/><Relationship Id="rId89" Type="http://schemas.openxmlformats.org/officeDocument/2006/relationships/hyperlink" Target="https://fr.capfriendly.com/players/simon-benoit" TargetMode="External"/><Relationship Id="rId16" Type="http://schemas.openxmlformats.org/officeDocument/2006/relationships/hyperlink" Target="https://fr.capfriendly.com/teams/ducks" TargetMode="External"/><Relationship Id="rId11" Type="http://schemas.openxmlformats.org/officeDocument/2006/relationships/hyperlink" Target="https://fr.capfriendly.com/players/ryan-strome" TargetMode="External"/><Relationship Id="rId32" Type="http://schemas.openxmlformats.org/officeDocument/2006/relationships/hyperlink" Target="https://fr.capfriendly.com/teams/ducks" TargetMode="External"/><Relationship Id="rId37" Type="http://schemas.openxmlformats.org/officeDocument/2006/relationships/hyperlink" Target="https://fr.capfriendly.com/players/trevor-zegras" TargetMode="External"/><Relationship Id="rId53" Type="http://schemas.openxmlformats.org/officeDocument/2006/relationships/hyperlink" Target="https://fr.capfriendly.com/players/brayden-tracey" TargetMode="External"/><Relationship Id="rId58" Type="http://schemas.openxmlformats.org/officeDocument/2006/relationships/hyperlink" Target="https://fr.capfriendly.com/teams/ducks" TargetMode="External"/><Relationship Id="rId74" Type="http://schemas.openxmlformats.org/officeDocument/2006/relationships/hyperlink" Target="https://fr.capfriendly.com/teams/ducks" TargetMode="External"/><Relationship Id="rId79" Type="http://schemas.openxmlformats.org/officeDocument/2006/relationships/hyperlink" Target="https://fr.capfriendly.com/players/glenn-gawdin" TargetMode="External"/><Relationship Id="rId5" Type="http://schemas.openxmlformats.org/officeDocument/2006/relationships/hyperlink" Target="https://fr.capfriendly.com/players/john-gibson" TargetMode="External"/><Relationship Id="rId90" Type="http://schemas.openxmlformats.org/officeDocument/2006/relationships/hyperlink" Target="https://fr.capfriendly.com/teams/ducks" TargetMode="External"/><Relationship Id="rId95" Type="http://schemas.openxmlformats.org/officeDocument/2006/relationships/printerSettings" Target="../printerSettings/printerSettings4.bin"/><Relationship Id="rId22" Type="http://schemas.openxmlformats.org/officeDocument/2006/relationships/hyperlink" Target="https://fr.capfriendly.com/teams/ducks" TargetMode="External"/><Relationship Id="rId27" Type="http://schemas.openxmlformats.org/officeDocument/2006/relationships/hyperlink" Target="https://fr.capfriendly.com/players/max-jones" TargetMode="External"/><Relationship Id="rId43" Type="http://schemas.openxmlformats.org/officeDocument/2006/relationships/hyperlink" Target="https://fr.capfriendly.com/players/mason-mctavish" TargetMode="External"/><Relationship Id="rId48" Type="http://schemas.openxmlformats.org/officeDocument/2006/relationships/hyperlink" Target="https://fr.capfriendly.com/teams/ducks" TargetMode="External"/><Relationship Id="rId64" Type="http://schemas.openxmlformats.org/officeDocument/2006/relationships/hyperlink" Target="https://fr.capfriendly.com/teams/ducks" TargetMode="External"/><Relationship Id="rId69" Type="http://schemas.openxmlformats.org/officeDocument/2006/relationships/hyperlink" Target="https://fr.capfriendly.com/players/hunter-drew" TargetMode="External"/><Relationship Id="rId8" Type="http://schemas.openxmlformats.org/officeDocument/2006/relationships/hyperlink" Target="https://fr.capfriendly.com/teams/ducks" TargetMode="External"/><Relationship Id="rId51" Type="http://schemas.openxmlformats.org/officeDocument/2006/relationships/hyperlink" Target="https://fr.capfriendly.com/players/olen-zellweger" TargetMode="External"/><Relationship Id="rId72" Type="http://schemas.openxmlformats.org/officeDocument/2006/relationships/hyperlink" Target="https://fr.capfriendly.com/teams/ducks" TargetMode="External"/><Relationship Id="rId80" Type="http://schemas.openxmlformats.org/officeDocument/2006/relationships/hyperlink" Target="https://fr.capfriendly.com/teams/ducks" TargetMode="External"/><Relationship Id="rId85" Type="http://schemas.openxmlformats.org/officeDocument/2006/relationships/hyperlink" Target="https://fr.capfriendly.com/players/olle-eriksson-ek" TargetMode="External"/><Relationship Id="rId93" Type="http://schemas.openxmlformats.org/officeDocument/2006/relationships/hyperlink" Target="https://fr.capfriendly.com/players/josh-mahura" TargetMode="External"/><Relationship Id="rId3" Type="http://schemas.openxmlformats.org/officeDocument/2006/relationships/hyperlink" Target="https://fr.capfriendly.com/players/cam-fowler" TargetMode="External"/><Relationship Id="rId12" Type="http://schemas.openxmlformats.org/officeDocument/2006/relationships/hyperlink" Target="https://fr.capfriendly.com/teams/ducks" TargetMode="External"/><Relationship Id="rId17" Type="http://schemas.openxmlformats.org/officeDocument/2006/relationships/hyperlink" Target="https://fr.capfriendly.com/players/john-moore" TargetMode="External"/><Relationship Id="rId25" Type="http://schemas.openxmlformats.org/officeDocument/2006/relationships/hyperlink" Target="https://fr.capfriendly.com/players/troy-terry" TargetMode="External"/><Relationship Id="rId33" Type="http://schemas.openxmlformats.org/officeDocument/2006/relationships/hyperlink" Target="https://fr.capfriendly.com/players/anthony-stolarz" TargetMode="External"/><Relationship Id="rId38" Type="http://schemas.openxmlformats.org/officeDocument/2006/relationships/hyperlink" Target="https://fr.capfriendly.com/teams/ducks" TargetMode="External"/><Relationship Id="rId46" Type="http://schemas.openxmlformats.org/officeDocument/2006/relationships/hyperlink" Target="https://fr.capfriendly.com/teams/ducks" TargetMode="External"/><Relationship Id="rId59" Type="http://schemas.openxmlformats.org/officeDocument/2006/relationships/hyperlink" Target="https://fr.capfriendly.com/players/urho-vaakanainen" TargetMode="External"/><Relationship Id="rId67" Type="http://schemas.openxmlformats.org/officeDocument/2006/relationships/hyperlink" Target="https://fr.capfriendly.com/players/benoit-olivier-groulx" TargetMode="External"/><Relationship Id="rId20" Type="http://schemas.openxmlformats.org/officeDocument/2006/relationships/hyperlink" Target="https://fr.capfriendly.com/teams/ducks" TargetMode="External"/><Relationship Id="rId41" Type="http://schemas.openxmlformats.org/officeDocument/2006/relationships/hyperlink" Target="https://fr.capfriendly.com/players/drew-helleson" TargetMode="External"/><Relationship Id="rId54" Type="http://schemas.openxmlformats.org/officeDocument/2006/relationships/hyperlink" Target="https://fr.capfriendly.com/teams/ducks" TargetMode="External"/><Relationship Id="rId62" Type="http://schemas.openxmlformats.org/officeDocument/2006/relationships/hyperlink" Target="https://fr.capfriendly.com/teams/ducks" TargetMode="External"/><Relationship Id="rId70" Type="http://schemas.openxmlformats.org/officeDocument/2006/relationships/hyperlink" Target="https://fr.capfriendly.com/teams/ducks" TargetMode="External"/><Relationship Id="rId75" Type="http://schemas.openxmlformats.org/officeDocument/2006/relationships/hyperlink" Target="https://fr.capfriendly.com/players/chase-de-leo" TargetMode="External"/><Relationship Id="rId83" Type="http://schemas.openxmlformats.org/officeDocument/2006/relationships/hyperlink" Target="https://fr.capfriendly.com/players/austin-strand" TargetMode="External"/><Relationship Id="rId88" Type="http://schemas.openxmlformats.org/officeDocument/2006/relationships/hyperlink" Target="https://fr.capfriendly.com/teams/ducks" TargetMode="External"/><Relationship Id="rId91" Type="http://schemas.openxmlformats.org/officeDocument/2006/relationships/hyperlink" Target="https://fr.capfriendly.com/players/justin-kirkland" TargetMode="External"/><Relationship Id="rId96" Type="http://schemas.openxmlformats.org/officeDocument/2006/relationships/drawing" Target="../drawings/drawing4.xml"/><Relationship Id="rId1" Type="http://schemas.openxmlformats.org/officeDocument/2006/relationships/hyperlink" Target="https://fr.capfriendly.com/players/john-klingberg" TargetMode="External"/><Relationship Id="rId6" Type="http://schemas.openxmlformats.org/officeDocument/2006/relationships/hyperlink" Target="https://fr.capfriendly.com/teams/ducks" TargetMode="External"/><Relationship Id="rId15" Type="http://schemas.openxmlformats.org/officeDocument/2006/relationships/hyperlink" Target="https://fr.capfriendly.com/players/frank-vatrano" TargetMode="External"/><Relationship Id="rId23" Type="http://schemas.openxmlformats.org/officeDocument/2006/relationships/hyperlink" Target="https://fr.capfriendly.com/players/derek-grant" TargetMode="External"/><Relationship Id="rId28" Type="http://schemas.openxmlformats.org/officeDocument/2006/relationships/hyperlink" Target="https://fr.capfriendly.com/teams/ducks" TargetMode="External"/><Relationship Id="rId36" Type="http://schemas.openxmlformats.org/officeDocument/2006/relationships/hyperlink" Target="https://fr.capfriendly.com/teams/ducks" TargetMode="External"/><Relationship Id="rId49" Type="http://schemas.openxmlformats.org/officeDocument/2006/relationships/hyperlink" Target="https://fr.capfriendly.com/players/joshua-lopina" TargetMode="External"/><Relationship Id="rId57" Type="http://schemas.openxmlformats.org/officeDocument/2006/relationships/hyperlink" Target="https://fr.capfriendly.com/players/pavol-regenda" TargetMode="External"/><Relationship Id="rId10" Type="http://schemas.openxmlformats.org/officeDocument/2006/relationships/hyperlink" Target="https://fr.capfriendly.com/teams/ducks" TargetMode="External"/><Relationship Id="rId31" Type="http://schemas.openxmlformats.org/officeDocument/2006/relationships/hyperlink" Target="https://fr.capfriendly.com/players/nathan-gaucher" TargetMode="External"/><Relationship Id="rId44" Type="http://schemas.openxmlformats.org/officeDocument/2006/relationships/hyperlink" Target="https://fr.capfriendly.com/teams/ducks" TargetMode="External"/><Relationship Id="rId52" Type="http://schemas.openxmlformats.org/officeDocument/2006/relationships/hyperlink" Target="https://fr.capfriendly.com/teams/ducks" TargetMode="External"/><Relationship Id="rId60" Type="http://schemas.openxmlformats.org/officeDocument/2006/relationships/hyperlink" Target="https://fr.capfriendly.com/teams/ducks" TargetMode="External"/><Relationship Id="rId65" Type="http://schemas.openxmlformats.org/officeDocument/2006/relationships/hyperlink" Target="https://fr.capfriendly.com/players/lukas-dostal" TargetMode="External"/><Relationship Id="rId73" Type="http://schemas.openxmlformats.org/officeDocument/2006/relationships/hyperlink" Target="https://fr.capfriendly.com/players/axel-andersson" TargetMode="External"/><Relationship Id="rId78" Type="http://schemas.openxmlformats.org/officeDocument/2006/relationships/hyperlink" Target="https://fr.capfriendly.com/teams/ducks" TargetMode="External"/><Relationship Id="rId81" Type="http://schemas.openxmlformats.org/officeDocument/2006/relationships/hyperlink" Target="https://fr.capfriendly.com/players/danny-oregan" TargetMode="External"/><Relationship Id="rId86" Type="http://schemas.openxmlformats.org/officeDocument/2006/relationships/hyperlink" Target="https://fr.capfriendly.com/teams/ducks" TargetMode="External"/><Relationship Id="rId94" Type="http://schemas.openxmlformats.org/officeDocument/2006/relationships/hyperlink" Target="https://fr.capfriendly.com/teams/ducks" TargetMode="External"/><Relationship Id="rId4" Type="http://schemas.openxmlformats.org/officeDocument/2006/relationships/hyperlink" Target="https://fr.capfriendly.com/teams/ducks" TargetMode="External"/><Relationship Id="rId9" Type="http://schemas.openxmlformats.org/officeDocument/2006/relationships/hyperlink" Target="https://fr.capfriendly.com/players/jakob-silfverberg" TargetMode="External"/><Relationship Id="rId13" Type="http://schemas.openxmlformats.org/officeDocument/2006/relationships/hyperlink" Target="https://fr.capfriendly.com/players/kevin-shattenkirk" TargetMode="External"/><Relationship Id="rId18" Type="http://schemas.openxmlformats.org/officeDocument/2006/relationships/hyperlink" Target="https://fr.capfriendly.com/teams/ducks" TargetMode="External"/><Relationship Id="rId39" Type="http://schemas.openxmlformats.org/officeDocument/2006/relationships/hyperlink" Target="https://fr.capfriendly.com/players/jamie-drysdale" TargetMode="External"/><Relationship Id="rId34" Type="http://schemas.openxmlformats.org/officeDocument/2006/relationships/hyperlink" Target="https://fr.capfriendly.com/teams/ducks" TargetMode="External"/><Relationship Id="rId50" Type="http://schemas.openxmlformats.org/officeDocument/2006/relationships/hyperlink" Target="https://fr.capfriendly.com/teams/ducks" TargetMode="External"/><Relationship Id="rId55" Type="http://schemas.openxmlformats.org/officeDocument/2006/relationships/hyperlink" Target="https://fr.capfriendly.com/players/jacob-perreault" TargetMode="External"/><Relationship Id="rId76" Type="http://schemas.openxmlformats.org/officeDocument/2006/relationships/hyperlink" Target="https://fr.capfriendly.com/teams/ducks" TargetMode="External"/><Relationship Id="rId7" Type="http://schemas.openxmlformats.org/officeDocument/2006/relationships/hyperlink" Target="https://fr.capfriendly.com/players/adam-henrique" TargetMode="External"/><Relationship Id="rId71" Type="http://schemas.openxmlformats.org/officeDocument/2006/relationships/hyperlink" Target="https://fr.capfriendly.com/players/maxim-golod" TargetMode="External"/><Relationship Id="rId92" Type="http://schemas.openxmlformats.org/officeDocument/2006/relationships/hyperlink" Target="https://fr.capfriendly.com/teams/ducks" TargetMode="External"/><Relationship Id="rId2" Type="http://schemas.openxmlformats.org/officeDocument/2006/relationships/hyperlink" Target="https://fr.capfriendly.com/teams/ducks" TargetMode="External"/><Relationship Id="rId29" Type="http://schemas.openxmlformats.org/officeDocument/2006/relationships/hyperlink" Target="https://fr.capfriendly.com/players/pavel-mintyukov" TargetMode="External"/><Relationship Id="rId24" Type="http://schemas.openxmlformats.org/officeDocument/2006/relationships/hyperlink" Target="https://fr.capfriendly.com/teams/ducks" TargetMode="External"/><Relationship Id="rId40" Type="http://schemas.openxmlformats.org/officeDocument/2006/relationships/hyperlink" Target="https://fr.capfriendly.com/teams/ducks" TargetMode="External"/><Relationship Id="rId45" Type="http://schemas.openxmlformats.org/officeDocument/2006/relationships/hyperlink" Target="https://fr.capfriendly.com/players/blake-mclaughlin" TargetMode="External"/><Relationship Id="rId66" Type="http://schemas.openxmlformats.org/officeDocument/2006/relationships/hyperlink" Target="https://fr.capfriendly.com/teams/ducks" TargetMode="External"/><Relationship Id="rId87" Type="http://schemas.openxmlformats.org/officeDocument/2006/relationships/hyperlink" Target="https://fr.capfriendly.com/players/olli-juolevi" TargetMode="External"/><Relationship Id="rId61" Type="http://schemas.openxmlformats.org/officeDocument/2006/relationships/hyperlink" Target="https://fr.capfriendly.com/players/sam-carrick" TargetMode="External"/><Relationship Id="rId82" Type="http://schemas.openxmlformats.org/officeDocument/2006/relationships/hyperlink" Target="https://fr.capfriendly.com/teams/ducks" TargetMode="External"/><Relationship Id="rId19" Type="http://schemas.openxmlformats.org/officeDocument/2006/relationships/hyperlink" Target="https://fr.capfriendly.com/players/maxime-comtois" TargetMode="External"/><Relationship Id="rId14" Type="http://schemas.openxmlformats.org/officeDocument/2006/relationships/hyperlink" Target="https://fr.capfriendly.com/teams/ducks" TargetMode="External"/><Relationship Id="rId30" Type="http://schemas.openxmlformats.org/officeDocument/2006/relationships/hyperlink" Target="https://fr.capfriendly.com/teams/ducks" TargetMode="External"/><Relationship Id="rId35" Type="http://schemas.openxmlformats.org/officeDocument/2006/relationships/hyperlink" Target="https://fr.capfriendly.com/players/bryce-kindopp" TargetMode="External"/><Relationship Id="rId56" Type="http://schemas.openxmlformats.org/officeDocument/2006/relationships/hyperlink" Target="https://fr.capfriendly.com/teams/ducks" TargetMode="External"/><Relationship Id="rId77" Type="http://schemas.openxmlformats.org/officeDocument/2006/relationships/hyperlink" Target="https://fr.capfriendly.com/players/colton-white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54"/>
  <sheetViews>
    <sheetView workbookViewId="0">
      <pane ySplit="1" topLeftCell="A17" activePane="bottomLeft" state="frozen"/>
      <selection pane="bottomLeft"/>
    </sheetView>
  </sheetViews>
  <sheetFormatPr baseColWidth="10" defaultRowHeight="15" x14ac:dyDescent="0.25"/>
  <cols>
    <col min="1" max="1" width="20.7109375" style="1" customWidth="1"/>
    <col min="2" max="8" width="11.42578125" style="1"/>
    <col min="9" max="9" width="11.7109375" style="1" bestFit="1" customWidth="1"/>
    <col min="10" max="16384" width="11.42578125" style="1"/>
  </cols>
  <sheetData>
    <row r="1" spans="1:13" s="6" customFormat="1" ht="45" customHeight="1" x14ac:dyDescent="0.25">
      <c r="A1" s="8" t="s">
        <v>34</v>
      </c>
      <c r="B1" s="8" t="s">
        <v>35</v>
      </c>
      <c r="C1" s="8" t="s">
        <v>36</v>
      </c>
      <c r="D1" s="8" t="s">
        <v>37</v>
      </c>
      <c r="E1" s="8" t="s">
        <v>38</v>
      </c>
      <c r="F1" s="8" t="s">
        <v>39</v>
      </c>
      <c r="G1" s="8" t="s">
        <v>40</v>
      </c>
      <c r="H1" s="8" t="s">
        <v>41</v>
      </c>
      <c r="I1" s="8" t="s">
        <v>42</v>
      </c>
      <c r="J1" s="8" t="s">
        <v>83</v>
      </c>
      <c r="K1" s="8" t="s">
        <v>81</v>
      </c>
      <c r="L1" s="8" t="s">
        <v>82</v>
      </c>
      <c r="M1" s="9" t="s">
        <v>85</v>
      </c>
    </row>
    <row r="2" spans="1:13" s="6" customFormat="1" ht="15" customHeight="1" x14ac:dyDescent="0.25">
      <c r="A2" s="8" t="s">
        <v>91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9"/>
    </row>
    <row r="3" spans="1:13" s="22" customFormat="1" x14ac:dyDescent="0.25">
      <c r="A3" s="29" t="s">
        <v>58</v>
      </c>
      <c r="B3" s="29" t="s">
        <v>5</v>
      </c>
      <c r="C3" s="30">
        <v>22</v>
      </c>
      <c r="D3" s="30" t="s">
        <v>45</v>
      </c>
      <c r="E3" s="30" t="s">
        <v>2</v>
      </c>
      <c r="F3" s="31">
        <v>42320</v>
      </c>
      <c r="G3" s="30">
        <v>3</v>
      </c>
      <c r="H3" s="30">
        <v>2020</v>
      </c>
      <c r="I3" s="32">
        <v>863333</v>
      </c>
      <c r="J3" s="33">
        <f>SUM(I3/86000000)</f>
        <v>1.0038755813953488E-2</v>
      </c>
      <c r="K3" s="30">
        <v>69</v>
      </c>
      <c r="L3" s="33">
        <f>SUM(K3/1700)</f>
        <v>4.0588235294117647E-2</v>
      </c>
    </row>
    <row r="4" spans="1:13" s="22" customFormat="1" x14ac:dyDescent="0.25">
      <c r="A4" s="29" t="s">
        <v>59</v>
      </c>
      <c r="B4" s="29" t="s">
        <v>10</v>
      </c>
      <c r="C4" s="30">
        <v>21</v>
      </c>
      <c r="D4" s="30" t="s">
        <v>48</v>
      </c>
      <c r="E4" s="30" t="s">
        <v>33</v>
      </c>
      <c r="F4" s="31">
        <v>42681</v>
      </c>
      <c r="G4" s="30">
        <v>3</v>
      </c>
      <c r="H4" s="30">
        <v>2020</v>
      </c>
      <c r="I4" s="32">
        <v>778333</v>
      </c>
      <c r="J4" s="33">
        <f>SUM(I4/86000000)</f>
        <v>9.0503837209302326E-3</v>
      </c>
      <c r="K4" s="30">
        <v>118</v>
      </c>
      <c r="L4" s="33">
        <f>SUM(K4/1700)</f>
        <v>6.9411764705882353E-2</v>
      </c>
    </row>
    <row r="5" spans="1:13" s="22" customFormat="1" x14ac:dyDescent="0.25">
      <c r="A5" s="29" t="s">
        <v>60</v>
      </c>
      <c r="B5" s="29" t="s">
        <v>32</v>
      </c>
      <c r="C5" s="30">
        <v>25</v>
      </c>
      <c r="D5" s="30" t="s">
        <v>49</v>
      </c>
      <c r="E5" s="30" t="s">
        <v>33</v>
      </c>
      <c r="F5" s="31">
        <v>43010</v>
      </c>
      <c r="G5" s="30">
        <v>3</v>
      </c>
      <c r="H5" s="30">
        <v>2020</v>
      </c>
      <c r="I5" s="32">
        <v>1850000</v>
      </c>
      <c r="J5" s="33">
        <f t="shared" ref="J5" si="0">SUM(I5/86000000)</f>
        <v>2.1511627906976746E-2</v>
      </c>
      <c r="K5" s="30">
        <v>74</v>
      </c>
      <c r="L5" s="33">
        <f t="shared" ref="L5" si="1">SUM(K5/1700)</f>
        <v>4.3529411764705879E-2</v>
      </c>
    </row>
    <row r="6" spans="1:13" s="22" customFormat="1" x14ac:dyDescent="0.25">
      <c r="A6" s="29" t="s">
        <v>61</v>
      </c>
      <c r="B6" s="29" t="s">
        <v>32</v>
      </c>
      <c r="C6" s="30">
        <v>21</v>
      </c>
      <c r="D6" s="30" t="s">
        <v>51</v>
      </c>
      <c r="E6" s="30" t="s">
        <v>2</v>
      </c>
      <c r="F6" s="31">
        <v>42550</v>
      </c>
      <c r="G6" s="30">
        <v>3</v>
      </c>
      <c r="H6" s="30">
        <v>2020</v>
      </c>
      <c r="I6" s="32">
        <v>894166</v>
      </c>
      <c r="J6" s="33">
        <f t="shared" ref="J6:J15" si="2">SUM(I6/86000000)</f>
        <v>1.0397279069767442E-2</v>
      </c>
      <c r="K6" s="30">
        <v>88</v>
      </c>
      <c r="L6" s="33">
        <f t="shared" ref="L6:L15" si="3">SUM(K6/1700)</f>
        <v>5.1764705882352942E-2</v>
      </c>
    </row>
    <row r="7" spans="1:13" s="22" customFormat="1" x14ac:dyDescent="0.25">
      <c r="A7" s="29" t="s">
        <v>62</v>
      </c>
      <c r="B7" s="29" t="s">
        <v>23</v>
      </c>
      <c r="C7" s="30">
        <v>24</v>
      </c>
      <c r="D7" s="30" t="s">
        <v>48</v>
      </c>
      <c r="E7" s="30" t="s">
        <v>2</v>
      </c>
      <c r="F7" s="31">
        <v>43276</v>
      </c>
      <c r="G7" s="30">
        <v>2</v>
      </c>
      <c r="H7" s="30">
        <v>2020</v>
      </c>
      <c r="I7" s="32">
        <v>1400000</v>
      </c>
      <c r="J7" s="33">
        <f t="shared" si="2"/>
        <v>1.627906976744186E-2</v>
      </c>
      <c r="K7" s="30">
        <v>69</v>
      </c>
      <c r="L7" s="33">
        <f t="shared" si="3"/>
        <v>4.0588235294117647E-2</v>
      </c>
    </row>
    <row r="8" spans="1:13" s="21" customFormat="1" x14ac:dyDescent="0.25">
      <c r="A8" s="16" t="s">
        <v>63</v>
      </c>
      <c r="B8" s="16" t="s">
        <v>3</v>
      </c>
      <c r="C8" s="17">
        <v>23</v>
      </c>
      <c r="D8" s="17" t="s">
        <v>44</v>
      </c>
      <c r="E8" s="17" t="s">
        <v>2</v>
      </c>
      <c r="F8" s="18">
        <v>42394</v>
      </c>
      <c r="G8" s="17">
        <v>6</v>
      </c>
      <c r="H8" s="17">
        <v>2022</v>
      </c>
      <c r="I8" s="19">
        <v>5900000</v>
      </c>
      <c r="J8" s="20">
        <f t="shared" si="2"/>
        <v>6.86046511627907E-2</v>
      </c>
      <c r="K8" s="17">
        <v>133</v>
      </c>
      <c r="L8" s="20">
        <f t="shared" si="3"/>
        <v>7.8235294117647056E-2</v>
      </c>
      <c r="M8" s="21">
        <v>3</v>
      </c>
    </row>
    <row r="9" spans="1:13" s="28" customFormat="1" x14ac:dyDescent="0.25">
      <c r="A9" s="23" t="s">
        <v>64</v>
      </c>
      <c r="B9" s="23" t="s">
        <v>3</v>
      </c>
      <c r="C9" s="24">
        <v>25</v>
      </c>
      <c r="D9" s="24" t="s">
        <v>47</v>
      </c>
      <c r="E9" s="24" t="s">
        <v>33</v>
      </c>
      <c r="F9" s="25">
        <v>42523</v>
      </c>
      <c r="G9" s="24">
        <v>6</v>
      </c>
      <c r="H9" s="24">
        <v>2022</v>
      </c>
      <c r="I9" s="26">
        <v>4750000</v>
      </c>
      <c r="J9" s="27">
        <f t="shared" si="2"/>
        <v>5.5232558139534885E-2</v>
      </c>
      <c r="K9" s="24">
        <v>44</v>
      </c>
      <c r="L9" s="27">
        <f t="shared" si="3"/>
        <v>2.5882352941176471E-2</v>
      </c>
      <c r="M9" s="28">
        <v>2</v>
      </c>
    </row>
    <row r="10" spans="1:13" s="22" customFormat="1" x14ac:dyDescent="0.25">
      <c r="A10" s="29" t="s">
        <v>65</v>
      </c>
      <c r="B10" s="29" t="s">
        <v>3</v>
      </c>
      <c r="C10" s="30">
        <v>30</v>
      </c>
      <c r="D10" s="30" t="s">
        <v>53</v>
      </c>
      <c r="E10" s="30" t="s">
        <v>2</v>
      </c>
      <c r="F10" s="31">
        <v>42887</v>
      </c>
      <c r="G10" s="30">
        <v>3</v>
      </c>
      <c r="H10" s="30">
        <v>2020</v>
      </c>
      <c r="I10" s="32">
        <v>4000000</v>
      </c>
      <c r="J10" s="33">
        <f t="shared" si="2"/>
        <v>4.6511627906976744E-2</v>
      </c>
      <c r="K10" s="30">
        <v>98</v>
      </c>
      <c r="L10" s="33">
        <f t="shared" si="3"/>
        <v>5.7647058823529412E-2</v>
      </c>
    </row>
    <row r="11" spans="1:13" s="21" customFormat="1" x14ac:dyDescent="0.25">
      <c r="A11" s="16" t="s">
        <v>66</v>
      </c>
      <c r="B11" s="16" t="s">
        <v>4</v>
      </c>
      <c r="C11" s="17">
        <v>26</v>
      </c>
      <c r="D11" s="17" t="s">
        <v>44</v>
      </c>
      <c r="E11" s="17" t="s">
        <v>33</v>
      </c>
      <c r="F11" s="18">
        <v>42911</v>
      </c>
      <c r="G11" s="17">
        <v>5</v>
      </c>
      <c r="H11" s="17">
        <v>2022</v>
      </c>
      <c r="I11" s="19">
        <v>5350000</v>
      </c>
      <c r="J11" s="20">
        <f t="shared" si="2"/>
        <v>6.2209302325581396E-2</v>
      </c>
      <c r="K11" s="17">
        <v>105</v>
      </c>
      <c r="L11" s="20">
        <f t="shared" si="3"/>
        <v>6.1764705882352944E-2</v>
      </c>
      <c r="M11" s="21">
        <v>3</v>
      </c>
    </row>
    <row r="12" spans="1:13" s="22" customFormat="1" x14ac:dyDescent="0.25">
      <c r="A12" s="29" t="s">
        <v>67</v>
      </c>
      <c r="B12" s="29" t="s">
        <v>24</v>
      </c>
      <c r="C12" s="30">
        <v>32</v>
      </c>
      <c r="D12" s="30" t="s">
        <v>44</v>
      </c>
      <c r="E12" s="30" t="s">
        <v>2</v>
      </c>
      <c r="F12" s="31">
        <v>41426</v>
      </c>
      <c r="G12" s="30">
        <v>8</v>
      </c>
      <c r="H12" s="30">
        <v>2022</v>
      </c>
      <c r="I12" s="32">
        <v>9500000</v>
      </c>
      <c r="J12" s="33">
        <f t="shared" si="2"/>
        <v>0.11046511627906977</v>
      </c>
      <c r="K12" s="30">
        <v>93</v>
      </c>
      <c r="L12" s="33">
        <f t="shared" si="3"/>
        <v>5.4705882352941174E-2</v>
      </c>
    </row>
    <row r="13" spans="1:13" s="15" customFormat="1" x14ac:dyDescent="0.25">
      <c r="A13" s="10" t="s">
        <v>68</v>
      </c>
      <c r="B13" s="10" t="s">
        <v>24</v>
      </c>
      <c r="C13" s="11">
        <v>24</v>
      </c>
      <c r="D13" s="11" t="s">
        <v>48</v>
      </c>
      <c r="E13" s="11" t="s">
        <v>2</v>
      </c>
      <c r="F13" s="12">
        <v>43461</v>
      </c>
      <c r="G13" s="11">
        <v>5</v>
      </c>
      <c r="H13" s="11">
        <v>2024</v>
      </c>
      <c r="I13" s="13">
        <v>6000000</v>
      </c>
      <c r="J13" s="14">
        <f t="shared" si="2"/>
        <v>6.9767441860465115E-2</v>
      </c>
      <c r="K13" s="11">
        <v>118</v>
      </c>
      <c r="L13" s="14">
        <f t="shared" si="3"/>
        <v>6.9411764705882353E-2</v>
      </c>
      <c r="M13" s="15">
        <v>4</v>
      </c>
    </row>
    <row r="14" spans="1:13" s="28" customFormat="1" x14ac:dyDescent="0.25">
      <c r="A14" s="23" t="s">
        <v>69</v>
      </c>
      <c r="B14" s="23" t="s">
        <v>13</v>
      </c>
      <c r="C14" s="24">
        <v>25</v>
      </c>
      <c r="D14" s="24" t="s">
        <v>47</v>
      </c>
      <c r="E14" s="24" t="s">
        <v>2</v>
      </c>
      <c r="F14" s="25">
        <v>43253</v>
      </c>
      <c r="G14" s="24">
        <v>4</v>
      </c>
      <c r="H14" s="24">
        <v>2022</v>
      </c>
      <c r="I14" s="26">
        <v>5625000</v>
      </c>
      <c r="J14" s="27">
        <f t="shared" si="2"/>
        <v>6.5406976744186052E-2</v>
      </c>
      <c r="K14" s="24">
        <v>111</v>
      </c>
      <c r="L14" s="27">
        <f t="shared" si="3"/>
        <v>6.5294117647058822E-2</v>
      </c>
      <c r="M14" s="28">
        <v>2</v>
      </c>
    </row>
    <row r="15" spans="1:13" s="22" customFormat="1" x14ac:dyDescent="0.25">
      <c r="A15" s="29" t="s">
        <v>70</v>
      </c>
      <c r="B15" s="29" t="s">
        <v>13</v>
      </c>
      <c r="C15" s="30">
        <v>23</v>
      </c>
      <c r="D15" s="30" t="s">
        <v>53</v>
      </c>
      <c r="E15" s="30" t="s">
        <v>33</v>
      </c>
      <c r="F15" s="31">
        <v>43624</v>
      </c>
      <c r="G15" s="30">
        <v>1</v>
      </c>
      <c r="H15" s="30">
        <v>2020</v>
      </c>
      <c r="I15" s="32">
        <v>1000000</v>
      </c>
      <c r="J15" s="33">
        <f t="shared" si="2"/>
        <v>1.1627906976744186E-2</v>
      </c>
      <c r="K15" s="30">
        <v>74</v>
      </c>
      <c r="L15" s="33">
        <f t="shared" si="3"/>
        <v>4.3529411764705879E-2</v>
      </c>
    </row>
    <row r="16" spans="1:13" s="6" customFormat="1" x14ac:dyDescent="0.25">
      <c r="A16" s="2"/>
      <c r="B16" s="2"/>
      <c r="C16" s="3"/>
      <c r="D16" s="3"/>
      <c r="E16" s="3"/>
      <c r="F16" s="4"/>
      <c r="G16" s="3"/>
      <c r="H16" s="3"/>
      <c r="I16" s="5"/>
      <c r="J16" s="7"/>
      <c r="K16" s="3"/>
      <c r="L16" s="7"/>
    </row>
    <row r="17" spans="1:13" s="22" customFormat="1" x14ac:dyDescent="0.25">
      <c r="A17" s="29" t="s">
        <v>71</v>
      </c>
      <c r="B17" s="29" t="s">
        <v>5</v>
      </c>
      <c r="C17" s="30">
        <v>28</v>
      </c>
      <c r="D17" s="30" t="s">
        <v>43</v>
      </c>
      <c r="E17" s="30" t="s">
        <v>2</v>
      </c>
      <c r="F17" s="31">
        <v>42551</v>
      </c>
      <c r="G17" s="30">
        <v>4</v>
      </c>
      <c r="H17" s="30">
        <v>2020</v>
      </c>
      <c r="I17" s="32">
        <v>5250000</v>
      </c>
      <c r="J17" s="33">
        <f t="shared" ref="J17:J23" si="4">SUM(I17/86000000)</f>
        <v>6.1046511627906974E-2</v>
      </c>
      <c r="K17" s="30">
        <v>100</v>
      </c>
      <c r="L17" s="33">
        <f t="shared" ref="L17:L23" si="5">SUM(K17/1700)</f>
        <v>5.8823529411764705E-2</v>
      </c>
    </row>
    <row r="18" spans="1:13" s="22" customFormat="1" x14ac:dyDescent="0.25">
      <c r="A18" s="29" t="s">
        <v>72</v>
      </c>
      <c r="B18" s="29" t="s">
        <v>30</v>
      </c>
      <c r="C18" s="30">
        <v>19</v>
      </c>
      <c r="D18" s="30" t="s">
        <v>43</v>
      </c>
      <c r="E18" s="30" t="s">
        <v>2</v>
      </c>
      <c r="F18" s="31">
        <v>43260</v>
      </c>
      <c r="G18" s="30">
        <v>3</v>
      </c>
      <c r="H18" s="30">
        <v>2021</v>
      </c>
      <c r="I18" s="32">
        <v>925000</v>
      </c>
      <c r="J18" s="33">
        <f t="shared" si="4"/>
        <v>1.0755813953488373E-2</v>
      </c>
      <c r="K18" s="30">
        <v>79</v>
      </c>
      <c r="L18" s="33">
        <f t="shared" si="5"/>
        <v>4.6470588235294118E-2</v>
      </c>
    </row>
    <row r="19" spans="1:13" s="28" customFormat="1" x14ac:dyDescent="0.25">
      <c r="A19" s="23" t="s">
        <v>73</v>
      </c>
      <c r="B19" s="23" t="s">
        <v>28</v>
      </c>
      <c r="C19" s="24">
        <v>21</v>
      </c>
      <c r="D19" s="24" t="s">
        <v>43</v>
      </c>
      <c r="E19" s="24" t="s">
        <v>2</v>
      </c>
      <c r="F19" s="25">
        <v>42642</v>
      </c>
      <c r="G19" s="24">
        <v>3</v>
      </c>
      <c r="H19" s="24">
        <v>2020</v>
      </c>
      <c r="I19" s="26">
        <v>728333</v>
      </c>
      <c r="J19" s="27">
        <f t="shared" si="4"/>
        <v>8.4689883720930233E-3</v>
      </c>
      <c r="K19" s="24">
        <v>50</v>
      </c>
      <c r="L19" s="27">
        <f t="shared" si="5"/>
        <v>2.9411764705882353E-2</v>
      </c>
      <c r="M19" s="28">
        <v>2</v>
      </c>
    </row>
    <row r="20" spans="1:13" s="21" customFormat="1" x14ac:dyDescent="0.25">
      <c r="A20" s="16" t="s">
        <v>74</v>
      </c>
      <c r="B20" s="16" t="s">
        <v>17</v>
      </c>
      <c r="C20" s="17">
        <v>26</v>
      </c>
      <c r="D20" s="17" t="s">
        <v>43</v>
      </c>
      <c r="E20" s="17" t="s">
        <v>33</v>
      </c>
      <c r="F20" s="18">
        <v>42111</v>
      </c>
      <c r="G20" s="17">
        <v>7</v>
      </c>
      <c r="H20" s="17">
        <v>2022</v>
      </c>
      <c r="I20" s="19">
        <v>4250000</v>
      </c>
      <c r="J20" s="20">
        <f t="shared" si="4"/>
        <v>4.9418604651162788E-2</v>
      </c>
      <c r="K20" s="17">
        <v>80</v>
      </c>
      <c r="L20" s="20">
        <f t="shared" si="5"/>
        <v>4.7058823529411764E-2</v>
      </c>
      <c r="M20" s="21">
        <v>3</v>
      </c>
    </row>
    <row r="21" spans="1:13" s="15" customFormat="1" x14ac:dyDescent="0.25">
      <c r="A21" s="10" t="s">
        <v>75</v>
      </c>
      <c r="B21" s="10" t="s">
        <v>19</v>
      </c>
      <c r="C21" s="11">
        <v>25</v>
      </c>
      <c r="D21" s="11" t="s">
        <v>43</v>
      </c>
      <c r="E21" s="11" t="s">
        <v>2</v>
      </c>
      <c r="F21" s="12">
        <v>42266</v>
      </c>
      <c r="G21" s="11">
        <v>7</v>
      </c>
      <c r="H21" s="11">
        <v>2023</v>
      </c>
      <c r="I21" s="13">
        <v>4167000</v>
      </c>
      <c r="J21" s="14">
        <f t="shared" si="4"/>
        <v>4.8453488372093026E-2</v>
      </c>
      <c r="K21" s="11">
        <v>51</v>
      </c>
      <c r="L21" s="14">
        <f t="shared" si="5"/>
        <v>0.03</v>
      </c>
      <c r="M21" s="15">
        <v>4</v>
      </c>
    </row>
    <row r="22" spans="1:13" s="28" customFormat="1" x14ac:dyDescent="0.25">
      <c r="A22" s="23" t="s">
        <v>76</v>
      </c>
      <c r="B22" s="23" t="s">
        <v>16</v>
      </c>
      <c r="C22" s="24">
        <v>29</v>
      </c>
      <c r="D22" s="24" t="s">
        <v>43</v>
      </c>
      <c r="E22" s="24" t="s">
        <v>2</v>
      </c>
      <c r="F22" s="25">
        <v>42303</v>
      </c>
      <c r="G22" s="24">
        <v>6</v>
      </c>
      <c r="H22" s="24">
        <v>2022</v>
      </c>
      <c r="I22" s="26">
        <v>3750000</v>
      </c>
      <c r="J22" s="27">
        <f t="shared" si="4"/>
        <v>4.3604651162790699E-2</v>
      </c>
      <c r="K22" s="24">
        <v>80</v>
      </c>
      <c r="L22" s="27">
        <f t="shared" si="5"/>
        <v>4.7058823529411764E-2</v>
      </c>
      <c r="M22" s="28">
        <v>2</v>
      </c>
    </row>
    <row r="23" spans="1:13" s="22" customFormat="1" x14ac:dyDescent="0.25">
      <c r="A23" s="29" t="s">
        <v>77</v>
      </c>
      <c r="B23" s="29" t="s">
        <v>14</v>
      </c>
      <c r="C23" s="30">
        <v>30</v>
      </c>
      <c r="D23" s="30" t="s">
        <v>43</v>
      </c>
      <c r="E23" s="30" t="s">
        <v>2</v>
      </c>
      <c r="F23" s="31">
        <v>41928</v>
      </c>
      <c r="G23" s="30">
        <v>5</v>
      </c>
      <c r="H23" s="30">
        <v>2020</v>
      </c>
      <c r="I23" s="32">
        <v>4000000</v>
      </c>
      <c r="J23" s="33">
        <f t="shared" si="4"/>
        <v>4.6511627906976744E-2</v>
      </c>
      <c r="K23" s="30">
        <v>65</v>
      </c>
      <c r="L23" s="33">
        <f t="shared" si="5"/>
        <v>3.8235294117647062E-2</v>
      </c>
    </row>
    <row r="24" spans="1:13" s="6" customFormat="1" x14ac:dyDescent="0.25">
      <c r="J24" s="7"/>
      <c r="K24" s="3"/>
      <c r="L24" s="7"/>
    </row>
    <row r="25" spans="1:13" s="22" customFormat="1" x14ac:dyDescent="0.25">
      <c r="A25" s="29" t="s">
        <v>78</v>
      </c>
      <c r="B25" s="29" t="s">
        <v>22</v>
      </c>
      <c r="C25" s="30">
        <v>29</v>
      </c>
      <c r="D25" s="30" t="s">
        <v>1</v>
      </c>
      <c r="E25" s="30" t="s">
        <v>2</v>
      </c>
      <c r="F25" s="31">
        <v>43152</v>
      </c>
      <c r="G25" s="30">
        <v>2</v>
      </c>
      <c r="H25" s="30">
        <v>2020</v>
      </c>
      <c r="I25" s="32">
        <v>1850000</v>
      </c>
      <c r="J25" s="33">
        <f t="shared" ref="J25:J26" si="6">SUM(I25/86000000)</f>
        <v>2.1511627906976746E-2</v>
      </c>
      <c r="K25" s="30">
        <v>81</v>
      </c>
      <c r="L25" s="33">
        <f t="shared" ref="L25:L26" si="7">SUM(K25/1700)</f>
        <v>4.764705882352941E-2</v>
      </c>
    </row>
    <row r="26" spans="1:13" s="22" customFormat="1" x14ac:dyDescent="0.25">
      <c r="A26" s="29" t="s">
        <v>79</v>
      </c>
      <c r="B26" s="29" t="s">
        <v>24</v>
      </c>
      <c r="C26" s="30">
        <v>25</v>
      </c>
      <c r="D26" s="30" t="s">
        <v>1</v>
      </c>
      <c r="E26" s="30" t="s">
        <v>2</v>
      </c>
      <c r="F26" s="31">
        <v>42663</v>
      </c>
      <c r="G26" s="30">
        <v>3</v>
      </c>
      <c r="H26" s="30">
        <v>2020</v>
      </c>
      <c r="I26" s="32">
        <v>3750000</v>
      </c>
      <c r="J26" s="33">
        <f t="shared" si="6"/>
        <v>4.3604651162790699E-2</v>
      </c>
      <c r="K26" s="30">
        <v>76</v>
      </c>
      <c r="L26" s="33">
        <f t="shared" si="7"/>
        <v>4.4705882352941179E-2</v>
      </c>
    </row>
    <row r="27" spans="1:13" s="6" customFormat="1" x14ac:dyDescent="0.25">
      <c r="A27" s="2"/>
      <c r="B27" s="2"/>
      <c r="C27" s="3"/>
      <c r="D27" s="3"/>
      <c r="E27" s="3"/>
      <c r="F27" s="4"/>
      <c r="G27" s="3"/>
      <c r="H27" s="3"/>
      <c r="I27" s="5"/>
      <c r="J27" s="7"/>
      <c r="K27" s="3"/>
      <c r="L27" s="7"/>
    </row>
    <row r="28" spans="1:13" s="6" customFormat="1" x14ac:dyDescent="0.25">
      <c r="A28" s="2"/>
      <c r="B28" s="2"/>
      <c r="C28" s="3"/>
      <c r="D28" s="3"/>
      <c r="E28" s="3"/>
      <c r="F28" s="4"/>
      <c r="G28" s="3"/>
      <c r="H28" s="3" t="s">
        <v>89</v>
      </c>
      <c r="I28" s="5">
        <f>SUM(I3:I26)</f>
        <v>76581165</v>
      </c>
      <c r="J28" s="7"/>
      <c r="K28" s="3"/>
      <c r="L28" s="7"/>
    </row>
    <row r="29" spans="1:13" s="6" customFormat="1" x14ac:dyDescent="0.25">
      <c r="A29" s="2"/>
      <c r="B29" s="2"/>
      <c r="C29" s="3"/>
      <c r="D29" s="3"/>
      <c r="E29" s="3"/>
      <c r="F29" s="4"/>
      <c r="G29" s="22"/>
      <c r="H29" s="3" t="s">
        <v>86</v>
      </c>
      <c r="I29" s="5">
        <f>SUM(I8,I9,I11,I13,I14,I18,I20,I21,I22)</f>
        <v>40717000</v>
      </c>
      <c r="J29" s="7"/>
      <c r="K29" s="3"/>
      <c r="L29" s="7"/>
    </row>
    <row r="30" spans="1:13" s="6" customFormat="1" x14ac:dyDescent="0.25">
      <c r="G30" s="24"/>
      <c r="H30" s="3" t="s">
        <v>87</v>
      </c>
      <c r="I30" s="5">
        <f>SUM(I8,I11,I13,I20,I21)</f>
        <v>25667000</v>
      </c>
      <c r="J30" s="7"/>
      <c r="K30" s="3"/>
      <c r="L30" s="7"/>
    </row>
    <row r="31" spans="1:13" s="6" customFormat="1" x14ac:dyDescent="0.25">
      <c r="A31" s="2"/>
      <c r="B31" s="2"/>
      <c r="C31" s="3"/>
      <c r="D31" s="3"/>
      <c r="E31" s="3"/>
      <c r="F31" s="4"/>
      <c r="G31" s="17"/>
      <c r="H31" s="3" t="s">
        <v>88</v>
      </c>
      <c r="I31" s="5">
        <f>SUM(I13,I21)</f>
        <v>10167000</v>
      </c>
      <c r="J31" s="7"/>
      <c r="K31" s="3"/>
      <c r="L31" s="7"/>
    </row>
    <row r="32" spans="1:13" s="6" customFormat="1" x14ac:dyDescent="0.25">
      <c r="A32" s="2"/>
      <c r="B32" s="2"/>
      <c r="C32" s="3"/>
      <c r="D32" s="3"/>
      <c r="E32" s="3"/>
      <c r="F32" s="4"/>
      <c r="G32" s="11"/>
      <c r="H32" s="3" t="s">
        <v>90</v>
      </c>
      <c r="I32" s="5"/>
      <c r="J32" s="7"/>
      <c r="K32" s="3"/>
      <c r="L32" s="7"/>
    </row>
    <row r="33" spans="1:12" s="6" customFormat="1" x14ac:dyDescent="0.25">
      <c r="A33" s="2"/>
      <c r="B33" s="2"/>
      <c r="C33" s="3"/>
      <c r="D33" s="3"/>
      <c r="E33" s="3"/>
      <c r="F33" s="4"/>
      <c r="G33" s="3"/>
      <c r="H33" s="3"/>
      <c r="I33" s="5"/>
      <c r="J33" s="7"/>
      <c r="K33" s="3"/>
      <c r="L33" s="7"/>
    </row>
    <row r="34" spans="1:12" s="6" customFormat="1" x14ac:dyDescent="0.25">
      <c r="A34" s="2"/>
      <c r="B34" s="2"/>
      <c r="C34" s="3"/>
      <c r="D34" s="3"/>
      <c r="E34" s="3"/>
      <c r="F34" s="4"/>
      <c r="G34" s="3"/>
      <c r="H34" s="3"/>
      <c r="I34" s="5"/>
      <c r="J34" s="7"/>
      <c r="K34" s="3"/>
      <c r="L34" s="7"/>
    </row>
    <row r="35" spans="1:12" s="6" customFormat="1" x14ac:dyDescent="0.25">
      <c r="A35" s="2"/>
      <c r="B35" s="2"/>
      <c r="C35" s="3"/>
      <c r="D35" s="3"/>
      <c r="E35" s="3"/>
      <c r="F35" s="4"/>
      <c r="G35" s="3"/>
      <c r="H35" s="3"/>
      <c r="I35" s="5"/>
      <c r="J35" s="7"/>
      <c r="L35" s="7"/>
    </row>
    <row r="36" spans="1:12" s="6" customFormat="1" x14ac:dyDescent="0.25">
      <c r="J36" s="7"/>
      <c r="K36" s="3"/>
      <c r="L36" s="7"/>
    </row>
    <row r="37" spans="1:12" s="6" customFormat="1" x14ac:dyDescent="0.25">
      <c r="A37" s="2"/>
      <c r="B37" s="2"/>
      <c r="C37" s="3"/>
      <c r="D37" s="3"/>
      <c r="E37" s="3"/>
      <c r="F37" s="4"/>
      <c r="G37" s="3"/>
      <c r="H37" s="3"/>
      <c r="I37" s="5"/>
      <c r="J37" s="7"/>
      <c r="K37" s="3"/>
      <c r="L37" s="7"/>
    </row>
    <row r="38" spans="1:12" s="6" customFormat="1" x14ac:dyDescent="0.25">
      <c r="A38" s="2"/>
      <c r="B38" s="2"/>
      <c r="C38" s="3"/>
      <c r="D38" s="3"/>
      <c r="E38" s="3"/>
      <c r="F38" s="4"/>
      <c r="G38" s="3"/>
      <c r="H38" s="3"/>
      <c r="I38" s="5"/>
      <c r="J38" s="7"/>
      <c r="K38" s="3"/>
      <c r="L38" s="7"/>
    </row>
    <row r="39" spans="1:12" s="6" customFormat="1" x14ac:dyDescent="0.25">
      <c r="A39" s="2"/>
      <c r="B39" s="2"/>
      <c r="C39" s="3"/>
      <c r="D39" s="3"/>
      <c r="E39" s="3"/>
      <c r="F39" s="4"/>
      <c r="G39" s="3"/>
      <c r="H39" s="3"/>
      <c r="I39" s="5"/>
      <c r="J39" s="7"/>
      <c r="K39" s="3"/>
      <c r="L39" s="7"/>
    </row>
    <row r="40" spans="1:12" s="6" customFormat="1" x14ac:dyDescent="0.25">
      <c r="A40" s="2"/>
      <c r="B40" s="2"/>
      <c r="C40" s="3"/>
      <c r="D40" s="3"/>
      <c r="E40" s="3"/>
      <c r="F40" s="4"/>
      <c r="G40" s="3"/>
      <c r="H40" s="3"/>
      <c r="I40" s="5"/>
      <c r="J40" s="7"/>
      <c r="K40" s="3"/>
      <c r="L40" s="7"/>
    </row>
    <row r="41" spans="1:12" s="6" customFormat="1" x14ac:dyDescent="0.25">
      <c r="A41" s="2"/>
      <c r="B41" s="2"/>
      <c r="C41" s="3"/>
      <c r="D41" s="3"/>
      <c r="E41" s="3"/>
      <c r="F41" s="4"/>
      <c r="G41" s="3"/>
      <c r="H41" s="3"/>
      <c r="I41" s="5"/>
      <c r="J41" s="7"/>
      <c r="K41" s="3"/>
      <c r="L41" s="7"/>
    </row>
    <row r="42" spans="1:12" s="6" customFormat="1" x14ac:dyDescent="0.25">
      <c r="J42" s="7"/>
      <c r="K42" s="3"/>
      <c r="L42" s="7"/>
    </row>
    <row r="43" spans="1:12" s="6" customFormat="1" x14ac:dyDescent="0.25">
      <c r="A43" s="2"/>
      <c r="B43" s="2"/>
      <c r="C43" s="3"/>
      <c r="D43" s="3"/>
      <c r="E43" s="3"/>
      <c r="F43" s="4"/>
      <c r="G43" s="3"/>
      <c r="H43" s="3"/>
      <c r="I43" s="5"/>
      <c r="J43" s="7"/>
      <c r="K43" s="3"/>
      <c r="L43" s="7"/>
    </row>
    <row r="44" spans="1:12" s="6" customFormat="1" x14ac:dyDescent="0.25">
      <c r="A44" s="2"/>
      <c r="B44" s="2"/>
      <c r="C44" s="3"/>
      <c r="D44" s="3"/>
      <c r="E44" s="3"/>
      <c r="F44" s="4"/>
      <c r="G44" s="3"/>
      <c r="H44" s="3"/>
      <c r="I44" s="5"/>
      <c r="J44" s="7"/>
      <c r="K44" s="3"/>
      <c r="L44" s="7"/>
    </row>
    <row r="45" spans="1:12" s="6" customFormat="1" x14ac:dyDescent="0.25">
      <c r="A45" s="2"/>
      <c r="B45" s="2"/>
      <c r="C45" s="3"/>
      <c r="D45" s="3"/>
      <c r="E45" s="3"/>
      <c r="F45" s="4"/>
      <c r="G45" s="3"/>
      <c r="H45" s="3"/>
      <c r="I45" s="5"/>
      <c r="J45" s="7"/>
      <c r="K45" s="3"/>
      <c r="L45" s="7"/>
    </row>
    <row r="46" spans="1:12" s="6" customFormat="1" x14ac:dyDescent="0.25">
      <c r="A46" s="2"/>
      <c r="B46" s="2"/>
      <c r="C46" s="3"/>
      <c r="D46" s="3"/>
      <c r="E46" s="3"/>
      <c r="F46" s="4"/>
      <c r="G46" s="3"/>
      <c r="H46" s="3"/>
      <c r="I46" s="5"/>
      <c r="J46" s="7"/>
      <c r="K46" s="3"/>
      <c r="L46" s="7"/>
    </row>
    <row r="47" spans="1:12" s="6" customFormat="1" x14ac:dyDescent="0.25">
      <c r="J47" s="7"/>
      <c r="K47" s="3"/>
      <c r="L47" s="7"/>
    </row>
    <row r="48" spans="1:12" s="6" customFormat="1" x14ac:dyDescent="0.25">
      <c r="A48" s="2"/>
      <c r="B48" s="2"/>
      <c r="C48" s="3"/>
      <c r="D48" s="3"/>
      <c r="E48" s="3"/>
      <c r="F48" s="4"/>
      <c r="G48" s="3"/>
      <c r="H48" s="3"/>
      <c r="I48" s="5"/>
      <c r="J48" s="7"/>
      <c r="K48" s="3"/>
      <c r="L48" s="7"/>
    </row>
    <row r="49" spans="1:12" s="6" customFormat="1" x14ac:dyDescent="0.25">
      <c r="A49" s="2"/>
      <c r="B49" s="2"/>
      <c r="C49" s="3"/>
      <c r="D49" s="3"/>
      <c r="E49" s="3"/>
      <c r="F49" s="4"/>
      <c r="G49" s="3"/>
      <c r="H49" s="3"/>
      <c r="I49" s="5"/>
      <c r="J49" s="7"/>
      <c r="K49" s="3"/>
      <c r="L49" s="7"/>
    </row>
    <row r="50" spans="1:12" s="6" customFormat="1" x14ac:dyDescent="0.25">
      <c r="A50" s="2"/>
      <c r="B50" s="2"/>
      <c r="C50" s="3"/>
      <c r="D50" s="3"/>
      <c r="E50" s="3"/>
      <c r="F50" s="4"/>
      <c r="G50" s="3"/>
      <c r="H50" s="3"/>
      <c r="I50" s="5"/>
      <c r="J50" s="7"/>
      <c r="K50" s="3"/>
      <c r="L50" s="7"/>
    </row>
    <row r="51" spans="1:12" s="6" customFormat="1" x14ac:dyDescent="0.25">
      <c r="J51" s="7"/>
      <c r="K51" s="3"/>
      <c r="L51" s="7"/>
    </row>
    <row r="52" spans="1:12" s="6" customFormat="1" x14ac:dyDescent="0.25">
      <c r="A52" s="2"/>
      <c r="B52" s="2"/>
      <c r="C52" s="3"/>
      <c r="D52" s="3"/>
      <c r="E52" s="3"/>
      <c r="F52" s="4"/>
      <c r="G52" s="3"/>
      <c r="H52" s="3"/>
      <c r="I52" s="5"/>
      <c r="J52" s="7"/>
      <c r="K52" s="3"/>
      <c r="L52" s="7"/>
    </row>
    <row r="53" spans="1:12" s="6" customFormat="1" x14ac:dyDescent="0.25">
      <c r="A53" s="2"/>
      <c r="B53" s="2"/>
      <c r="C53" s="3"/>
      <c r="D53" s="3"/>
      <c r="E53" s="3"/>
      <c r="F53" s="4"/>
      <c r="G53" s="3"/>
      <c r="H53" s="3"/>
      <c r="I53" s="5"/>
      <c r="J53" s="7"/>
      <c r="K53" s="3"/>
      <c r="L53" s="7"/>
    </row>
    <row r="54" spans="1:12" s="6" customFormat="1" x14ac:dyDescent="0.25">
      <c r="A54" s="2"/>
      <c r="B54" s="2"/>
      <c r="C54" s="3"/>
      <c r="D54" s="3"/>
      <c r="E54" s="3"/>
      <c r="F54" s="4"/>
      <c r="G54" s="3"/>
      <c r="H54" s="3"/>
      <c r="I54" s="5"/>
      <c r="J54" s="7"/>
      <c r="K54" s="3"/>
      <c r="L54" s="7"/>
    </row>
    <row r="55" spans="1:12" s="6" customFormat="1" x14ac:dyDescent="0.25">
      <c r="A55" s="2"/>
      <c r="B55" s="2"/>
      <c r="C55" s="3"/>
      <c r="D55" s="3"/>
      <c r="E55" s="3"/>
      <c r="F55" s="4"/>
      <c r="G55" s="3"/>
      <c r="H55" s="3"/>
      <c r="I55" s="5"/>
      <c r="J55" s="7"/>
      <c r="K55" s="3"/>
      <c r="L55" s="7"/>
    </row>
    <row r="56" spans="1:12" s="6" customFormat="1" x14ac:dyDescent="0.25">
      <c r="A56" s="2"/>
      <c r="B56" s="2"/>
      <c r="C56" s="3"/>
      <c r="D56" s="3"/>
      <c r="E56" s="3"/>
      <c r="F56" s="4"/>
      <c r="G56" s="3"/>
      <c r="H56" s="3"/>
      <c r="I56" s="5"/>
      <c r="J56" s="7"/>
      <c r="K56" s="3"/>
      <c r="L56" s="7"/>
    </row>
    <row r="57" spans="1:12" s="6" customFormat="1" x14ac:dyDescent="0.25">
      <c r="J57" s="7"/>
      <c r="K57" s="3"/>
      <c r="L57" s="7"/>
    </row>
    <row r="58" spans="1:12" s="6" customFormat="1" x14ac:dyDescent="0.25">
      <c r="A58" s="2"/>
      <c r="B58" s="2"/>
      <c r="C58" s="3"/>
      <c r="D58" s="3"/>
      <c r="E58" s="3"/>
      <c r="F58" s="4"/>
      <c r="G58" s="3"/>
      <c r="H58" s="3"/>
      <c r="I58" s="5"/>
      <c r="J58" s="7"/>
      <c r="K58" s="3"/>
      <c r="L58" s="7"/>
    </row>
    <row r="59" spans="1:12" s="6" customFormat="1" x14ac:dyDescent="0.25">
      <c r="A59" s="2"/>
      <c r="B59" s="2"/>
      <c r="C59" s="3"/>
      <c r="D59" s="3"/>
      <c r="E59" s="3"/>
      <c r="F59" s="4"/>
      <c r="G59" s="3"/>
      <c r="H59" s="3"/>
      <c r="I59" s="5"/>
      <c r="J59" s="7"/>
      <c r="K59" s="3"/>
      <c r="L59" s="7"/>
    </row>
    <row r="60" spans="1:12" s="6" customFormat="1" x14ac:dyDescent="0.25">
      <c r="A60" s="2"/>
      <c r="B60" s="2"/>
      <c r="C60" s="3"/>
      <c r="D60" s="3"/>
      <c r="E60" s="3"/>
      <c r="F60" s="4"/>
      <c r="G60" s="3"/>
      <c r="H60" s="3"/>
      <c r="I60" s="5"/>
      <c r="J60" s="7"/>
      <c r="K60" s="3"/>
      <c r="L60" s="7"/>
    </row>
    <row r="61" spans="1:12" s="6" customFormat="1" x14ac:dyDescent="0.25">
      <c r="A61" s="2"/>
      <c r="B61" s="2"/>
      <c r="C61" s="3"/>
      <c r="D61" s="3"/>
      <c r="E61" s="3"/>
      <c r="F61" s="4"/>
      <c r="G61" s="3"/>
      <c r="H61" s="3"/>
      <c r="I61" s="5"/>
      <c r="J61" s="7"/>
      <c r="K61" s="3"/>
      <c r="L61" s="7"/>
    </row>
    <row r="62" spans="1:12" s="6" customFormat="1" x14ac:dyDescent="0.25">
      <c r="A62" s="2"/>
      <c r="B62" s="2"/>
      <c r="C62" s="3"/>
      <c r="D62" s="3"/>
      <c r="E62" s="3"/>
      <c r="F62" s="4"/>
      <c r="G62" s="3"/>
      <c r="H62" s="3"/>
      <c r="I62" s="5"/>
      <c r="J62" s="7"/>
      <c r="L62" s="7"/>
    </row>
    <row r="63" spans="1:12" s="6" customFormat="1" x14ac:dyDescent="0.25">
      <c r="J63" s="7"/>
      <c r="K63" s="3"/>
      <c r="L63" s="7"/>
    </row>
    <row r="64" spans="1:12" s="6" customFormat="1" x14ac:dyDescent="0.25">
      <c r="A64" s="2"/>
      <c r="B64" s="2"/>
      <c r="C64" s="3"/>
      <c r="D64" s="3"/>
      <c r="E64" s="3"/>
      <c r="F64" s="4"/>
      <c r="G64" s="3"/>
      <c r="H64" s="3"/>
      <c r="I64" s="5"/>
      <c r="J64" s="7"/>
      <c r="K64" s="3"/>
      <c r="L64" s="7"/>
    </row>
    <row r="65" spans="1:12" s="6" customFormat="1" x14ac:dyDescent="0.25">
      <c r="A65" s="2"/>
      <c r="B65" s="2"/>
      <c r="C65" s="3"/>
      <c r="D65" s="3"/>
      <c r="E65" s="3"/>
      <c r="F65" s="4"/>
      <c r="G65" s="3"/>
      <c r="H65" s="3"/>
      <c r="I65" s="5"/>
      <c r="J65" s="7"/>
      <c r="K65" s="3"/>
      <c r="L65" s="7"/>
    </row>
    <row r="66" spans="1:12" s="6" customFormat="1" x14ac:dyDescent="0.25">
      <c r="A66" s="2"/>
      <c r="B66" s="2"/>
      <c r="C66" s="3"/>
      <c r="D66" s="3"/>
      <c r="E66" s="3"/>
      <c r="F66" s="4"/>
      <c r="G66" s="3"/>
      <c r="H66" s="3"/>
      <c r="I66" s="5"/>
      <c r="J66" s="7"/>
      <c r="K66" s="3"/>
      <c r="L66" s="7"/>
    </row>
    <row r="67" spans="1:12" s="6" customFormat="1" x14ac:dyDescent="0.25">
      <c r="A67" s="2"/>
      <c r="B67" s="2"/>
      <c r="C67" s="3"/>
      <c r="D67" s="3"/>
      <c r="E67" s="3"/>
      <c r="F67" s="4"/>
      <c r="G67" s="3"/>
      <c r="H67" s="3"/>
      <c r="I67" s="5"/>
      <c r="J67" s="7"/>
      <c r="K67" s="3"/>
      <c r="L67" s="7"/>
    </row>
    <row r="68" spans="1:12" s="6" customFormat="1" x14ac:dyDescent="0.25">
      <c r="A68" s="2"/>
      <c r="B68" s="2"/>
      <c r="C68" s="3"/>
      <c r="D68" s="3"/>
      <c r="E68" s="3"/>
      <c r="F68" s="4"/>
      <c r="G68" s="3"/>
      <c r="H68" s="3"/>
      <c r="I68" s="5"/>
      <c r="J68" s="7"/>
      <c r="K68" s="3"/>
      <c r="L68" s="7"/>
    </row>
    <row r="69" spans="1:12" s="6" customFormat="1" x14ac:dyDescent="0.25">
      <c r="J69" s="7"/>
      <c r="K69" s="3"/>
      <c r="L69" s="7"/>
    </row>
    <row r="70" spans="1:12" s="6" customFormat="1" x14ac:dyDescent="0.25">
      <c r="A70" s="2"/>
      <c r="B70" s="2"/>
      <c r="C70" s="3"/>
      <c r="D70" s="3"/>
      <c r="E70" s="3"/>
      <c r="F70" s="4"/>
      <c r="G70" s="3"/>
      <c r="H70" s="3"/>
      <c r="I70" s="5"/>
      <c r="J70" s="7"/>
      <c r="K70" s="3"/>
      <c r="L70" s="7"/>
    </row>
    <row r="71" spans="1:12" s="6" customFormat="1" x14ac:dyDescent="0.25">
      <c r="A71" s="2"/>
      <c r="B71" s="2"/>
      <c r="C71" s="3"/>
      <c r="D71" s="3"/>
      <c r="E71" s="3"/>
      <c r="F71" s="4"/>
      <c r="G71" s="3"/>
      <c r="H71" s="3"/>
      <c r="I71" s="5"/>
      <c r="J71" s="7"/>
      <c r="K71" s="3"/>
      <c r="L71" s="7"/>
    </row>
    <row r="72" spans="1:12" s="6" customFormat="1" x14ac:dyDescent="0.25">
      <c r="A72" s="2"/>
      <c r="B72" s="2"/>
      <c r="C72" s="3"/>
      <c r="D72" s="3"/>
      <c r="E72" s="3"/>
      <c r="F72" s="4"/>
      <c r="G72" s="3"/>
      <c r="H72" s="3"/>
      <c r="I72" s="5"/>
      <c r="J72" s="7"/>
      <c r="K72" s="3"/>
      <c r="L72" s="7"/>
    </row>
    <row r="73" spans="1:12" s="6" customFormat="1" x14ac:dyDescent="0.25">
      <c r="A73" s="2"/>
      <c r="B73" s="2"/>
      <c r="C73" s="3"/>
      <c r="D73" s="3"/>
      <c r="E73" s="3"/>
      <c r="F73" s="4"/>
      <c r="G73" s="3"/>
      <c r="H73" s="3"/>
      <c r="I73" s="5"/>
      <c r="J73" s="7"/>
      <c r="K73" s="3"/>
      <c r="L73" s="7"/>
    </row>
    <row r="74" spans="1:12" s="6" customFormat="1" x14ac:dyDescent="0.25">
      <c r="A74" s="2"/>
      <c r="B74" s="2"/>
      <c r="C74" s="3"/>
      <c r="D74" s="3"/>
      <c r="E74" s="3"/>
      <c r="F74" s="4"/>
      <c r="G74" s="3"/>
      <c r="H74" s="3"/>
      <c r="I74" s="5"/>
      <c r="J74" s="7"/>
      <c r="K74" s="3"/>
      <c r="L74" s="7"/>
    </row>
    <row r="75" spans="1:12" s="6" customFormat="1" x14ac:dyDescent="0.25">
      <c r="A75" s="2"/>
      <c r="B75" s="2"/>
      <c r="C75" s="3"/>
      <c r="D75" s="3"/>
      <c r="E75" s="3"/>
      <c r="F75" s="4"/>
      <c r="G75" s="3"/>
      <c r="H75" s="3"/>
      <c r="I75" s="5"/>
      <c r="J75" s="7"/>
      <c r="K75" s="3"/>
      <c r="L75" s="7"/>
    </row>
    <row r="76" spans="1:12" s="6" customFormat="1" x14ac:dyDescent="0.25">
      <c r="J76" s="7"/>
      <c r="K76" s="3"/>
      <c r="L76" s="7"/>
    </row>
    <row r="77" spans="1:12" s="6" customFormat="1" x14ac:dyDescent="0.25">
      <c r="A77" s="2"/>
      <c r="B77" s="2"/>
      <c r="C77" s="3"/>
      <c r="D77" s="3"/>
      <c r="E77" s="3"/>
      <c r="F77" s="4"/>
      <c r="G77" s="3"/>
      <c r="H77" s="3"/>
      <c r="I77" s="5"/>
      <c r="J77" s="7"/>
      <c r="K77" s="3"/>
      <c r="L77" s="7"/>
    </row>
    <row r="78" spans="1:12" s="6" customFormat="1" x14ac:dyDescent="0.25">
      <c r="A78" s="2"/>
      <c r="B78" s="2"/>
      <c r="C78" s="3"/>
      <c r="D78" s="3"/>
      <c r="E78" s="3"/>
      <c r="F78" s="4"/>
      <c r="G78" s="3"/>
      <c r="H78" s="3"/>
      <c r="I78" s="5"/>
      <c r="J78" s="7"/>
      <c r="K78" s="3"/>
      <c r="L78" s="7"/>
    </row>
    <row r="79" spans="1:12" s="6" customFormat="1" x14ac:dyDescent="0.25">
      <c r="A79" s="2"/>
      <c r="B79" s="2"/>
      <c r="C79" s="3"/>
      <c r="D79" s="3"/>
      <c r="E79" s="3"/>
      <c r="F79" s="4"/>
      <c r="G79" s="3"/>
      <c r="H79" s="3"/>
      <c r="I79" s="5"/>
      <c r="J79" s="7"/>
      <c r="K79" s="3"/>
      <c r="L79" s="7"/>
    </row>
    <row r="80" spans="1:12" s="6" customFormat="1" x14ac:dyDescent="0.25">
      <c r="A80" s="2"/>
      <c r="B80" s="2"/>
      <c r="C80" s="3"/>
      <c r="D80" s="3"/>
      <c r="E80" s="3"/>
      <c r="F80" s="4"/>
      <c r="G80" s="3"/>
      <c r="H80" s="3"/>
      <c r="I80" s="5"/>
      <c r="J80" s="7"/>
      <c r="K80" s="3"/>
      <c r="L80" s="7"/>
    </row>
    <row r="81" spans="1:12" s="6" customFormat="1" x14ac:dyDescent="0.25">
      <c r="A81" s="2"/>
      <c r="B81" s="2"/>
      <c r="C81" s="3"/>
      <c r="D81" s="3"/>
      <c r="E81" s="3"/>
      <c r="F81" s="4"/>
      <c r="G81" s="3"/>
      <c r="H81" s="3"/>
      <c r="I81" s="5"/>
      <c r="J81" s="7"/>
      <c r="K81" s="3"/>
      <c r="L81" s="7"/>
    </row>
    <row r="82" spans="1:12" s="6" customFormat="1" x14ac:dyDescent="0.25">
      <c r="J82" s="7"/>
      <c r="K82" s="3"/>
      <c r="L82" s="7"/>
    </row>
    <row r="83" spans="1:12" s="6" customFormat="1" x14ac:dyDescent="0.25">
      <c r="A83" s="2"/>
      <c r="B83" s="2"/>
      <c r="C83" s="3"/>
      <c r="D83" s="3"/>
      <c r="E83" s="3"/>
      <c r="F83" s="4"/>
      <c r="G83" s="3"/>
      <c r="H83" s="3"/>
      <c r="I83" s="5"/>
      <c r="J83" s="7"/>
      <c r="K83" s="3"/>
      <c r="L83" s="7"/>
    </row>
    <row r="84" spans="1:12" s="6" customFormat="1" x14ac:dyDescent="0.25">
      <c r="A84" s="2"/>
      <c r="B84" s="2"/>
      <c r="C84" s="3"/>
      <c r="D84" s="3"/>
      <c r="E84" s="3"/>
      <c r="F84" s="4"/>
      <c r="G84" s="3"/>
      <c r="H84" s="3"/>
      <c r="I84" s="5"/>
      <c r="J84" s="7"/>
      <c r="K84" s="3"/>
      <c r="L84" s="7"/>
    </row>
    <row r="85" spans="1:12" s="6" customFormat="1" x14ac:dyDescent="0.25">
      <c r="A85" s="2"/>
      <c r="B85" s="2"/>
      <c r="C85" s="3"/>
      <c r="D85" s="3"/>
      <c r="E85" s="3"/>
      <c r="F85" s="4"/>
      <c r="G85" s="3"/>
      <c r="H85" s="3"/>
      <c r="I85" s="5"/>
      <c r="J85" s="7"/>
      <c r="K85" s="3"/>
      <c r="L85" s="7"/>
    </row>
    <row r="86" spans="1:12" s="6" customFormat="1" x14ac:dyDescent="0.25">
      <c r="A86" s="2"/>
      <c r="B86" s="2"/>
      <c r="C86" s="3"/>
      <c r="D86" s="3"/>
      <c r="E86" s="3"/>
      <c r="F86" s="4"/>
      <c r="G86" s="3"/>
      <c r="H86" s="3"/>
      <c r="I86" s="5"/>
      <c r="J86" s="7"/>
      <c r="K86" s="3"/>
      <c r="L86" s="7"/>
    </row>
    <row r="87" spans="1:12" s="6" customFormat="1" x14ac:dyDescent="0.25">
      <c r="A87" s="2"/>
      <c r="B87" s="2"/>
      <c r="C87" s="3"/>
      <c r="D87" s="3"/>
      <c r="E87" s="3"/>
      <c r="F87" s="4"/>
      <c r="G87" s="3"/>
      <c r="H87" s="3"/>
      <c r="I87" s="5"/>
      <c r="J87" s="7"/>
      <c r="K87" s="3"/>
      <c r="L87" s="7"/>
    </row>
    <row r="88" spans="1:12" s="6" customFormat="1" x14ac:dyDescent="0.25">
      <c r="J88" s="7"/>
      <c r="K88" s="3"/>
      <c r="L88" s="7"/>
    </row>
    <row r="89" spans="1:12" s="6" customFormat="1" x14ac:dyDescent="0.25">
      <c r="A89" s="2"/>
      <c r="B89" s="2"/>
      <c r="C89" s="3"/>
      <c r="D89" s="3"/>
      <c r="E89" s="3"/>
      <c r="F89" s="4"/>
      <c r="G89" s="3"/>
      <c r="H89" s="3"/>
      <c r="I89" s="5"/>
      <c r="J89" s="7"/>
      <c r="K89" s="3"/>
      <c r="L89" s="7"/>
    </row>
    <row r="90" spans="1:12" s="6" customFormat="1" x14ac:dyDescent="0.25">
      <c r="A90" s="2"/>
      <c r="B90" s="2"/>
      <c r="C90" s="3"/>
      <c r="D90" s="3"/>
      <c r="E90" s="3"/>
      <c r="F90" s="4"/>
      <c r="G90" s="3"/>
      <c r="H90" s="3"/>
      <c r="I90" s="5"/>
      <c r="J90" s="7"/>
      <c r="L90" s="7"/>
    </row>
    <row r="91" spans="1:12" s="6" customFormat="1" x14ac:dyDescent="0.25">
      <c r="A91" s="2"/>
      <c r="B91" s="2"/>
      <c r="C91" s="3"/>
      <c r="D91" s="3"/>
      <c r="E91" s="3"/>
      <c r="F91" s="4"/>
      <c r="G91" s="3"/>
      <c r="H91" s="3"/>
      <c r="I91" s="5"/>
      <c r="J91" s="7"/>
      <c r="K91" s="3"/>
      <c r="L91" s="7"/>
    </row>
    <row r="92" spans="1:12" s="6" customFormat="1" x14ac:dyDescent="0.25">
      <c r="A92" s="2"/>
      <c r="B92" s="2"/>
      <c r="C92" s="3"/>
      <c r="D92" s="3"/>
      <c r="E92" s="3"/>
      <c r="F92" s="4"/>
      <c r="G92" s="3"/>
      <c r="H92" s="3"/>
      <c r="I92" s="5"/>
      <c r="J92" s="7"/>
      <c r="K92" s="3"/>
      <c r="L92" s="7"/>
    </row>
    <row r="93" spans="1:12" s="6" customFormat="1" x14ac:dyDescent="0.25">
      <c r="A93" s="2"/>
      <c r="B93" s="2"/>
      <c r="C93" s="3"/>
      <c r="D93" s="3"/>
      <c r="E93" s="3"/>
      <c r="F93" s="4"/>
      <c r="G93" s="3"/>
      <c r="H93" s="3"/>
      <c r="I93" s="5"/>
      <c r="J93" s="7"/>
      <c r="K93" s="3"/>
      <c r="L93" s="7"/>
    </row>
    <row r="94" spans="1:12" s="6" customFormat="1" x14ac:dyDescent="0.25">
      <c r="J94" s="7"/>
      <c r="K94" s="3"/>
      <c r="L94" s="7"/>
    </row>
    <row r="95" spans="1:12" s="6" customFormat="1" x14ac:dyDescent="0.25">
      <c r="A95" s="2"/>
      <c r="B95" s="2"/>
      <c r="C95" s="3"/>
      <c r="D95" s="3"/>
      <c r="E95" s="3"/>
      <c r="F95" s="4"/>
      <c r="G95" s="3"/>
      <c r="H95" s="3"/>
      <c r="I95" s="5"/>
      <c r="J95" s="7"/>
      <c r="K95" s="3"/>
      <c r="L95" s="7"/>
    </row>
    <row r="96" spans="1:12" s="6" customFormat="1" x14ac:dyDescent="0.25">
      <c r="A96" s="2"/>
      <c r="B96" s="2"/>
      <c r="C96" s="3"/>
      <c r="D96" s="3"/>
      <c r="E96" s="3"/>
      <c r="F96" s="4"/>
      <c r="G96" s="3"/>
      <c r="H96" s="3"/>
      <c r="I96" s="5"/>
      <c r="J96" s="7"/>
      <c r="K96" s="3"/>
      <c r="L96" s="7"/>
    </row>
    <row r="97" spans="1:12" s="6" customFormat="1" x14ac:dyDescent="0.25">
      <c r="A97" s="2"/>
      <c r="B97" s="2"/>
      <c r="C97" s="3"/>
      <c r="D97" s="3"/>
      <c r="E97" s="3"/>
      <c r="F97" s="4"/>
      <c r="G97" s="3"/>
      <c r="H97" s="3"/>
      <c r="I97" s="5"/>
      <c r="J97" s="7"/>
      <c r="K97" s="3"/>
      <c r="L97" s="7"/>
    </row>
    <row r="98" spans="1:12" s="6" customFormat="1" x14ac:dyDescent="0.25">
      <c r="A98" s="2"/>
      <c r="B98" s="2"/>
      <c r="C98" s="3"/>
      <c r="D98" s="3"/>
      <c r="E98" s="3"/>
      <c r="F98" s="4"/>
      <c r="G98" s="3"/>
      <c r="H98" s="3"/>
      <c r="I98" s="5"/>
      <c r="J98" s="7"/>
      <c r="K98" s="3"/>
      <c r="L98" s="7"/>
    </row>
    <row r="99" spans="1:12" s="6" customFormat="1" x14ac:dyDescent="0.25">
      <c r="A99" s="2"/>
      <c r="B99" s="2"/>
      <c r="C99" s="3"/>
      <c r="D99" s="3"/>
      <c r="E99" s="3"/>
      <c r="F99" s="4"/>
      <c r="G99" s="3"/>
      <c r="H99" s="3"/>
      <c r="I99" s="5"/>
      <c r="J99" s="7"/>
      <c r="K99" s="3"/>
      <c r="L99" s="7"/>
    </row>
    <row r="100" spans="1:12" s="6" customFormat="1" x14ac:dyDescent="0.25">
      <c r="J100" s="7"/>
      <c r="K100" s="3"/>
      <c r="L100" s="7"/>
    </row>
    <row r="101" spans="1:12" s="6" customFormat="1" x14ac:dyDescent="0.25">
      <c r="A101" s="2"/>
      <c r="B101" s="2"/>
      <c r="C101" s="3"/>
      <c r="D101" s="3"/>
      <c r="E101" s="3"/>
      <c r="F101" s="4"/>
      <c r="G101" s="3"/>
      <c r="H101" s="3"/>
      <c r="I101" s="5"/>
      <c r="J101" s="7"/>
      <c r="K101" s="3"/>
      <c r="L101" s="7"/>
    </row>
    <row r="102" spans="1:12" s="6" customFormat="1" x14ac:dyDescent="0.25">
      <c r="A102" s="2"/>
      <c r="B102" s="2"/>
      <c r="C102" s="3"/>
      <c r="D102" s="3"/>
      <c r="E102" s="3"/>
      <c r="F102" s="4"/>
      <c r="G102" s="3"/>
      <c r="H102" s="3"/>
      <c r="I102" s="5"/>
      <c r="J102" s="7"/>
      <c r="K102" s="3"/>
      <c r="L102" s="7"/>
    </row>
    <row r="103" spans="1:12" s="6" customFormat="1" x14ac:dyDescent="0.25">
      <c r="A103" s="2"/>
      <c r="B103" s="2"/>
      <c r="C103" s="3"/>
      <c r="D103" s="3"/>
      <c r="E103" s="3"/>
      <c r="F103" s="4"/>
      <c r="G103" s="3"/>
      <c r="H103" s="3"/>
      <c r="I103" s="5"/>
      <c r="J103" s="7"/>
      <c r="K103" s="3"/>
      <c r="L103" s="7"/>
    </row>
    <row r="104" spans="1:12" s="6" customFormat="1" x14ac:dyDescent="0.25">
      <c r="A104" s="2"/>
      <c r="B104" s="2"/>
      <c r="C104" s="3"/>
      <c r="D104" s="3"/>
      <c r="E104" s="3"/>
      <c r="F104" s="4"/>
      <c r="G104" s="3"/>
      <c r="H104" s="3"/>
      <c r="I104" s="5"/>
      <c r="J104" s="7"/>
      <c r="K104" s="3"/>
      <c r="L104" s="7"/>
    </row>
    <row r="105" spans="1:12" s="6" customFormat="1" x14ac:dyDescent="0.25">
      <c r="A105" s="2"/>
      <c r="B105" s="2"/>
      <c r="C105" s="3"/>
      <c r="D105" s="3"/>
      <c r="E105" s="3"/>
      <c r="F105" s="4"/>
      <c r="G105" s="3"/>
      <c r="H105" s="3"/>
      <c r="I105" s="5"/>
      <c r="J105" s="7"/>
      <c r="K105" s="3"/>
      <c r="L105" s="7"/>
    </row>
    <row r="106" spans="1:12" s="6" customFormat="1" x14ac:dyDescent="0.25">
      <c r="J106" s="7"/>
      <c r="K106" s="3"/>
      <c r="L106" s="7"/>
    </row>
    <row r="107" spans="1:12" s="6" customFormat="1" x14ac:dyDescent="0.25">
      <c r="A107" s="2"/>
      <c r="B107" s="2"/>
      <c r="C107" s="3"/>
      <c r="D107" s="3"/>
      <c r="E107" s="3"/>
      <c r="F107" s="4"/>
      <c r="G107" s="3"/>
      <c r="H107" s="3"/>
      <c r="I107" s="5"/>
      <c r="J107" s="7"/>
      <c r="K107" s="3"/>
      <c r="L107" s="7"/>
    </row>
    <row r="108" spans="1:12" s="6" customFormat="1" x14ac:dyDescent="0.25">
      <c r="A108" s="2"/>
      <c r="B108" s="2"/>
      <c r="C108" s="3"/>
      <c r="D108" s="3"/>
      <c r="E108" s="3"/>
      <c r="F108" s="4"/>
      <c r="G108" s="3"/>
      <c r="H108" s="3"/>
      <c r="I108" s="5"/>
      <c r="J108" s="7"/>
      <c r="K108" s="3"/>
      <c r="L108" s="7"/>
    </row>
    <row r="109" spans="1:12" s="6" customFormat="1" x14ac:dyDescent="0.25">
      <c r="A109" s="2"/>
      <c r="B109" s="2"/>
      <c r="C109" s="3"/>
      <c r="D109" s="3"/>
      <c r="E109" s="3"/>
      <c r="F109" s="4"/>
      <c r="G109" s="3"/>
      <c r="H109" s="3"/>
      <c r="I109" s="5"/>
      <c r="J109" s="7"/>
      <c r="K109" s="3"/>
      <c r="L109" s="7"/>
    </row>
    <row r="110" spans="1:12" s="6" customFormat="1" x14ac:dyDescent="0.25">
      <c r="A110" s="2"/>
      <c r="B110" s="2"/>
      <c r="C110" s="3"/>
      <c r="D110" s="3"/>
      <c r="E110" s="3"/>
      <c r="F110" s="4"/>
      <c r="G110" s="3"/>
      <c r="H110" s="3"/>
      <c r="I110" s="5"/>
      <c r="J110" s="7"/>
      <c r="K110" s="3"/>
      <c r="L110" s="7"/>
    </row>
    <row r="111" spans="1:12" s="6" customFormat="1" x14ac:dyDescent="0.25">
      <c r="J111" s="7"/>
      <c r="K111" s="3"/>
      <c r="L111" s="7"/>
    </row>
    <row r="112" spans="1:12" s="6" customFormat="1" x14ac:dyDescent="0.25">
      <c r="A112" s="2"/>
      <c r="B112" s="2"/>
      <c r="C112" s="3"/>
      <c r="D112" s="3"/>
      <c r="E112" s="3"/>
      <c r="F112" s="4"/>
      <c r="G112" s="3"/>
      <c r="H112" s="3"/>
      <c r="I112" s="5"/>
      <c r="J112" s="7"/>
      <c r="K112" s="3"/>
      <c r="L112" s="7"/>
    </row>
    <row r="113" spans="1:12" s="6" customFormat="1" x14ac:dyDescent="0.25">
      <c r="A113" s="2"/>
      <c r="B113" s="2"/>
      <c r="C113" s="3"/>
      <c r="D113" s="3"/>
      <c r="E113" s="3"/>
      <c r="F113" s="4"/>
      <c r="G113" s="3"/>
      <c r="H113" s="3"/>
      <c r="I113" s="5"/>
      <c r="J113" s="7"/>
      <c r="L113" s="7"/>
    </row>
    <row r="114" spans="1:12" s="6" customFormat="1" x14ac:dyDescent="0.25">
      <c r="A114" s="2"/>
      <c r="B114" s="2"/>
      <c r="C114" s="3"/>
      <c r="D114" s="3"/>
      <c r="E114" s="3"/>
      <c r="F114" s="4"/>
      <c r="G114" s="3"/>
      <c r="H114" s="3"/>
      <c r="I114" s="5"/>
      <c r="J114" s="7"/>
      <c r="K114" s="3"/>
      <c r="L114" s="7"/>
    </row>
    <row r="115" spans="1:12" s="6" customFormat="1" x14ac:dyDescent="0.25">
      <c r="A115" s="2"/>
      <c r="B115" s="2"/>
      <c r="C115" s="3"/>
      <c r="D115" s="3"/>
      <c r="E115" s="3"/>
      <c r="F115" s="4"/>
      <c r="G115" s="3"/>
      <c r="H115" s="3"/>
      <c r="I115" s="5"/>
      <c r="J115" s="7"/>
      <c r="K115" s="3"/>
      <c r="L115" s="7"/>
    </row>
    <row r="116" spans="1:12" s="6" customFormat="1" x14ac:dyDescent="0.25">
      <c r="A116" s="2"/>
      <c r="B116" s="2"/>
      <c r="C116" s="3"/>
      <c r="D116" s="3"/>
      <c r="E116" s="3"/>
      <c r="F116" s="4"/>
      <c r="G116" s="3"/>
      <c r="H116" s="3"/>
      <c r="I116" s="5"/>
      <c r="J116" s="7"/>
      <c r="K116" s="3"/>
      <c r="L116" s="7"/>
    </row>
    <row r="117" spans="1:12" s="6" customFormat="1" x14ac:dyDescent="0.25">
      <c r="A117" s="2"/>
      <c r="B117" s="2"/>
      <c r="C117" s="3"/>
      <c r="D117" s="3"/>
      <c r="E117" s="3"/>
      <c r="F117" s="4"/>
      <c r="G117" s="3"/>
      <c r="H117" s="3"/>
      <c r="I117" s="5"/>
      <c r="J117" s="7"/>
      <c r="K117" s="3"/>
      <c r="L117" s="7"/>
    </row>
    <row r="118" spans="1:12" s="6" customFormat="1" x14ac:dyDescent="0.25">
      <c r="J118" s="7"/>
      <c r="K118" s="3"/>
      <c r="L118" s="7"/>
    </row>
    <row r="119" spans="1:12" s="6" customFormat="1" x14ac:dyDescent="0.25">
      <c r="A119" s="2"/>
      <c r="B119" s="2"/>
      <c r="C119" s="3"/>
      <c r="D119" s="3"/>
      <c r="E119" s="3"/>
      <c r="F119" s="4"/>
      <c r="G119" s="3"/>
      <c r="H119" s="3"/>
      <c r="I119" s="5"/>
      <c r="J119" s="7"/>
      <c r="K119" s="3"/>
      <c r="L119" s="7"/>
    </row>
    <row r="120" spans="1:12" s="6" customFormat="1" x14ac:dyDescent="0.25">
      <c r="A120" s="2"/>
      <c r="B120" s="2"/>
      <c r="C120" s="3"/>
      <c r="D120" s="3"/>
      <c r="E120" s="3"/>
      <c r="F120" s="4"/>
      <c r="G120" s="3"/>
      <c r="H120" s="3"/>
      <c r="I120" s="5"/>
      <c r="J120" s="7"/>
      <c r="K120" s="3"/>
      <c r="L120" s="7"/>
    </row>
    <row r="121" spans="1:12" s="6" customFormat="1" x14ac:dyDescent="0.25">
      <c r="A121" s="2"/>
      <c r="B121" s="2"/>
      <c r="C121" s="3"/>
      <c r="D121" s="3"/>
      <c r="E121" s="3"/>
      <c r="F121" s="4"/>
      <c r="G121" s="3"/>
      <c r="H121" s="3"/>
      <c r="I121" s="5"/>
      <c r="J121" s="7"/>
      <c r="K121" s="3"/>
      <c r="L121" s="7"/>
    </row>
    <row r="122" spans="1:12" s="6" customFormat="1" x14ac:dyDescent="0.25">
      <c r="A122" s="2"/>
      <c r="B122" s="2"/>
      <c r="C122" s="3"/>
      <c r="D122" s="3"/>
      <c r="E122" s="3"/>
      <c r="F122" s="4"/>
      <c r="G122" s="3"/>
      <c r="H122" s="3"/>
      <c r="I122" s="5"/>
      <c r="J122" s="7"/>
      <c r="K122" s="3"/>
      <c r="L122" s="7"/>
    </row>
    <row r="123" spans="1:12" s="6" customFormat="1" x14ac:dyDescent="0.25">
      <c r="J123" s="7"/>
      <c r="K123" s="3"/>
      <c r="L123" s="7"/>
    </row>
    <row r="124" spans="1:12" s="6" customFormat="1" x14ac:dyDescent="0.25">
      <c r="A124" s="2"/>
      <c r="B124" s="2"/>
      <c r="C124" s="3"/>
      <c r="D124" s="3"/>
      <c r="E124" s="3"/>
      <c r="F124" s="4"/>
      <c r="G124" s="3"/>
      <c r="H124" s="3"/>
      <c r="I124" s="5"/>
      <c r="J124" s="7"/>
      <c r="K124" s="3"/>
      <c r="L124" s="7"/>
    </row>
    <row r="125" spans="1:12" s="6" customFormat="1" x14ac:dyDescent="0.25">
      <c r="A125" s="2"/>
      <c r="B125" s="2"/>
      <c r="C125" s="3"/>
      <c r="D125" s="3"/>
      <c r="E125" s="3"/>
      <c r="F125" s="4"/>
      <c r="G125" s="3"/>
      <c r="H125" s="3"/>
      <c r="I125" s="5"/>
      <c r="J125" s="7"/>
      <c r="K125" s="3"/>
      <c r="L125" s="7"/>
    </row>
    <row r="126" spans="1:12" s="6" customFormat="1" x14ac:dyDescent="0.25">
      <c r="A126" s="2"/>
      <c r="B126" s="2"/>
      <c r="C126" s="3"/>
      <c r="D126" s="3"/>
      <c r="E126" s="3"/>
      <c r="F126" s="4"/>
      <c r="G126" s="3"/>
      <c r="H126" s="3"/>
      <c r="I126" s="5"/>
      <c r="J126" s="7"/>
      <c r="K126" s="3"/>
      <c r="L126" s="7"/>
    </row>
    <row r="127" spans="1:12" s="6" customFormat="1" x14ac:dyDescent="0.25">
      <c r="A127" s="2"/>
      <c r="B127" s="2"/>
      <c r="C127" s="3"/>
      <c r="D127" s="3"/>
      <c r="E127" s="3"/>
      <c r="F127" s="4"/>
      <c r="G127" s="3"/>
      <c r="H127" s="3"/>
      <c r="I127" s="5"/>
      <c r="J127" s="7"/>
      <c r="K127" s="3"/>
      <c r="L127" s="7"/>
    </row>
    <row r="128" spans="1:12" s="6" customFormat="1" x14ac:dyDescent="0.25">
      <c r="A128" s="2"/>
      <c r="B128" s="2"/>
      <c r="C128" s="3"/>
      <c r="D128" s="3"/>
      <c r="E128" s="3"/>
      <c r="F128" s="4"/>
      <c r="G128" s="3"/>
      <c r="H128" s="3"/>
      <c r="I128" s="5"/>
      <c r="J128" s="7"/>
      <c r="K128" s="3"/>
      <c r="L128" s="7"/>
    </row>
    <row r="129" spans="1:12" s="6" customFormat="1" x14ac:dyDescent="0.25">
      <c r="A129" s="2"/>
      <c r="B129" s="2"/>
      <c r="C129" s="3"/>
      <c r="D129" s="3"/>
      <c r="E129" s="3"/>
      <c r="F129" s="4"/>
      <c r="G129" s="3"/>
      <c r="H129" s="3"/>
      <c r="I129" s="5"/>
      <c r="J129" s="7"/>
      <c r="K129" s="3"/>
      <c r="L129" s="7"/>
    </row>
    <row r="130" spans="1:12" s="6" customFormat="1" x14ac:dyDescent="0.25">
      <c r="J130" s="7"/>
      <c r="K130" s="3"/>
      <c r="L130" s="7"/>
    </row>
    <row r="131" spans="1:12" s="6" customFormat="1" x14ac:dyDescent="0.25">
      <c r="A131" s="2"/>
      <c r="B131" s="2"/>
      <c r="C131" s="3"/>
      <c r="D131" s="3"/>
      <c r="E131" s="3"/>
      <c r="F131" s="4"/>
      <c r="G131" s="3"/>
      <c r="H131" s="3"/>
      <c r="I131" s="5"/>
      <c r="J131" s="7"/>
      <c r="K131" s="3"/>
      <c r="L131" s="7"/>
    </row>
    <row r="132" spans="1:12" s="6" customFormat="1" x14ac:dyDescent="0.25">
      <c r="A132" s="2"/>
      <c r="B132" s="2"/>
      <c r="C132" s="3"/>
      <c r="D132" s="3"/>
      <c r="E132" s="3"/>
      <c r="F132" s="4"/>
      <c r="G132" s="3"/>
      <c r="H132" s="3"/>
      <c r="I132" s="5"/>
      <c r="J132" s="7"/>
      <c r="K132" s="3"/>
      <c r="L132" s="7"/>
    </row>
    <row r="133" spans="1:12" s="6" customFormat="1" x14ac:dyDescent="0.25">
      <c r="A133" s="2"/>
      <c r="B133" s="2"/>
      <c r="C133" s="3"/>
      <c r="D133" s="3"/>
      <c r="E133" s="3"/>
      <c r="F133" s="4"/>
      <c r="G133" s="3"/>
      <c r="H133" s="3"/>
      <c r="I133" s="5"/>
      <c r="J133" s="7"/>
      <c r="K133" s="3"/>
      <c r="L133" s="7"/>
    </row>
    <row r="134" spans="1:12" s="6" customFormat="1" x14ac:dyDescent="0.25">
      <c r="A134" s="2"/>
      <c r="B134" s="2"/>
      <c r="C134" s="3"/>
      <c r="D134" s="3"/>
      <c r="E134" s="3"/>
      <c r="F134" s="4"/>
      <c r="G134" s="3"/>
      <c r="H134" s="3"/>
      <c r="I134" s="5"/>
      <c r="J134" s="7"/>
      <c r="K134" s="3"/>
      <c r="L134" s="7"/>
    </row>
    <row r="135" spans="1:12" s="6" customFormat="1" x14ac:dyDescent="0.25">
      <c r="A135" s="2"/>
      <c r="B135" s="2"/>
      <c r="C135" s="3"/>
      <c r="D135" s="3"/>
      <c r="E135" s="3"/>
      <c r="F135" s="4"/>
      <c r="G135" s="3"/>
      <c r="H135" s="3"/>
      <c r="I135" s="5"/>
      <c r="J135" s="7"/>
      <c r="K135" s="3"/>
      <c r="L135" s="7"/>
    </row>
    <row r="136" spans="1:12" s="6" customFormat="1" x14ac:dyDescent="0.25">
      <c r="A136" s="2"/>
      <c r="B136" s="2"/>
      <c r="C136" s="3"/>
      <c r="D136" s="3"/>
      <c r="E136" s="3"/>
      <c r="F136" s="4"/>
      <c r="G136" s="3"/>
      <c r="H136" s="3"/>
      <c r="I136" s="5"/>
      <c r="J136" s="7"/>
      <c r="K136" s="3"/>
      <c r="L136" s="7"/>
    </row>
    <row r="137" spans="1:12" s="6" customFormat="1" x14ac:dyDescent="0.25">
      <c r="J137" s="7"/>
      <c r="L137" s="7"/>
    </row>
    <row r="138" spans="1:12" s="6" customFormat="1" x14ac:dyDescent="0.25">
      <c r="A138" s="2"/>
      <c r="B138" s="2"/>
      <c r="C138" s="3"/>
      <c r="D138" s="3"/>
      <c r="E138" s="3"/>
      <c r="F138" s="4"/>
      <c r="G138" s="3"/>
      <c r="H138" s="3"/>
      <c r="I138" s="5"/>
      <c r="J138" s="7"/>
      <c r="K138" s="3"/>
      <c r="L138" s="7"/>
    </row>
    <row r="139" spans="1:12" s="6" customFormat="1" x14ac:dyDescent="0.25">
      <c r="A139" s="2"/>
      <c r="B139" s="2"/>
      <c r="C139" s="3"/>
      <c r="D139" s="3"/>
      <c r="E139" s="3"/>
      <c r="F139" s="4"/>
      <c r="G139" s="3"/>
      <c r="H139" s="3"/>
      <c r="I139" s="5"/>
      <c r="J139" s="7"/>
      <c r="K139" s="3"/>
      <c r="L139" s="7"/>
    </row>
    <row r="140" spans="1:12" s="6" customFormat="1" x14ac:dyDescent="0.25">
      <c r="A140" s="2"/>
      <c r="B140" s="2"/>
      <c r="C140" s="3"/>
      <c r="D140" s="3"/>
      <c r="E140" s="3"/>
      <c r="F140" s="4"/>
      <c r="G140" s="3"/>
      <c r="H140" s="3"/>
      <c r="I140" s="5"/>
      <c r="J140" s="7"/>
      <c r="K140" s="3"/>
      <c r="L140" s="7"/>
    </row>
    <row r="141" spans="1:12" s="6" customFormat="1" x14ac:dyDescent="0.25">
      <c r="A141" s="2"/>
      <c r="B141" s="2"/>
      <c r="C141" s="3"/>
      <c r="D141" s="3"/>
      <c r="E141" s="3"/>
      <c r="F141" s="4"/>
      <c r="G141" s="3"/>
      <c r="H141" s="3"/>
      <c r="I141" s="5"/>
      <c r="J141" s="7"/>
      <c r="K141" s="3"/>
      <c r="L141" s="7"/>
    </row>
    <row r="142" spans="1:12" s="6" customFormat="1" x14ac:dyDescent="0.25">
      <c r="A142" s="2"/>
      <c r="B142" s="2"/>
      <c r="C142" s="3"/>
      <c r="D142" s="3"/>
      <c r="E142" s="3"/>
      <c r="F142" s="4"/>
      <c r="G142" s="3"/>
      <c r="H142" s="3"/>
      <c r="I142" s="5"/>
      <c r="J142" s="7"/>
      <c r="K142" s="3"/>
      <c r="L142" s="7"/>
    </row>
    <row r="143" spans="1:12" s="6" customFormat="1" x14ac:dyDescent="0.25">
      <c r="J143" s="7"/>
      <c r="K143" s="3"/>
      <c r="L143" s="7"/>
    </row>
    <row r="144" spans="1:12" s="6" customFormat="1" x14ac:dyDescent="0.25">
      <c r="A144" s="2"/>
      <c r="B144" s="2"/>
      <c r="C144" s="3"/>
      <c r="D144" s="3"/>
      <c r="E144" s="3"/>
      <c r="F144" s="4"/>
      <c r="G144" s="3"/>
      <c r="H144" s="3"/>
      <c r="I144" s="5"/>
      <c r="J144" s="7"/>
      <c r="K144" s="3"/>
      <c r="L144" s="7"/>
    </row>
    <row r="145" spans="1:12" s="6" customFormat="1" x14ac:dyDescent="0.25">
      <c r="A145" s="2"/>
      <c r="B145" s="2"/>
      <c r="C145" s="3"/>
      <c r="D145" s="3"/>
      <c r="E145" s="3"/>
      <c r="F145" s="4"/>
      <c r="G145" s="3"/>
      <c r="H145" s="3"/>
      <c r="I145" s="5"/>
      <c r="J145" s="7"/>
      <c r="K145" s="3"/>
      <c r="L145" s="7"/>
    </row>
    <row r="146" spans="1:12" s="6" customFormat="1" x14ac:dyDescent="0.25">
      <c r="A146" s="2"/>
      <c r="B146" s="2"/>
      <c r="C146" s="3"/>
      <c r="D146" s="3"/>
      <c r="E146" s="3"/>
      <c r="F146" s="4"/>
      <c r="G146" s="3"/>
      <c r="H146" s="3"/>
      <c r="I146" s="5"/>
      <c r="J146" s="7"/>
      <c r="K146" s="3"/>
      <c r="L146" s="7"/>
    </row>
    <row r="147" spans="1:12" s="6" customFormat="1" x14ac:dyDescent="0.25">
      <c r="A147" s="2"/>
      <c r="B147" s="2"/>
      <c r="C147" s="3"/>
      <c r="D147" s="3"/>
      <c r="E147" s="3"/>
      <c r="F147" s="4"/>
      <c r="G147" s="3"/>
      <c r="H147" s="3"/>
      <c r="I147" s="5"/>
      <c r="J147" s="7"/>
      <c r="K147" s="3"/>
      <c r="L147" s="7"/>
    </row>
    <row r="148" spans="1:12" s="6" customFormat="1" x14ac:dyDescent="0.25">
      <c r="A148" s="2"/>
      <c r="B148" s="2"/>
      <c r="C148" s="3"/>
      <c r="D148" s="3"/>
      <c r="E148" s="3"/>
      <c r="F148" s="4"/>
      <c r="G148" s="3"/>
      <c r="H148" s="3"/>
      <c r="I148" s="5"/>
      <c r="J148" s="7"/>
      <c r="K148" s="3"/>
      <c r="L148" s="7"/>
    </row>
    <row r="149" spans="1:12" s="6" customFormat="1" x14ac:dyDescent="0.25">
      <c r="A149" s="2"/>
      <c r="B149" s="2"/>
      <c r="C149" s="3"/>
      <c r="D149" s="3"/>
      <c r="E149" s="3"/>
      <c r="F149" s="4"/>
      <c r="G149" s="3"/>
      <c r="H149" s="3"/>
      <c r="I149" s="5"/>
      <c r="J149" s="7"/>
      <c r="K149" s="3"/>
      <c r="L149" s="7"/>
    </row>
    <row r="150" spans="1:12" s="6" customFormat="1" x14ac:dyDescent="0.25">
      <c r="J150" s="7"/>
      <c r="K150" s="3"/>
      <c r="L150" s="7"/>
    </row>
    <row r="151" spans="1:12" s="6" customFormat="1" x14ac:dyDescent="0.25">
      <c r="A151" s="2"/>
      <c r="B151" s="2"/>
      <c r="C151" s="3"/>
      <c r="D151" s="3"/>
      <c r="E151" s="3"/>
      <c r="F151" s="4"/>
      <c r="G151" s="3"/>
      <c r="H151" s="3"/>
      <c r="I151" s="5"/>
      <c r="J151" s="7"/>
      <c r="K151" s="3"/>
      <c r="L151" s="7"/>
    </row>
    <row r="152" spans="1:12" s="6" customFormat="1" x14ac:dyDescent="0.25">
      <c r="A152" s="2"/>
      <c r="B152" s="2"/>
      <c r="C152" s="3"/>
      <c r="D152" s="3"/>
      <c r="E152" s="3"/>
      <c r="F152" s="4"/>
      <c r="G152" s="3"/>
      <c r="H152" s="3"/>
      <c r="I152" s="5"/>
      <c r="J152" s="7"/>
      <c r="K152" s="3"/>
      <c r="L152" s="7"/>
    </row>
    <row r="153" spans="1:12" s="6" customFormat="1" x14ac:dyDescent="0.25">
      <c r="A153" s="2"/>
      <c r="B153" s="2"/>
      <c r="C153" s="3"/>
      <c r="D153" s="3"/>
      <c r="E153" s="3"/>
      <c r="F153" s="4"/>
      <c r="G153" s="3"/>
      <c r="H153" s="3"/>
      <c r="I153" s="5"/>
      <c r="J153" s="7"/>
      <c r="K153" s="3"/>
      <c r="L153" s="7"/>
    </row>
    <row r="154" spans="1:12" s="6" customFormat="1" x14ac:dyDescent="0.25">
      <c r="A154" s="2"/>
      <c r="B154" s="2"/>
      <c r="C154" s="3"/>
      <c r="D154" s="3"/>
      <c r="E154" s="3"/>
      <c r="F154" s="4"/>
      <c r="G154" s="3"/>
      <c r="H154" s="3"/>
      <c r="I154" s="5"/>
      <c r="J154" s="7"/>
      <c r="K154" s="3"/>
      <c r="L154" s="7"/>
    </row>
    <row r="155" spans="1:12" s="6" customFormat="1" x14ac:dyDescent="0.25">
      <c r="J155" s="7"/>
      <c r="K155" s="3"/>
      <c r="L155" s="7"/>
    </row>
    <row r="156" spans="1:12" s="6" customFormat="1" x14ac:dyDescent="0.25">
      <c r="A156" s="2"/>
      <c r="B156" s="2"/>
      <c r="C156" s="3"/>
      <c r="D156" s="3"/>
      <c r="E156" s="3"/>
      <c r="F156" s="4"/>
      <c r="G156" s="3"/>
      <c r="H156" s="3"/>
      <c r="I156" s="5"/>
      <c r="J156" s="7"/>
      <c r="K156" s="3"/>
      <c r="L156" s="7"/>
    </row>
    <row r="157" spans="1:12" s="6" customFormat="1" x14ac:dyDescent="0.25">
      <c r="A157" s="2"/>
      <c r="B157" s="2"/>
      <c r="C157" s="3"/>
      <c r="D157" s="3"/>
      <c r="E157" s="3"/>
      <c r="F157" s="4"/>
      <c r="G157" s="3"/>
      <c r="H157" s="3"/>
      <c r="I157" s="5"/>
      <c r="J157" s="7"/>
      <c r="K157" s="3"/>
      <c r="L157" s="7"/>
    </row>
    <row r="158" spans="1:12" s="6" customFormat="1" x14ac:dyDescent="0.25">
      <c r="A158" s="2"/>
      <c r="B158" s="2"/>
      <c r="C158" s="3"/>
      <c r="D158" s="3"/>
      <c r="E158" s="3"/>
      <c r="F158" s="4"/>
      <c r="G158" s="3"/>
      <c r="H158" s="3"/>
      <c r="I158" s="5"/>
      <c r="J158" s="7"/>
      <c r="K158" s="3"/>
      <c r="L158" s="7"/>
    </row>
    <row r="159" spans="1:12" s="6" customFormat="1" x14ac:dyDescent="0.25">
      <c r="A159" s="2"/>
      <c r="B159" s="2"/>
      <c r="C159" s="3"/>
      <c r="D159" s="3"/>
      <c r="E159" s="3"/>
      <c r="F159" s="4"/>
      <c r="G159" s="3"/>
      <c r="H159" s="3"/>
      <c r="I159" s="5"/>
      <c r="J159" s="7"/>
      <c r="L159" s="7"/>
    </row>
    <row r="160" spans="1:12" s="6" customFormat="1" x14ac:dyDescent="0.25">
      <c r="A160" s="2"/>
      <c r="B160" s="2"/>
      <c r="C160" s="3"/>
      <c r="D160" s="3"/>
      <c r="E160" s="3"/>
      <c r="F160" s="4"/>
      <c r="G160" s="3"/>
      <c r="H160" s="3"/>
      <c r="I160" s="5"/>
      <c r="J160" s="7"/>
      <c r="K160" s="3"/>
      <c r="L160" s="7"/>
    </row>
    <row r="161" spans="1:12" s="6" customFormat="1" x14ac:dyDescent="0.25">
      <c r="J161" s="7"/>
      <c r="K161" s="3"/>
      <c r="L161" s="7"/>
    </row>
    <row r="162" spans="1:12" s="6" customFormat="1" x14ac:dyDescent="0.25">
      <c r="A162" s="2"/>
      <c r="B162" s="2"/>
      <c r="C162" s="3"/>
      <c r="D162" s="3"/>
      <c r="E162" s="3"/>
      <c r="F162" s="4"/>
      <c r="G162" s="3"/>
      <c r="H162" s="3"/>
      <c r="I162" s="5"/>
      <c r="J162" s="7"/>
      <c r="K162" s="3"/>
      <c r="L162" s="7"/>
    </row>
    <row r="163" spans="1:12" s="6" customFormat="1" x14ac:dyDescent="0.25">
      <c r="A163" s="2"/>
      <c r="B163" s="2"/>
      <c r="C163" s="3"/>
      <c r="D163" s="3"/>
      <c r="E163" s="3"/>
      <c r="F163" s="4"/>
      <c r="G163" s="3"/>
      <c r="H163" s="3"/>
      <c r="I163" s="5"/>
      <c r="J163" s="7"/>
      <c r="K163" s="3"/>
      <c r="L163" s="7"/>
    </row>
    <row r="164" spans="1:12" s="6" customFormat="1" x14ac:dyDescent="0.25">
      <c r="A164" s="2"/>
      <c r="B164" s="2"/>
      <c r="C164" s="3"/>
      <c r="D164" s="3"/>
      <c r="E164" s="3"/>
      <c r="F164" s="4"/>
      <c r="G164" s="3"/>
      <c r="H164" s="3"/>
      <c r="I164" s="5"/>
      <c r="J164" s="7"/>
      <c r="K164" s="3"/>
      <c r="L164" s="7"/>
    </row>
    <row r="165" spans="1:12" s="6" customFormat="1" x14ac:dyDescent="0.25">
      <c r="A165" s="2"/>
      <c r="B165" s="2"/>
      <c r="C165" s="3"/>
      <c r="D165" s="3"/>
      <c r="E165" s="3"/>
      <c r="F165" s="4"/>
      <c r="G165" s="3"/>
      <c r="H165" s="3"/>
      <c r="I165" s="5"/>
      <c r="J165" s="7"/>
      <c r="K165" s="3"/>
      <c r="L165" s="7"/>
    </row>
    <row r="166" spans="1:12" s="6" customFormat="1" x14ac:dyDescent="0.25">
      <c r="A166" s="2"/>
      <c r="B166" s="2"/>
      <c r="C166" s="3"/>
      <c r="D166" s="3"/>
      <c r="E166" s="3"/>
      <c r="F166" s="4"/>
      <c r="G166" s="3"/>
      <c r="H166" s="3"/>
      <c r="I166" s="5"/>
      <c r="J166" s="7"/>
      <c r="K166" s="3"/>
      <c r="L166" s="7"/>
    </row>
    <row r="167" spans="1:12" s="6" customFormat="1" x14ac:dyDescent="0.25">
      <c r="A167" s="2"/>
      <c r="B167" s="2"/>
      <c r="C167" s="3"/>
      <c r="D167" s="3"/>
      <c r="E167" s="3"/>
      <c r="F167" s="4"/>
      <c r="G167" s="3"/>
      <c r="H167" s="3"/>
      <c r="I167" s="5"/>
      <c r="J167" s="7"/>
      <c r="K167" s="3"/>
      <c r="L167" s="7"/>
    </row>
    <row r="168" spans="1:12" s="6" customFormat="1" x14ac:dyDescent="0.25">
      <c r="J168" s="7"/>
      <c r="K168" s="3"/>
      <c r="L168" s="7"/>
    </row>
    <row r="169" spans="1:12" s="6" customFormat="1" x14ac:dyDescent="0.25">
      <c r="A169" s="2"/>
      <c r="B169" s="2"/>
      <c r="C169" s="3"/>
      <c r="D169" s="3"/>
      <c r="E169" s="3"/>
      <c r="F169" s="4"/>
      <c r="G169" s="3"/>
      <c r="H169" s="3"/>
      <c r="I169" s="5"/>
      <c r="J169" s="7"/>
      <c r="K169" s="3"/>
      <c r="L169" s="7"/>
    </row>
    <row r="170" spans="1:12" s="6" customFormat="1" x14ac:dyDescent="0.25">
      <c r="A170" s="2"/>
      <c r="B170" s="2"/>
      <c r="C170" s="3"/>
      <c r="D170" s="3"/>
      <c r="E170" s="3"/>
      <c r="F170" s="4"/>
      <c r="G170" s="3"/>
      <c r="H170" s="3"/>
      <c r="I170" s="5"/>
      <c r="J170" s="7"/>
      <c r="K170" s="3"/>
      <c r="L170" s="7"/>
    </row>
    <row r="171" spans="1:12" s="6" customFormat="1" x14ac:dyDescent="0.25">
      <c r="A171" s="2"/>
      <c r="B171" s="2"/>
      <c r="C171" s="3"/>
      <c r="D171" s="3"/>
      <c r="E171" s="3"/>
      <c r="F171" s="4"/>
      <c r="G171" s="3"/>
      <c r="H171" s="3"/>
      <c r="I171" s="5"/>
      <c r="J171" s="7"/>
      <c r="K171" s="3"/>
      <c r="L171" s="7"/>
    </row>
    <row r="172" spans="1:12" s="6" customFormat="1" x14ac:dyDescent="0.25">
      <c r="A172" s="2"/>
      <c r="B172" s="2"/>
      <c r="C172" s="3"/>
      <c r="D172" s="3"/>
      <c r="E172" s="3"/>
      <c r="F172" s="4"/>
      <c r="G172" s="3"/>
      <c r="H172" s="3"/>
      <c r="I172" s="5"/>
      <c r="J172" s="7"/>
      <c r="K172" s="3"/>
      <c r="L172" s="7"/>
    </row>
    <row r="173" spans="1:12" s="6" customFormat="1" x14ac:dyDescent="0.25">
      <c r="A173" s="2"/>
      <c r="B173" s="2"/>
      <c r="C173" s="3"/>
      <c r="D173" s="3"/>
      <c r="E173" s="3"/>
      <c r="F173" s="4"/>
      <c r="G173" s="3"/>
      <c r="H173" s="3"/>
      <c r="I173" s="5"/>
      <c r="J173" s="7"/>
      <c r="K173" s="3"/>
      <c r="L173" s="7"/>
    </row>
    <row r="174" spans="1:12" s="6" customFormat="1" x14ac:dyDescent="0.25">
      <c r="A174" s="2"/>
      <c r="B174" s="2"/>
      <c r="C174" s="3"/>
      <c r="D174" s="3"/>
      <c r="E174" s="3"/>
      <c r="F174" s="4"/>
      <c r="G174" s="3"/>
      <c r="H174" s="3"/>
      <c r="I174" s="5"/>
      <c r="J174" s="7"/>
      <c r="K174" s="3"/>
      <c r="L174" s="7"/>
    </row>
    <row r="175" spans="1:12" s="6" customFormat="1" x14ac:dyDescent="0.25">
      <c r="J175" s="7"/>
      <c r="K175" s="3"/>
      <c r="L175" s="7"/>
    </row>
    <row r="176" spans="1:12" s="6" customFormat="1" x14ac:dyDescent="0.25">
      <c r="A176" s="2"/>
      <c r="B176" s="2"/>
      <c r="C176" s="3"/>
      <c r="D176" s="3"/>
      <c r="E176" s="3"/>
      <c r="F176" s="4"/>
      <c r="G176" s="3"/>
      <c r="H176" s="3"/>
      <c r="I176" s="5"/>
      <c r="J176" s="7"/>
      <c r="K176" s="3"/>
      <c r="L176" s="7"/>
    </row>
    <row r="177" spans="1:12" s="6" customFormat="1" x14ac:dyDescent="0.25">
      <c r="A177" s="2"/>
      <c r="B177" s="2"/>
      <c r="C177" s="3"/>
      <c r="D177" s="3"/>
      <c r="E177" s="3"/>
      <c r="F177" s="4"/>
      <c r="G177" s="3"/>
      <c r="H177" s="3"/>
      <c r="I177" s="5"/>
      <c r="J177" s="7"/>
      <c r="K177" s="3"/>
      <c r="L177" s="7"/>
    </row>
    <row r="178" spans="1:12" s="6" customFormat="1" x14ac:dyDescent="0.25">
      <c r="A178" s="2"/>
      <c r="B178" s="2"/>
      <c r="C178" s="3"/>
      <c r="D178" s="3"/>
      <c r="E178" s="3"/>
      <c r="F178" s="4"/>
      <c r="G178" s="3"/>
      <c r="H178" s="3"/>
      <c r="I178" s="5"/>
      <c r="J178" s="7"/>
      <c r="K178" s="3"/>
      <c r="L178" s="7"/>
    </row>
    <row r="179" spans="1:12" s="6" customFormat="1" x14ac:dyDescent="0.25">
      <c r="A179" s="2"/>
      <c r="B179" s="2"/>
      <c r="C179" s="3"/>
      <c r="D179" s="3"/>
      <c r="E179" s="3"/>
      <c r="F179" s="4"/>
      <c r="G179" s="3"/>
      <c r="H179" s="3"/>
      <c r="I179" s="5"/>
      <c r="J179" s="7"/>
      <c r="K179" s="3"/>
      <c r="L179" s="7"/>
    </row>
    <row r="180" spans="1:12" s="6" customFormat="1" x14ac:dyDescent="0.25">
      <c r="J180" s="7"/>
      <c r="K180" s="3"/>
      <c r="L180" s="7"/>
    </row>
    <row r="181" spans="1:12" s="6" customFormat="1" x14ac:dyDescent="0.25">
      <c r="A181" s="2"/>
      <c r="B181" s="2"/>
      <c r="C181" s="3"/>
      <c r="D181" s="3"/>
      <c r="E181" s="3"/>
      <c r="F181" s="4"/>
      <c r="G181" s="3"/>
      <c r="H181" s="3"/>
      <c r="I181" s="5"/>
      <c r="J181" s="7"/>
      <c r="K181" s="3"/>
      <c r="L181" s="7"/>
    </row>
    <row r="182" spans="1:12" s="6" customFormat="1" x14ac:dyDescent="0.25">
      <c r="A182" s="2"/>
      <c r="B182" s="2"/>
      <c r="C182" s="3"/>
      <c r="D182" s="3"/>
      <c r="E182" s="3"/>
      <c r="F182" s="4"/>
      <c r="G182" s="3"/>
      <c r="H182" s="3"/>
      <c r="I182" s="5"/>
      <c r="J182" s="7"/>
      <c r="K182" s="3"/>
      <c r="L182" s="7"/>
    </row>
    <row r="183" spans="1:12" s="6" customFormat="1" x14ac:dyDescent="0.25">
      <c r="A183" s="2"/>
      <c r="B183" s="2"/>
      <c r="C183" s="3"/>
      <c r="D183" s="3"/>
      <c r="E183" s="3"/>
      <c r="F183" s="4"/>
      <c r="G183" s="3"/>
      <c r="H183" s="3"/>
      <c r="I183" s="5"/>
      <c r="J183" s="7"/>
      <c r="K183" s="3"/>
      <c r="L183" s="7"/>
    </row>
    <row r="184" spans="1:12" s="6" customFormat="1" x14ac:dyDescent="0.25">
      <c r="A184" s="2"/>
      <c r="B184" s="2"/>
      <c r="C184" s="3"/>
      <c r="D184" s="3"/>
      <c r="E184" s="3"/>
      <c r="F184" s="4"/>
      <c r="G184" s="3"/>
      <c r="H184" s="3"/>
      <c r="I184" s="5"/>
      <c r="J184" s="7"/>
      <c r="K184" s="3"/>
      <c r="L184" s="7"/>
    </row>
    <row r="185" spans="1:12" s="6" customFormat="1" x14ac:dyDescent="0.25">
      <c r="J185" s="7"/>
      <c r="K185" s="3"/>
      <c r="L185" s="7"/>
    </row>
    <row r="186" spans="1:12" s="6" customFormat="1" x14ac:dyDescent="0.25">
      <c r="A186" s="2"/>
      <c r="B186" s="2"/>
      <c r="C186" s="3"/>
      <c r="D186" s="3"/>
      <c r="E186" s="3"/>
      <c r="F186" s="4"/>
      <c r="G186" s="3"/>
      <c r="H186" s="3"/>
      <c r="I186" s="5"/>
      <c r="J186" s="7"/>
      <c r="K186" s="3"/>
      <c r="L186" s="7"/>
    </row>
    <row r="187" spans="1:12" s="6" customFormat="1" x14ac:dyDescent="0.25">
      <c r="A187" s="2"/>
      <c r="B187" s="2"/>
      <c r="C187" s="3"/>
      <c r="D187" s="3"/>
      <c r="E187" s="3"/>
      <c r="F187" s="4"/>
      <c r="G187" s="3"/>
      <c r="H187" s="3"/>
      <c r="I187" s="5"/>
      <c r="J187" s="7"/>
      <c r="K187" s="3"/>
      <c r="L187" s="7"/>
    </row>
    <row r="188" spans="1:12" s="6" customFormat="1" x14ac:dyDescent="0.25">
      <c r="A188" s="2"/>
      <c r="B188" s="2"/>
      <c r="C188" s="3"/>
      <c r="D188" s="3"/>
      <c r="E188" s="3"/>
      <c r="F188" s="4"/>
      <c r="G188" s="3"/>
      <c r="H188" s="3"/>
      <c r="I188" s="5"/>
      <c r="J188" s="7"/>
      <c r="L188" s="7"/>
    </row>
    <row r="189" spans="1:12" s="6" customFormat="1" x14ac:dyDescent="0.25">
      <c r="J189" s="7"/>
      <c r="K189" s="3"/>
      <c r="L189" s="7"/>
    </row>
    <row r="190" spans="1:12" s="6" customFormat="1" x14ac:dyDescent="0.25">
      <c r="J190" s="7"/>
      <c r="K190" s="3"/>
      <c r="L190" s="7"/>
    </row>
    <row r="191" spans="1:12" s="6" customFormat="1" x14ac:dyDescent="0.25">
      <c r="J191" s="7"/>
      <c r="K191" s="3"/>
      <c r="L191" s="7"/>
    </row>
    <row r="192" spans="1:12" s="6" customFormat="1" x14ac:dyDescent="0.25">
      <c r="J192" s="7"/>
      <c r="K192" s="3"/>
      <c r="L192" s="7"/>
    </row>
    <row r="193" spans="10:12" s="6" customFormat="1" x14ac:dyDescent="0.25">
      <c r="J193" s="7"/>
      <c r="K193" s="3"/>
      <c r="L193" s="7"/>
    </row>
    <row r="194" spans="10:12" s="6" customFormat="1" x14ac:dyDescent="0.25">
      <c r="J194" s="7"/>
      <c r="K194" s="3"/>
      <c r="L194" s="7"/>
    </row>
    <row r="195" spans="10:12" s="6" customFormat="1" x14ac:dyDescent="0.25">
      <c r="J195" s="7"/>
      <c r="K195" s="3"/>
      <c r="L195" s="7"/>
    </row>
    <row r="196" spans="10:12" s="6" customFormat="1" x14ac:dyDescent="0.25">
      <c r="J196" s="7"/>
      <c r="K196" s="3"/>
      <c r="L196" s="7"/>
    </row>
    <row r="197" spans="10:12" s="6" customFormat="1" x14ac:dyDescent="0.25">
      <c r="J197" s="7"/>
      <c r="K197" s="3"/>
      <c r="L197" s="7"/>
    </row>
    <row r="198" spans="10:12" s="6" customFormat="1" x14ac:dyDescent="0.25">
      <c r="J198" s="7"/>
      <c r="K198" s="3"/>
      <c r="L198" s="7"/>
    </row>
    <row r="199" spans="10:12" s="6" customFormat="1" x14ac:dyDescent="0.25">
      <c r="J199" s="7"/>
      <c r="K199" s="3"/>
      <c r="L199" s="7"/>
    </row>
    <row r="200" spans="10:12" s="6" customFormat="1" x14ac:dyDescent="0.25">
      <c r="J200" s="7"/>
      <c r="K200" s="3"/>
      <c r="L200" s="7"/>
    </row>
    <row r="201" spans="10:12" s="6" customFormat="1" x14ac:dyDescent="0.25">
      <c r="J201" s="7"/>
      <c r="K201" s="3"/>
      <c r="L201" s="7"/>
    </row>
    <row r="202" spans="10:12" s="6" customFormat="1" x14ac:dyDescent="0.25">
      <c r="J202" s="7"/>
      <c r="K202" s="3"/>
      <c r="L202" s="7"/>
    </row>
    <row r="203" spans="10:12" s="6" customFormat="1" x14ac:dyDescent="0.25">
      <c r="J203" s="7"/>
      <c r="K203" s="3"/>
      <c r="L203" s="7"/>
    </row>
    <row r="204" spans="10:12" s="6" customFormat="1" x14ac:dyDescent="0.25">
      <c r="J204" s="7"/>
      <c r="K204" s="3"/>
      <c r="L204" s="7"/>
    </row>
    <row r="205" spans="10:12" s="6" customFormat="1" x14ac:dyDescent="0.25">
      <c r="J205" s="7"/>
      <c r="K205" s="3"/>
      <c r="L205" s="7"/>
    </row>
    <row r="206" spans="10:12" s="6" customFormat="1" x14ac:dyDescent="0.25">
      <c r="J206" s="7"/>
      <c r="K206" s="3"/>
      <c r="L206" s="7"/>
    </row>
    <row r="207" spans="10:12" s="6" customFormat="1" x14ac:dyDescent="0.25">
      <c r="J207" s="7"/>
      <c r="K207" s="3"/>
      <c r="L207" s="7"/>
    </row>
    <row r="208" spans="10:12" s="6" customFormat="1" x14ac:dyDescent="0.25">
      <c r="J208" s="7"/>
      <c r="K208" s="3"/>
      <c r="L208" s="7"/>
    </row>
    <row r="209" spans="10:13" s="6" customFormat="1" x14ac:dyDescent="0.25">
      <c r="J209" s="7"/>
      <c r="K209" s="3"/>
      <c r="L209" s="7"/>
    </row>
    <row r="210" spans="10:13" s="6" customFormat="1" x14ac:dyDescent="0.25">
      <c r="J210" s="7"/>
      <c r="K210" s="3"/>
      <c r="L210" s="7"/>
    </row>
    <row r="211" spans="10:13" s="6" customFormat="1" x14ac:dyDescent="0.25">
      <c r="J211" s="7"/>
      <c r="L211" s="7"/>
    </row>
    <row r="212" spans="10:13" s="6" customFormat="1" x14ac:dyDescent="0.25">
      <c r="J212" s="7"/>
      <c r="K212" s="3"/>
      <c r="L212" s="7"/>
    </row>
    <row r="213" spans="10:13" s="6" customFormat="1" x14ac:dyDescent="0.25">
      <c r="J213" s="7"/>
      <c r="K213" s="3"/>
      <c r="L213" s="7"/>
    </row>
    <row r="214" spans="10:13" s="6" customFormat="1" x14ac:dyDescent="0.25">
      <c r="J214" s="7"/>
      <c r="K214" s="3"/>
      <c r="L214" s="7"/>
    </row>
    <row r="215" spans="10:13" s="6" customFormat="1" x14ac:dyDescent="0.25">
      <c r="J215" s="7"/>
      <c r="K215" s="3"/>
      <c r="L215" s="7"/>
    </row>
    <row r="216" spans="10:13" s="6" customFormat="1" x14ac:dyDescent="0.25">
      <c r="J216" s="7"/>
      <c r="K216" s="3"/>
      <c r="L216" s="7"/>
    </row>
    <row r="217" spans="10:13" s="6" customFormat="1" x14ac:dyDescent="0.25">
      <c r="J217" s="7"/>
      <c r="K217" s="3"/>
      <c r="L217" s="7"/>
    </row>
    <row r="218" spans="10:13" s="6" customFormat="1" x14ac:dyDescent="0.25">
      <c r="J218" s="7"/>
      <c r="K218" s="3"/>
      <c r="L218" s="7"/>
    </row>
    <row r="219" spans="10:13" s="6" customFormat="1" x14ac:dyDescent="0.25">
      <c r="J219" s="7"/>
      <c r="K219" s="3"/>
      <c r="L219" s="7"/>
    </row>
    <row r="220" spans="10:13" s="6" customFormat="1" x14ac:dyDescent="0.25">
      <c r="J220" s="7"/>
      <c r="K220" s="3"/>
      <c r="L220" s="7"/>
    </row>
    <row r="221" spans="10:13" s="6" customFormat="1" x14ac:dyDescent="0.25">
      <c r="J221" s="7"/>
      <c r="K221" s="3"/>
      <c r="L221" s="7"/>
    </row>
    <row r="222" spans="10:13" x14ac:dyDescent="0.25">
      <c r="J222" s="7"/>
      <c r="K222" s="3"/>
      <c r="L222" s="7"/>
      <c r="M222" s="6"/>
    </row>
    <row r="223" spans="10:13" x14ac:dyDescent="0.25">
      <c r="J223" s="7"/>
      <c r="K223" s="3"/>
      <c r="L223" s="7"/>
      <c r="M223" s="6"/>
    </row>
    <row r="224" spans="10:13" x14ac:dyDescent="0.25">
      <c r="J224" s="7"/>
      <c r="K224" s="3"/>
      <c r="L224" s="7"/>
      <c r="M224" s="6"/>
    </row>
    <row r="225" spans="10:13" x14ac:dyDescent="0.25">
      <c r="J225" s="7"/>
      <c r="K225" s="3"/>
      <c r="L225" s="7"/>
      <c r="M225" s="6"/>
    </row>
    <row r="226" spans="10:13" x14ac:dyDescent="0.25">
      <c r="J226" s="7"/>
      <c r="K226" s="3"/>
      <c r="L226" s="7"/>
      <c r="M226" s="6"/>
    </row>
    <row r="227" spans="10:13" x14ac:dyDescent="0.25">
      <c r="J227" s="7"/>
      <c r="K227" s="3"/>
      <c r="L227" s="7"/>
      <c r="M227" s="6"/>
    </row>
    <row r="228" spans="10:13" x14ac:dyDescent="0.25">
      <c r="J228" s="7"/>
      <c r="K228" s="3"/>
      <c r="L228" s="7"/>
      <c r="M228" s="6"/>
    </row>
    <row r="229" spans="10:13" x14ac:dyDescent="0.25">
      <c r="J229" s="7"/>
      <c r="K229" s="3"/>
      <c r="L229" s="7"/>
      <c r="M229" s="6"/>
    </row>
    <row r="230" spans="10:13" x14ac:dyDescent="0.25">
      <c r="J230" s="7"/>
      <c r="K230" s="3"/>
      <c r="L230" s="7"/>
      <c r="M230" s="6"/>
    </row>
    <row r="231" spans="10:13" x14ac:dyDescent="0.25">
      <c r="J231" s="7"/>
      <c r="K231" s="3"/>
      <c r="L231" s="7"/>
      <c r="M231" s="6"/>
    </row>
    <row r="232" spans="10:13" x14ac:dyDescent="0.25">
      <c r="J232" s="7"/>
      <c r="K232" s="3"/>
      <c r="L232" s="7"/>
      <c r="M232" s="6"/>
    </row>
    <row r="233" spans="10:13" x14ac:dyDescent="0.25">
      <c r="J233" s="7"/>
      <c r="K233" s="3"/>
      <c r="L233" s="7"/>
      <c r="M233" s="6"/>
    </row>
    <row r="234" spans="10:13" x14ac:dyDescent="0.25">
      <c r="J234" s="7"/>
      <c r="K234" s="3"/>
      <c r="L234" s="7"/>
      <c r="M234" s="6"/>
    </row>
    <row r="235" spans="10:13" x14ac:dyDescent="0.25">
      <c r="J235" s="7"/>
      <c r="K235" s="3"/>
      <c r="L235" s="7"/>
      <c r="M235" s="6"/>
    </row>
    <row r="236" spans="10:13" x14ac:dyDescent="0.25">
      <c r="J236" s="7"/>
      <c r="K236" s="3"/>
      <c r="L236" s="7"/>
      <c r="M236" s="6"/>
    </row>
    <row r="237" spans="10:13" x14ac:dyDescent="0.25">
      <c r="J237" s="7"/>
      <c r="K237" s="3"/>
      <c r="L237" s="7"/>
      <c r="M237" s="6"/>
    </row>
    <row r="238" spans="10:13" x14ac:dyDescent="0.25">
      <c r="J238" s="7"/>
      <c r="K238" s="3"/>
      <c r="L238" s="7"/>
      <c r="M238" s="6"/>
    </row>
    <row r="239" spans="10:13" x14ac:dyDescent="0.25">
      <c r="J239" s="7"/>
      <c r="K239" s="6"/>
      <c r="L239" s="7"/>
      <c r="M239" s="6"/>
    </row>
    <row r="240" spans="10:13" x14ac:dyDescent="0.25">
      <c r="J240" s="7"/>
      <c r="K240" s="3"/>
      <c r="L240" s="7"/>
      <c r="M240" s="6"/>
    </row>
    <row r="241" spans="10:13" x14ac:dyDescent="0.25">
      <c r="J241" s="7"/>
      <c r="K241" s="3"/>
      <c r="L241" s="7"/>
      <c r="M241" s="6"/>
    </row>
    <row r="242" spans="10:13" x14ac:dyDescent="0.25">
      <c r="J242" s="7"/>
      <c r="K242" s="3"/>
      <c r="L242" s="7"/>
      <c r="M242" s="6"/>
    </row>
    <row r="243" spans="10:13" x14ac:dyDescent="0.25">
      <c r="J243" s="7"/>
      <c r="K243" s="3"/>
      <c r="L243" s="7"/>
      <c r="M243" s="6"/>
    </row>
    <row r="244" spans="10:13" x14ac:dyDescent="0.25">
      <c r="J244" s="7"/>
      <c r="K244" s="3"/>
      <c r="L244" s="7"/>
      <c r="M244" s="6"/>
    </row>
    <row r="245" spans="10:13" x14ac:dyDescent="0.25">
      <c r="J245" s="7"/>
      <c r="K245" s="3"/>
      <c r="L245" s="7"/>
      <c r="M245" s="6"/>
    </row>
    <row r="246" spans="10:13" x14ac:dyDescent="0.25">
      <c r="J246" s="7"/>
      <c r="K246" s="3"/>
      <c r="L246" s="7"/>
      <c r="M246" s="6"/>
    </row>
    <row r="247" spans="10:13" x14ac:dyDescent="0.25">
      <c r="J247" s="7"/>
      <c r="K247" s="3"/>
      <c r="L247" s="7"/>
      <c r="M247" s="6"/>
    </row>
    <row r="248" spans="10:13" x14ac:dyDescent="0.25">
      <c r="J248" s="7"/>
      <c r="K248" s="3"/>
      <c r="L248" s="7"/>
      <c r="M248" s="6"/>
    </row>
    <row r="249" spans="10:13" x14ac:dyDescent="0.25">
      <c r="J249" s="7"/>
      <c r="K249" s="3"/>
      <c r="L249" s="7"/>
      <c r="M249" s="6"/>
    </row>
    <row r="250" spans="10:13" x14ac:dyDescent="0.25">
      <c r="J250" s="7"/>
      <c r="K250" s="3"/>
      <c r="L250" s="7"/>
      <c r="M250" s="6"/>
    </row>
    <row r="251" spans="10:13" x14ac:dyDescent="0.25">
      <c r="J251" s="7"/>
      <c r="K251" s="3"/>
      <c r="L251" s="7"/>
      <c r="M251" s="6"/>
    </row>
    <row r="252" spans="10:13" x14ac:dyDescent="0.25">
      <c r="J252" s="7"/>
      <c r="K252" s="3"/>
      <c r="L252" s="7"/>
      <c r="M252" s="6"/>
    </row>
    <row r="253" spans="10:13" x14ac:dyDescent="0.25">
      <c r="J253" s="7"/>
      <c r="K253" s="3"/>
      <c r="L253" s="7"/>
      <c r="M253" s="6"/>
    </row>
    <row r="254" spans="10:13" x14ac:dyDescent="0.25">
      <c r="J254" s="7"/>
      <c r="K254" s="3"/>
      <c r="L254" s="7"/>
      <c r="M254" s="6"/>
    </row>
    <row r="255" spans="10:13" x14ac:dyDescent="0.25">
      <c r="J255" s="7"/>
      <c r="K255" s="3"/>
      <c r="L255" s="7"/>
      <c r="M255" s="6"/>
    </row>
    <row r="256" spans="10:13" x14ac:dyDescent="0.25">
      <c r="J256" s="7"/>
      <c r="K256" s="3"/>
      <c r="L256" s="7"/>
      <c r="M256" s="6"/>
    </row>
    <row r="257" spans="10:13" x14ac:dyDescent="0.25">
      <c r="J257" s="7"/>
      <c r="K257" s="3"/>
      <c r="L257" s="7"/>
      <c r="M257" s="6"/>
    </row>
    <row r="258" spans="10:13" x14ac:dyDescent="0.25">
      <c r="J258" s="7"/>
      <c r="K258" s="3"/>
      <c r="L258" s="7"/>
      <c r="M258" s="6"/>
    </row>
    <row r="259" spans="10:13" x14ac:dyDescent="0.25">
      <c r="J259" s="7"/>
      <c r="K259" s="3"/>
      <c r="L259" s="7"/>
      <c r="M259" s="6"/>
    </row>
    <row r="260" spans="10:13" x14ac:dyDescent="0.25">
      <c r="J260" s="7"/>
      <c r="K260" s="3"/>
      <c r="L260" s="7"/>
      <c r="M260" s="6"/>
    </row>
    <row r="261" spans="10:13" x14ac:dyDescent="0.25">
      <c r="J261" s="7"/>
      <c r="K261" s="3"/>
      <c r="L261" s="7"/>
      <c r="M261" s="6"/>
    </row>
    <row r="262" spans="10:13" x14ac:dyDescent="0.25">
      <c r="J262" s="7"/>
      <c r="K262" s="3"/>
      <c r="L262" s="7"/>
      <c r="M262" s="6"/>
    </row>
    <row r="263" spans="10:13" x14ac:dyDescent="0.25">
      <c r="J263" s="7"/>
      <c r="K263" s="3"/>
      <c r="L263" s="7"/>
      <c r="M263" s="6"/>
    </row>
    <row r="264" spans="10:13" x14ac:dyDescent="0.25">
      <c r="J264" s="7"/>
      <c r="K264" s="3"/>
      <c r="L264" s="7"/>
      <c r="M264" s="6"/>
    </row>
    <row r="265" spans="10:13" x14ac:dyDescent="0.25">
      <c r="J265" s="7"/>
      <c r="K265" s="3"/>
      <c r="L265" s="7"/>
      <c r="M265" s="6"/>
    </row>
    <row r="266" spans="10:13" x14ac:dyDescent="0.25">
      <c r="J266" s="7"/>
      <c r="K266" s="3"/>
      <c r="L266" s="7"/>
      <c r="M266" s="6"/>
    </row>
    <row r="267" spans="10:13" x14ac:dyDescent="0.25">
      <c r="J267" s="7"/>
      <c r="K267" s="3"/>
      <c r="L267" s="7"/>
      <c r="M267" s="6"/>
    </row>
    <row r="268" spans="10:13" x14ac:dyDescent="0.25">
      <c r="J268" s="7"/>
      <c r="K268" s="6"/>
      <c r="L268" s="7"/>
      <c r="M268" s="6"/>
    </row>
    <row r="269" spans="10:13" x14ac:dyDescent="0.25">
      <c r="J269" s="7"/>
      <c r="K269" s="3"/>
      <c r="L269" s="7"/>
      <c r="M269" s="6"/>
    </row>
    <row r="270" spans="10:13" x14ac:dyDescent="0.25">
      <c r="J270" s="7"/>
      <c r="K270" s="3"/>
      <c r="L270" s="7"/>
      <c r="M270" s="6"/>
    </row>
    <row r="271" spans="10:13" x14ac:dyDescent="0.25">
      <c r="J271" s="7"/>
      <c r="K271" s="3"/>
      <c r="L271" s="7"/>
      <c r="M271" s="6"/>
    </row>
    <row r="272" spans="10:13" x14ac:dyDescent="0.25">
      <c r="J272" s="7"/>
      <c r="K272" s="3"/>
      <c r="L272" s="7"/>
      <c r="M272" s="6"/>
    </row>
    <row r="273" spans="10:13" x14ac:dyDescent="0.25">
      <c r="J273" s="7"/>
      <c r="K273" s="3"/>
      <c r="L273" s="7"/>
      <c r="M273" s="6"/>
    </row>
    <row r="274" spans="10:13" x14ac:dyDescent="0.25">
      <c r="J274" s="7"/>
      <c r="K274" s="3"/>
      <c r="L274" s="7"/>
      <c r="M274" s="6"/>
    </row>
    <row r="275" spans="10:13" x14ac:dyDescent="0.25">
      <c r="J275" s="7"/>
      <c r="K275" s="3"/>
      <c r="L275" s="7"/>
      <c r="M275" s="6"/>
    </row>
    <row r="276" spans="10:13" x14ac:dyDescent="0.25">
      <c r="J276" s="7"/>
      <c r="K276" s="3"/>
      <c r="L276" s="7"/>
      <c r="M276" s="6"/>
    </row>
    <row r="277" spans="10:13" x14ac:dyDescent="0.25">
      <c r="J277" s="7"/>
      <c r="K277" s="3"/>
      <c r="L277" s="7"/>
      <c r="M277" s="6"/>
    </row>
    <row r="278" spans="10:13" x14ac:dyDescent="0.25">
      <c r="J278" s="7"/>
      <c r="K278" s="3"/>
      <c r="L278" s="7"/>
      <c r="M278" s="6"/>
    </row>
    <row r="279" spans="10:13" x14ac:dyDescent="0.25">
      <c r="J279" s="7"/>
      <c r="K279" s="3"/>
      <c r="L279" s="7"/>
      <c r="M279" s="6"/>
    </row>
    <row r="280" spans="10:13" x14ac:dyDescent="0.25">
      <c r="J280" s="7"/>
      <c r="K280" s="3"/>
      <c r="L280" s="7"/>
      <c r="M280" s="6"/>
    </row>
    <row r="281" spans="10:13" x14ac:dyDescent="0.25">
      <c r="J281" s="7"/>
      <c r="K281" s="3"/>
      <c r="L281" s="7"/>
      <c r="M281" s="6"/>
    </row>
    <row r="282" spans="10:13" x14ac:dyDescent="0.25">
      <c r="J282" s="7"/>
      <c r="K282" s="3"/>
      <c r="L282" s="7"/>
      <c r="M282" s="6"/>
    </row>
    <row r="283" spans="10:13" x14ac:dyDescent="0.25">
      <c r="J283" s="7"/>
      <c r="K283" s="3"/>
      <c r="L283" s="7"/>
      <c r="M283" s="6"/>
    </row>
    <row r="284" spans="10:13" x14ac:dyDescent="0.25">
      <c r="J284" s="7"/>
      <c r="K284" s="3"/>
      <c r="L284" s="7"/>
      <c r="M284" s="6"/>
    </row>
    <row r="285" spans="10:13" x14ac:dyDescent="0.25">
      <c r="J285" s="7"/>
      <c r="K285" s="3"/>
      <c r="L285" s="7"/>
      <c r="M285" s="6"/>
    </row>
    <row r="286" spans="10:13" x14ac:dyDescent="0.25">
      <c r="J286" s="7"/>
      <c r="K286" s="3"/>
      <c r="L286" s="7"/>
      <c r="M286" s="6"/>
    </row>
    <row r="287" spans="10:13" x14ac:dyDescent="0.25">
      <c r="J287" s="7"/>
      <c r="K287" s="3"/>
      <c r="L287" s="7"/>
      <c r="M287" s="6"/>
    </row>
    <row r="288" spans="10:13" x14ac:dyDescent="0.25">
      <c r="J288" s="7"/>
      <c r="K288" s="3"/>
      <c r="L288" s="7"/>
      <c r="M288" s="6"/>
    </row>
    <row r="289" spans="10:13" x14ac:dyDescent="0.25">
      <c r="J289" s="7"/>
      <c r="K289" s="3"/>
      <c r="L289" s="7"/>
      <c r="M289" s="6"/>
    </row>
    <row r="290" spans="10:13" x14ac:dyDescent="0.25">
      <c r="J290" s="7"/>
      <c r="K290" s="3"/>
      <c r="L290" s="7"/>
      <c r="M290" s="6"/>
    </row>
    <row r="291" spans="10:13" x14ac:dyDescent="0.25">
      <c r="J291" s="7"/>
      <c r="K291" s="3"/>
      <c r="L291" s="7"/>
      <c r="M291" s="6"/>
    </row>
    <row r="292" spans="10:13" x14ac:dyDescent="0.25">
      <c r="J292" s="7"/>
      <c r="K292" s="3"/>
      <c r="L292" s="7"/>
      <c r="M292" s="6"/>
    </row>
    <row r="293" spans="10:13" x14ac:dyDescent="0.25">
      <c r="J293" s="7"/>
      <c r="K293" s="3"/>
      <c r="L293" s="7"/>
      <c r="M293" s="6"/>
    </row>
    <row r="294" spans="10:13" x14ac:dyDescent="0.25">
      <c r="J294" s="7"/>
      <c r="K294" s="3"/>
      <c r="L294" s="7"/>
      <c r="M294" s="6"/>
    </row>
    <row r="295" spans="10:13" x14ac:dyDescent="0.25">
      <c r="J295" s="7"/>
      <c r="K295" s="6"/>
      <c r="L295" s="7"/>
      <c r="M295" s="6"/>
    </row>
    <row r="296" spans="10:13" x14ac:dyDescent="0.25">
      <c r="J296" s="7"/>
      <c r="K296" s="3"/>
      <c r="L296" s="7"/>
      <c r="M296" s="6"/>
    </row>
    <row r="297" spans="10:13" x14ac:dyDescent="0.25">
      <c r="J297" s="7"/>
      <c r="K297" s="3"/>
      <c r="L297" s="7"/>
      <c r="M297" s="6"/>
    </row>
    <row r="298" spans="10:13" x14ac:dyDescent="0.25">
      <c r="J298" s="7"/>
      <c r="K298" s="3"/>
      <c r="L298" s="7"/>
      <c r="M298" s="6"/>
    </row>
    <row r="299" spans="10:13" x14ac:dyDescent="0.25">
      <c r="J299" s="7"/>
      <c r="K299" s="3"/>
      <c r="L299" s="7"/>
      <c r="M299" s="6"/>
    </row>
    <row r="300" spans="10:13" x14ac:dyDescent="0.25">
      <c r="J300" s="7"/>
      <c r="K300" s="3"/>
      <c r="L300" s="7"/>
      <c r="M300" s="6"/>
    </row>
    <row r="301" spans="10:13" x14ac:dyDescent="0.25">
      <c r="J301" s="7"/>
      <c r="K301" s="3"/>
      <c r="L301" s="7"/>
      <c r="M301" s="6"/>
    </row>
    <row r="302" spans="10:13" x14ac:dyDescent="0.25">
      <c r="J302" s="7"/>
      <c r="K302" s="3"/>
      <c r="L302" s="7"/>
      <c r="M302" s="6"/>
    </row>
    <row r="303" spans="10:13" x14ac:dyDescent="0.25">
      <c r="J303" s="7"/>
      <c r="K303" s="3"/>
      <c r="L303" s="7"/>
      <c r="M303" s="6"/>
    </row>
    <row r="304" spans="10:13" x14ac:dyDescent="0.25">
      <c r="J304" s="7"/>
      <c r="K304" s="3"/>
      <c r="L304" s="7"/>
      <c r="M304" s="6"/>
    </row>
    <row r="305" spans="10:13" x14ac:dyDescent="0.25">
      <c r="J305" s="7"/>
      <c r="K305" s="3"/>
      <c r="L305" s="7"/>
      <c r="M305" s="6"/>
    </row>
    <row r="306" spans="10:13" x14ac:dyDescent="0.25">
      <c r="J306" s="7"/>
      <c r="K306" s="3"/>
      <c r="L306" s="7"/>
      <c r="M306" s="6"/>
    </row>
    <row r="307" spans="10:13" x14ac:dyDescent="0.25">
      <c r="J307" s="7"/>
      <c r="K307" s="3"/>
      <c r="L307" s="7"/>
      <c r="M307" s="6"/>
    </row>
    <row r="308" spans="10:13" x14ac:dyDescent="0.25">
      <c r="J308" s="7"/>
      <c r="K308" s="3"/>
      <c r="L308" s="7"/>
      <c r="M308" s="6"/>
    </row>
    <row r="309" spans="10:13" x14ac:dyDescent="0.25">
      <c r="J309" s="7"/>
      <c r="K309" s="3"/>
      <c r="L309" s="7"/>
      <c r="M309" s="6"/>
    </row>
    <row r="310" spans="10:13" x14ac:dyDescent="0.25">
      <c r="J310" s="7"/>
      <c r="K310" s="3"/>
      <c r="L310" s="7"/>
      <c r="M310" s="6"/>
    </row>
    <row r="311" spans="10:13" x14ac:dyDescent="0.25">
      <c r="J311" s="7"/>
      <c r="K311" s="3"/>
      <c r="L311" s="7"/>
      <c r="M311" s="6"/>
    </row>
    <row r="312" spans="10:13" x14ac:dyDescent="0.25">
      <c r="J312" s="7"/>
      <c r="K312" s="3"/>
      <c r="L312" s="7"/>
      <c r="M312" s="6"/>
    </row>
    <row r="313" spans="10:13" x14ac:dyDescent="0.25">
      <c r="J313" s="7"/>
      <c r="K313" s="3"/>
      <c r="L313" s="7"/>
      <c r="M313" s="6"/>
    </row>
    <row r="314" spans="10:13" x14ac:dyDescent="0.25">
      <c r="J314" s="7"/>
      <c r="K314" s="3"/>
      <c r="L314" s="7"/>
      <c r="M314" s="6"/>
    </row>
    <row r="315" spans="10:13" x14ac:dyDescent="0.25">
      <c r="J315" s="7"/>
      <c r="K315" s="3"/>
      <c r="L315" s="7"/>
      <c r="M315" s="6"/>
    </row>
    <row r="316" spans="10:13" x14ac:dyDescent="0.25">
      <c r="J316" s="7"/>
      <c r="K316" s="3"/>
      <c r="L316" s="7"/>
      <c r="M316" s="6"/>
    </row>
    <row r="317" spans="10:13" x14ac:dyDescent="0.25">
      <c r="J317" s="7"/>
      <c r="K317" s="3"/>
      <c r="L317" s="7"/>
      <c r="M317" s="6"/>
    </row>
    <row r="318" spans="10:13" x14ac:dyDescent="0.25">
      <c r="J318" s="7"/>
      <c r="K318" s="3"/>
      <c r="L318" s="7"/>
      <c r="M318" s="6"/>
    </row>
    <row r="319" spans="10:13" x14ac:dyDescent="0.25">
      <c r="J319" s="7"/>
      <c r="K319" s="3"/>
      <c r="L319" s="7"/>
      <c r="M319" s="6"/>
    </row>
    <row r="320" spans="10:13" x14ac:dyDescent="0.25">
      <c r="J320" s="7"/>
      <c r="K320" s="3"/>
      <c r="L320" s="7"/>
      <c r="M320" s="6"/>
    </row>
    <row r="321" spans="10:13" x14ac:dyDescent="0.25">
      <c r="J321" s="7"/>
      <c r="K321" s="3"/>
      <c r="L321" s="7"/>
      <c r="M321" s="6"/>
    </row>
    <row r="322" spans="10:13" x14ac:dyDescent="0.25">
      <c r="J322" s="7"/>
      <c r="K322" s="3"/>
      <c r="L322" s="7"/>
      <c r="M322" s="6"/>
    </row>
    <row r="323" spans="10:13" x14ac:dyDescent="0.25">
      <c r="J323" s="7"/>
      <c r="K323" s="3"/>
      <c r="L323" s="7"/>
      <c r="M323" s="6"/>
    </row>
    <row r="324" spans="10:13" x14ac:dyDescent="0.25">
      <c r="J324" s="7"/>
      <c r="K324" s="6"/>
      <c r="L324" s="7"/>
      <c r="M324" s="6"/>
    </row>
    <row r="325" spans="10:13" x14ac:dyDescent="0.25">
      <c r="J325" s="7"/>
      <c r="K325" s="3"/>
      <c r="L325" s="7"/>
      <c r="M325" s="6"/>
    </row>
    <row r="326" spans="10:13" x14ac:dyDescent="0.25">
      <c r="J326" s="7"/>
      <c r="K326" s="3"/>
      <c r="L326" s="7"/>
      <c r="M326" s="6"/>
    </row>
    <row r="327" spans="10:13" x14ac:dyDescent="0.25">
      <c r="J327" s="7"/>
      <c r="K327" s="3"/>
      <c r="L327" s="7"/>
      <c r="M327" s="6"/>
    </row>
    <row r="328" spans="10:13" x14ac:dyDescent="0.25">
      <c r="J328" s="7"/>
      <c r="K328" s="3"/>
      <c r="L328" s="7"/>
      <c r="M328" s="6"/>
    </row>
    <row r="329" spans="10:13" x14ac:dyDescent="0.25">
      <c r="J329" s="7"/>
      <c r="K329" s="3"/>
      <c r="L329" s="7"/>
      <c r="M329" s="6"/>
    </row>
    <row r="330" spans="10:13" x14ac:dyDescent="0.25">
      <c r="J330" s="7"/>
      <c r="K330" s="3"/>
      <c r="L330" s="7"/>
      <c r="M330" s="6"/>
    </row>
    <row r="331" spans="10:13" x14ac:dyDescent="0.25">
      <c r="J331" s="7"/>
      <c r="K331" s="3"/>
      <c r="L331" s="7"/>
      <c r="M331" s="6"/>
    </row>
    <row r="332" spans="10:13" x14ac:dyDescent="0.25">
      <c r="J332" s="7"/>
      <c r="K332" s="3"/>
      <c r="L332" s="7"/>
      <c r="M332" s="6"/>
    </row>
    <row r="333" spans="10:13" x14ac:dyDescent="0.25">
      <c r="J333" s="7"/>
      <c r="K333" s="3"/>
      <c r="L333" s="7"/>
      <c r="M333" s="6"/>
    </row>
    <row r="334" spans="10:13" x14ac:dyDescent="0.25">
      <c r="J334" s="7"/>
      <c r="K334" s="3"/>
      <c r="L334" s="7"/>
      <c r="M334" s="6"/>
    </row>
    <row r="335" spans="10:13" x14ac:dyDescent="0.25">
      <c r="J335" s="7"/>
      <c r="K335" s="3"/>
      <c r="L335" s="7"/>
      <c r="M335" s="6"/>
    </row>
    <row r="336" spans="10:13" x14ac:dyDescent="0.25">
      <c r="J336" s="7"/>
      <c r="K336" s="3"/>
      <c r="L336" s="7"/>
      <c r="M336" s="6"/>
    </row>
    <row r="337" spans="10:13" x14ac:dyDescent="0.25">
      <c r="J337" s="7"/>
      <c r="K337" s="3"/>
      <c r="L337" s="7"/>
      <c r="M337" s="6"/>
    </row>
    <row r="338" spans="10:13" x14ac:dyDescent="0.25">
      <c r="J338" s="7"/>
      <c r="K338" s="3"/>
      <c r="L338" s="7"/>
      <c r="M338" s="6"/>
    </row>
    <row r="339" spans="10:13" x14ac:dyDescent="0.25">
      <c r="J339" s="7"/>
      <c r="K339" s="3"/>
      <c r="L339" s="7"/>
      <c r="M339" s="6"/>
    </row>
    <row r="340" spans="10:13" x14ac:dyDescent="0.25">
      <c r="J340" s="7"/>
      <c r="K340" s="3"/>
      <c r="L340" s="7"/>
      <c r="M340" s="6"/>
    </row>
    <row r="341" spans="10:13" x14ac:dyDescent="0.25">
      <c r="J341" s="7"/>
      <c r="K341" s="3"/>
      <c r="L341" s="7"/>
      <c r="M341" s="6"/>
    </row>
    <row r="342" spans="10:13" x14ac:dyDescent="0.25">
      <c r="J342" s="7"/>
      <c r="K342" s="3"/>
      <c r="L342" s="7"/>
      <c r="M342" s="6"/>
    </row>
    <row r="343" spans="10:13" x14ac:dyDescent="0.25">
      <c r="J343" s="7"/>
      <c r="K343" s="3"/>
      <c r="L343" s="7"/>
      <c r="M343" s="6"/>
    </row>
    <row r="344" spans="10:13" x14ac:dyDescent="0.25">
      <c r="J344" s="7"/>
      <c r="K344" s="3"/>
      <c r="L344" s="7"/>
      <c r="M344" s="6"/>
    </row>
    <row r="345" spans="10:13" x14ac:dyDescent="0.25">
      <c r="J345" s="7"/>
      <c r="K345" s="3"/>
      <c r="L345" s="7"/>
      <c r="M345" s="6"/>
    </row>
    <row r="346" spans="10:13" x14ac:dyDescent="0.25">
      <c r="J346" s="7"/>
      <c r="K346" s="3"/>
      <c r="L346" s="7"/>
      <c r="M346" s="6"/>
    </row>
    <row r="347" spans="10:13" x14ac:dyDescent="0.25">
      <c r="J347" s="7"/>
      <c r="K347" s="3"/>
      <c r="L347" s="7"/>
      <c r="M347" s="6"/>
    </row>
    <row r="348" spans="10:13" x14ac:dyDescent="0.25">
      <c r="J348" s="7"/>
      <c r="K348" s="3"/>
      <c r="L348" s="7"/>
      <c r="M348" s="6"/>
    </row>
    <row r="349" spans="10:13" x14ac:dyDescent="0.25">
      <c r="J349" s="7"/>
      <c r="K349" s="3"/>
      <c r="L349" s="7"/>
      <c r="M349" s="6"/>
    </row>
    <row r="350" spans="10:13" x14ac:dyDescent="0.25">
      <c r="J350" s="7"/>
      <c r="K350" s="3"/>
      <c r="L350" s="7"/>
      <c r="M350" s="6"/>
    </row>
    <row r="351" spans="10:13" x14ac:dyDescent="0.25">
      <c r="J351" s="7"/>
      <c r="K351" s="3"/>
      <c r="L351" s="7"/>
      <c r="M351" s="6"/>
    </row>
    <row r="352" spans="10:13" x14ac:dyDescent="0.25">
      <c r="J352" s="7"/>
      <c r="K352" s="6"/>
      <c r="L352" s="7"/>
      <c r="M352" s="6"/>
    </row>
    <row r="353" spans="10:13" x14ac:dyDescent="0.25">
      <c r="J353" s="7"/>
      <c r="K353" s="3"/>
      <c r="L353" s="7"/>
      <c r="M353" s="6"/>
    </row>
    <row r="354" spans="10:13" x14ac:dyDescent="0.25">
      <c r="J354" s="7"/>
      <c r="K354" s="3"/>
      <c r="L354" s="7"/>
      <c r="M354" s="6"/>
    </row>
    <row r="355" spans="10:13" x14ac:dyDescent="0.25">
      <c r="J355" s="7"/>
      <c r="K355" s="3"/>
      <c r="L355" s="7"/>
      <c r="M355" s="6"/>
    </row>
    <row r="356" spans="10:13" x14ac:dyDescent="0.25">
      <c r="J356" s="7"/>
      <c r="K356" s="3"/>
      <c r="L356" s="7"/>
      <c r="M356" s="6"/>
    </row>
    <row r="357" spans="10:13" x14ac:dyDescent="0.25">
      <c r="J357" s="7"/>
      <c r="K357" s="3"/>
      <c r="L357" s="7"/>
      <c r="M357" s="6"/>
    </row>
    <row r="358" spans="10:13" x14ac:dyDescent="0.25">
      <c r="J358" s="7"/>
      <c r="K358" s="3"/>
      <c r="L358" s="7"/>
      <c r="M358" s="6"/>
    </row>
    <row r="359" spans="10:13" x14ac:dyDescent="0.25">
      <c r="J359" s="7"/>
      <c r="K359" s="3"/>
      <c r="L359" s="7"/>
      <c r="M359" s="6"/>
    </row>
    <row r="360" spans="10:13" x14ac:dyDescent="0.25">
      <c r="J360" s="7"/>
      <c r="K360" s="3"/>
      <c r="L360" s="7"/>
      <c r="M360" s="6"/>
    </row>
    <row r="361" spans="10:13" x14ac:dyDescent="0.25">
      <c r="J361" s="7"/>
      <c r="K361" s="3"/>
      <c r="L361" s="7"/>
      <c r="M361" s="6"/>
    </row>
    <row r="362" spans="10:13" x14ac:dyDescent="0.25">
      <c r="J362" s="7"/>
      <c r="K362" s="3"/>
      <c r="L362" s="7"/>
      <c r="M362" s="6"/>
    </row>
    <row r="363" spans="10:13" x14ac:dyDescent="0.25">
      <c r="J363" s="7"/>
      <c r="K363" s="3"/>
      <c r="L363" s="7"/>
      <c r="M363" s="6"/>
    </row>
    <row r="364" spans="10:13" x14ac:dyDescent="0.25">
      <c r="J364" s="7"/>
      <c r="K364" s="3"/>
      <c r="L364" s="7"/>
      <c r="M364" s="6"/>
    </row>
    <row r="365" spans="10:13" x14ac:dyDescent="0.25">
      <c r="J365" s="7"/>
      <c r="K365" s="3"/>
      <c r="L365" s="7"/>
      <c r="M365" s="6"/>
    </row>
    <row r="366" spans="10:13" x14ac:dyDescent="0.25">
      <c r="J366" s="7"/>
      <c r="K366" s="3"/>
      <c r="L366" s="7"/>
      <c r="M366" s="6"/>
    </row>
    <row r="367" spans="10:13" x14ac:dyDescent="0.25">
      <c r="J367" s="7"/>
      <c r="K367" s="3"/>
      <c r="L367" s="7"/>
      <c r="M367" s="6"/>
    </row>
    <row r="368" spans="10:13" x14ac:dyDescent="0.25">
      <c r="J368" s="7"/>
      <c r="K368" s="3"/>
      <c r="L368" s="7"/>
      <c r="M368" s="6"/>
    </row>
    <row r="369" spans="10:13" x14ac:dyDescent="0.25">
      <c r="J369" s="7"/>
      <c r="K369" s="3"/>
      <c r="L369" s="7"/>
      <c r="M369" s="6"/>
    </row>
    <row r="370" spans="10:13" x14ac:dyDescent="0.25">
      <c r="J370" s="7"/>
      <c r="K370" s="3"/>
      <c r="L370" s="7"/>
      <c r="M370" s="6"/>
    </row>
    <row r="371" spans="10:13" x14ac:dyDescent="0.25">
      <c r="J371" s="7"/>
      <c r="K371" s="3"/>
      <c r="L371" s="7"/>
      <c r="M371" s="6"/>
    </row>
    <row r="372" spans="10:13" x14ac:dyDescent="0.25">
      <c r="J372" s="7"/>
      <c r="K372" s="3"/>
      <c r="L372" s="7"/>
      <c r="M372" s="6"/>
    </row>
    <row r="373" spans="10:13" x14ac:dyDescent="0.25">
      <c r="J373" s="7"/>
      <c r="K373" s="3"/>
      <c r="L373" s="7"/>
      <c r="M373" s="6"/>
    </row>
    <row r="374" spans="10:13" x14ac:dyDescent="0.25">
      <c r="J374" s="7"/>
      <c r="K374" s="3"/>
      <c r="L374" s="7"/>
      <c r="M374" s="6"/>
    </row>
    <row r="375" spans="10:13" x14ac:dyDescent="0.25">
      <c r="J375" s="7"/>
      <c r="K375" s="3"/>
      <c r="L375" s="7"/>
      <c r="M375" s="6"/>
    </row>
    <row r="376" spans="10:13" x14ac:dyDescent="0.25">
      <c r="J376" s="7"/>
      <c r="K376" s="3"/>
      <c r="L376" s="7"/>
      <c r="M376" s="6"/>
    </row>
    <row r="377" spans="10:13" x14ac:dyDescent="0.25">
      <c r="J377" s="7"/>
      <c r="K377" s="3"/>
      <c r="L377" s="7"/>
      <c r="M377" s="6"/>
    </row>
    <row r="378" spans="10:13" x14ac:dyDescent="0.25">
      <c r="J378" s="7"/>
      <c r="K378" s="3"/>
      <c r="L378" s="7"/>
      <c r="M378" s="6"/>
    </row>
    <row r="379" spans="10:13" x14ac:dyDescent="0.25">
      <c r="J379" s="7"/>
      <c r="K379" s="3"/>
      <c r="L379" s="7"/>
      <c r="M379" s="6"/>
    </row>
    <row r="380" spans="10:13" x14ac:dyDescent="0.25">
      <c r="J380" s="7"/>
      <c r="K380" s="6"/>
      <c r="L380" s="7"/>
      <c r="M380" s="6"/>
    </row>
    <row r="381" spans="10:13" x14ac:dyDescent="0.25">
      <c r="J381" s="7"/>
      <c r="K381" s="3"/>
      <c r="L381" s="7"/>
      <c r="M381" s="6"/>
    </row>
    <row r="382" spans="10:13" x14ac:dyDescent="0.25">
      <c r="J382" s="7"/>
      <c r="K382" s="3"/>
      <c r="L382" s="7"/>
      <c r="M382" s="6"/>
    </row>
    <row r="383" spans="10:13" x14ac:dyDescent="0.25">
      <c r="J383" s="7"/>
      <c r="K383" s="3"/>
      <c r="L383" s="7"/>
      <c r="M383" s="6"/>
    </row>
    <row r="384" spans="10:13" x14ac:dyDescent="0.25">
      <c r="J384" s="7"/>
      <c r="K384" s="3"/>
      <c r="L384" s="7"/>
      <c r="M384" s="6"/>
    </row>
    <row r="385" spans="10:13" x14ac:dyDescent="0.25">
      <c r="J385" s="7"/>
      <c r="K385" s="3"/>
      <c r="L385" s="7"/>
      <c r="M385" s="6"/>
    </row>
    <row r="386" spans="10:13" x14ac:dyDescent="0.25">
      <c r="J386" s="7"/>
      <c r="K386" s="3"/>
      <c r="L386" s="7"/>
      <c r="M386" s="6"/>
    </row>
    <row r="387" spans="10:13" x14ac:dyDescent="0.25">
      <c r="J387" s="7"/>
      <c r="K387" s="3"/>
      <c r="L387" s="7"/>
      <c r="M387" s="6"/>
    </row>
    <row r="388" spans="10:13" x14ac:dyDescent="0.25">
      <c r="J388" s="7"/>
      <c r="K388" s="3"/>
      <c r="L388" s="7"/>
      <c r="M388" s="6"/>
    </row>
    <row r="389" spans="10:13" x14ac:dyDescent="0.25">
      <c r="J389" s="7"/>
      <c r="K389" s="3"/>
      <c r="L389" s="7"/>
      <c r="M389" s="6"/>
    </row>
    <row r="390" spans="10:13" x14ac:dyDescent="0.25">
      <c r="J390" s="7"/>
      <c r="K390" s="3"/>
      <c r="L390" s="7"/>
      <c r="M390" s="6"/>
    </row>
    <row r="391" spans="10:13" x14ac:dyDescent="0.25">
      <c r="J391" s="7"/>
      <c r="K391" s="3"/>
      <c r="L391" s="7"/>
      <c r="M391" s="6"/>
    </row>
    <row r="392" spans="10:13" x14ac:dyDescent="0.25">
      <c r="J392" s="7"/>
      <c r="K392" s="3"/>
      <c r="L392" s="7"/>
      <c r="M392" s="6"/>
    </row>
    <row r="393" spans="10:13" x14ac:dyDescent="0.25">
      <c r="J393" s="7"/>
      <c r="K393" s="3"/>
      <c r="L393" s="7"/>
      <c r="M393" s="6"/>
    </row>
    <row r="394" spans="10:13" x14ac:dyDescent="0.25">
      <c r="J394" s="7"/>
      <c r="K394" s="3"/>
      <c r="L394" s="7"/>
      <c r="M394" s="6"/>
    </row>
    <row r="395" spans="10:13" x14ac:dyDescent="0.25">
      <c r="J395" s="7"/>
      <c r="K395" s="3"/>
      <c r="L395" s="7"/>
      <c r="M395" s="6"/>
    </row>
    <row r="396" spans="10:13" x14ac:dyDescent="0.25">
      <c r="J396" s="7"/>
      <c r="K396" s="3"/>
      <c r="L396" s="7"/>
      <c r="M396" s="6"/>
    </row>
    <row r="397" spans="10:13" x14ac:dyDescent="0.25">
      <c r="J397" s="7"/>
      <c r="K397" s="3"/>
      <c r="L397" s="7"/>
      <c r="M397" s="6"/>
    </row>
    <row r="398" spans="10:13" x14ac:dyDescent="0.25">
      <c r="J398" s="7"/>
      <c r="K398" s="3"/>
      <c r="L398" s="7"/>
      <c r="M398" s="6"/>
    </row>
    <row r="399" spans="10:13" x14ac:dyDescent="0.25">
      <c r="J399" s="7"/>
      <c r="K399" s="3"/>
      <c r="L399" s="7"/>
      <c r="M399" s="6"/>
    </row>
    <row r="400" spans="10:13" x14ac:dyDescent="0.25">
      <c r="J400" s="7"/>
      <c r="K400" s="3"/>
      <c r="L400" s="7"/>
      <c r="M400" s="6"/>
    </row>
    <row r="401" spans="10:13" x14ac:dyDescent="0.25">
      <c r="J401" s="7"/>
      <c r="K401" s="3"/>
      <c r="L401" s="7"/>
      <c r="M401" s="6"/>
    </row>
    <row r="402" spans="10:13" x14ac:dyDescent="0.25">
      <c r="J402" s="7"/>
      <c r="K402" s="3"/>
      <c r="L402" s="7"/>
      <c r="M402" s="6"/>
    </row>
    <row r="403" spans="10:13" x14ac:dyDescent="0.25">
      <c r="J403" s="7"/>
      <c r="K403" s="3"/>
      <c r="L403" s="7"/>
      <c r="M403" s="6"/>
    </row>
    <row r="404" spans="10:13" x14ac:dyDescent="0.25">
      <c r="J404" s="7"/>
      <c r="K404" s="3"/>
      <c r="L404" s="7"/>
      <c r="M404" s="6"/>
    </row>
    <row r="405" spans="10:13" x14ac:dyDescent="0.25">
      <c r="J405" s="7"/>
      <c r="K405" s="3"/>
      <c r="L405" s="7"/>
      <c r="M405" s="6"/>
    </row>
    <row r="406" spans="10:13" x14ac:dyDescent="0.25">
      <c r="J406" s="7"/>
      <c r="K406" s="3"/>
      <c r="L406" s="7"/>
      <c r="M406" s="6"/>
    </row>
    <row r="407" spans="10:13" x14ac:dyDescent="0.25">
      <c r="J407" s="7"/>
      <c r="K407" s="3"/>
      <c r="L407" s="7"/>
      <c r="M407" s="6"/>
    </row>
    <row r="408" spans="10:13" x14ac:dyDescent="0.25">
      <c r="J408" s="7"/>
      <c r="K408" s="6"/>
      <c r="L408" s="7"/>
      <c r="M408" s="6"/>
    </row>
    <row r="409" spans="10:13" x14ac:dyDescent="0.25">
      <c r="J409" s="7"/>
      <c r="K409" s="3"/>
      <c r="L409" s="7"/>
      <c r="M409" s="6"/>
    </row>
    <row r="410" spans="10:13" x14ac:dyDescent="0.25">
      <c r="J410" s="7"/>
      <c r="K410" s="3"/>
      <c r="L410" s="7"/>
      <c r="M410" s="6"/>
    </row>
    <row r="411" spans="10:13" x14ac:dyDescent="0.25">
      <c r="J411" s="7"/>
      <c r="K411" s="3"/>
      <c r="L411" s="7"/>
      <c r="M411" s="6"/>
    </row>
    <row r="412" spans="10:13" x14ac:dyDescent="0.25">
      <c r="J412" s="7"/>
      <c r="K412" s="3"/>
      <c r="L412" s="7"/>
      <c r="M412" s="6"/>
    </row>
    <row r="413" spans="10:13" x14ac:dyDescent="0.25">
      <c r="J413" s="7"/>
      <c r="K413" s="3"/>
      <c r="L413" s="7"/>
      <c r="M413" s="6"/>
    </row>
    <row r="414" spans="10:13" x14ac:dyDescent="0.25">
      <c r="J414" s="7"/>
      <c r="K414" s="3"/>
      <c r="L414" s="7"/>
      <c r="M414" s="6"/>
    </row>
    <row r="415" spans="10:13" x14ac:dyDescent="0.25">
      <c r="J415" s="7"/>
      <c r="K415" s="3"/>
      <c r="L415" s="7"/>
      <c r="M415" s="6"/>
    </row>
    <row r="416" spans="10:13" x14ac:dyDescent="0.25">
      <c r="J416" s="7"/>
      <c r="K416" s="3"/>
      <c r="L416" s="7"/>
      <c r="M416" s="6"/>
    </row>
    <row r="417" spans="10:13" x14ac:dyDescent="0.25">
      <c r="J417" s="7"/>
      <c r="K417" s="3"/>
      <c r="L417" s="7"/>
      <c r="M417" s="6"/>
    </row>
    <row r="418" spans="10:13" x14ac:dyDescent="0.25">
      <c r="J418" s="7"/>
      <c r="K418" s="3"/>
      <c r="L418" s="7"/>
      <c r="M418" s="6"/>
    </row>
    <row r="419" spans="10:13" x14ac:dyDescent="0.25">
      <c r="J419" s="7"/>
      <c r="K419" s="3"/>
      <c r="L419" s="7"/>
      <c r="M419" s="6"/>
    </row>
    <row r="420" spans="10:13" x14ac:dyDescent="0.25">
      <c r="J420" s="7"/>
      <c r="K420" s="3"/>
      <c r="L420" s="7"/>
      <c r="M420" s="6"/>
    </row>
    <row r="421" spans="10:13" x14ac:dyDescent="0.25">
      <c r="J421" s="7"/>
      <c r="K421" s="3"/>
      <c r="L421" s="7"/>
      <c r="M421" s="6"/>
    </row>
    <row r="422" spans="10:13" x14ac:dyDescent="0.25">
      <c r="J422" s="7"/>
      <c r="K422" s="3"/>
      <c r="L422" s="7"/>
      <c r="M422" s="6"/>
    </row>
    <row r="423" spans="10:13" x14ac:dyDescent="0.25">
      <c r="J423" s="7"/>
      <c r="K423" s="3"/>
      <c r="L423" s="7"/>
      <c r="M423" s="6"/>
    </row>
    <row r="424" spans="10:13" x14ac:dyDescent="0.25">
      <c r="J424" s="7"/>
      <c r="K424" s="3"/>
      <c r="L424" s="7"/>
      <c r="M424" s="6"/>
    </row>
    <row r="425" spans="10:13" x14ac:dyDescent="0.25">
      <c r="J425" s="7"/>
      <c r="K425" s="3"/>
      <c r="L425" s="7"/>
      <c r="M425" s="6"/>
    </row>
    <row r="426" spans="10:13" x14ac:dyDescent="0.25">
      <c r="J426" s="7"/>
      <c r="K426" s="3"/>
      <c r="L426" s="7"/>
      <c r="M426" s="6"/>
    </row>
    <row r="427" spans="10:13" x14ac:dyDescent="0.25">
      <c r="J427" s="7"/>
      <c r="K427" s="3"/>
      <c r="L427" s="7"/>
      <c r="M427" s="6"/>
    </row>
    <row r="428" spans="10:13" x14ac:dyDescent="0.25">
      <c r="J428" s="7"/>
      <c r="K428" s="3"/>
      <c r="L428" s="7"/>
      <c r="M428" s="6"/>
    </row>
    <row r="429" spans="10:13" x14ac:dyDescent="0.25">
      <c r="J429" s="7"/>
      <c r="K429" s="3"/>
      <c r="L429" s="7"/>
      <c r="M429" s="6"/>
    </row>
    <row r="430" spans="10:13" x14ac:dyDescent="0.25">
      <c r="J430" s="7"/>
      <c r="K430" s="3"/>
      <c r="L430" s="7"/>
      <c r="M430" s="6"/>
    </row>
    <row r="431" spans="10:13" x14ac:dyDescent="0.25">
      <c r="J431" s="7"/>
      <c r="K431" s="3"/>
      <c r="L431" s="7"/>
      <c r="M431" s="6"/>
    </row>
    <row r="432" spans="10:13" x14ac:dyDescent="0.25">
      <c r="J432" s="7"/>
      <c r="K432" s="3"/>
      <c r="L432" s="7"/>
      <c r="M432" s="6"/>
    </row>
    <row r="433" spans="10:13" x14ac:dyDescent="0.25">
      <c r="J433" s="7"/>
      <c r="K433" s="3"/>
      <c r="L433" s="7"/>
      <c r="M433" s="6"/>
    </row>
    <row r="434" spans="10:13" x14ac:dyDescent="0.25">
      <c r="J434" s="7"/>
      <c r="K434" s="3"/>
      <c r="L434" s="7"/>
      <c r="M434" s="6"/>
    </row>
    <row r="435" spans="10:13" x14ac:dyDescent="0.25">
      <c r="J435" s="7"/>
      <c r="K435" s="3"/>
      <c r="L435" s="7"/>
      <c r="M435" s="6"/>
    </row>
    <row r="436" spans="10:13" x14ac:dyDescent="0.25">
      <c r="J436" s="7"/>
      <c r="K436" s="6"/>
      <c r="L436" s="7"/>
      <c r="M436" s="6"/>
    </row>
    <row r="437" spans="10:13" x14ac:dyDescent="0.25">
      <c r="J437" s="7"/>
      <c r="K437" s="3"/>
      <c r="L437" s="7"/>
      <c r="M437" s="6"/>
    </row>
    <row r="438" spans="10:13" x14ac:dyDescent="0.25">
      <c r="J438" s="7"/>
      <c r="K438" s="3"/>
      <c r="L438" s="7"/>
      <c r="M438" s="6"/>
    </row>
    <row r="439" spans="10:13" x14ac:dyDescent="0.25">
      <c r="J439" s="7"/>
      <c r="K439" s="3"/>
      <c r="L439" s="7"/>
      <c r="M439" s="6"/>
    </row>
    <row r="440" spans="10:13" x14ac:dyDescent="0.25">
      <c r="J440" s="7"/>
      <c r="K440" s="3"/>
      <c r="L440" s="7"/>
      <c r="M440" s="6"/>
    </row>
    <row r="441" spans="10:13" x14ac:dyDescent="0.25">
      <c r="J441" s="7"/>
      <c r="K441" s="3"/>
      <c r="L441" s="7"/>
      <c r="M441" s="6"/>
    </row>
    <row r="442" spans="10:13" x14ac:dyDescent="0.25">
      <c r="J442" s="7"/>
      <c r="K442" s="3"/>
      <c r="L442" s="7"/>
      <c r="M442" s="6"/>
    </row>
    <row r="443" spans="10:13" x14ac:dyDescent="0.25">
      <c r="J443" s="7"/>
      <c r="K443" s="3"/>
      <c r="L443" s="7"/>
      <c r="M443" s="6"/>
    </row>
    <row r="444" spans="10:13" x14ac:dyDescent="0.25">
      <c r="J444" s="7"/>
      <c r="K444" s="3"/>
      <c r="L444" s="7"/>
      <c r="M444" s="6"/>
    </row>
    <row r="445" spans="10:13" x14ac:dyDescent="0.25">
      <c r="J445" s="7"/>
      <c r="K445" s="3"/>
      <c r="L445" s="7"/>
      <c r="M445" s="6"/>
    </row>
    <row r="446" spans="10:13" x14ac:dyDescent="0.25">
      <c r="J446" s="7"/>
      <c r="K446" s="3"/>
      <c r="L446" s="7"/>
      <c r="M446" s="6"/>
    </row>
    <row r="447" spans="10:13" x14ac:dyDescent="0.25">
      <c r="J447" s="7"/>
      <c r="K447" s="3"/>
      <c r="L447" s="7"/>
      <c r="M447" s="6"/>
    </row>
    <row r="448" spans="10:13" x14ac:dyDescent="0.25">
      <c r="J448" s="7"/>
      <c r="K448" s="3"/>
      <c r="L448" s="7"/>
      <c r="M448" s="6"/>
    </row>
    <row r="449" spans="10:13" x14ac:dyDescent="0.25">
      <c r="J449" s="7"/>
      <c r="K449" s="3"/>
      <c r="L449" s="7"/>
      <c r="M449" s="6"/>
    </row>
    <row r="450" spans="10:13" x14ac:dyDescent="0.25">
      <c r="J450" s="7"/>
      <c r="K450" s="3"/>
      <c r="L450" s="7"/>
      <c r="M450" s="6"/>
    </row>
    <row r="451" spans="10:13" x14ac:dyDescent="0.25">
      <c r="J451" s="7"/>
      <c r="K451" s="3"/>
      <c r="L451" s="7"/>
      <c r="M451" s="6"/>
    </row>
    <row r="452" spans="10:13" x14ac:dyDescent="0.25">
      <c r="J452" s="7"/>
      <c r="K452" s="3"/>
      <c r="L452" s="7"/>
      <c r="M452" s="6"/>
    </row>
    <row r="453" spans="10:13" x14ac:dyDescent="0.25">
      <c r="J453" s="7"/>
      <c r="K453" s="3"/>
      <c r="L453" s="7"/>
      <c r="M453" s="6"/>
    </row>
    <row r="454" spans="10:13" x14ac:dyDescent="0.25">
      <c r="J454" s="7"/>
      <c r="K454" s="3"/>
      <c r="L454" s="7"/>
      <c r="M454" s="6"/>
    </row>
    <row r="455" spans="10:13" x14ac:dyDescent="0.25">
      <c r="J455" s="7"/>
      <c r="K455" s="3"/>
      <c r="L455" s="7"/>
      <c r="M455" s="6"/>
    </row>
    <row r="456" spans="10:13" x14ac:dyDescent="0.25">
      <c r="J456" s="7"/>
      <c r="K456" s="3"/>
      <c r="L456" s="7"/>
      <c r="M456" s="6"/>
    </row>
    <row r="457" spans="10:13" x14ac:dyDescent="0.25">
      <c r="J457" s="7"/>
      <c r="K457" s="3"/>
      <c r="L457" s="7"/>
      <c r="M457" s="6"/>
    </row>
    <row r="458" spans="10:13" x14ac:dyDescent="0.25">
      <c r="J458" s="7"/>
      <c r="K458" s="3"/>
      <c r="L458" s="7"/>
      <c r="M458" s="6"/>
    </row>
    <row r="459" spans="10:13" x14ac:dyDescent="0.25">
      <c r="J459" s="7"/>
      <c r="K459" s="3"/>
      <c r="L459" s="7"/>
      <c r="M459" s="6"/>
    </row>
    <row r="460" spans="10:13" x14ac:dyDescent="0.25">
      <c r="J460" s="7"/>
      <c r="K460" s="3"/>
      <c r="L460" s="7"/>
      <c r="M460" s="6"/>
    </row>
    <row r="461" spans="10:13" x14ac:dyDescent="0.25">
      <c r="J461" s="7"/>
      <c r="K461" s="6"/>
      <c r="L461" s="7"/>
      <c r="M461" s="6"/>
    </row>
    <row r="462" spans="10:13" x14ac:dyDescent="0.25">
      <c r="J462" s="7"/>
      <c r="K462" s="3"/>
      <c r="L462" s="7"/>
      <c r="M462" s="6"/>
    </row>
    <row r="463" spans="10:13" x14ac:dyDescent="0.25">
      <c r="J463" s="7"/>
      <c r="K463" s="3"/>
      <c r="L463" s="7"/>
      <c r="M463" s="6"/>
    </row>
    <row r="464" spans="10:13" x14ac:dyDescent="0.25">
      <c r="J464" s="7"/>
      <c r="K464" s="3"/>
      <c r="L464" s="7"/>
      <c r="M464" s="6"/>
    </row>
    <row r="465" spans="10:13" x14ac:dyDescent="0.25">
      <c r="J465" s="7"/>
      <c r="K465" s="3"/>
      <c r="L465" s="7"/>
      <c r="M465" s="6"/>
    </row>
    <row r="466" spans="10:13" x14ac:dyDescent="0.25">
      <c r="J466" s="7"/>
      <c r="K466" s="3"/>
      <c r="L466" s="7"/>
      <c r="M466" s="6"/>
    </row>
    <row r="467" spans="10:13" x14ac:dyDescent="0.25">
      <c r="J467" s="7"/>
      <c r="K467" s="3"/>
      <c r="L467" s="7"/>
      <c r="M467" s="6"/>
    </row>
    <row r="468" spans="10:13" x14ac:dyDescent="0.25">
      <c r="J468" s="7"/>
      <c r="K468" s="3"/>
      <c r="L468" s="7"/>
      <c r="M468" s="6"/>
    </row>
    <row r="469" spans="10:13" x14ac:dyDescent="0.25">
      <c r="J469" s="7"/>
      <c r="K469" s="3"/>
      <c r="L469" s="7"/>
      <c r="M469" s="6"/>
    </row>
    <row r="470" spans="10:13" x14ac:dyDescent="0.25">
      <c r="J470" s="7"/>
      <c r="K470" s="3"/>
      <c r="L470" s="7"/>
      <c r="M470" s="6"/>
    </row>
    <row r="471" spans="10:13" x14ac:dyDescent="0.25">
      <c r="J471" s="7"/>
      <c r="K471" s="3"/>
      <c r="L471" s="7"/>
      <c r="M471" s="6"/>
    </row>
    <row r="472" spans="10:13" x14ac:dyDescent="0.25">
      <c r="J472" s="7"/>
      <c r="K472" s="3"/>
      <c r="L472" s="7"/>
      <c r="M472" s="6"/>
    </row>
    <row r="473" spans="10:13" x14ac:dyDescent="0.25">
      <c r="J473" s="7"/>
      <c r="K473" s="3"/>
      <c r="L473" s="7"/>
      <c r="M473" s="6"/>
    </row>
    <row r="474" spans="10:13" x14ac:dyDescent="0.25">
      <c r="J474" s="7"/>
      <c r="K474" s="3"/>
      <c r="L474" s="7"/>
      <c r="M474" s="6"/>
    </row>
    <row r="475" spans="10:13" x14ac:dyDescent="0.25">
      <c r="J475" s="7"/>
      <c r="K475" s="3"/>
      <c r="L475" s="7"/>
      <c r="M475" s="6"/>
    </row>
    <row r="476" spans="10:13" x14ac:dyDescent="0.25">
      <c r="J476" s="7"/>
      <c r="K476" s="3"/>
      <c r="L476" s="7"/>
      <c r="M476" s="6"/>
    </row>
    <row r="477" spans="10:13" x14ac:dyDescent="0.25">
      <c r="J477" s="7"/>
      <c r="K477" s="3"/>
      <c r="L477" s="7"/>
      <c r="M477" s="6"/>
    </row>
    <row r="478" spans="10:13" x14ac:dyDescent="0.25">
      <c r="J478" s="7"/>
      <c r="K478" s="3"/>
      <c r="L478" s="7"/>
      <c r="M478" s="6"/>
    </row>
    <row r="479" spans="10:13" x14ac:dyDescent="0.25">
      <c r="J479" s="7"/>
      <c r="K479" s="3"/>
      <c r="L479" s="7"/>
      <c r="M479" s="6"/>
    </row>
    <row r="480" spans="10:13" x14ac:dyDescent="0.25">
      <c r="J480" s="7"/>
      <c r="K480" s="3"/>
      <c r="L480" s="7"/>
      <c r="M480" s="6"/>
    </row>
    <row r="481" spans="10:13" x14ac:dyDescent="0.25">
      <c r="J481" s="7"/>
      <c r="K481" s="3"/>
      <c r="L481" s="7"/>
      <c r="M481" s="6"/>
    </row>
    <row r="482" spans="10:13" x14ac:dyDescent="0.25">
      <c r="J482" s="7"/>
      <c r="K482" s="3"/>
      <c r="L482" s="7"/>
      <c r="M482" s="6"/>
    </row>
    <row r="483" spans="10:13" x14ac:dyDescent="0.25">
      <c r="J483" s="7"/>
      <c r="K483" s="3"/>
      <c r="L483" s="7"/>
      <c r="M483" s="6"/>
    </row>
    <row r="484" spans="10:13" x14ac:dyDescent="0.25">
      <c r="J484" s="7"/>
      <c r="K484" s="3"/>
      <c r="L484" s="7"/>
      <c r="M484" s="6"/>
    </row>
    <row r="485" spans="10:13" x14ac:dyDescent="0.25">
      <c r="J485" s="7"/>
      <c r="K485" s="3"/>
      <c r="L485" s="7"/>
      <c r="M485" s="6"/>
    </row>
    <row r="486" spans="10:13" x14ac:dyDescent="0.25">
      <c r="J486" s="7"/>
      <c r="K486" s="3"/>
      <c r="L486" s="7"/>
      <c r="M486" s="6"/>
    </row>
    <row r="487" spans="10:13" x14ac:dyDescent="0.25">
      <c r="J487" s="7"/>
      <c r="K487" s="3"/>
      <c r="L487" s="7"/>
      <c r="M487" s="6"/>
    </row>
    <row r="488" spans="10:13" x14ac:dyDescent="0.25">
      <c r="J488" s="7"/>
      <c r="K488" s="6"/>
      <c r="L488" s="7"/>
      <c r="M488" s="6"/>
    </row>
    <row r="489" spans="10:13" x14ac:dyDescent="0.25">
      <c r="J489" s="7"/>
      <c r="K489" s="3"/>
      <c r="L489" s="7"/>
      <c r="M489" s="6"/>
    </row>
    <row r="490" spans="10:13" x14ac:dyDescent="0.25">
      <c r="J490" s="7"/>
      <c r="K490" s="3"/>
      <c r="L490" s="7"/>
      <c r="M490" s="6"/>
    </row>
    <row r="491" spans="10:13" x14ac:dyDescent="0.25">
      <c r="J491" s="7"/>
      <c r="K491" s="3"/>
      <c r="L491" s="7"/>
      <c r="M491" s="6"/>
    </row>
    <row r="492" spans="10:13" x14ac:dyDescent="0.25">
      <c r="J492" s="7"/>
      <c r="K492" s="3"/>
      <c r="L492" s="7"/>
      <c r="M492" s="6"/>
    </row>
    <row r="493" spans="10:13" x14ac:dyDescent="0.25">
      <c r="J493" s="7"/>
      <c r="K493" s="3"/>
      <c r="L493" s="7"/>
      <c r="M493" s="6"/>
    </row>
    <row r="494" spans="10:13" x14ac:dyDescent="0.25">
      <c r="J494" s="7"/>
      <c r="K494" s="3"/>
      <c r="L494" s="7"/>
      <c r="M494" s="6"/>
    </row>
    <row r="495" spans="10:13" x14ac:dyDescent="0.25">
      <c r="J495" s="7"/>
      <c r="K495" s="3"/>
      <c r="L495" s="7"/>
      <c r="M495" s="6"/>
    </row>
    <row r="496" spans="10:13" x14ac:dyDescent="0.25">
      <c r="J496" s="7"/>
      <c r="K496" s="3"/>
      <c r="L496" s="7"/>
      <c r="M496" s="6"/>
    </row>
    <row r="497" spans="10:13" x14ac:dyDescent="0.25">
      <c r="J497" s="7"/>
      <c r="K497" s="3"/>
      <c r="L497" s="7"/>
      <c r="M497" s="6"/>
    </row>
    <row r="498" spans="10:13" x14ac:dyDescent="0.25">
      <c r="J498" s="7"/>
      <c r="K498" s="3"/>
      <c r="L498" s="7"/>
      <c r="M498" s="6"/>
    </row>
    <row r="499" spans="10:13" x14ac:dyDescent="0.25">
      <c r="J499" s="7"/>
      <c r="K499" s="3"/>
      <c r="L499" s="7"/>
      <c r="M499" s="6"/>
    </row>
    <row r="500" spans="10:13" x14ac:dyDescent="0.25">
      <c r="J500" s="7"/>
      <c r="K500" s="3"/>
      <c r="L500" s="7"/>
      <c r="M500" s="6"/>
    </row>
    <row r="501" spans="10:13" x14ac:dyDescent="0.25">
      <c r="J501" s="7"/>
      <c r="K501" s="3"/>
      <c r="L501" s="7"/>
      <c r="M501" s="6"/>
    </row>
    <row r="502" spans="10:13" x14ac:dyDescent="0.25">
      <c r="J502" s="7"/>
      <c r="K502" s="3"/>
      <c r="L502" s="7"/>
      <c r="M502" s="6"/>
    </row>
    <row r="503" spans="10:13" x14ac:dyDescent="0.25">
      <c r="J503" s="7"/>
      <c r="K503" s="3"/>
      <c r="L503" s="7"/>
      <c r="M503" s="6"/>
    </row>
    <row r="504" spans="10:13" x14ac:dyDescent="0.25">
      <c r="J504" s="7"/>
      <c r="K504" s="3"/>
      <c r="L504" s="7"/>
      <c r="M504" s="6"/>
    </row>
    <row r="505" spans="10:13" x14ac:dyDescent="0.25">
      <c r="J505" s="7"/>
      <c r="K505" s="3"/>
      <c r="L505" s="7"/>
      <c r="M505" s="6"/>
    </row>
    <row r="506" spans="10:13" x14ac:dyDescent="0.25">
      <c r="J506" s="7"/>
      <c r="K506" s="3"/>
      <c r="L506" s="7"/>
      <c r="M506" s="6"/>
    </row>
    <row r="507" spans="10:13" x14ac:dyDescent="0.25">
      <c r="J507" s="7"/>
      <c r="K507" s="3"/>
      <c r="L507" s="7"/>
      <c r="M507" s="6"/>
    </row>
    <row r="508" spans="10:13" x14ac:dyDescent="0.25">
      <c r="J508" s="7"/>
      <c r="K508" s="3"/>
      <c r="L508" s="7"/>
      <c r="M508" s="6"/>
    </row>
    <row r="509" spans="10:13" x14ac:dyDescent="0.25">
      <c r="J509" s="7"/>
      <c r="K509" s="3"/>
      <c r="L509" s="7"/>
      <c r="M509" s="6"/>
    </row>
    <row r="510" spans="10:13" x14ac:dyDescent="0.25">
      <c r="J510" s="7"/>
      <c r="K510" s="3"/>
      <c r="L510" s="7"/>
      <c r="M510" s="6"/>
    </row>
    <row r="511" spans="10:13" x14ac:dyDescent="0.25">
      <c r="J511" s="7"/>
      <c r="K511" s="3"/>
      <c r="L511" s="7"/>
      <c r="M511" s="6"/>
    </row>
    <row r="512" spans="10:13" x14ac:dyDescent="0.25">
      <c r="J512" s="7"/>
      <c r="K512" s="3"/>
      <c r="L512" s="7"/>
      <c r="M512" s="6"/>
    </row>
    <row r="513" spans="10:13" x14ac:dyDescent="0.25">
      <c r="J513" s="7"/>
      <c r="K513" s="6"/>
      <c r="L513" s="7"/>
      <c r="M513" s="6"/>
    </row>
    <row r="514" spans="10:13" x14ac:dyDescent="0.25">
      <c r="J514" s="7"/>
      <c r="K514" s="3"/>
      <c r="L514" s="7"/>
      <c r="M514" s="6"/>
    </row>
    <row r="515" spans="10:13" x14ac:dyDescent="0.25">
      <c r="J515" s="7"/>
      <c r="K515" s="3"/>
      <c r="L515" s="7"/>
      <c r="M515" s="6"/>
    </row>
    <row r="516" spans="10:13" x14ac:dyDescent="0.25">
      <c r="J516" s="7"/>
      <c r="K516" s="3"/>
      <c r="L516" s="7"/>
      <c r="M516" s="6"/>
    </row>
    <row r="517" spans="10:13" x14ac:dyDescent="0.25">
      <c r="J517" s="7"/>
      <c r="K517" s="3"/>
      <c r="L517" s="7"/>
      <c r="M517" s="6"/>
    </row>
    <row r="518" spans="10:13" x14ac:dyDescent="0.25">
      <c r="J518" s="7"/>
      <c r="K518" s="3"/>
      <c r="L518" s="7"/>
      <c r="M518" s="6"/>
    </row>
    <row r="519" spans="10:13" x14ac:dyDescent="0.25">
      <c r="J519" s="7"/>
      <c r="K519" s="3"/>
      <c r="L519" s="7"/>
      <c r="M519" s="6"/>
    </row>
    <row r="520" spans="10:13" x14ac:dyDescent="0.25">
      <c r="J520" s="7"/>
      <c r="K520" s="3"/>
      <c r="L520" s="7"/>
      <c r="M520" s="6"/>
    </row>
    <row r="521" spans="10:13" x14ac:dyDescent="0.25">
      <c r="J521" s="7"/>
      <c r="K521" s="3"/>
      <c r="L521" s="7"/>
      <c r="M521" s="6"/>
    </row>
    <row r="522" spans="10:13" x14ac:dyDescent="0.25">
      <c r="J522" s="7"/>
      <c r="K522" s="3"/>
      <c r="L522" s="7"/>
      <c r="M522" s="6"/>
    </row>
    <row r="523" spans="10:13" x14ac:dyDescent="0.25">
      <c r="J523" s="7"/>
      <c r="K523" s="3"/>
      <c r="L523" s="7"/>
      <c r="M523" s="6"/>
    </row>
    <row r="524" spans="10:13" x14ac:dyDescent="0.25">
      <c r="J524" s="7"/>
      <c r="K524" s="3"/>
      <c r="L524" s="7"/>
      <c r="M524" s="6"/>
    </row>
    <row r="525" spans="10:13" x14ac:dyDescent="0.25">
      <c r="J525" s="7"/>
      <c r="K525" s="3"/>
      <c r="L525" s="7"/>
      <c r="M525" s="6"/>
    </row>
    <row r="526" spans="10:13" x14ac:dyDescent="0.25">
      <c r="J526" s="7"/>
      <c r="K526" s="3"/>
      <c r="L526" s="7"/>
      <c r="M526" s="6"/>
    </row>
    <row r="527" spans="10:13" x14ac:dyDescent="0.25">
      <c r="J527" s="7"/>
      <c r="K527" s="3"/>
      <c r="L527" s="7"/>
      <c r="M527" s="6"/>
    </row>
    <row r="528" spans="10:13" x14ac:dyDescent="0.25">
      <c r="J528" s="7"/>
      <c r="K528" s="3"/>
      <c r="L528" s="7"/>
      <c r="M528" s="6"/>
    </row>
    <row r="529" spans="10:13" x14ac:dyDescent="0.25">
      <c r="J529" s="7"/>
      <c r="K529" s="3"/>
      <c r="L529" s="7"/>
      <c r="M529" s="6"/>
    </row>
    <row r="530" spans="10:13" x14ac:dyDescent="0.25">
      <c r="J530" s="7"/>
      <c r="K530" s="3"/>
      <c r="L530" s="7"/>
      <c r="M530" s="6"/>
    </row>
    <row r="531" spans="10:13" x14ac:dyDescent="0.25">
      <c r="J531" s="7"/>
      <c r="K531" s="3"/>
      <c r="L531" s="7"/>
      <c r="M531" s="6"/>
    </row>
    <row r="532" spans="10:13" x14ac:dyDescent="0.25">
      <c r="J532" s="7"/>
      <c r="K532" s="3"/>
      <c r="L532" s="7"/>
      <c r="M532" s="6"/>
    </row>
    <row r="533" spans="10:13" x14ac:dyDescent="0.25">
      <c r="J533" s="7"/>
      <c r="K533" s="3"/>
      <c r="L533" s="7"/>
      <c r="M533" s="6"/>
    </row>
    <row r="534" spans="10:13" x14ac:dyDescent="0.25">
      <c r="J534" s="7"/>
      <c r="K534" s="3"/>
      <c r="L534" s="7"/>
      <c r="M534" s="6"/>
    </row>
    <row r="535" spans="10:13" x14ac:dyDescent="0.25">
      <c r="J535" s="7"/>
      <c r="K535" s="3"/>
      <c r="L535" s="7"/>
      <c r="M535" s="6"/>
    </row>
    <row r="536" spans="10:13" x14ac:dyDescent="0.25">
      <c r="J536" s="7"/>
      <c r="K536" s="3"/>
      <c r="L536" s="7"/>
      <c r="M536" s="6"/>
    </row>
    <row r="537" spans="10:13" x14ac:dyDescent="0.25">
      <c r="J537" s="7"/>
      <c r="K537" s="3"/>
      <c r="L537" s="7"/>
      <c r="M537" s="6"/>
    </row>
    <row r="538" spans="10:13" x14ac:dyDescent="0.25">
      <c r="J538" s="7"/>
      <c r="K538" s="3"/>
      <c r="L538" s="7"/>
      <c r="M538" s="6"/>
    </row>
    <row r="539" spans="10:13" x14ac:dyDescent="0.25">
      <c r="J539" s="7"/>
      <c r="K539" s="6"/>
      <c r="L539" s="7"/>
      <c r="M539" s="6"/>
    </row>
    <row r="540" spans="10:13" x14ac:dyDescent="0.25">
      <c r="J540" s="7"/>
      <c r="K540" s="3"/>
      <c r="L540" s="7"/>
      <c r="M540" s="6"/>
    </row>
    <row r="541" spans="10:13" x14ac:dyDescent="0.25">
      <c r="J541" s="7"/>
      <c r="K541" s="3"/>
      <c r="L541" s="7"/>
      <c r="M541" s="6"/>
    </row>
    <row r="542" spans="10:13" x14ac:dyDescent="0.25">
      <c r="J542" s="7"/>
      <c r="K542" s="3"/>
      <c r="L542" s="7"/>
      <c r="M542" s="6"/>
    </row>
    <row r="543" spans="10:13" x14ac:dyDescent="0.25">
      <c r="J543" s="7"/>
      <c r="K543" s="3"/>
      <c r="L543" s="7"/>
      <c r="M543" s="6"/>
    </row>
    <row r="544" spans="10:13" x14ac:dyDescent="0.25">
      <c r="J544" s="7"/>
      <c r="K544" s="3"/>
      <c r="L544" s="7"/>
      <c r="M544" s="6"/>
    </row>
    <row r="545" spans="10:13" x14ac:dyDescent="0.25">
      <c r="J545" s="7"/>
      <c r="K545" s="3"/>
      <c r="L545" s="7"/>
      <c r="M545" s="6"/>
    </row>
    <row r="546" spans="10:13" x14ac:dyDescent="0.25">
      <c r="J546" s="7"/>
      <c r="K546" s="3"/>
      <c r="L546" s="7"/>
      <c r="M546" s="6"/>
    </row>
    <row r="547" spans="10:13" x14ac:dyDescent="0.25">
      <c r="J547" s="7"/>
      <c r="K547" s="3"/>
      <c r="L547" s="7"/>
      <c r="M547" s="6"/>
    </row>
    <row r="548" spans="10:13" x14ac:dyDescent="0.25">
      <c r="J548" s="7"/>
      <c r="K548" s="3"/>
      <c r="L548" s="7"/>
      <c r="M548" s="6"/>
    </row>
    <row r="549" spans="10:13" x14ac:dyDescent="0.25">
      <c r="J549" s="7"/>
      <c r="K549" s="3"/>
      <c r="L549" s="7"/>
      <c r="M549" s="6"/>
    </row>
    <row r="550" spans="10:13" x14ac:dyDescent="0.25">
      <c r="J550" s="7"/>
      <c r="K550" s="3"/>
      <c r="L550" s="7"/>
      <c r="M550" s="6"/>
    </row>
    <row r="551" spans="10:13" x14ac:dyDescent="0.25">
      <c r="J551" s="7"/>
      <c r="K551" s="3"/>
      <c r="L551" s="7"/>
      <c r="M551" s="6"/>
    </row>
    <row r="552" spans="10:13" x14ac:dyDescent="0.25">
      <c r="J552" s="7"/>
      <c r="K552" s="3"/>
      <c r="L552" s="7"/>
      <c r="M552" s="6"/>
    </row>
    <row r="553" spans="10:13" x14ac:dyDescent="0.25">
      <c r="J553" s="7"/>
      <c r="K553" s="3"/>
      <c r="L553" s="7"/>
      <c r="M553" s="6"/>
    </row>
    <row r="554" spans="10:13" x14ac:dyDescent="0.25">
      <c r="J554" s="7"/>
      <c r="K554" s="3"/>
      <c r="L554" s="7"/>
      <c r="M554" s="6"/>
    </row>
    <row r="555" spans="10:13" x14ac:dyDescent="0.25">
      <c r="J555" s="7"/>
      <c r="K555" s="3"/>
      <c r="L555" s="7"/>
      <c r="M555" s="6"/>
    </row>
    <row r="556" spans="10:13" x14ac:dyDescent="0.25">
      <c r="J556" s="7"/>
      <c r="K556" s="3"/>
      <c r="L556" s="7"/>
      <c r="M556" s="6"/>
    </row>
    <row r="557" spans="10:13" x14ac:dyDescent="0.25">
      <c r="J557" s="7"/>
      <c r="K557" s="3"/>
      <c r="L557" s="7"/>
      <c r="M557" s="6"/>
    </row>
    <row r="558" spans="10:13" x14ac:dyDescent="0.25">
      <c r="J558" s="7"/>
      <c r="K558" s="3"/>
      <c r="L558" s="7"/>
      <c r="M558" s="6"/>
    </row>
    <row r="559" spans="10:13" x14ac:dyDescent="0.25">
      <c r="J559" s="7"/>
      <c r="K559" s="3"/>
      <c r="L559" s="7"/>
      <c r="M559" s="6"/>
    </row>
    <row r="560" spans="10:13" x14ac:dyDescent="0.25">
      <c r="J560" s="7"/>
      <c r="K560" s="3"/>
      <c r="L560" s="7"/>
      <c r="M560" s="6"/>
    </row>
    <row r="561" spans="10:13" x14ac:dyDescent="0.25">
      <c r="J561" s="7"/>
      <c r="K561" s="3"/>
      <c r="L561" s="7"/>
      <c r="M561" s="6"/>
    </row>
    <row r="562" spans="10:13" x14ac:dyDescent="0.25">
      <c r="J562" s="7"/>
      <c r="K562" s="3"/>
      <c r="L562" s="7"/>
      <c r="M562" s="6"/>
    </row>
    <row r="563" spans="10:13" x14ac:dyDescent="0.25">
      <c r="J563" s="7"/>
      <c r="K563" s="3"/>
      <c r="L563" s="7"/>
      <c r="M563" s="6"/>
    </row>
    <row r="564" spans="10:13" x14ac:dyDescent="0.25">
      <c r="J564" s="7"/>
      <c r="K564" s="3"/>
      <c r="L564" s="7"/>
      <c r="M564" s="6"/>
    </row>
    <row r="565" spans="10:13" x14ac:dyDescent="0.25">
      <c r="J565" s="7"/>
      <c r="K565" s="3"/>
      <c r="L565" s="7"/>
      <c r="M565" s="6"/>
    </row>
    <row r="566" spans="10:13" x14ac:dyDescent="0.25">
      <c r="J566" s="7"/>
      <c r="K566" s="3"/>
      <c r="L566" s="7"/>
      <c r="M566" s="6"/>
    </row>
    <row r="567" spans="10:13" x14ac:dyDescent="0.25">
      <c r="J567" s="7"/>
      <c r="K567" s="3"/>
      <c r="L567" s="7"/>
      <c r="M567" s="6"/>
    </row>
    <row r="568" spans="10:13" x14ac:dyDescent="0.25">
      <c r="J568" s="7"/>
      <c r="K568" s="3"/>
      <c r="L568" s="7"/>
      <c r="M568" s="6"/>
    </row>
    <row r="569" spans="10:13" x14ac:dyDescent="0.25">
      <c r="J569" s="7"/>
      <c r="K569" s="3"/>
      <c r="L569" s="7"/>
      <c r="M569" s="6"/>
    </row>
    <row r="570" spans="10:13" x14ac:dyDescent="0.25">
      <c r="J570" s="7"/>
      <c r="K570" s="6"/>
      <c r="L570" s="7"/>
      <c r="M570" s="6"/>
    </row>
    <row r="571" spans="10:13" x14ac:dyDescent="0.25">
      <c r="J571" s="7"/>
      <c r="K571" s="3"/>
      <c r="L571" s="7"/>
      <c r="M571" s="6"/>
    </row>
    <row r="572" spans="10:13" x14ac:dyDescent="0.25">
      <c r="J572" s="7"/>
      <c r="K572" s="3"/>
      <c r="L572" s="7"/>
      <c r="M572" s="6"/>
    </row>
    <row r="573" spans="10:13" x14ac:dyDescent="0.25">
      <c r="J573" s="7"/>
      <c r="K573" s="3"/>
      <c r="L573" s="7"/>
      <c r="M573" s="6"/>
    </row>
    <row r="574" spans="10:13" x14ac:dyDescent="0.25">
      <c r="J574" s="7"/>
      <c r="K574" s="3"/>
      <c r="L574" s="7"/>
      <c r="M574" s="6"/>
    </row>
    <row r="575" spans="10:13" x14ac:dyDescent="0.25">
      <c r="J575" s="7"/>
      <c r="K575" s="3"/>
      <c r="L575" s="7"/>
      <c r="M575" s="6"/>
    </row>
    <row r="576" spans="10:13" x14ac:dyDescent="0.25">
      <c r="J576" s="7"/>
      <c r="K576" s="3"/>
      <c r="L576" s="7"/>
      <c r="M576" s="6"/>
    </row>
    <row r="577" spans="10:13" x14ac:dyDescent="0.25">
      <c r="J577" s="7"/>
      <c r="K577" s="3"/>
      <c r="L577" s="7"/>
      <c r="M577" s="6"/>
    </row>
    <row r="578" spans="10:13" x14ac:dyDescent="0.25">
      <c r="J578" s="7"/>
      <c r="K578" s="3"/>
      <c r="L578" s="7"/>
      <c r="M578" s="6"/>
    </row>
    <row r="579" spans="10:13" x14ac:dyDescent="0.25">
      <c r="J579" s="7"/>
      <c r="K579" s="3"/>
      <c r="L579" s="7"/>
      <c r="M579" s="6"/>
    </row>
    <row r="580" spans="10:13" x14ac:dyDescent="0.25">
      <c r="J580" s="7"/>
      <c r="K580" s="3"/>
      <c r="L580" s="7"/>
      <c r="M580" s="6"/>
    </row>
    <row r="581" spans="10:13" x14ac:dyDescent="0.25">
      <c r="J581" s="7"/>
      <c r="K581" s="3"/>
      <c r="L581" s="7"/>
      <c r="M581" s="6"/>
    </row>
    <row r="582" spans="10:13" x14ac:dyDescent="0.25">
      <c r="J582" s="7"/>
      <c r="K582" s="3"/>
      <c r="L582" s="7"/>
      <c r="M582" s="6"/>
    </row>
    <row r="583" spans="10:13" x14ac:dyDescent="0.25">
      <c r="J583" s="7"/>
      <c r="K583" s="3"/>
      <c r="L583" s="7"/>
      <c r="M583" s="6"/>
    </row>
    <row r="584" spans="10:13" x14ac:dyDescent="0.25">
      <c r="J584" s="7"/>
      <c r="K584" s="3"/>
      <c r="L584" s="7"/>
      <c r="M584" s="6"/>
    </row>
    <row r="585" spans="10:13" x14ac:dyDescent="0.25">
      <c r="J585" s="7"/>
      <c r="K585" s="3"/>
      <c r="L585" s="7"/>
      <c r="M585" s="6"/>
    </row>
    <row r="586" spans="10:13" x14ac:dyDescent="0.25">
      <c r="J586" s="7"/>
      <c r="K586" s="3"/>
      <c r="L586" s="7"/>
      <c r="M586" s="6"/>
    </row>
    <row r="587" spans="10:13" x14ac:dyDescent="0.25">
      <c r="J587" s="7"/>
      <c r="K587" s="3"/>
      <c r="L587" s="7"/>
      <c r="M587" s="6"/>
    </row>
    <row r="588" spans="10:13" x14ac:dyDescent="0.25">
      <c r="J588" s="7"/>
      <c r="K588" s="3"/>
      <c r="L588" s="7"/>
      <c r="M588" s="6"/>
    </row>
    <row r="589" spans="10:13" x14ac:dyDescent="0.25">
      <c r="J589" s="7"/>
      <c r="K589" s="3"/>
      <c r="L589" s="7"/>
      <c r="M589" s="6"/>
    </row>
    <row r="590" spans="10:13" x14ac:dyDescent="0.25">
      <c r="J590" s="7"/>
      <c r="K590" s="3"/>
      <c r="L590" s="7"/>
      <c r="M590" s="6"/>
    </row>
    <row r="591" spans="10:13" x14ac:dyDescent="0.25">
      <c r="J591" s="7"/>
      <c r="K591" s="3"/>
      <c r="L591" s="7"/>
      <c r="M591" s="6"/>
    </row>
    <row r="592" spans="10:13" x14ac:dyDescent="0.25">
      <c r="J592" s="7"/>
      <c r="K592" s="3"/>
      <c r="L592" s="7"/>
      <c r="M592" s="6"/>
    </row>
    <row r="593" spans="10:13" x14ac:dyDescent="0.25">
      <c r="J593" s="7"/>
      <c r="K593" s="3"/>
      <c r="L593" s="7"/>
      <c r="M593" s="6"/>
    </row>
    <row r="594" spans="10:13" x14ac:dyDescent="0.25">
      <c r="J594" s="7"/>
      <c r="K594" s="3"/>
      <c r="L594" s="7"/>
      <c r="M594" s="6"/>
    </row>
    <row r="595" spans="10:13" x14ac:dyDescent="0.25">
      <c r="J595" s="7"/>
      <c r="K595" s="3"/>
      <c r="L595" s="7"/>
      <c r="M595" s="6"/>
    </row>
    <row r="596" spans="10:13" x14ac:dyDescent="0.25">
      <c r="J596" s="7"/>
      <c r="K596" s="3"/>
      <c r="L596" s="7"/>
      <c r="M596" s="6"/>
    </row>
    <row r="597" spans="10:13" x14ac:dyDescent="0.25">
      <c r="J597" s="7"/>
      <c r="K597" s="6"/>
      <c r="L597" s="7"/>
      <c r="M597" s="6"/>
    </row>
    <row r="598" spans="10:13" x14ac:dyDescent="0.25">
      <c r="J598" s="7"/>
      <c r="K598" s="3"/>
      <c r="L598" s="7"/>
      <c r="M598" s="6"/>
    </row>
    <row r="599" spans="10:13" x14ac:dyDescent="0.25">
      <c r="J599" s="7"/>
      <c r="K599" s="3"/>
      <c r="L599" s="7"/>
      <c r="M599" s="6"/>
    </row>
    <row r="600" spans="10:13" x14ac:dyDescent="0.25">
      <c r="J600" s="7"/>
      <c r="K600" s="3"/>
      <c r="L600" s="7"/>
      <c r="M600" s="6"/>
    </row>
    <row r="601" spans="10:13" x14ac:dyDescent="0.25">
      <c r="J601" s="7"/>
      <c r="K601" s="3"/>
      <c r="L601" s="7"/>
      <c r="M601" s="6"/>
    </row>
    <row r="602" spans="10:13" x14ac:dyDescent="0.25">
      <c r="J602" s="7"/>
      <c r="K602" s="3"/>
      <c r="L602" s="7"/>
      <c r="M602" s="6"/>
    </row>
    <row r="603" spans="10:13" x14ac:dyDescent="0.25">
      <c r="J603" s="7"/>
      <c r="K603" s="3"/>
      <c r="L603" s="7"/>
      <c r="M603" s="6"/>
    </row>
    <row r="604" spans="10:13" x14ac:dyDescent="0.25">
      <c r="J604" s="7"/>
      <c r="K604" s="3"/>
      <c r="L604" s="7"/>
      <c r="M604" s="6"/>
    </row>
    <row r="605" spans="10:13" x14ac:dyDescent="0.25">
      <c r="J605" s="7"/>
      <c r="K605" s="3"/>
      <c r="L605" s="7"/>
      <c r="M605" s="6"/>
    </row>
    <row r="606" spans="10:13" x14ac:dyDescent="0.25">
      <c r="J606" s="7"/>
      <c r="K606" s="3"/>
      <c r="L606" s="7"/>
      <c r="M606" s="6"/>
    </row>
    <row r="607" spans="10:13" x14ac:dyDescent="0.25">
      <c r="J607" s="7"/>
      <c r="K607" s="3"/>
      <c r="L607" s="7"/>
      <c r="M607" s="6"/>
    </row>
    <row r="608" spans="10:13" x14ac:dyDescent="0.25">
      <c r="J608" s="7"/>
      <c r="K608" s="3"/>
      <c r="L608" s="7"/>
      <c r="M608" s="6"/>
    </row>
    <row r="609" spans="10:13" x14ac:dyDescent="0.25">
      <c r="J609" s="7"/>
      <c r="K609" s="3"/>
      <c r="L609" s="7"/>
      <c r="M609" s="6"/>
    </row>
    <row r="610" spans="10:13" x14ac:dyDescent="0.25">
      <c r="J610" s="7"/>
      <c r="K610" s="3"/>
      <c r="L610" s="7"/>
      <c r="M610" s="6"/>
    </row>
    <row r="611" spans="10:13" x14ac:dyDescent="0.25">
      <c r="J611" s="7"/>
      <c r="K611" s="3"/>
      <c r="L611" s="7"/>
      <c r="M611" s="6"/>
    </row>
    <row r="612" spans="10:13" x14ac:dyDescent="0.25">
      <c r="J612" s="7"/>
      <c r="K612" s="3"/>
      <c r="L612" s="7"/>
      <c r="M612" s="6"/>
    </row>
    <row r="613" spans="10:13" x14ac:dyDescent="0.25">
      <c r="J613" s="7"/>
      <c r="K613" s="3"/>
      <c r="L613" s="7"/>
      <c r="M613" s="6"/>
    </row>
    <row r="614" spans="10:13" x14ac:dyDescent="0.25">
      <c r="J614" s="7"/>
      <c r="K614" s="3"/>
      <c r="L614" s="7"/>
      <c r="M614" s="6"/>
    </row>
    <row r="615" spans="10:13" x14ac:dyDescent="0.25">
      <c r="J615" s="7"/>
      <c r="K615" s="3"/>
      <c r="L615" s="7"/>
      <c r="M615" s="6"/>
    </row>
    <row r="616" spans="10:13" x14ac:dyDescent="0.25">
      <c r="J616" s="7"/>
      <c r="K616" s="3"/>
      <c r="L616" s="7"/>
      <c r="M616" s="6"/>
    </row>
    <row r="617" spans="10:13" x14ac:dyDescent="0.25">
      <c r="J617" s="7"/>
      <c r="K617" s="3"/>
      <c r="L617" s="7"/>
      <c r="M617" s="6"/>
    </row>
    <row r="618" spans="10:13" x14ac:dyDescent="0.25">
      <c r="J618" s="7"/>
      <c r="K618" s="3"/>
      <c r="L618" s="7"/>
      <c r="M618" s="6"/>
    </row>
    <row r="619" spans="10:13" x14ac:dyDescent="0.25">
      <c r="J619" s="7"/>
      <c r="K619" s="3"/>
      <c r="L619" s="7"/>
      <c r="M619" s="6"/>
    </row>
    <row r="620" spans="10:13" x14ac:dyDescent="0.25">
      <c r="J620" s="7"/>
      <c r="K620" s="3"/>
      <c r="L620" s="7"/>
      <c r="M620" s="6"/>
    </row>
    <row r="621" spans="10:13" x14ac:dyDescent="0.25">
      <c r="J621" s="7"/>
      <c r="K621" s="3"/>
      <c r="L621" s="7"/>
      <c r="M621" s="6"/>
    </row>
    <row r="622" spans="10:13" x14ac:dyDescent="0.25">
      <c r="J622" s="7"/>
      <c r="K622" s="3"/>
      <c r="L622" s="7"/>
      <c r="M622" s="6"/>
    </row>
    <row r="623" spans="10:13" x14ac:dyDescent="0.25">
      <c r="J623" s="7"/>
      <c r="K623" s="3"/>
      <c r="L623" s="7"/>
      <c r="M623" s="6"/>
    </row>
    <row r="624" spans="10:13" x14ac:dyDescent="0.25">
      <c r="J624" s="7"/>
      <c r="K624" s="3"/>
      <c r="L624" s="7"/>
      <c r="M624" s="6"/>
    </row>
    <row r="625" spans="10:13" x14ac:dyDescent="0.25">
      <c r="J625" s="7"/>
      <c r="K625" s="3"/>
      <c r="L625" s="7"/>
      <c r="M625" s="6"/>
    </row>
    <row r="626" spans="10:13" x14ac:dyDescent="0.25">
      <c r="J626" s="7"/>
      <c r="K626" s="3"/>
      <c r="L626" s="7"/>
      <c r="M626" s="6"/>
    </row>
    <row r="627" spans="10:13" x14ac:dyDescent="0.25">
      <c r="J627" s="7"/>
      <c r="K627" s="6"/>
      <c r="L627" s="7"/>
      <c r="M627" s="6"/>
    </row>
    <row r="628" spans="10:13" x14ac:dyDescent="0.25">
      <c r="J628" s="7"/>
      <c r="K628" s="3"/>
      <c r="L628" s="7"/>
      <c r="M628" s="6"/>
    </row>
    <row r="629" spans="10:13" x14ac:dyDescent="0.25">
      <c r="J629" s="7"/>
      <c r="K629" s="3"/>
      <c r="L629" s="7"/>
      <c r="M629" s="6"/>
    </row>
    <row r="630" spans="10:13" x14ac:dyDescent="0.25">
      <c r="J630" s="7"/>
      <c r="K630" s="3"/>
      <c r="L630" s="7"/>
      <c r="M630" s="6"/>
    </row>
    <row r="631" spans="10:13" x14ac:dyDescent="0.25">
      <c r="J631" s="7"/>
      <c r="K631" s="3"/>
      <c r="L631" s="7"/>
      <c r="M631" s="6"/>
    </row>
    <row r="632" spans="10:13" x14ac:dyDescent="0.25">
      <c r="J632" s="7"/>
      <c r="K632" s="3"/>
      <c r="L632" s="7"/>
      <c r="M632" s="6"/>
    </row>
    <row r="633" spans="10:13" x14ac:dyDescent="0.25">
      <c r="J633" s="7"/>
      <c r="K633" s="3"/>
      <c r="L633" s="7"/>
      <c r="M633" s="6"/>
    </row>
    <row r="634" spans="10:13" x14ac:dyDescent="0.25">
      <c r="J634" s="7"/>
      <c r="K634" s="3"/>
      <c r="L634" s="7"/>
      <c r="M634" s="6"/>
    </row>
    <row r="635" spans="10:13" x14ac:dyDescent="0.25">
      <c r="J635" s="7"/>
      <c r="K635" s="3"/>
      <c r="L635" s="7"/>
      <c r="M635" s="6"/>
    </row>
    <row r="636" spans="10:13" x14ac:dyDescent="0.25">
      <c r="J636" s="7"/>
      <c r="K636" s="3"/>
      <c r="L636" s="7"/>
      <c r="M636" s="6"/>
    </row>
    <row r="637" spans="10:13" x14ac:dyDescent="0.25">
      <c r="J637" s="7"/>
      <c r="K637" s="3"/>
      <c r="L637" s="7"/>
      <c r="M637" s="6"/>
    </row>
    <row r="638" spans="10:13" x14ac:dyDescent="0.25">
      <c r="J638" s="7"/>
      <c r="K638" s="3"/>
      <c r="L638" s="7"/>
      <c r="M638" s="6"/>
    </row>
    <row r="639" spans="10:13" x14ac:dyDescent="0.25">
      <c r="J639" s="7"/>
      <c r="K639" s="3"/>
      <c r="L639" s="7"/>
      <c r="M639" s="6"/>
    </row>
    <row r="640" spans="10:13" x14ac:dyDescent="0.25">
      <c r="J640" s="7"/>
      <c r="K640" s="3"/>
      <c r="L640" s="7"/>
      <c r="M640" s="6"/>
    </row>
    <row r="641" spans="10:13" x14ac:dyDescent="0.25">
      <c r="J641" s="7"/>
      <c r="K641" s="3"/>
      <c r="L641" s="7"/>
      <c r="M641" s="6"/>
    </row>
    <row r="642" spans="10:13" x14ac:dyDescent="0.25">
      <c r="J642" s="7"/>
      <c r="K642" s="3"/>
      <c r="L642" s="7"/>
      <c r="M642" s="6"/>
    </row>
    <row r="643" spans="10:13" x14ac:dyDescent="0.25">
      <c r="J643" s="7"/>
      <c r="K643" s="3"/>
      <c r="L643" s="7"/>
      <c r="M643" s="6"/>
    </row>
    <row r="644" spans="10:13" x14ac:dyDescent="0.25">
      <c r="J644" s="7"/>
      <c r="K644" s="3"/>
      <c r="L644" s="7"/>
      <c r="M644" s="6"/>
    </row>
    <row r="645" spans="10:13" x14ac:dyDescent="0.25">
      <c r="J645" s="7"/>
      <c r="K645" s="3"/>
      <c r="L645" s="7"/>
      <c r="M645" s="6"/>
    </row>
    <row r="646" spans="10:13" x14ac:dyDescent="0.25">
      <c r="J646" s="7"/>
      <c r="K646" s="3"/>
      <c r="L646" s="7"/>
      <c r="M646" s="6"/>
    </row>
    <row r="647" spans="10:13" x14ac:dyDescent="0.25">
      <c r="J647" s="7"/>
      <c r="K647" s="3"/>
      <c r="L647" s="7"/>
      <c r="M647" s="6"/>
    </row>
    <row r="648" spans="10:13" x14ac:dyDescent="0.25">
      <c r="J648" s="7"/>
      <c r="K648" s="3"/>
      <c r="L648" s="7"/>
      <c r="M648" s="6"/>
    </row>
    <row r="649" spans="10:13" x14ac:dyDescent="0.25">
      <c r="J649" s="7"/>
      <c r="K649" s="3"/>
      <c r="L649" s="7"/>
      <c r="M649" s="6"/>
    </row>
    <row r="650" spans="10:13" x14ac:dyDescent="0.25">
      <c r="J650" s="7"/>
      <c r="K650" s="3"/>
      <c r="L650" s="7"/>
      <c r="M650" s="6"/>
    </row>
    <row r="651" spans="10:13" x14ac:dyDescent="0.25">
      <c r="J651" s="7"/>
      <c r="K651" s="3"/>
      <c r="L651" s="7"/>
      <c r="M651" s="6"/>
    </row>
    <row r="652" spans="10:13" x14ac:dyDescent="0.25">
      <c r="J652" s="7"/>
      <c r="K652" s="3"/>
      <c r="L652" s="7"/>
      <c r="M652" s="6"/>
    </row>
    <row r="653" spans="10:13" x14ac:dyDescent="0.25">
      <c r="J653" s="7"/>
      <c r="K653" s="3"/>
      <c r="L653" s="7"/>
      <c r="M653" s="6"/>
    </row>
    <row r="654" spans="10:13" x14ac:dyDescent="0.25">
      <c r="J654" s="7"/>
      <c r="K654" s="3"/>
      <c r="L654" s="7"/>
      <c r="M654" s="6"/>
    </row>
    <row r="655" spans="10:13" x14ac:dyDescent="0.25">
      <c r="J655" s="7"/>
      <c r="K655" s="3"/>
      <c r="L655" s="7"/>
      <c r="M655" s="6"/>
    </row>
    <row r="656" spans="10:13" x14ac:dyDescent="0.25">
      <c r="J656" s="7"/>
      <c r="K656" s="6"/>
      <c r="L656" s="7"/>
      <c r="M656" s="6"/>
    </row>
    <row r="657" spans="10:13" x14ac:dyDescent="0.25">
      <c r="J657" s="7"/>
      <c r="K657" s="3"/>
      <c r="L657" s="7"/>
      <c r="M657" s="6"/>
    </row>
    <row r="658" spans="10:13" x14ac:dyDescent="0.25">
      <c r="J658" s="7"/>
      <c r="K658" s="3"/>
      <c r="L658" s="7"/>
      <c r="M658" s="6"/>
    </row>
    <row r="659" spans="10:13" x14ac:dyDescent="0.25">
      <c r="J659" s="7"/>
      <c r="K659" s="3"/>
      <c r="L659" s="7"/>
      <c r="M659" s="6"/>
    </row>
    <row r="660" spans="10:13" x14ac:dyDescent="0.25">
      <c r="J660" s="7"/>
      <c r="K660" s="3"/>
      <c r="L660" s="7"/>
      <c r="M660" s="6"/>
    </row>
    <row r="661" spans="10:13" x14ac:dyDescent="0.25">
      <c r="J661" s="7"/>
      <c r="K661" s="3"/>
      <c r="L661" s="7"/>
      <c r="M661" s="6"/>
    </row>
    <row r="662" spans="10:13" x14ac:dyDescent="0.25">
      <c r="J662" s="7"/>
      <c r="K662" s="3"/>
      <c r="L662" s="7"/>
      <c r="M662" s="6"/>
    </row>
    <row r="663" spans="10:13" x14ac:dyDescent="0.25">
      <c r="J663" s="7"/>
      <c r="K663" s="3"/>
      <c r="L663" s="7"/>
      <c r="M663" s="6"/>
    </row>
    <row r="664" spans="10:13" x14ac:dyDescent="0.25">
      <c r="J664" s="7"/>
      <c r="K664" s="3"/>
      <c r="L664" s="7"/>
      <c r="M664" s="6"/>
    </row>
    <row r="665" spans="10:13" x14ac:dyDescent="0.25">
      <c r="J665" s="7"/>
      <c r="K665" s="3"/>
      <c r="L665" s="7"/>
      <c r="M665" s="6"/>
    </row>
    <row r="666" spans="10:13" x14ac:dyDescent="0.25">
      <c r="J666" s="7"/>
      <c r="K666" s="3"/>
      <c r="L666" s="7"/>
      <c r="M666" s="6"/>
    </row>
    <row r="667" spans="10:13" x14ac:dyDescent="0.25">
      <c r="J667" s="7"/>
      <c r="K667" s="3"/>
      <c r="L667" s="7"/>
      <c r="M667" s="6"/>
    </row>
    <row r="668" spans="10:13" x14ac:dyDescent="0.25">
      <c r="J668" s="7"/>
      <c r="K668" s="3"/>
      <c r="L668" s="7"/>
      <c r="M668" s="6"/>
    </row>
    <row r="669" spans="10:13" x14ac:dyDescent="0.25">
      <c r="J669" s="7"/>
      <c r="K669" s="3"/>
      <c r="L669" s="7"/>
      <c r="M669" s="6"/>
    </row>
    <row r="670" spans="10:13" x14ac:dyDescent="0.25">
      <c r="J670" s="7"/>
      <c r="K670" s="3"/>
      <c r="L670" s="7"/>
      <c r="M670" s="6"/>
    </row>
    <row r="671" spans="10:13" x14ac:dyDescent="0.25">
      <c r="J671" s="7"/>
      <c r="K671" s="3"/>
      <c r="L671" s="7"/>
      <c r="M671" s="6"/>
    </row>
    <row r="672" spans="10:13" x14ac:dyDescent="0.25">
      <c r="J672" s="7"/>
      <c r="K672" s="3"/>
      <c r="L672" s="7"/>
      <c r="M672" s="6"/>
    </row>
    <row r="673" spans="10:13" x14ac:dyDescent="0.25">
      <c r="J673" s="7"/>
      <c r="K673" s="3"/>
      <c r="L673" s="7"/>
      <c r="M673" s="6"/>
    </row>
    <row r="674" spans="10:13" x14ac:dyDescent="0.25">
      <c r="J674" s="7"/>
      <c r="K674" s="3"/>
      <c r="L674" s="7"/>
      <c r="M674" s="6"/>
    </row>
    <row r="675" spans="10:13" x14ac:dyDescent="0.25">
      <c r="J675" s="7"/>
      <c r="K675" s="3"/>
      <c r="L675" s="7"/>
      <c r="M675" s="6"/>
    </row>
    <row r="676" spans="10:13" x14ac:dyDescent="0.25">
      <c r="J676" s="7"/>
      <c r="K676" s="3"/>
      <c r="L676" s="7"/>
      <c r="M676" s="6"/>
    </row>
    <row r="677" spans="10:13" x14ac:dyDescent="0.25">
      <c r="J677" s="7"/>
      <c r="K677" s="3"/>
      <c r="L677" s="7"/>
      <c r="M677" s="6"/>
    </row>
    <row r="678" spans="10:13" x14ac:dyDescent="0.25">
      <c r="J678" s="7"/>
      <c r="K678" s="3"/>
      <c r="L678" s="7"/>
      <c r="M678" s="6"/>
    </row>
    <row r="679" spans="10:13" x14ac:dyDescent="0.25">
      <c r="J679" s="7"/>
      <c r="K679" s="3"/>
      <c r="L679" s="7"/>
      <c r="M679" s="6"/>
    </row>
    <row r="680" spans="10:13" x14ac:dyDescent="0.25">
      <c r="J680" s="7"/>
      <c r="K680" s="3"/>
      <c r="L680" s="7"/>
      <c r="M680" s="6"/>
    </row>
    <row r="681" spans="10:13" x14ac:dyDescent="0.25">
      <c r="J681" s="7"/>
      <c r="K681" s="3"/>
      <c r="L681" s="7"/>
      <c r="M681" s="6"/>
    </row>
    <row r="682" spans="10:13" x14ac:dyDescent="0.25">
      <c r="J682" s="7"/>
      <c r="K682" s="3"/>
      <c r="L682" s="7"/>
      <c r="M682" s="6"/>
    </row>
    <row r="683" spans="10:13" x14ac:dyDescent="0.25">
      <c r="J683" s="7"/>
      <c r="K683" s="6"/>
      <c r="L683" s="7"/>
      <c r="M683" s="6"/>
    </row>
    <row r="684" spans="10:13" x14ac:dyDescent="0.25">
      <c r="J684" s="7"/>
      <c r="K684" s="3"/>
      <c r="L684" s="7"/>
      <c r="M684" s="6"/>
    </row>
    <row r="685" spans="10:13" x14ac:dyDescent="0.25">
      <c r="J685" s="7"/>
      <c r="K685" s="3"/>
      <c r="L685" s="7"/>
      <c r="M685" s="6"/>
    </row>
    <row r="686" spans="10:13" x14ac:dyDescent="0.25">
      <c r="J686" s="7"/>
      <c r="K686" s="3"/>
      <c r="L686" s="7"/>
      <c r="M686" s="6"/>
    </row>
    <row r="687" spans="10:13" x14ac:dyDescent="0.25">
      <c r="J687" s="7"/>
      <c r="K687" s="3"/>
      <c r="L687" s="7"/>
      <c r="M687" s="6"/>
    </row>
    <row r="688" spans="10:13" x14ac:dyDescent="0.25">
      <c r="J688" s="7"/>
      <c r="K688" s="3"/>
      <c r="L688" s="7"/>
      <c r="M688" s="6"/>
    </row>
    <row r="689" spans="10:13" x14ac:dyDescent="0.25">
      <c r="J689" s="7"/>
      <c r="K689" s="3"/>
      <c r="L689" s="7"/>
      <c r="M689" s="6"/>
    </row>
    <row r="690" spans="10:13" x14ac:dyDescent="0.25">
      <c r="J690" s="7"/>
      <c r="K690" s="3"/>
      <c r="L690" s="7"/>
      <c r="M690" s="6"/>
    </row>
    <row r="691" spans="10:13" x14ac:dyDescent="0.25">
      <c r="J691" s="7"/>
      <c r="K691" s="3"/>
      <c r="L691" s="7"/>
      <c r="M691" s="6"/>
    </row>
    <row r="692" spans="10:13" x14ac:dyDescent="0.25">
      <c r="J692" s="7"/>
      <c r="K692" s="3"/>
      <c r="L692" s="7"/>
      <c r="M692" s="6"/>
    </row>
    <row r="693" spans="10:13" x14ac:dyDescent="0.25">
      <c r="J693" s="7"/>
      <c r="K693" s="3"/>
      <c r="L693" s="7"/>
      <c r="M693" s="6"/>
    </row>
    <row r="694" spans="10:13" x14ac:dyDescent="0.25">
      <c r="J694" s="7"/>
      <c r="K694" s="3"/>
      <c r="L694" s="7"/>
      <c r="M694" s="6"/>
    </row>
    <row r="695" spans="10:13" x14ac:dyDescent="0.25">
      <c r="J695" s="7"/>
      <c r="K695" s="3"/>
      <c r="L695" s="7"/>
      <c r="M695" s="6"/>
    </row>
    <row r="696" spans="10:13" x14ac:dyDescent="0.25">
      <c r="J696" s="7"/>
      <c r="K696" s="3"/>
      <c r="L696" s="7"/>
      <c r="M696" s="6"/>
    </row>
    <row r="697" spans="10:13" x14ac:dyDescent="0.25">
      <c r="J697" s="7"/>
      <c r="K697" s="3"/>
      <c r="L697" s="7"/>
      <c r="M697" s="6"/>
    </row>
    <row r="698" spans="10:13" x14ac:dyDescent="0.25">
      <c r="J698" s="7"/>
      <c r="K698" s="3"/>
      <c r="L698" s="7"/>
      <c r="M698" s="6"/>
    </row>
    <row r="699" spans="10:13" x14ac:dyDescent="0.25">
      <c r="J699" s="7"/>
      <c r="K699" s="3"/>
      <c r="L699" s="7"/>
      <c r="M699" s="6"/>
    </row>
    <row r="700" spans="10:13" x14ac:dyDescent="0.25">
      <c r="J700" s="7"/>
      <c r="K700" s="3"/>
      <c r="L700" s="7"/>
      <c r="M700" s="6"/>
    </row>
    <row r="701" spans="10:13" x14ac:dyDescent="0.25">
      <c r="J701" s="7"/>
      <c r="K701" s="3"/>
      <c r="L701" s="7"/>
      <c r="M701" s="6"/>
    </row>
    <row r="702" spans="10:13" x14ac:dyDescent="0.25">
      <c r="J702" s="7"/>
      <c r="K702" s="3"/>
      <c r="L702" s="7"/>
      <c r="M702" s="6"/>
    </row>
    <row r="703" spans="10:13" x14ac:dyDescent="0.25">
      <c r="J703" s="7"/>
      <c r="K703" s="3"/>
      <c r="L703" s="7"/>
      <c r="M703" s="6"/>
    </row>
    <row r="704" spans="10:13" x14ac:dyDescent="0.25">
      <c r="J704" s="7"/>
      <c r="K704" s="3"/>
      <c r="L704" s="7"/>
      <c r="M704" s="6"/>
    </row>
    <row r="705" spans="10:13" x14ac:dyDescent="0.25">
      <c r="J705" s="7"/>
      <c r="K705" s="3"/>
      <c r="L705" s="7"/>
      <c r="M705" s="6"/>
    </row>
    <row r="706" spans="10:13" x14ac:dyDescent="0.25">
      <c r="J706" s="7"/>
      <c r="K706" s="3"/>
      <c r="L706" s="7"/>
      <c r="M706" s="6"/>
    </row>
    <row r="707" spans="10:13" x14ac:dyDescent="0.25">
      <c r="J707" s="7"/>
      <c r="K707" s="3"/>
      <c r="L707" s="7"/>
      <c r="M707" s="6"/>
    </row>
    <row r="708" spans="10:13" x14ac:dyDescent="0.25">
      <c r="J708" s="7"/>
      <c r="K708" s="3"/>
      <c r="L708" s="7"/>
      <c r="M708" s="6"/>
    </row>
    <row r="709" spans="10:13" x14ac:dyDescent="0.25">
      <c r="J709" s="7"/>
      <c r="K709" s="3"/>
      <c r="L709" s="7"/>
      <c r="M709" s="6"/>
    </row>
    <row r="710" spans="10:13" x14ac:dyDescent="0.25">
      <c r="J710" s="7"/>
      <c r="K710" s="3"/>
      <c r="L710" s="7"/>
      <c r="M710" s="6"/>
    </row>
    <row r="711" spans="10:13" x14ac:dyDescent="0.25">
      <c r="J711" s="7"/>
      <c r="K711" s="3"/>
      <c r="L711" s="7"/>
      <c r="M711" s="6"/>
    </row>
    <row r="712" spans="10:13" x14ac:dyDescent="0.25">
      <c r="J712" s="7"/>
      <c r="K712" s="3"/>
      <c r="L712" s="7"/>
      <c r="M712" s="6"/>
    </row>
    <row r="713" spans="10:13" x14ac:dyDescent="0.25">
      <c r="J713" s="7"/>
      <c r="K713" s="3"/>
      <c r="L713" s="7"/>
      <c r="M713" s="6"/>
    </row>
    <row r="714" spans="10:13" x14ac:dyDescent="0.25">
      <c r="J714" s="7"/>
      <c r="K714" s="6"/>
      <c r="L714" s="7"/>
      <c r="M714" s="6"/>
    </row>
    <row r="715" spans="10:13" x14ac:dyDescent="0.25">
      <c r="J715" s="7"/>
      <c r="K715" s="3"/>
      <c r="L715" s="7"/>
      <c r="M715" s="6"/>
    </row>
    <row r="716" spans="10:13" x14ac:dyDescent="0.25">
      <c r="J716" s="7"/>
      <c r="K716" s="3"/>
      <c r="L716" s="7"/>
      <c r="M716" s="6"/>
    </row>
    <row r="717" spans="10:13" x14ac:dyDescent="0.25">
      <c r="J717" s="7"/>
      <c r="K717" s="3"/>
      <c r="L717" s="7"/>
      <c r="M717" s="6"/>
    </row>
    <row r="718" spans="10:13" x14ac:dyDescent="0.25">
      <c r="J718" s="7"/>
      <c r="K718" s="3"/>
      <c r="L718" s="7"/>
      <c r="M718" s="6"/>
    </row>
    <row r="719" spans="10:13" x14ac:dyDescent="0.25">
      <c r="J719" s="7"/>
      <c r="K719" s="3"/>
      <c r="L719" s="7"/>
      <c r="M719" s="6"/>
    </row>
    <row r="720" spans="10:13" x14ac:dyDescent="0.25">
      <c r="J720" s="7"/>
      <c r="K720" s="3"/>
      <c r="L720" s="7"/>
      <c r="M720" s="6"/>
    </row>
    <row r="721" spans="10:13" x14ac:dyDescent="0.25">
      <c r="J721" s="7"/>
      <c r="K721" s="3"/>
      <c r="L721" s="7"/>
      <c r="M721" s="6"/>
    </row>
    <row r="722" spans="10:13" x14ac:dyDescent="0.25">
      <c r="J722" s="7"/>
      <c r="K722" s="3"/>
      <c r="L722" s="7"/>
      <c r="M722" s="6"/>
    </row>
    <row r="723" spans="10:13" x14ac:dyDescent="0.25">
      <c r="J723" s="7"/>
      <c r="K723" s="3"/>
      <c r="L723" s="7"/>
      <c r="M723" s="6"/>
    </row>
    <row r="724" spans="10:13" x14ac:dyDescent="0.25">
      <c r="J724" s="7"/>
      <c r="K724" s="3"/>
      <c r="L724" s="7"/>
      <c r="M724" s="6"/>
    </row>
    <row r="725" spans="10:13" x14ac:dyDescent="0.25">
      <c r="J725" s="7"/>
      <c r="K725" s="3"/>
      <c r="L725" s="7"/>
      <c r="M725" s="6"/>
    </row>
    <row r="726" spans="10:13" x14ac:dyDescent="0.25">
      <c r="J726" s="7"/>
      <c r="K726" s="3"/>
      <c r="L726" s="7"/>
      <c r="M726" s="6"/>
    </row>
    <row r="727" spans="10:13" x14ac:dyDescent="0.25">
      <c r="J727" s="7"/>
      <c r="K727" s="3"/>
      <c r="L727" s="7"/>
      <c r="M727" s="6"/>
    </row>
    <row r="728" spans="10:13" x14ac:dyDescent="0.25">
      <c r="J728" s="7"/>
      <c r="K728" s="3"/>
      <c r="L728" s="7"/>
      <c r="M728" s="6"/>
    </row>
    <row r="729" spans="10:13" x14ac:dyDescent="0.25">
      <c r="J729" s="7"/>
      <c r="K729" s="3"/>
      <c r="L729" s="7"/>
      <c r="M729" s="6"/>
    </row>
    <row r="730" spans="10:13" x14ac:dyDescent="0.25">
      <c r="J730" s="7"/>
      <c r="K730" s="3"/>
      <c r="L730" s="7"/>
      <c r="M730" s="6"/>
    </row>
    <row r="731" spans="10:13" x14ac:dyDescent="0.25">
      <c r="J731" s="7"/>
      <c r="K731" s="3"/>
      <c r="L731" s="7"/>
      <c r="M731" s="6"/>
    </row>
    <row r="732" spans="10:13" x14ac:dyDescent="0.25">
      <c r="J732" s="7"/>
      <c r="K732" s="3"/>
      <c r="L732" s="7"/>
      <c r="M732" s="6"/>
    </row>
    <row r="733" spans="10:13" x14ac:dyDescent="0.25">
      <c r="J733" s="7"/>
      <c r="K733" s="3"/>
      <c r="L733" s="7"/>
      <c r="M733" s="6"/>
    </row>
    <row r="734" spans="10:13" x14ac:dyDescent="0.25">
      <c r="J734" s="7"/>
      <c r="K734" s="3"/>
      <c r="L734" s="7"/>
      <c r="M734" s="6"/>
    </row>
    <row r="735" spans="10:13" x14ac:dyDescent="0.25">
      <c r="J735" s="7"/>
      <c r="K735" s="3"/>
      <c r="L735" s="7"/>
      <c r="M735" s="6"/>
    </row>
    <row r="736" spans="10:13" x14ac:dyDescent="0.25">
      <c r="J736" s="7"/>
      <c r="K736" s="3"/>
      <c r="L736" s="7"/>
      <c r="M736" s="6"/>
    </row>
    <row r="737" spans="10:13" x14ac:dyDescent="0.25">
      <c r="J737" s="7"/>
      <c r="K737" s="3"/>
      <c r="L737" s="7"/>
      <c r="M737" s="6"/>
    </row>
    <row r="738" spans="10:13" x14ac:dyDescent="0.25">
      <c r="J738" s="7"/>
      <c r="K738" s="3"/>
      <c r="L738" s="7"/>
      <c r="M738" s="6"/>
    </row>
    <row r="739" spans="10:13" x14ac:dyDescent="0.25">
      <c r="J739" s="7"/>
      <c r="K739" s="6"/>
      <c r="L739" s="7"/>
      <c r="M739" s="6"/>
    </row>
    <row r="740" spans="10:13" x14ac:dyDescent="0.25">
      <c r="J740" s="7"/>
      <c r="K740" s="3"/>
      <c r="L740" s="7"/>
      <c r="M740" s="6"/>
    </row>
    <row r="741" spans="10:13" x14ac:dyDescent="0.25">
      <c r="J741" s="7"/>
      <c r="K741" s="3"/>
      <c r="L741" s="7"/>
      <c r="M741" s="6"/>
    </row>
    <row r="742" spans="10:13" x14ac:dyDescent="0.25">
      <c r="J742" s="7"/>
      <c r="K742" s="3"/>
      <c r="L742" s="7"/>
      <c r="M742" s="6"/>
    </row>
    <row r="743" spans="10:13" x14ac:dyDescent="0.25">
      <c r="J743" s="7"/>
      <c r="K743" s="3"/>
      <c r="L743" s="7"/>
      <c r="M743" s="6"/>
    </row>
    <row r="744" spans="10:13" x14ac:dyDescent="0.25">
      <c r="J744" s="7"/>
      <c r="K744" s="3"/>
      <c r="L744" s="7"/>
      <c r="M744" s="6"/>
    </row>
    <row r="745" spans="10:13" x14ac:dyDescent="0.25">
      <c r="J745" s="7"/>
      <c r="K745" s="3"/>
      <c r="L745" s="7"/>
      <c r="M745" s="6"/>
    </row>
    <row r="746" spans="10:13" x14ac:dyDescent="0.25">
      <c r="J746" s="7"/>
      <c r="K746" s="3"/>
      <c r="L746" s="7"/>
      <c r="M746" s="6"/>
    </row>
    <row r="747" spans="10:13" x14ac:dyDescent="0.25">
      <c r="J747" s="7"/>
      <c r="K747" s="3"/>
      <c r="L747" s="7"/>
      <c r="M747" s="6"/>
    </row>
    <row r="748" spans="10:13" x14ac:dyDescent="0.25">
      <c r="J748" s="7"/>
      <c r="K748" s="3"/>
      <c r="L748" s="7"/>
      <c r="M748" s="6"/>
    </row>
    <row r="749" spans="10:13" x14ac:dyDescent="0.25">
      <c r="J749" s="7"/>
      <c r="K749" s="3"/>
      <c r="L749" s="7"/>
      <c r="M749" s="6"/>
    </row>
    <row r="750" spans="10:13" x14ac:dyDescent="0.25">
      <c r="J750" s="7"/>
      <c r="K750" s="3"/>
      <c r="L750" s="7"/>
      <c r="M750" s="6"/>
    </row>
    <row r="751" spans="10:13" x14ac:dyDescent="0.25">
      <c r="J751" s="7"/>
      <c r="K751" s="3"/>
      <c r="L751" s="7"/>
      <c r="M751" s="6"/>
    </row>
    <row r="752" spans="10:13" x14ac:dyDescent="0.25">
      <c r="J752" s="7"/>
      <c r="K752" s="3"/>
      <c r="L752" s="7"/>
      <c r="M752" s="6"/>
    </row>
    <row r="753" spans="10:13" x14ac:dyDescent="0.25">
      <c r="J753" s="7"/>
      <c r="K753" s="3"/>
      <c r="L753" s="7"/>
      <c r="M753" s="6"/>
    </row>
    <row r="754" spans="10:13" x14ac:dyDescent="0.25">
      <c r="J754" s="7"/>
      <c r="K754" s="3"/>
      <c r="L754" s="7"/>
      <c r="M754" s="6"/>
    </row>
    <row r="755" spans="10:13" x14ac:dyDescent="0.25">
      <c r="J755" s="7"/>
      <c r="K755" s="3"/>
      <c r="L755" s="7"/>
      <c r="M755" s="6"/>
    </row>
    <row r="756" spans="10:13" x14ac:dyDescent="0.25">
      <c r="J756" s="7"/>
      <c r="K756" s="3"/>
      <c r="L756" s="7"/>
      <c r="M756" s="6"/>
    </row>
    <row r="757" spans="10:13" x14ac:dyDescent="0.25">
      <c r="J757" s="7"/>
      <c r="K757" s="3"/>
      <c r="L757" s="7"/>
      <c r="M757" s="6"/>
    </row>
    <row r="758" spans="10:13" x14ac:dyDescent="0.25">
      <c r="J758" s="7"/>
      <c r="K758" s="3"/>
      <c r="L758" s="7"/>
      <c r="M758" s="6"/>
    </row>
    <row r="759" spans="10:13" x14ac:dyDescent="0.25">
      <c r="J759" s="7"/>
      <c r="K759" s="3"/>
      <c r="L759" s="7"/>
      <c r="M759" s="6"/>
    </row>
    <row r="760" spans="10:13" x14ac:dyDescent="0.25">
      <c r="J760" s="7"/>
      <c r="K760" s="3"/>
      <c r="L760" s="7"/>
      <c r="M760" s="6"/>
    </row>
    <row r="761" spans="10:13" x14ac:dyDescent="0.25">
      <c r="J761" s="7"/>
      <c r="K761" s="3"/>
      <c r="L761" s="7"/>
      <c r="M761" s="6"/>
    </row>
    <row r="762" spans="10:13" x14ac:dyDescent="0.25">
      <c r="J762" s="7"/>
      <c r="K762" s="3"/>
      <c r="L762" s="7"/>
      <c r="M762" s="6"/>
    </row>
    <row r="763" spans="10:13" x14ac:dyDescent="0.25">
      <c r="J763" s="7"/>
      <c r="K763" s="3"/>
      <c r="L763" s="7"/>
      <c r="M763" s="6"/>
    </row>
    <row r="764" spans="10:13" x14ac:dyDescent="0.25">
      <c r="J764" s="7"/>
      <c r="K764" s="3"/>
      <c r="L764" s="7"/>
      <c r="M764" s="6"/>
    </row>
    <row r="765" spans="10:13" x14ac:dyDescent="0.25">
      <c r="J765" s="7"/>
      <c r="K765" s="6"/>
      <c r="L765" s="7"/>
      <c r="M765" s="6"/>
    </row>
    <row r="766" spans="10:13" x14ac:dyDescent="0.25">
      <c r="J766" s="7"/>
      <c r="K766" s="3"/>
      <c r="L766" s="7"/>
      <c r="M766" s="6"/>
    </row>
    <row r="767" spans="10:13" x14ac:dyDescent="0.25">
      <c r="J767" s="7"/>
      <c r="K767" s="3"/>
      <c r="L767" s="7"/>
      <c r="M767" s="6"/>
    </row>
    <row r="768" spans="10:13" x14ac:dyDescent="0.25">
      <c r="J768" s="7"/>
      <c r="K768" s="3"/>
      <c r="L768" s="7"/>
      <c r="M768" s="6"/>
    </row>
    <row r="769" spans="10:13" x14ac:dyDescent="0.25">
      <c r="J769" s="7"/>
      <c r="K769" s="3"/>
      <c r="L769" s="7"/>
      <c r="M769" s="6"/>
    </row>
    <row r="770" spans="10:13" x14ac:dyDescent="0.25">
      <c r="J770" s="7"/>
      <c r="K770" s="3"/>
      <c r="L770" s="7"/>
      <c r="M770" s="6"/>
    </row>
    <row r="771" spans="10:13" x14ac:dyDescent="0.25">
      <c r="J771" s="7"/>
      <c r="K771" s="3"/>
      <c r="L771" s="7"/>
      <c r="M771" s="6"/>
    </row>
    <row r="772" spans="10:13" x14ac:dyDescent="0.25">
      <c r="J772" s="7"/>
      <c r="K772" s="3"/>
      <c r="L772" s="7"/>
      <c r="M772" s="6"/>
    </row>
    <row r="773" spans="10:13" x14ac:dyDescent="0.25">
      <c r="J773" s="7"/>
      <c r="K773" s="3"/>
      <c r="L773" s="7"/>
      <c r="M773" s="6"/>
    </row>
    <row r="774" spans="10:13" x14ac:dyDescent="0.25">
      <c r="J774" s="7"/>
      <c r="K774" s="3"/>
      <c r="L774" s="7"/>
      <c r="M774" s="6"/>
    </row>
    <row r="775" spans="10:13" x14ac:dyDescent="0.25">
      <c r="J775" s="7"/>
      <c r="K775" s="3"/>
      <c r="L775" s="7"/>
      <c r="M775" s="6"/>
    </row>
    <row r="776" spans="10:13" x14ac:dyDescent="0.25">
      <c r="J776" s="7"/>
      <c r="K776" s="3"/>
      <c r="L776" s="7"/>
      <c r="M776" s="6"/>
    </row>
    <row r="777" spans="10:13" x14ac:dyDescent="0.25">
      <c r="J777" s="7"/>
      <c r="K777" s="3"/>
      <c r="L777" s="7"/>
      <c r="M777" s="6"/>
    </row>
    <row r="778" spans="10:13" x14ac:dyDescent="0.25">
      <c r="J778" s="7"/>
      <c r="K778" s="3"/>
      <c r="L778" s="7"/>
      <c r="M778" s="6"/>
    </row>
    <row r="779" spans="10:13" x14ac:dyDescent="0.25">
      <c r="J779" s="7"/>
      <c r="K779" s="3"/>
      <c r="L779" s="7"/>
      <c r="M779" s="6"/>
    </row>
    <row r="780" spans="10:13" x14ac:dyDescent="0.25">
      <c r="J780" s="7"/>
      <c r="K780" s="3"/>
      <c r="L780" s="7"/>
      <c r="M780" s="6"/>
    </row>
    <row r="781" spans="10:13" x14ac:dyDescent="0.25">
      <c r="J781" s="7"/>
      <c r="K781" s="3"/>
      <c r="L781" s="7"/>
      <c r="M781" s="6"/>
    </row>
    <row r="782" spans="10:13" x14ac:dyDescent="0.25">
      <c r="J782" s="7"/>
      <c r="K782" s="3"/>
      <c r="L782" s="7"/>
      <c r="M782" s="6"/>
    </row>
    <row r="783" spans="10:13" x14ac:dyDescent="0.25">
      <c r="J783" s="7"/>
      <c r="K783" s="3"/>
      <c r="L783" s="7"/>
      <c r="M783" s="6"/>
    </row>
    <row r="784" spans="10:13" x14ac:dyDescent="0.25">
      <c r="J784" s="7"/>
      <c r="K784" s="3"/>
      <c r="L784" s="7"/>
      <c r="M784" s="6"/>
    </row>
    <row r="785" spans="10:13" x14ac:dyDescent="0.25">
      <c r="J785" s="7"/>
      <c r="K785" s="3"/>
      <c r="L785" s="7"/>
      <c r="M785" s="6"/>
    </row>
    <row r="786" spans="10:13" x14ac:dyDescent="0.25">
      <c r="J786" s="7"/>
      <c r="K786" s="3"/>
      <c r="L786" s="7"/>
      <c r="M786" s="6"/>
    </row>
    <row r="787" spans="10:13" x14ac:dyDescent="0.25">
      <c r="J787" s="7"/>
      <c r="K787" s="3"/>
      <c r="L787" s="7"/>
      <c r="M787" s="6"/>
    </row>
    <row r="788" spans="10:13" x14ac:dyDescent="0.25">
      <c r="J788" s="7"/>
      <c r="K788" s="3"/>
      <c r="L788" s="7"/>
      <c r="M788" s="6"/>
    </row>
    <row r="789" spans="10:13" x14ac:dyDescent="0.25">
      <c r="J789" s="7"/>
      <c r="K789" s="3"/>
      <c r="L789" s="7"/>
      <c r="M789" s="6"/>
    </row>
    <row r="790" spans="10:13" x14ac:dyDescent="0.25">
      <c r="J790" s="7"/>
      <c r="K790" s="3"/>
      <c r="L790" s="7"/>
      <c r="M790" s="6"/>
    </row>
    <row r="791" spans="10:13" x14ac:dyDescent="0.25">
      <c r="J791" s="7"/>
      <c r="K791" s="3"/>
      <c r="L791" s="7"/>
      <c r="M791" s="6"/>
    </row>
    <row r="792" spans="10:13" x14ac:dyDescent="0.25">
      <c r="J792" s="7"/>
      <c r="K792" s="3"/>
      <c r="L792" s="7"/>
      <c r="M792" s="6"/>
    </row>
    <row r="793" spans="10:13" x14ac:dyDescent="0.25">
      <c r="J793" s="7"/>
      <c r="K793" s="6"/>
      <c r="L793" s="7"/>
      <c r="M793" s="6"/>
    </row>
    <row r="794" spans="10:13" x14ac:dyDescent="0.25">
      <c r="J794" s="7"/>
      <c r="K794" s="3"/>
      <c r="L794" s="7"/>
      <c r="M794" s="6"/>
    </row>
    <row r="795" spans="10:13" x14ac:dyDescent="0.25">
      <c r="J795" s="7"/>
      <c r="K795" s="3"/>
      <c r="L795" s="7"/>
      <c r="M795" s="6"/>
    </row>
    <row r="796" spans="10:13" x14ac:dyDescent="0.25">
      <c r="J796" s="7"/>
      <c r="K796" s="3"/>
      <c r="L796" s="7"/>
      <c r="M796" s="6"/>
    </row>
    <row r="797" spans="10:13" x14ac:dyDescent="0.25">
      <c r="J797" s="7"/>
      <c r="K797" s="3"/>
      <c r="L797" s="7"/>
      <c r="M797" s="6"/>
    </row>
    <row r="798" spans="10:13" x14ac:dyDescent="0.25">
      <c r="J798" s="7"/>
      <c r="K798" s="3"/>
      <c r="L798" s="7"/>
      <c r="M798" s="6"/>
    </row>
    <row r="799" spans="10:13" x14ac:dyDescent="0.25">
      <c r="J799" s="7"/>
      <c r="K799" s="3"/>
      <c r="L799" s="7"/>
      <c r="M799" s="6"/>
    </row>
    <row r="800" spans="10:13" x14ac:dyDescent="0.25">
      <c r="J800" s="7"/>
      <c r="K800" s="3"/>
      <c r="L800" s="7"/>
      <c r="M800" s="6"/>
    </row>
    <row r="801" spans="10:13" x14ac:dyDescent="0.25">
      <c r="J801" s="7"/>
      <c r="K801" s="3"/>
      <c r="L801" s="7"/>
      <c r="M801" s="6"/>
    </row>
    <row r="802" spans="10:13" x14ac:dyDescent="0.25">
      <c r="J802" s="7"/>
      <c r="K802" s="3"/>
      <c r="L802" s="7"/>
      <c r="M802" s="6"/>
    </row>
    <row r="803" spans="10:13" x14ac:dyDescent="0.25">
      <c r="J803" s="7"/>
      <c r="K803" s="3"/>
      <c r="L803" s="7"/>
      <c r="M803" s="6"/>
    </row>
    <row r="804" spans="10:13" x14ac:dyDescent="0.25">
      <c r="J804" s="7"/>
      <c r="K804" s="3"/>
      <c r="L804" s="7"/>
      <c r="M804" s="6"/>
    </row>
    <row r="805" spans="10:13" x14ac:dyDescent="0.25">
      <c r="J805" s="7"/>
      <c r="K805" s="3"/>
      <c r="L805" s="7"/>
      <c r="M805" s="6"/>
    </row>
    <row r="806" spans="10:13" x14ac:dyDescent="0.25">
      <c r="J806" s="7"/>
      <c r="K806" s="3"/>
      <c r="L806" s="7"/>
      <c r="M806" s="6"/>
    </row>
    <row r="807" spans="10:13" x14ac:dyDescent="0.25">
      <c r="J807" s="7"/>
      <c r="K807" s="3"/>
      <c r="L807" s="7"/>
      <c r="M807" s="6"/>
    </row>
    <row r="808" spans="10:13" x14ac:dyDescent="0.25">
      <c r="J808" s="7"/>
      <c r="K808" s="3"/>
      <c r="L808" s="7"/>
      <c r="M808" s="6"/>
    </row>
    <row r="809" spans="10:13" x14ac:dyDescent="0.25">
      <c r="J809" s="7"/>
      <c r="K809" s="3"/>
      <c r="L809" s="7"/>
      <c r="M809" s="6"/>
    </row>
    <row r="810" spans="10:13" x14ac:dyDescent="0.25">
      <c r="J810" s="7"/>
      <c r="K810" s="3"/>
      <c r="L810" s="7"/>
      <c r="M810" s="6"/>
    </row>
    <row r="811" spans="10:13" x14ac:dyDescent="0.25">
      <c r="J811" s="7"/>
      <c r="K811" s="3"/>
      <c r="L811" s="7"/>
      <c r="M811" s="6"/>
    </row>
    <row r="812" spans="10:13" x14ac:dyDescent="0.25">
      <c r="J812" s="7"/>
      <c r="K812" s="3"/>
      <c r="L812" s="7"/>
      <c r="M812" s="6"/>
    </row>
    <row r="813" spans="10:13" x14ac:dyDescent="0.25">
      <c r="J813" s="7"/>
      <c r="K813" s="3"/>
      <c r="L813" s="7"/>
      <c r="M813" s="6"/>
    </row>
    <row r="814" spans="10:13" x14ac:dyDescent="0.25">
      <c r="J814" s="7"/>
      <c r="K814" s="3"/>
      <c r="L814" s="7"/>
      <c r="M814" s="6"/>
    </row>
    <row r="815" spans="10:13" x14ac:dyDescent="0.25">
      <c r="J815" s="7"/>
      <c r="K815" s="3"/>
      <c r="L815" s="7"/>
      <c r="M815" s="6"/>
    </row>
    <row r="816" spans="10:13" x14ac:dyDescent="0.25">
      <c r="J816" s="7"/>
      <c r="K816" s="3"/>
      <c r="L816" s="7"/>
      <c r="M816" s="6"/>
    </row>
    <row r="817" spans="10:13" x14ac:dyDescent="0.25">
      <c r="J817" s="7"/>
      <c r="K817" s="3"/>
      <c r="L817" s="7"/>
      <c r="M817" s="6"/>
    </row>
    <row r="818" spans="10:13" x14ac:dyDescent="0.25">
      <c r="J818" s="7"/>
      <c r="K818" s="3"/>
      <c r="L818" s="7"/>
      <c r="M818" s="6"/>
    </row>
    <row r="819" spans="10:13" x14ac:dyDescent="0.25">
      <c r="J819" s="7"/>
      <c r="K819" s="3"/>
      <c r="L819" s="7"/>
      <c r="M819" s="6"/>
    </row>
    <row r="820" spans="10:13" x14ac:dyDescent="0.25">
      <c r="J820" s="7"/>
      <c r="K820" s="3"/>
      <c r="L820" s="7"/>
      <c r="M820" s="6"/>
    </row>
    <row r="821" spans="10:13" x14ac:dyDescent="0.25">
      <c r="J821" s="7"/>
      <c r="K821" s="6"/>
      <c r="L821" s="7"/>
      <c r="M821" s="6"/>
    </row>
    <row r="822" spans="10:13" x14ac:dyDescent="0.25">
      <c r="J822" s="7"/>
      <c r="K822" s="3"/>
      <c r="L822" s="7"/>
      <c r="M822" s="6"/>
    </row>
    <row r="823" spans="10:13" x14ac:dyDescent="0.25">
      <c r="J823" s="7"/>
      <c r="K823" s="3"/>
      <c r="L823" s="7"/>
      <c r="M823" s="6"/>
    </row>
    <row r="824" spans="10:13" x14ac:dyDescent="0.25">
      <c r="J824" s="7"/>
      <c r="K824" s="3"/>
      <c r="L824" s="7"/>
      <c r="M824" s="6"/>
    </row>
    <row r="825" spans="10:13" x14ac:dyDescent="0.25">
      <c r="J825" s="7"/>
      <c r="K825" s="3"/>
      <c r="L825" s="7"/>
      <c r="M825" s="6"/>
    </row>
    <row r="826" spans="10:13" x14ac:dyDescent="0.25">
      <c r="J826" s="7"/>
      <c r="K826" s="3"/>
      <c r="L826" s="7"/>
      <c r="M826" s="6"/>
    </row>
    <row r="827" spans="10:13" x14ac:dyDescent="0.25">
      <c r="J827" s="7"/>
      <c r="K827" s="3"/>
      <c r="L827" s="7"/>
      <c r="M827" s="6"/>
    </row>
    <row r="828" spans="10:13" x14ac:dyDescent="0.25">
      <c r="J828" s="7"/>
      <c r="K828" s="3"/>
      <c r="L828" s="7"/>
      <c r="M828" s="6"/>
    </row>
    <row r="829" spans="10:13" x14ac:dyDescent="0.25">
      <c r="J829" s="7"/>
      <c r="K829" s="3"/>
      <c r="L829" s="7"/>
      <c r="M829" s="6"/>
    </row>
    <row r="830" spans="10:13" x14ac:dyDescent="0.25">
      <c r="J830" s="7"/>
      <c r="K830" s="3"/>
      <c r="L830" s="7"/>
      <c r="M830" s="6"/>
    </row>
    <row r="831" spans="10:13" x14ac:dyDescent="0.25">
      <c r="J831" s="7"/>
      <c r="K831" s="3"/>
      <c r="L831" s="7"/>
      <c r="M831" s="6"/>
    </row>
    <row r="832" spans="10:13" x14ac:dyDescent="0.25">
      <c r="J832" s="7"/>
      <c r="K832" s="3"/>
      <c r="L832" s="7"/>
      <c r="M832" s="6"/>
    </row>
    <row r="833" spans="10:13" x14ac:dyDescent="0.25">
      <c r="J833" s="7"/>
      <c r="K833" s="3"/>
      <c r="L833" s="7"/>
      <c r="M833" s="6"/>
    </row>
    <row r="834" spans="10:13" x14ac:dyDescent="0.25">
      <c r="J834" s="7"/>
      <c r="K834" s="3"/>
      <c r="L834" s="7"/>
      <c r="M834" s="6"/>
    </row>
    <row r="835" spans="10:13" x14ac:dyDescent="0.25">
      <c r="J835" s="7"/>
      <c r="K835" s="3"/>
      <c r="L835" s="7"/>
      <c r="M835" s="6"/>
    </row>
    <row r="836" spans="10:13" x14ac:dyDescent="0.25">
      <c r="J836" s="7"/>
      <c r="K836" s="3"/>
      <c r="L836" s="7"/>
      <c r="M836" s="6"/>
    </row>
    <row r="837" spans="10:13" x14ac:dyDescent="0.25">
      <c r="J837" s="7"/>
      <c r="K837" s="3"/>
      <c r="L837" s="7"/>
      <c r="M837" s="6"/>
    </row>
    <row r="838" spans="10:13" x14ac:dyDescent="0.25">
      <c r="J838" s="7"/>
      <c r="K838" s="3"/>
      <c r="L838" s="7"/>
      <c r="M838" s="6"/>
    </row>
    <row r="839" spans="10:13" x14ac:dyDescent="0.25">
      <c r="J839" s="7"/>
      <c r="K839" s="3"/>
      <c r="L839" s="7"/>
      <c r="M839" s="6"/>
    </row>
    <row r="840" spans="10:13" x14ac:dyDescent="0.25">
      <c r="J840" s="7"/>
      <c r="K840" s="3"/>
      <c r="L840" s="7"/>
      <c r="M840" s="6"/>
    </row>
    <row r="841" spans="10:13" x14ac:dyDescent="0.25">
      <c r="J841" s="7"/>
      <c r="K841" s="3"/>
      <c r="L841" s="7"/>
      <c r="M841" s="6"/>
    </row>
    <row r="842" spans="10:13" x14ac:dyDescent="0.25">
      <c r="J842" s="7"/>
      <c r="K842" s="3"/>
      <c r="L842" s="7"/>
      <c r="M842" s="6"/>
    </row>
    <row r="843" spans="10:13" x14ac:dyDescent="0.25">
      <c r="J843" s="7"/>
      <c r="K843" s="3"/>
      <c r="L843" s="7"/>
      <c r="M843" s="6"/>
    </row>
    <row r="844" spans="10:13" x14ac:dyDescent="0.25">
      <c r="J844" s="7"/>
      <c r="K844" s="3"/>
      <c r="L844" s="7"/>
      <c r="M844" s="6"/>
    </row>
    <row r="845" spans="10:13" x14ac:dyDescent="0.25">
      <c r="J845" s="6"/>
      <c r="K845" s="6"/>
      <c r="L845" s="6"/>
      <c r="M845" s="6"/>
    </row>
    <row r="846" spans="10:13" x14ac:dyDescent="0.25">
      <c r="J846" s="6"/>
      <c r="K846" s="6"/>
      <c r="L846" s="6"/>
      <c r="M846" s="6"/>
    </row>
    <row r="847" spans="10:13" x14ac:dyDescent="0.25">
      <c r="J847" s="6"/>
      <c r="K847" s="6"/>
      <c r="L847" s="6"/>
      <c r="M847" s="6"/>
    </row>
    <row r="848" spans="10:13" x14ac:dyDescent="0.25">
      <c r="J848" s="6"/>
      <c r="K848" s="6"/>
      <c r="L848" s="6"/>
      <c r="M848" s="6"/>
    </row>
    <row r="849" spans="10:13" x14ac:dyDescent="0.25">
      <c r="J849" s="6"/>
      <c r="K849" s="6"/>
      <c r="L849" s="6"/>
      <c r="M849" s="6"/>
    </row>
    <row r="850" spans="10:13" x14ac:dyDescent="0.25">
      <c r="J850" s="6"/>
      <c r="K850" s="6"/>
      <c r="L850" s="6"/>
      <c r="M850" s="6"/>
    </row>
    <row r="851" spans="10:13" x14ac:dyDescent="0.25">
      <c r="J851" s="6"/>
      <c r="K851" s="6"/>
      <c r="L851" s="6"/>
      <c r="M851" s="6"/>
    </row>
    <row r="852" spans="10:13" x14ac:dyDescent="0.25">
      <c r="J852" s="6"/>
      <c r="K852" s="6"/>
      <c r="L852" s="6"/>
      <c r="M852" s="6"/>
    </row>
    <row r="853" spans="10:13" x14ac:dyDescent="0.25">
      <c r="J853" s="6"/>
      <c r="K853" s="6"/>
      <c r="L853" s="6"/>
      <c r="M853" s="6"/>
    </row>
    <row r="854" spans="10:13" x14ac:dyDescent="0.25">
      <c r="J854" s="6"/>
      <c r="K854" s="6"/>
      <c r="L854" s="6"/>
      <c r="M854" s="6"/>
    </row>
    <row r="855" spans="10:13" x14ac:dyDescent="0.25">
      <c r="J855" s="6"/>
      <c r="K855" s="6"/>
      <c r="L855" s="6"/>
      <c r="M855" s="6"/>
    </row>
    <row r="856" spans="10:13" x14ac:dyDescent="0.25">
      <c r="J856" s="6"/>
      <c r="K856" s="6"/>
      <c r="L856" s="6"/>
      <c r="M856" s="6"/>
    </row>
    <row r="857" spans="10:13" x14ac:dyDescent="0.25">
      <c r="J857" s="6"/>
      <c r="K857" s="6"/>
      <c r="L857" s="6"/>
      <c r="M857" s="6"/>
    </row>
    <row r="858" spans="10:13" x14ac:dyDescent="0.25">
      <c r="J858" s="6"/>
      <c r="K858" s="6"/>
      <c r="L858" s="6"/>
      <c r="M858" s="6"/>
    </row>
    <row r="859" spans="10:13" x14ac:dyDescent="0.25">
      <c r="J859" s="6"/>
      <c r="K859" s="6"/>
      <c r="L859" s="6"/>
      <c r="M859" s="6"/>
    </row>
    <row r="860" spans="10:13" x14ac:dyDescent="0.25">
      <c r="J860" s="6"/>
      <c r="K860" s="6"/>
      <c r="L860" s="6"/>
      <c r="M860" s="6"/>
    </row>
    <row r="861" spans="10:13" x14ac:dyDescent="0.25">
      <c r="J861" s="6"/>
      <c r="K861" s="6"/>
      <c r="L861" s="6"/>
      <c r="M861" s="6"/>
    </row>
    <row r="862" spans="10:13" x14ac:dyDescent="0.25">
      <c r="J862" s="6"/>
      <c r="K862" s="6"/>
      <c r="L862" s="6"/>
      <c r="M862" s="6"/>
    </row>
    <row r="863" spans="10:13" x14ac:dyDescent="0.25">
      <c r="J863" s="6"/>
      <c r="K863" s="6"/>
      <c r="L863" s="6"/>
      <c r="M863" s="6"/>
    </row>
    <row r="864" spans="10:13" x14ac:dyDescent="0.25">
      <c r="J864" s="6"/>
      <c r="K864" s="6"/>
      <c r="L864" s="6"/>
      <c r="M864" s="6"/>
    </row>
    <row r="865" spans="10:13" x14ac:dyDescent="0.25">
      <c r="J865" s="6"/>
      <c r="K865" s="6"/>
      <c r="L865" s="6"/>
      <c r="M865" s="6"/>
    </row>
    <row r="866" spans="10:13" x14ac:dyDescent="0.25">
      <c r="J866" s="6"/>
      <c r="K866" s="6"/>
      <c r="L866" s="6"/>
      <c r="M866" s="6"/>
    </row>
    <row r="867" spans="10:13" x14ac:dyDescent="0.25">
      <c r="J867" s="6"/>
      <c r="K867" s="6"/>
      <c r="L867" s="6"/>
      <c r="M867" s="6"/>
    </row>
    <row r="868" spans="10:13" x14ac:dyDescent="0.25">
      <c r="J868" s="6"/>
      <c r="K868" s="6"/>
      <c r="L868" s="6"/>
      <c r="M868" s="6"/>
    </row>
    <row r="869" spans="10:13" x14ac:dyDescent="0.25">
      <c r="J869" s="6"/>
      <c r="K869" s="6"/>
      <c r="L869" s="6"/>
      <c r="M869" s="6"/>
    </row>
    <row r="870" spans="10:13" x14ac:dyDescent="0.25">
      <c r="J870" s="6"/>
      <c r="K870" s="6"/>
      <c r="L870" s="6"/>
      <c r="M870" s="6"/>
    </row>
    <row r="871" spans="10:13" x14ac:dyDescent="0.25">
      <c r="J871" s="6"/>
      <c r="K871" s="6"/>
      <c r="L871" s="6"/>
      <c r="M871" s="6"/>
    </row>
    <row r="872" spans="10:13" x14ac:dyDescent="0.25">
      <c r="J872" s="6"/>
      <c r="K872" s="6"/>
      <c r="L872" s="6"/>
      <c r="M872" s="6"/>
    </row>
    <row r="873" spans="10:13" x14ac:dyDescent="0.25">
      <c r="J873" s="6"/>
      <c r="K873" s="6"/>
      <c r="L873" s="6"/>
      <c r="M873" s="6"/>
    </row>
    <row r="874" spans="10:13" x14ac:dyDescent="0.25">
      <c r="J874" s="6"/>
      <c r="K874" s="6"/>
      <c r="L874" s="6"/>
      <c r="M874" s="6"/>
    </row>
    <row r="875" spans="10:13" x14ac:dyDescent="0.25">
      <c r="J875" s="6"/>
      <c r="K875" s="6"/>
      <c r="L875" s="6"/>
      <c r="M875" s="6"/>
    </row>
    <row r="876" spans="10:13" x14ac:dyDescent="0.25">
      <c r="J876" s="6"/>
      <c r="K876" s="6"/>
      <c r="L876" s="6"/>
      <c r="M876" s="6"/>
    </row>
    <row r="877" spans="10:13" x14ac:dyDescent="0.25">
      <c r="J877" s="6"/>
      <c r="K877" s="6"/>
      <c r="L877" s="6"/>
      <c r="M877" s="6"/>
    </row>
    <row r="878" spans="10:13" x14ac:dyDescent="0.25">
      <c r="J878" s="6"/>
      <c r="K878" s="6"/>
      <c r="L878" s="6"/>
      <c r="M878" s="6"/>
    </row>
    <row r="879" spans="10:13" x14ac:dyDescent="0.25">
      <c r="J879" s="6"/>
      <c r="K879" s="6"/>
      <c r="L879" s="6"/>
      <c r="M879" s="6"/>
    </row>
    <row r="880" spans="10:13" x14ac:dyDescent="0.25">
      <c r="J880" s="6"/>
      <c r="K880" s="6"/>
      <c r="L880" s="6"/>
      <c r="M880" s="6"/>
    </row>
    <row r="881" spans="10:13" x14ac:dyDescent="0.25">
      <c r="J881" s="6"/>
      <c r="K881" s="6"/>
      <c r="L881" s="6"/>
      <c r="M881" s="6"/>
    </row>
    <row r="882" spans="10:13" x14ac:dyDescent="0.25">
      <c r="J882" s="6"/>
      <c r="K882" s="6"/>
      <c r="L882" s="6"/>
      <c r="M882" s="6"/>
    </row>
    <row r="883" spans="10:13" x14ac:dyDescent="0.25">
      <c r="J883" s="6"/>
      <c r="K883" s="6"/>
      <c r="L883" s="6"/>
      <c r="M883" s="6"/>
    </row>
    <row r="884" spans="10:13" x14ac:dyDescent="0.25">
      <c r="J884" s="6"/>
      <c r="K884" s="6"/>
      <c r="L884" s="6"/>
      <c r="M884" s="6"/>
    </row>
    <row r="885" spans="10:13" x14ac:dyDescent="0.25">
      <c r="J885" s="6"/>
      <c r="K885" s="6"/>
      <c r="L885" s="6"/>
      <c r="M885" s="6"/>
    </row>
    <row r="886" spans="10:13" x14ac:dyDescent="0.25">
      <c r="J886" s="6"/>
      <c r="K886" s="6"/>
      <c r="L886" s="6"/>
      <c r="M886" s="6"/>
    </row>
    <row r="887" spans="10:13" x14ac:dyDescent="0.25">
      <c r="J887" s="6"/>
      <c r="K887" s="6"/>
      <c r="L887" s="6"/>
      <c r="M887" s="6"/>
    </row>
    <row r="888" spans="10:13" x14ac:dyDescent="0.25">
      <c r="J888" s="6"/>
      <c r="K888" s="6"/>
      <c r="L888" s="6"/>
      <c r="M888" s="6"/>
    </row>
    <row r="889" spans="10:13" x14ac:dyDescent="0.25">
      <c r="J889" s="6"/>
      <c r="K889" s="6"/>
      <c r="L889" s="6"/>
      <c r="M889" s="6"/>
    </row>
    <row r="890" spans="10:13" x14ac:dyDescent="0.25">
      <c r="J890" s="6"/>
      <c r="K890" s="6"/>
      <c r="L890" s="6"/>
      <c r="M890" s="6"/>
    </row>
    <row r="891" spans="10:13" x14ac:dyDescent="0.25">
      <c r="J891" s="6"/>
      <c r="K891" s="6"/>
      <c r="L891" s="6"/>
      <c r="M891" s="6"/>
    </row>
    <row r="892" spans="10:13" x14ac:dyDescent="0.25">
      <c r="J892" s="6"/>
      <c r="K892" s="6"/>
      <c r="L892" s="6"/>
      <c r="M892" s="6"/>
    </row>
    <row r="893" spans="10:13" x14ac:dyDescent="0.25">
      <c r="J893" s="6"/>
      <c r="K893" s="6"/>
      <c r="L893" s="6"/>
      <c r="M893" s="6"/>
    </row>
    <row r="894" spans="10:13" x14ac:dyDescent="0.25">
      <c r="J894" s="6"/>
      <c r="K894" s="6"/>
      <c r="L894" s="6"/>
      <c r="M894" s="6"/>
    </row>
    <row r="895" spans="10:13" x14ac:dyDescent="0.25">
      <c r="J895" s="6"/>
      <c r="K895" s="6"/>
      <c r="L895" s="6"/>
      <c r="M895" s="6"/>
    </row>
    <row r="896" spans="10:13" x14ac:dyDescent="0.25">
      <c r="J896" s="6"/>
      <c r="K896" s="6"/>
      <c r="L896" s="6"/>
      <c r="M896" s="6"/>
    </row>
    <row r="897" spans="10:13" x14ac:dyDescent="0.25">
      <c r="J897" s="6"/>
      <c r="K897" s="6"/>
      <c r="L897" s="6"/>
      <c r="M897" s="6"/>
    </row>
    <row r="898" spans="10:13" x14ac:dyDescent="0.25">
      <c r="J898" s="6"/>
      <c r="K898" s="6"/>
      <c r="L898" s="6"/>
      <c r="M898" s="6"/>
    </row>
    <row r="899" spans="10:13" x14ac:dyDescent="0.25">
      <c r="J899" s="6"/>
      <c r="K899" s="6"/>
      <c r="L899" s="6"/>
      <c r="M899" s="6"/>
    </row>
    <row r="900" spans="10:13" x14ac:dyDescent="0.25">
      <c r="J900" s="6"/>
      <c r="K900" s="6"/>
      <c r="L900" s="6"/>
      <c r="M900" s="6"/>
    </row>
    <row r="901" spans="10:13" x14ac:dyDescent="0.25">
      <c r="J901" s="6"/>
      <c r="K901" s="6"/>
      <c r="L901" s="6"/>
      <c r="M901" s="6"/>
    </row>
    <row r="902" spans="10:13" x14ac:dyDescent="0.25">
      <c r="J902" s="6"/>
      <c r="K902" s="6"/>
      <c r="L902" s="6"/>
      <c r="M902" s="6"/>
    </row>
    <row r="903" spans="10:13" x14ac:dyDescent="0.25">
      <c r="J903" s="6"/>
      <c r="K903" s="6"/>
      <c r="L903" s="6"/>
      <c r="M903" s="6"/>
    </row>
    <row r="904" spans="10:13" x14ac:dyDescent="0.25">
      <c r="J904" s="6"/>
      <c r="K904" s="6"/>
      <c r="L904" s="6"/>
      <c r="M904" s="6"/>
    </row>
    <row r="905" spans="10:13" x14ac:dyDescent="0.25">
      <c r="J905" s="6"/>
      <c r="K905" s="6"/>
      <c r="L905" s="6"/>
      <c r="M905" s="6"/>
    </row>
    <row r="906" spans="10:13" x14ac:dyDescent="0.25">
      <c r="J906" s="6"/>
      <c r="K906" s="6"/>
      <c r="L906" s="6"/>
      <c r="M906" s="6"/>
    </row>
    <row r="907" spans="10:13" x14ac:dyDescent="0.25">
      <c r="J907" s="6"/>
      <c r="K907" s="6"/>
      <c r="L907" s="6"/>
      <c r="M907" s="6"/>
    </row>
    <row r="908" spans="10:13" x14ac:dyDescent="0.25">
      <c r="J908" s="6"/>
      <c r="K908" s="6"/>
      <c r="L908" s="6"/>
      <c r="M908" s="6"/>
    </row>
    <row r="909" spans="10:13" x14ac:dyDescent="0.25">
      <c r="J909" s="6"/>
      <c r="K909" s="6"/>
      <c r="L909" s="6"/>
      <c r="M909" s="6"/>
    </row>
    <row r="910" spans="10:13" x14ac:dyDescent="0.25">
      <c r="J910" s="6"/>
      <c r="K910" s="6"/>
      <c r="L910" s="6"/>
      <c r="M910" s="6"/>
    </row>
    <row r="911" spans="10:13" x14ac:dyDescent="0.25">
      <c r="J911" s="6"/>
      <c r="K911" s="6"/>
      <c r="L911" s="6"/>
      <c r="M911" s="6"/>
    </row>
    <row r="912" spans="10:13" x14ac:dyDescent="0.25">
      <c r="J912" s="6"/>
      <c r="K912" s="6"/>
      <c r="L912" s="6"/>
      <c r="M912" s="6"/>
    </row>
    <row r="913" spans="10:13" x14ac:dyDescent="0.25">
      <c r="J913" s="6"/>
      <c r="K913" s="6"/>
      <c r="L913" s="6"/>
      <c r="M913" s="6"/>
    </row>
    <row r="914" spans="10:13" x14ac:dyDescent="0.25">
      <c r="J914" s="6"/>
      <c r="K914" s="6"/>
      <c r="L914" s="6"/>
      <c r="M914" s="6"/>
    </row>
    <row r="915" spans="10:13" x14ac:dyDescent="0.25">
      <c r="J915" s="6"/>
      <c r="K915" s="6"/>
      <c r="L915" s="6"/>
      <c r="M915" s="6"/>
    </row>
    <row r="916" spans="10:13" x14ac:dyDescent="0.25">
      <c r="J916" s="6"/>
      <c r="K916" s="6"/>
      <c r="L916" s="6"/>
      <c r="M916" s="6"/>
    </row>
    <row r="917" spans="10:13" x14ac:dyDescent="0.25">
      <c r="J917" s="6"/>
      <c r="K917" s="6"/>
      <c r="L917" s="6"/>
      <c r="M917" s="6"/>
    </row>
    <row r="918" spans="10:13" x14ac:dyDescent="0.25">
      <c r="J918" s="6"/>
      <c r="K918" s="6"/>
      <c r="L918" s="6"/>
      <c r="M918" s="6"/>
    </row>
    <row r="919" spans="10:13" x14ac:dyDescent="0.25">
      <c r="J919" s="6"/>
      <c r="K919" s="6"/>
      <c r="L919" s="6"/>
      <c r="M919" s="6"/>
    </row>
    <row r="920" spans="10:13" x14ac:dyDescent="0.25">
      <c r="J920" s="6"/>
      <c r="K920" s="6"/>
      <c r="L920" s="6"/>
      <c r="M920" s="6"/>
    </row>
    <row r="921" spans="10:13" x14ac:dyDescent="0.25">
      <c r="J921" s="6"/>
      <c r="K921" s="6"/>
      <c r="L921" s="6"/>
      <c r="M921" s="6"/>
    </row>
    <row r="922" spans="10:13" x14ac:dyDescent="0.25">
      <c r="J922" s="6"/>
      <c r="K922" s="6"/>
      <c r="L922" s="6"/>
      <c r="M922" s="6"/>
    </row>
    <row r="923" spans="10:13" x14ac:dyDescent="0.25">
      <c r="J923" s="6"/>
      <c r="K923" s="6"/>
      <c r="L923" s="6"/>
      <c r="M923" s="6"/>
    </row>
    <row r="924" spans="10:13" x14ac:dyDescent="0.25">
      <c r="J924" s="6"/>
      <c r="K924" s="6"/>
      <c r="L924" s="6"/>
      <c r="M924" s="6"/>
    </row>
    <row r="925" spans="10:13" x14ac:dyDescent="0.25">
      <c r="J925" s="6"/>
      <c r="K925" s="6"/>
      <c r="L925" s="6"/>
      <c r="M925" s="6"/>
    </row>
    <row r="926" spans="10:13" x14ac:dyDescent="0.25">
      <c r="J926" s="6"/>
      <c r="K926" s="6"/>
      <c r="L926" s="6"/>
      <c r="M926" s="6"/>
    </row>
    <row r="927" spans="10:13" x14ac:dyDescent="0.25">
      <c r="J927" s="6"/>
      <c r="K927" s="6"/>
      <c r="L927" s="6"/>
      <c r="M927" s="6"/>
    </row>
    <row r="928" spans="10:13" x14ac:dyDescent="0.25">
      <c r="J928" s="6"/>
      <c r="K928" s="6"/>
      <c r="L928" s="6"/>
      <c r="M928" s="6"/>
    </row>
    <row r="929" spans="10:13" x14ac:dyDescent="0.25">
      <c r="J929" s="6"/>
      <c r="K929" s="6"/>
      <c r="L929" s="6"/>
      <c r="M929" s="6"/>
    </row>
    <row r="930" spans="10:13" x14ac:dyDescent="0.25">
      <c r="J930" s="6"/>
      <c r="K930" s="6"/>
      <c r="L930" s="6"/>
      <c r="M930" s="6"/>
    </row>
    <row r="931" spans="10:13" x14ac:dyDescent="0.25">
      <c r="J931" s="6"/>
      <c r="K931" s="6"/>
      <c r="L931" s="6"/>
      <c r="M931" s="6"/>
    </row>
    <row r="932" spans="10:13" x14ac:dyDescent="0.25">
      <c r="J932" s="6"/>
      <c r="K932" s="6"/>
      <c r="L932" s="6"/>
      <c r="M932" s="6"/>
    </row>
    <row r="933" spans="10:13" x14ac:dyDescent="0.25">
      <c r="J933" s="6"/>
      <c r="K933" s="6"/>
      <c r="L933" s="6"/>
      <c r="M933" s="6"/>
    </row>
    <row r="934" spans="10:13" x14ac:dyDescent="0.25">
      <c r="J934" s="6"/>
      <c r="K934" s="6"/>
      <c r="L934" s="6"/>
      <c r="M934" s="6"/>
    </row>
    <row r="935" spans="10:13" x14ac:dyDescent="0.25">
      <c r="J935" s="6"/>
      <c r="K935" s="6"/>
      <c r="L935" s="6"/>
      <c r="M935" s="6"/>
    </row>
    <row r="936" spans="10:13" x14ac:dyDescent="0.25">
      <c r="J936" s="6"/>
      <c r="K936" s="6"/>
      <c r="L936" s="6"/>
      <c r="M936" s="6"/>
    </row>
    <row r="937" spans="10:13" x14ac:dyDescent="0.25">
      <c r="J937" s="6"/>
      <c r="K937" s="6"/>
      <c r="L937" s="6"/>
      <c r="M937" s="6"/>
    </row>
    <row r="938" spans="10:13" x14ac:dyDescent="0.25">
      <c r="J938" s="6"/>
      <c r="K938" s="6"/>
      <c r="L938" s="6"/>
      <c r="M938" s="6"/>
    </row>
    <row r="939" spans="10:13" x14ac:dyDescent="0.25">
      <c r="J939" s="6"/>
      <c r="K939" s="6"/>
      <c r="L939" s="6"/>
      <c r="M939" s="6"/>
    </row>
    <row r="940" spans="10:13" x14ac:dyDescent="0.25">
      <c r="J940" s="6"/>
      <c r="K940" s="6"/>
      <c r="L940" s="6"/>
      <c r="M940" s="6"/>
    </row>
    <row r="941" spans="10:13" x14ac:dyDescent="0.25">
      <c r="J941" s="6"/>
      <c r="K941" s="6"/>
      <c r="L941" s="6"/>
      <c r="M941" s="6"/>
    </row>
    <row r="942" spans="10:13" x14ac:dyDescent="0.25">
      <c r="J942" s="6"/>
      <c r="K942" s="6"/>
      <c r="L942" s="6"/>
      <c r="M942" s="6"/>
    </row>
    <row r="943" spans="10:13" x14ac:dyDescent="0.25">
      <c r="J943" s="6"/>
      <c r="K943" s="6"/>
      <c r="L943" s="6"/>
      <c r="M943" s="6"/>
    </row>
    <row r="944" spans="10:13" x14ac:dyDescent="0.25">
      <c r="J944" s="6"/>
      <c r="K944" s="6"/>
      <c r="L944" s="6"/>
      <c r="M944" s="6"/>
    </row>
    <row r="945" spans="10:13" x14ac:dyDescent="0.25">
      <c r="J945" s="6"/>
      <c r="K945" s="6"/>
      <c r="L945" s="6"/>
      <c r="M945" s="6"/>
    </row>
    <row r="946" spans="10:13" x14ac:dyDescent="0.25">
      <c r="J946" s="6"/>
      <c r="K946" s="6"/>
      <c r="L946" s="6"/>
      <c r="M946" s="6"/>
    </row>
    <row r="947" spans="10:13" x14ac:dyDescent="0.25">
      <c r="J947" s="6"/>
      <c r="K947" s="6"/>
      <c r="L947" s="6"/>
      <c r="M947" s="6"/>
    </row>
    <row r="948" spans="10:13" x14ac:dyDescent="0.25">
      <c r="J948" s="6"/>
      <c r="K948" s="6"/>
      <c r="L948" s="6"/>
      <c r="M948" s="6"/>
    </row>
    <row r="949" spans="10:13" x14ac:dyDescent="0.25">
      <c r="J949" s="6"/>
      <c r="K949" s="6"/>
      <c r="L949" s="6"/>
      <c r="M949" s="6"/>
    </row>
    <row r="950" spans="10:13" x14ac:dyDescent="0.25">
      <c r="J950" s="6"/>
      <c r="K950" s="6"/>
      <c r="L950" s="6"/>
      <c r="M950" s="6"/>
    </row>
    <row r="951" spans="10:13" x14ac:dyDescent="0.25">
      <c r="J951" s="6"/>
      <c r="K951" s="6"/>
      <c r="L951" s="6"/>
      <c r="M951" s="6"/>
    </row>
    <row r="952" spans="10:13" x14ac:dyDescent="0.25">
      <c r="J952" s="6"/>
      <c r="K952" s="6"/>
      <c r="L952" s="6"/>
      <c r="M952" s="6"/>
    </row>
    <row r="953" spans="10:13" x14ac:dyDescent="0.25">
      <c r="J953" s="6"/>
      <c r="K953" s="6"/>
      <c r="L953" s="6"/>
      <c r="M953" s="6"/>
    </row>
    <row r="954" spans="10:13" x14ac:dyDescent="0.25">
      <c r="J954" s="6"/>
      <c r="K954" s="6"/>
      <c r="L954" s="6"/>
      <c r="M954" s="6"/>
    </row>
  </sheetData>
  <conditionalFormatting sqref="L3">
    <cfRule type="cellIs" dxfId="94" priority="93" operator="lessThan">
      <formula>J3</formula>
    </cfRule>
    <cfRule type="cellIs" dxfId="93" priority="94" operator="greaterThan">
      <formula>J3</formula>
    </cfRule>
  </conditionalFormatting>
  <conditionalFormatting sqref="L4">
    <cfRule type="cellIs" dxfId="92" priority="89" operator="lessThan">
      <formula>J4</formula>
    </cfRule>
    <cfRule type="cellIs" dxfId="91" priority="90" operator="greaterThan">
      <formula>J4</formula>
    </cfRule>
  </conditionalFormatting>
  <conditionalFormatting sqref="L6">
    <cfRule type="cellIs" dxfId="90" priority="85" operator="lessThan">
      <formula>J6</formula>
    </cfRule>
    <cfRule type="cellIs" dxfId="89" priority="86" operator="greaterThan">
      <formula>J6</formula>
    </cfRule>
  </conditionalFormatting>
  <conditionalFormatting sqref="L8">
    <cfRule type="cellIs" dxfId="88" priority="81" operator="lessThan">
      <formula>J8</formula>
    </cfRule>
    <cfRule type="cellIs" dxfId="87" priority="82" operator="greaterThan">
      <formula>J8</formula>
    </cfRule>
  </conditionalFormatting>
  <conditionalFormatting sqref="L9">
    <cfRule type="cellIs" dxfId="86" priority="79" operator="lessThan">
      <formula>J9</formula>
    </cfRule>
    <cfRule type="cellIs" dxfId="85" priority="80" operator="greaterThan">
      <formula>J9</formula>
    </cfRule>
  </conditionalFormatting>
  <conditionalFormatting sqref="L10">
    <cfRule type="cellIs" dxfId="84" priority="75" operator="lessThan">
      <formula>J10</formula>
    </cfRule>
    <cfRule type="cellIs" dxfId="83" priority="76" operator="greaterThan">
      <formula>J10</formula>
    </cfRule>
  </conditionalFormatting>
  <conditionalFormatting sqref="L11">
    <cfRule type="cellIs" dxfId="82" priority="71" operator="lessThan">
      <formula>J11</formula>
    </cfRule>
    <cfRule type="cellIs" dxfId="81" priority="72" operator="greaterThan">
      <formula>J11</formula>
    </cfRule>
  </conditionalFormatting>
  <conditionalFormatting sqref="L12">
    <cfRule type="cellIs" dxfId="80" priority="63" operator="lessThan">
      <formula>J12</formula>
    </cfRule>
    <cfRule type="cellIs" dxfId="79" priority="64" operator="greaterThan">
      <formula>J12</formula>
    </cfRule>
  </conditionalFormatting>
  <conditionalFormatting sqref="L13">
    <cfRule type="cellIs" dxfId="78" priority="59" operator="lessThan">
      <formula>J13</formula>
    </cfRule>
    <cfRule type="cellIs" dxfId="77" priority="60" operator="greaterThan">
      <formula>J13</formula>
    </cfRule>
  </conditionalFormatting>
  <conditionalFormatting sqref="L14">
    <cfRule type="cellIs" dxfId="76" priority="55" operator="lessThan">
      <formula>J14</formula>
    </cfRule>
    <cfRule type="cellIs" dxfId="75" priority="56" operator="greaterThan">
      <formula>J14</formula>
    </cfRule>
  </conditionalFormatting>
  <conditionalFormatting sqref="L15">
    <cfRule type="cellIs" dxfId="74" priority="51" operator="lessThan">
      <formula>J15</formula>
    </cfRule>
    <cfRule type="cellIs" dxfId="73" priority="52" operator="greaterThan">
      <formula>J15</formula>
    </cfRule>
  </conditionalFormatting>
  <conditionalFormatting sqref="L26">
    <cfRule type="cellIs" dxfId="72" priority="1" operator="greaterThan">
      <formula>J26</formula>
    </cfRule>
  </conditionalFormatting>
  <conditionalFormatting sqref="L17">
    <cfRule type="cellIs" dxfId="71" priority="46" operator="lessThan">
      <formula>J17</formula>
    </cfRule>
    <cfRule type="cellIs" dxfId="70" priority="47" operator="greaterThan">
      <formula>"J2"</formula>
    </cfRule>
  </conditionalFormatting>
  <conditionalFormatting sqref="L17">
    <cfRule type="cellIs" dxfId="69" priority="45" operator="greaterThan">
      <formula>J17</formula>
    </cfRule>
  </conditionalFormatting>
  <conditionalFormatting sqref="L18">
    <cfRule type="cellIs" dxfId="68" priority="40" operator="lessThan">
      <formula>J18</formula>
    </cfRule>
    <cfRule type="cellIs" dxfId="67" priority="41" operator="greaterThan">
      <formula>"J2"</formula>
    </cfRule>
  </conditionalFormatting>
  <conditionalFormatting sqref="L18">
    <cfRule type="cellIs" dxfId="66" priority="39" operator="greaterThan">
      <formula>J18</formula>
    </cfRule>
  </conditionalFormatting>
  <conditionalFormatting sqref="L19">
    <cfRule type="cellIs" dxfId="65" priority="34" operator="lessThan">
      <formula>J19</formula>
    </cfRule>
    <cfRule type="cellIs" dxfId="64" priority="35" operator="greaterThan">
      <formula>"J2"</formula>
    </cfRule>
  </conditionalFormatting>
  <conditionalFormatting sqref="L19">
    <cfRule type="cellIs" dxfId="63" priority="33" operator="greaterThan">
      <formula>J19</formula>
    </cfRule>
  </conditionalFormatting>
  <conditionalFormatting sqref="L20">
    <cfRule type="cellIs" dxfId="62" priority="28" operator="lessThan">
      <formula>J20</formula>
    </cfRule>
    <cfRule type="cellIs" dxfId="61" priority="29" operator="greaterThan">
      <formula>"J2"</formula>
    </cfRule>
  </conditionalFormatting>
  <conditionalFormatting sqref="L20">
    <cfRule type="cellIs" dxfId="60" priority="27" operator="greaterThan">
      <formula>J20</formula>
    </cfRule>
  </conditionalFormatting>
  <conditionalFormatting sqref="L21">
    <cfRule type="cellIs" dxfId="59" priority="22" operator="lessThan">
      <formula>J21</formula>
    </cfRule>
    <cfRule type="cellIs" dxfId="58" priority="23" operator="greaterThan">
      <formula>"J2"</formula>
    </cfRule>
  </conditionalFormatting>
  <conditionalFormatting sqref="L21">
    <cfRule type="cellIs" dxfId="57" priority="21" operator="greaterThan">
      <formula>J21</formula>
    </cfRule>
  </conditionalFormatting>
  <conditionalFormatting sqref="L22">
    <cfRule type="cellIs" dxfId="56" priority="16" operator="lessThan">
      <formula>J22</formula>
    </cfRule>
    <cfRule type="cellIs" dxfId="55" priority="17" operator="greaterThan">
      <formula>"J2"</formula>
    </cfRule>
  </conditionalFormatting>
  <conditionalFormatting sqref="L22">
    <cfRule type="cellIs" dxfId="54" priority="15" operator="greaterThan">
      <formula>J22</formula>
    </cfRule>
  </conditionalFormatting>
  <conditionalFormatting sqref="L23">
    <cfRule type="cellIs" dxfId="53" priority="10" operator="lessThan">
      <formula>J23</formula>
    </cfRule>
    <cfRule type="cellIs" dxfId="52" priority="11" operator="greaterThan">
      <formula>"J2"</formula>
    </cfRule>
  </conditionalFormatting>
  <conditionalFormatting sqref="L23">
    <cfRule type="cellIs" dxfId="51" priority="9" operator="greaterThan">
      <formula>J23</formula>
    </cfRule>
  </conditionalFormatting>
  <conditionalFormatting sqref="L26">
    <cfRule type="cellIs" dxfId="50" priority="2" operator="lessThan">
      <formula>J26</formula>
    </cfRule>
  </conditionalFormatting>
  <conditionalFormatting sqref="L25">
    <cfRule type="cellIs" dxfId="49" priority="6" operator="lessThan">
      <formula>J25</formula>
    </cfRule>
  </conditionalFormatting>
  <conditionalFormatting sqref="L25">
    <cfRule type="cellIs" dxfId="48" priority="5" operator="greaterThan">
      <formula>J25</formula>
    </cfRule>
  </conditionalFormatting>
  <conditionalFormatting sqref="L5 L7">
    <cfRule type="cellIs" dxfId="47" priority="69" operator="lessThan">
      <formula>#REF!</formula>
    </cfRule>
    <cfRule type="cellIs" dxfId="46" priority="70" operator="greaterThan">
      <formula>#REF!</formula>
    </cfRule>
  </conditionalFormatting>
  <hyperlinks>
    <hyperlink ref="A4" r:id="rId1" display="https://www.fr.capfriendly.com/players/alex-debrincat"/>
    <hyperlink ref="B4" r:id="rId2" display="https://www.fr.capfriendly.com/teams/blackhawks"/>
    <hyperlink ref="A6" r:id="rId3" display="https://www.fr.capfriendly.com/players/pierre-luc-dubois"/>
    <hyperlink ref="B6" r:id="rId4" display="https://www.fr.capfriendly.com/teams/bluejackets"/>
    <hyperlink ref="A8" r:id="rId5" display="https://www.fr.capfriendly.com/players/aleksander-barkov"/>
    <hyperlink ref="B8" r:id="rId6" display="https://www.fr.capfriendly.com/teams/panthers"/>
    <hyperlink ref="A9" r:id="rId7" display="https://www.fr.capfriendly.com/players/vincent-trocheck"/>
    <hyperlink ref="B9" r:id="rId8" display="https://www.fr.capfriendly.com/teams/panthers"/>
    <hyperlink ref="A10" r:id="rId9" display="https://www.fr.capfriendly.com/players/evgeni-dadonov"/>
    <hyperlink ref="B10" r:id="rId10" display="https://www.fr.capfriendly.com/teams/panthers"/>
    <hyperlink ref="A11" r:id="rId11" display="https://www.fr.capfriendly.com/players/mika-zibanejad"/>
    <hyperlink ref="B11" r:id="rId12" display="https://www.fr.capfriendly.com/teams/rangers"/>
    <hyperlink ref="A5" r:id="rId13" display="https://www.fr.capfriendly.com/players/josh-anderson"/>
    <hyperlink ref="B5" r:id="rId14" display="https://www.fr.capfriendly.com/teams/bluejackets"/>
    <hyperlink ref="A7" r:id="rId15" display="https://www.fr.capfriendly.com/players/tyler-bertuzzi"/>
    <hyperlink ref="B7" r:id="rId16" display="https://www.fr.capfriendly.com/teams/redwings"/>
    <hyperlink ref="A12" r:id="rId17" display="https://www.fr.capfriendly.com/players/evgeni-malkin"/>
    <hyperlink ref="B12" r:id="rId18" display="https://www.fr.capfriendly.com/teams/penguins"/>
    <hyperlink ref="A13" r:id="rId19" display="https://www.fr.capfriendly.com/players/jake-guentzel"/>
    <hyperlink ref="B13" r:id="rId20" display="https://www.fr.capfriendly.com/teams/penguins"/>
    <hyperlink ref="A14" r:id="rId21" display="https://www.fr.capfriendly.com/players/tomas-hertl"/>
    <hyperlink ref="B14" r:id="rId22" display="https://www.fr.capfriendly.com/teams/sharks"/>
    <hyperlink ref="A15" r:id="rId23" display="https://www.fr.capfriendly.com/players/kevin-labanc"/>
    <hyperlink ref="B15" r:id="rId24" display="https://www.fr.capfriendly.com/teams/sharks"/>
    <hyperlink ref="A17" r:id="rId25" display="https://www.fr.capfriendly.com/players/torey-krug"/>
    <hyperlink ref="B17" r:id="rId26" display="https://www.fr.capfriendly.com/teams/bruins"/>
    <hyperlink ref="A18" r:id="rId27" display="https://www.fr.capfriendly.com/players/rasmus-dahlin"/>
    <hyperlink ref="B18" r:id="rId28" display="https://www.fr.capfriendly.com/teams/sabres"/>
    <hyperlink ref="A19" r:id="rId29" display="https://www.fr.capfriendly.com/players/samuel-girard"/>
    <hyperlink ref="B19" r:id="rId30" display="https://www.fr.capfriendly.com/teams/avalanche"/>
    <hyperlink ref="A20" r:id="rId31" display="https://www.fr.capfriendly.com/players/john-klingberg"/>
    <hyperlink ref="B20" r:id="rId32" display="https://www.fr.capfriendly.com/teams/stars"/>
    <hyperlink ref="A21" r:id="rId33" display="https://www.fr.capfriendly.com/players/oscar-klefbom"/>
    <hyperlink ref="B21" r:id="rId34" display="https://www.fr.capfriendly.com/teams/oilers"/>
    <hyperlink ref="A22" r:id="rId35" display="https://www.fr.capfriendly.com/players/mattias-ekholm"/>
    <hyperlink ref="B22" r:id="rId36" display="https://www.fr.capfriendly.com/teams/predators"/>
    <hyperlink ref="A23" r:id="rId37" display="https://www.fr.capfriendly.com/players/jake-muzzin"/>
    <hyperlink ref="B23" r:id="rId38" display="https://www.fr.capfriendly.com/teams/mapleleafs"/>
    <hyperlink ref="A25" r:id="rId39" display="https://www.fr.capfriendly.com/players/darcy-kuemper"/>
    <hyperlink ref="B25" r:id="rId40" display="https://www.fr.capfriendly.com/teams/coyotes"/>
    <hyperlink ref="A26" r:id="rId41" display="https://www.fr.capfriendly.com/players/matt-murray1"/>
    <hyperlink ref="B26" r:id="rId42" display="https://www.fr.capfriendly.com/teams/penguins"/>
    <hyperlink ref="A3" r:id="rId43" display="https://www.fr.capfriendly.com/players/jake-debrusk"/>
    <hyperlink ref="B3" r:id="rId44" display="https://www.fr.capfriendly.com/teams/bruins"/>
  </hyperlinks>
  <pageMargins left="0.7" right="0.7" top="0.75" bottom="0.75" header="0.3" footer="0.3"/>
  <pageSetup orientation="portrait" r:id="rId45"/>
  <drawing r:id="rId4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56"/>
  <sheetViews>
    <sheetView workbookViewId="0">
      <pane ySplit="1" topLeftCell="A2" activePane="bottomLeft" state="frozen"/>
      <selection pane="bottomLeft" activeCell="L17" sqref="L17"/>
    </sheetView>
  </sheetViews>
  <sheetFormatPr baseColWidth="10" defaultRowHeight="15" x14ac:dyDescent="0.25"/>
  <cols>
    <col min="1" max="1" width="20.7109375" style="1" customWidth="1"/>
    <col min="2" max="8" width="11.42578125" style="1"/>
    <col min="9" max="9" width="11.7109375" style="1" bestFit="1" customWidth="1"/>
    <col min="10" max="16384" width="11.42578125" style="1"/>
  </cols>
  <sheetData>
    <row r="1" spans="1:13" s="6" customFormat="1" ht="45" customHeight="1" x14ac:dyDescent="0.25">
      <c r="A1" s="8" t="s">
        <v>34</v>
      </c>
      <c r="B1" s="8" t="s">
        <v>35</v>
      </c>
      <c r="C1" s="8" t="s">
        <v>36</v>
      </c>
      <c r="D1" s="8" t="s">
        <v>37</v>
      </c>
      <c r="E1" s="8" t="s">
        <v>38</v>
      </c>
      <c r="F1" s="8" t="s">
        <v>39</v>
      </c>
      <c r="G1" s="8" t="s">
        <v>40</v>
      </c>
      <c r="H1" s="8" t="s">
        <v>41</v>
      </c>
      <c r="I1" s="8" t="s">
        <v>42</v>
      </c>
      <c r="J1" s="8" t="s">
        <v>94</v>
      </c>
      <c r="K1" s="8" t="s">
        <v>81</v>
      </c>
      <c r="L1" s="8" t="s">
        <v>82</v>
      </c>
      <c r="M1" s="9" t="s">
        <v>85</v>
      </c>
    </row>
    <row r="2" spans="1:13" s="6" customFormat="1" ht="15" customHeight="1" x14ac:dyDescent="0.25">
      <c r="A2" s="8" t="s">
        <v>92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9"/>
    </row>
    <row r="3" spans="1:13" s="15" customFormat="1" x14ac:dyDescent="0.25">
      <c r="A3" s="10" t="s">
        <v>59</v>
      </c>
      <c r="B3" s="10" t="s">
        <v>10</v>
      </c>
      <c r="C3" s="11">
        <v>21</v>
      </c>
      <c r="D3" s="11" t="s">
        <v>48</v>
      </c>
      <c r="E3" s="11" t="s">
        <v>33</v>
      </c>
      <c r="F3" s="12">
        <v>42681</v>
      </c>
      <c r="G3" s="11">
        <v>3</v>
      </c>
      <c r="H3" s="11">
        <v>2023</v>
      </c>
      <c r="I3" s="13">
        <v>6400000</v>
      </c>
      <c r="J3" s="14">
        <f t="shared" ref="J3:J8" si="0">SUM(I3/89000000)</f>
        <v>7.1910112359550568E-2</v>
      </c>
      <c r="K3" s="11">
        <v>63</v>
      </c>
      <c r="L3" s="14">
        <f>SUM(K3/1700)</f>
        <v>3.7058823529411762E-2</v>
      </c>
      <c r="M3" s="15">
        <v>4</v>
      </c>
    </row>
    <row r="4" spans="1:13" s="28" customFormat="1" x14ac:dyDescent="0.25">
      <c r="A4" s="23" t="s">
        <v>63</v>
      </c>
      <c r="B4" s="23" t="s">
        <v>3</v>
      </c>
      <c r="C4" s="24">
        <v>23</v>
      </c>
      <c r="D4" s="24" t="s">
        <v>44</v>
      </c>
      <c r="E4" s="24" t="s">
        <v>2</v>
      </c>
      <c r="F4" s="25">
        <v>42394</v>
      </c>
      <c r="G4" s="24">
        <v>6</v>
      </c>
      <c r="H4" s="24">
        <v>2022</v>
      </c>
      <c r="I4" s="26">
        <v>5900000</v>
      </c>
      <c r="J4" s="27">
        <f t="shared" si="0"/>
        <v>6.6292134831460681E-2</v>
      </c>
      <c r="K4" s="24">
        <v>82</v>
      </c>
      <c r="L4" s="14">
        <f>SUM(K4/1700)</f>
        <v>4.8235294117647057E-2</v>
      </c>
      <c r="M4" s="28">
        <v>2</v>
      </c>
    </row>
    <row r="5" spans="1:13" s="22" customFormat="1" x14ac:dyDescent="0.25">
      <c r="A5" s="29" t="s">
        <v>64</v>
      </c>
      <c r="B5" s="29" t="s">
        <v>3</v>
      </c>
      <c r="C5" s="30">
        <v>25</v>
      </c>
      <c r="D5" s="30" t="s">
        <v>47</v>
      </c>
      <c r="E5" s="30" t="s">
        <v>33</v>
      </c>
      <c r="F5" s="31">
        <v>42523</v>
      </c>
      <c r="G5" s="30">
        <v>6</v>
      </c>
      <c r="H5" s="30">
        <v>2022</v>
      </c>
      <c r="I5" s="32">
        <v>4750000</v>
      </c>
      <c r="J5" s="33">
        <f t="shared" si="0"/>
        <v>5.3370786516853931E-2</v>
      </c>
      <c r="K5" s="30">
        <v>49</v>
      </c>
      <c r="L5" s="33">
        <f t="shared" ref="L5:L8" si="1">SUM(K5/1700)</f>
        <v>2.8823529411764706E-2</v>
      </c>
      <c r="M5" s="22">
        <v>1</v>
      </c>
    </row>
    <row r="6" spans="1:13" s="28" customFormat="1" x14ac:dyDescent="0.25">
      <c r="A6" s="23" t="s">
        <v>66</v>
      </c>
      <c r="B6" s="23" t="s">
        <v>4</v>
      </c>
      <c r="C6" s="24">
        <v>26</v>
      </c>
      <c r="D6" s="24" t="s">
        <v>44</v>
      </c>
      <c r="E6" s="24" t="s">
        <v>33</v>
      </c>
      <c r="F6" s="25">
        <v>42911</v>
      </c>
      <c r="G6" s="24">
        <v>5</v>
      </c>
      <c r="H6" s="24">
        <v>2022</v>
      </c>
      <c r="I6" s="26">
        <v>5350000</v>
      </c>
      <c r="J6" s="27">
        <f t="shared" si="0"/>
        <v>6.0112359550561795E-2</v>
      </c>
      <c r="K6" s="24">
        <v>118</v>
      </c>
      <c r="L6" s="27">
        <f t="shared" si="1"/>
        <v>6.9411764705882353E-2</v>
      </c>
      <c r="M6" s="28">
        <v>2</v>
      </c>
    </row>
    <row r="7" spans="1:13" s="21" customFormat="1" x14ac:dyDescent="0.25">
      <c r="A7" s="16" t="s">
        <v>68</v>
      </c>
      <c r="B7" s="16" t="s">
        <v>24</v>
      </c>
      <c r="C7" s="17">
        <v>24</v>
      </c>
      <c r="D7" s="17" t="s">
        <v>48</v>
      </c>
      <c r="E7" s="17" t="s">
        <v>2</v>
      </c>
      <c r="F7" s="18">
        <v>43461</v>
      </c>
      <c r="G7" s="17">
        <v>5</v>
      </c>
      <c r="H7" s="17">
        <v>2024</v>
      </c>
      <c r="I7" s="19">
        <v>6000000</v>
      </c>
      <c r="J7" s="20">
        <f t="shared" si="0"/>
        <v>6.741573033707865E-2</v>
      </c>
      <c r="K7" s="17">
        <v>63</v>
      </c>
      <c r="L7" s="20">
        <f t="shared" si="1"/>
        <v>3.7058823529411762E-2</v>
      </c>
      <c r="M7" s="21">
        <v>3</v>
      </c>
    </row>
    <row r="8" spans="1:13" s="22" customFormat="1" x14ac:dyDescent="0.25">
      <c r="A8" s="29" t="s">
        <v>69</v>
      </c>
      <c r="B8" s="29" t="s">
        <v>13</v>
      </c>
      <c r="C8" s="30">
        <v>25</v>
      </c>
      <c r="D8" s="30" t="s">
        <v>47</v>
      </c>
      <c r="E8" s="30" t="s">
        <v>2</v>
      </c>
      <c r="F8" s="31">
        <v>43253</v>
      </c>
      <c r="G8" s="30">
        <v>4</v>
      </c>
      <c r="H8" s="30">
        <v>2022</v>
      </c>
      <c r="I8" s="32">
        <v>5625000</v>
      </c>
      <c r="J8" s="33">
        <f t="shared" si="0"/>
        <v>6.3202247191011238E-2</v>
      </c>
      <c r="K8" s="30">
        <v>52</v>
      </c>
      <c r="L8" s="33">
        <f t="shared" si="1"/>
        <v>3.0588235294117649E-2</v>
      </c>
      <c r="M8" s="22">
        <v>1</v>
      </c>
    </row>
    <row r="9" spans="1:13" s="6" customFormat="1" x14ac:dyDescent="0.25">
      <c r="A9" s="2"/>
      <c r="B9" s="2"/>
      <c r="C9" s="3"/>
      <c r="D9" s="3"/>
      <c r="E9" s="3"/>
      <c r="F9" s="4"/>
      <c r="G9" s="3"/>
      <c r="H9" s="3"/>
      <c r="I9" s="5"/>
      <c r="J9" s="7"/>
      <c r="K9" s="3"/>
      <c r="L9" s="7"/>
    </row>
    <row r="10" spans="1:13" s="6" customFormat="1" x14ac:dyDescent="0.25">
      <c r="A10" s="2"/>
      <c r="B10" s="2"/>
      <c r="C10" s="3"/>
      <c r="D10" s="3"/>
      <c r="E10" s="3"/>
      <c r="F10" s="4"/>
      <c r="G10" s="3"/>
      <c r="H10" s="3"/>
      <c r="I10" s="5"/>
      <c r="J10" s="7"/>
      <c r="K10" s="3"/>
      <c r="L10" s="7"/>
    </row>
    <row r="11" spans="1:13" s="6" customFormat="1" x14ac:dyDescent="0.25">
      <c r="A11" s="2"/>
      <c r="B11" s="2"/>
      <c r="C11" s="3"/>
      <c r="D11" s="3"/>
      <c r="E11" s="3"/>
      <c r="F11" s="4"/>
      <c r="G11" s="3"/>
      <c r="H11" s="3"/>
      <c r="I11" s="5"/>
      <c r="J11" s="7"/>
      <c r="K11" s="3"/>
      <c r="L11" s="7"/>
    </row>
    <row r="12" spans="1:13" s="6" customFormat="1" x14ac:dyDescent="0.25">
      <c r="A12" s="2"/>
      <c r="B12" s="2"/>
      <c r="C12" s="3"/>
      <c r="D12" s="3"/>
      <c r="E12" s="3"/>
      <c r="F12" s="4"/>
      <c r="G12" s="3"/>
      <c r="H12" s="3"/>
      <c r="I12" s="5"/>
      <c r="J12" s="7"/>
      <c r="K12" s="3"/>
      <c r="L12" s="7"/>
    </row>
    <row r="13" spans="1:13" s="6" customFormat="1" x14ac:dyDescent="0.25">
      <c r="A13" s="2"/>
      <c r="B13" s="2"/>
      <c r="C13" s="3"/>
      <c r="D13" s="3"/>
      <c r="E13" s="3"/>
      <c r="F13" s="4"/>
      <c r="G13" s="3"/>
      <c r="H13" s="3"/>
      <c r="I13" s="5"/>
      <c r="J13" s="7"/>
      <c r="K13" s="3"/>
      <c r="L13" s="7"/>
    </row>
    <row r="14" spans="1:13" s="6" customFormat="1" x14ac:dyDescent="0.25">
      <c r="A14" s="2"/>
      <c r="B14" s="2"/>
      <c r="C14" s="3"/>
      <c r="D14" s="3"/>
      <c r="E14" s="3"/>
      <c r="F14" s="4"/>
      <c r="G14" s="3"/>
      <c r="H14" s="3"/>
      <c r="I14" s="5"/>
      <c r="J14" s="7"/>
      <c r="K14" s="3"/>
      <c r="L14" s="7"/>
    </row>
    <row r="15" spans="1:13" s="6" customFormat="1" x14ac:dyDescent="0.25">
      <c r="A15" s="2"/>
      <c r="B15" s="2"/>
      <c r="C15" s="3"/>
      <c r="D15" s="3"/>
      <c r="E15" s="3"/>
      <c r="F15" s="4"/>
      <c r="G15" s="3"/>
      <c r="H15" s="3"/>
      <c r="I15" s="5"/>
      <c r="J15" s="7"/>
      <c r="K15" s="3"/>
      <c r="L15" s="7"/>
    </row>
    <row r="16" spans="1:13" s="6" customFormat="1" x14ac:dyDescent="0.25">
      <c r="A16" s="2"/>
      <c r="B16" s="2"/>
      <c r="C16" s="3"/>
      <c r="D16" s="3"/>
      <c r="E16" s="3"/>
      <c r="F16" s="4"/>
      <c r="G16" s="3"/>
      <c r="H16" s="3"/>
      <c r="I16" s="5"/>
      <c r="J16" s="7"/>
      <c r="K16" s="3"/>
      <c r="L16" s="7"/>
    </row>
    <row r="17" spans="1:13" s="15" customFormat="1" x14ac:dyDescent="0.25">
      <c r="A17" s="10" t="s">
        <v>72</v>
      </c>
      <c r="B17" s="10" t="s">
        <v>30</v>
      </c>
      <c r="C17" s="11">
        <v>19</v>
      </c>
      <c r="D17" s="11" t="s">
        <v>43</v>
      </c>
      <c r="E17" s="11" t="s">
        <v>2</v>
      </c>
      <c r="F17" s="12">
        <v>43260</v>
      </c>
      <c r="G17" s="11">
        <v>3</v>
      </c>
      <c r="H17" s="11">
        <v>2021</v>
      </c>
      <c r="I17" s="13">
        <v>925000</v>
      </c>
      <c r="J17" s="14">
        <f>SUM(I17/89000000)</f>
        <v>1.0393258426966293E-2</v>
      </c>
      <c r="K17" s="11">
        <v>76</v>
      </c>
      <c r="L17" s="14">
        <f t="shared" ref="L17:L21" si="2">SUM(K17/1700)</f>
        <v>4.4705882352941179E-2</v>
      </c>
      <c r="M17" s="15">
        <v>4</v>
      </c>
    </row>
    <row r="18" spans="1:13" s="22" customFormat="1" x14ac:dyDescent="0.25">
      <c r="A18" s="29" t="s">
        <v>73</v>
      </c>
      <c r="B18" s="29" t="s">
        <v>28</v>
      </c>
      <c r="C18" s="30">
        <v>21</v>
      </c>
      <c r="D18" s="30" t="s">
        <v>43</v>
      </c>
      <c r="E18" s="30" t="s">
        <v>2</v>
      </c>
      <c r="F18" s="31">
        <v>42642</v>
      </c>
      <c r="G18" s="30">
        <v>6</v>
      </c>
      <c r="H18" s="30">
        <v>2026</v>
      </c>
      <c r="I18" s="32">
        <v>5000000</v>
      </c>
      <c r="J18" s="33">
        <f>SUM(I18/89000000)</f>
        <v>5.6179775280898875E-2</v>
      </c>
      <c r="K18" s="30">
        <v>64</v>
      </c>
      <c r="L18" s="33">
        <f t="shared" si="2"/>
        <v>3.7647058823529408E-2</v>
      </c>
      <c r="M18" s="22">
        <v>1</v>
      </c>
    </row>
    <row r="19" spans="1:13" s="28" customFormat="1" x14ac:dyDescent="0.25">
      <c r="A19" s="23" t="s">
        <v>74</v>
      </c>
      <c r="B19" s="23" t="s">
        <v>17</v>
      </c>
      <c r="C19" s="24">
        <v>26</v>
      </c>
      <c r="D19" s="24" t="s">
        <v>43</v>
      </c>
      <c r="E19" s="24" t="s">
        <v>33</v>
      </c>
      <c r="F19" s="25">
        <v>42111</v>
      </c>
      <c r="G19" s="24">
        <v>7</v>
      </c>
      <c r="H19" s="24">
        <v>2022</v>
      </c>
      <c r="I19" s="26">
        <v>4250000</v>
      </c>
      <c r="J19" s="27">
        <f>SUM(I19/89000000)</f>
        <v>4.7752808988764044E-2</v>
      </c>
      <c r="K19" s="24">
        <v>58</v>
      </c>
      <c r="L19" s="27">
        <f t="shared" si="2"/>
        <v>3.411764705882353E-2</v>
      </c>
      <c r="M19" s="28">
        <v>2</v>
      </c>
    </row>
    <row r="20" spans="1:13" s="21" customFormat="1" x14ac:dyDescent="0.25">
      <c r="A20" s="16" t="s">
        <v>75</v>
      </c>
      <c r="B20" s="16" t="s">
        <v>19</v>
      </c>
      <c r="C20" s="17">
        <v>25</v>
      </c>
      <c r="D20" s="17" t="s">
        <v>43</v>
      </c>
      <c r="E20" s="17" t="s">
        <v>2</v>
      </c>
      <c r="F20" s="18">
        <v>42266</v>
      </c>
      <c r="G20" s="17">
        <v>7</v>
      </c>
      <c r="H20" s="17">
        <v>2023</v>
      </c>
      <c r="I20" s="19">
        <v>4167000</v>
      </c>
      <c r="J20" s="20">
        <f>SUM(I20/89000000)</f>
        <v>4.6820224719101126E-2</v>
      </c>
      <c r="K20" s="17">
        <v>63</v>
      </c>
      <c r="L20" s="20">
        <f t="shared" si="2"/>
        <v>3.7058823529411762E-2</v>
      </c>
      <c r="M20" s="21">
        <v>3</v>
      </c>
    </row>
    <row r="21" spans="1:13" s="22" customFormat="1" x14ac:dyDescent="0.25">
      <c r="A21" s="29" t="s">
        <v>76</v>
      </c>
      <c r="B21" s="29" t="s">
        <v>16</v>
      </c>
      <c r="C21" s="30">
        <v>29</v>
      </c>
      <c r="D21" s="30" t="s">
        <v>43</v>
      </c>
      <c r="E21" s="30" t="s">
        <v>2</v>
      </c>
      <c r="F21" s="31">
        <v>42303</v>
      </c>
      <c r="G21" s="30">
        <v>6</v>
      </c>
      <c r="H21" s="30">
        <v>2022</v>
      </c>
      <c r="I21" s="32">
        <v>3750000</v>
      </c>
      <c r="J21" s="33">
        <f>SUM(I21/89000000)</f>
        <v>4.2134831460674156E-2</v>
      </c>
      <c r="K21" s="30">
        <v>58</v>
      </c>
      <c r="L21" s="33">
        <f t="shared" si="2"/>
        <v>3.411764705882353E-2</v>
      </c>
      <c r="M21" s="22">
        <v>1</v>
      </c>
    </row>
    <row r="22" spans="1:13" s="6" customFormat="1" x14ac:dyDescent="0.25">
      <c r="J22" s="7"/>
      <c r="K22" s="3"/>
      <c r="L22" s="7"/>
    </row>
    <row r="23" spans="1:13" s="6" customFormat="1" x14ac:dyDescent="0.25">
      <c r="J23" s="7"/>
      <c r="K23" s="3"/>
      <c r="L23" s="7"/>
    </row>
    <row r="24" spans="1:13" s="6" customFormat="1" x14ac:dyDescent="0.25">
      <c r="J24" s="7"/>
      <c r="K24" s="3"/>
      <c r="L24" s="7"/>
    </row>
    <row r="25" spans="1:13" s="22" customFormat="1" x14ac:dyDescent="0.25">
      <c r="A25" s="29" t="s">
        <v>93</v>
      </c>
      <c r="B25" s="29" t="s">
        <v>17</v>
      </c>
      <c r="C25" s="30">
        <v>33</v>
      </c>
      <c r="D25" s="30" t="s">
        <v>1</v>
      </c>
      <c r="E25" s="30" t="s">
        <v>2</v>
      </c>
      <c r="F25" s="31">
        <v>42867</v>
      </c>
      <c r="G25" s="30">
        <v>6</v>
      </c>
      <c r="H25" s="30">
        <v>2023</v>
      </c>
      <c r="I25" s="32">
        <v>4966166</v>
      </c>
      <c r="J25" s="33">
        <f>SUM(I25/89000000)</f>
        <v>5.5799617977528089E-2</v>
      </c>
      <c r="K25" s="30">
        <v>56</v>
      </c>
      <c r="L25" s="33">
        <f t="shared" ref="L25" si="3">SUM(K25/1700)</f>
        <v>3.2941176470588238E-2</v>
      </c>
      <c r="M25" s="22">
        <v>1</v>
      </c>
    </row>
    <row r="26" spans="1:13" s="6" customFormat="1" x14ac:dyDescent="0.25">
      <c r="A26" s="2"/>
      <c r="B26" s="2"/>
      <c r="C26" s="3"/>
      <c r="D26" s="3"/>
      <c r="E26" s="3"/>
      <c r="F26" s="4"/>
      <c r="G26" s="3"/>
      <c r="H26" s="3"/>
      <c r="I26" s="5"/>
      <c r="J26" s="7"/>
      <c r="K26" s="3"/>
      <c r="L26" s="7"/>
    </row>
    <row r="27" spans="1:13" s="6" customFormat="1" x14ac:dyDescent="0.25">
      <c r="A27" s="2"/>
      <c r="B27" s="2"/>
      <c r="C27" s="3"/>
      <c r="D27" s="3"/>
      <c r="E27" s="3"/>
      <c r="F27" s="4"/>
      <c r="G27" s="3"/>
      <c r="H27" s="3"/>
      <c r="I27" s="5"/>
      <c r="J27" s="7"/>
      <c r="K27" s="3"/>
      <c r="L27" s="7"/>
    </row>
    <row r="28" spans="1:13" s="6" customFormat="1" x14ac:dyDescent="0.25">
      <c r="A28" s="2"/>
      <c r="B28" s="2"/>
      <c r="C28" s="3"/>
      <c r="D28" s="3"/>
      <c r="E28" s="3"/>
      <c r="F28" s="4"/>
      <c r="G28" s="3"/>
      <c r="H28" s="3"/>
      <c r="I28" s="5"/>
      <c r="J28" s="7"/>
      <c r="K28" s="3"/>
      <c r="L28" s="7"/>
    </row>
    <row r="29" spans="1:13" s="6" customFormat="1" x14ac:dyDescent="0.25">
      <c r="A29" s="2"/>
      <c r="B29" s="2"/>
      <c r="C29" s="3"/>
      <c r="D29" s="3"/>
      <c r="E29" s="3"/>
      <c r="F29" s="4"/>
      <c r="G29" s="3"/>
      <c r="H29" s="3"/>
      <c r="I29" s="5"/>
      <c r="J29" s="7"/>
      <c r="K29" s="3"/>
      <c r="L29" s="7"/>
    </row>
    <row r="30" spans="1:13" s="6" customFormat="1" x14ac:dyDescent="0.25">
      <c r="A30" s="2"/>
      <c r="B30" s="2"/>
      <c r="C30" s="3"/>
      <c r="D30" s="3"/>
      <c r="E30" s="3"/>
      <c r="F30" s="4"/>
      <c r="G30" s="3"/>
      <c r="H30" s="3"/>
      <c r="I30" s="5">
        <f>SUM(I3:I29)</f>
        <v>57083166</v>
      </c>
      <c r="J30" s="7">
        <f>SUM(I30/86000000)</f>
        <v>0.66375774418604649</v>
      </c>
      <c r="K30" s="3">
        <f>SUM(K3:K29)</f>
        <v>802</v>
      </c>
      <c r="L30" s="7"/>
    </row>
    <row r="31" spans="1:13" s="6" customFormat="1" x14ac:dyDescent="0.25">
      <c r="A31" s="2"/>
      <c r="B31" s="2"/>
      <c r="C31" s="3"/>
      <c r="D31" s="3"/>
      <c r="E31" s="3"/>
      <c r="F31" s="4"/>
      <c r="H31" s="3"/>
      <c r="I31" s="5"/>
      <c r="J31" s="7"/>
      <c r="K31" s="3"/>
      <c r="L31" s="7"/>
    </row>
    <row r="32" spans="1:13" s="6" customFormat="1" x14ac:dyDescent="0.25">
      <c r="A32" s="35"/>
      <c r="B32" s="35"/>
      <c r="C32" s="34"/>
      <c r="D32" s="34"/>
      <c r="E32" s="34"/>
      <c r="F32" s="36"/>
      <c r="G32" s="34"/>
      <c r="H32" s="34"/>
      <c r="I32" s="34"/>
      <c r="J32" s="34"/>
      <c r="K32" s="3"/>
      <c r="L32" s="7"/>
    </row>
    <row r="33" spans="1:12" s="6" customFormat="1" x14ac:dyDescent="0.25">
      <c r="A33" s="2"/>
      <c r="B33" s="2"/>
      <c r="C33" s="3"/>
      <c r="D33" s="3"/>
      <c r="E33" s="3"/>
      <c r="F33" s="4"/>
      <c r="G33" s="3"/>
      <c r="H33" s="3"/>
      <c r="I33" s="5"/>
      <c r="J33" s="7"/>
      <c r="K33" s="3"/>
      <c r="L33" s="7"/>
    </row>
    <row r="34" spans="1:12" s="6" customFormat="1" x14ac:dyDescent="0.25">
      <c r="A34" s="2"/>
      <c r="B34" s="2"/>
      <c r="C34" s="3"/>
      <c r="D34" s="3"/>
      <c r="E34" s="3"/>
      <c r="F34" s="4"/>
      <c r="G34" s="3"/>
      <c r="H34" s="3"/>
      <c r="I34" s="5"/>
      <c r="J34" s="7"/>
      <c r="K34" s="3"/>
      <c r="L34" s="7"/>
    </row>
    <row r="35" spans="1:12" s="6" customFormat="1" x14ac:dyDescent="0.25">
      <c r="A35" s="2"/>
      <c r="B35" s="2"/>
      <c r="C35" s="3"/>
      <c r="D35" s="3"/>
      <c r="E35" s="3"/>
      <c r="F35" s="4"/>
      <c r="G35" s="3"/>
      <c r="H35" s="3"/>
      <c r="I35" s="5"/>
      <c r="J35" s="7"/>
      <c r="K35" s="3"/>
      <c r="L35" s="7"/>
    </row>
    <row r="36" spans="1:12" s="6" customFormat="1" x14ac:dyDescent="0.25">
      <c r="A36" s="2"/>
      <c r="B36" s="2"/>
      <c r="C36" s="3"/>
      <c r="D36" s="3"/>
      <c r="E36" s="3"/>
      <c r="F36" s="4"/>
      <c r="G36" s="3"/>
      <c r="H36" s="3"/>
      <c r="I36" s="5"/>
      <c r="J36" s="7"/>
      <c r="K36" s="3"/>
      <c r="L36" s="7"/>
    </row>
    <row r="37" spans="1:12" s="6" customFormat="1" x14ac:dyDescent="0.25">
      <c r="A37" s="2"/>
      <c r="B37" s="2"/>
      <c r="C37" s="3"/>
      <c r="D37" s="3"/>
      <c r="E37" s="3"/>
      <c r="F37" s="4"/>
      <c r="G37" s="3"/>
      <c r="H37" s="3"/>
      <c r="I37" s="5"/>
      <c r="J37" s="7"/>
      <c r="L37" s="7"/>
    </row>
    <row r="38" spans="1:12" s="6" customFormat="1" x14ac:dyDescent="0.25">
      <c r="J38" s="7"/>
      <c r="K38" s="3"/>
      <c r="L38" s="7"/>
    </row>
    <row r="39" spans="1:12" s="6" customFormat="1" x14ac:dyDescent="0.25">
      <c r="A39" s="2"/>
      <c r="B39" s="2"/>
      <c r="C39" s="3"/>
      <c r="D39" s="3"/>
      <c r="E39" s="3"/>
      <c r="F39" s="4"/>
      <c r="G39" s="3"/>
      <c r="H39" s="3"/>
      <c r="I39" s="5"/>
      <c r="J39" s="7"/>
      <c r="K39" s="3"/>
      <c r="L39" s="7"/>
    </row>
    <row r="40" spans="1:12" s="6" customFormat="1" x14ac:dyDescent="0.25">
      <c r="A40" s="2"/>
      <c r="B40" s="2"/>
      <c r="C40" s="3"/>
      <c r="D40" s="3"/>
      <c r="E40" s="3"/>
      <c r="F40" s="4"/>
      <c r="G40" s="3"/>
      <c r="H40" s="3"/>
      <c r="I40" s="5"/>
      <c r="J40" s="7"/>
      <c r="K40" s="3"/>
      <c r="L40" s="7"/>
    </row>
    <row r="41" spans="1:12" s="6" customFormat="1" x14ac:dyDescent="0.25">
      <c r="A41" s="2"/>
      <c r="B41" s="2"/>
      <c r="C41" s="3"/>
      <c r="D41" s="3"/>
      <c r="E41" s="3"/>
      <c r="F41" s="4"/>
      <c r="G41" s="3"/>
      <c r="H41" s="3"/>
      <c r="I41" s="5"/>
      <c r="J41" s="7"/>
      <c r="K41" s="3"/>
      <c r="L41" s="7"/>
    </row>
    <row r="42" spans="1:12" s="6" customFormat="1" x14ac:dyDescent="0.25">
      <c r="A42" s="2"/>
      <c r="B42" s="2"/>
      <c r="C42" s="3"/>
      <c r="D42" s="3"/>
      <c r="E42" s="3"/>
      <c r="F42" s="4"/>
      <c r="G42" s="3"/>
      <c r="H42" s="3"/>
      <c r="I42" s="5"/>
      <c r="J42" s="7"/>
      <c r="K42" s="3"/>
      <c r="L42" s="7"/>
    </row>
    <row r="43" spans="1:12" s="6" customFormat="1" x14ac:dyDescent="0.25">
      <c r="A43" s="2"/>
      <c r="B43" s="2"/>
      <c r="C43" s="3"/>
      <c r="D43" s="3"/>
      <c r="E43" s="3"/>
      <c r="F43" s="4"/>
      <c r="G43" s="3"/>
      <c r="H43" s="3"/>
      <c r="I43" s="5"/>
      <c r="J43" s="7"/>
      <c r="K43" s="3"/>
      <c r="L43" s="7"/>
    </row>
    <row r="44" spans="1:12" s="6" customFormat="1" x14ac:dyDescent="0.25">
      <c r="J44" s="7"/>
      <c r="K44" s="3"/>
      <c r="L44" s="7"/>
    </row>
    <row r="45" spans="1:12" s="6" customFormat="1" x14ac:dyDescent="0.25">
      <c r="A45" s="2"/>
      <c r="B45" s="2"/>
      <c r="C45" s="3"/>
      <c r="D45" s="3"/>
      <c r="E45" s="3"/>
      <c r="F45" s="4"/>
      <c r="G45" s="3"/>
      <c r="H45" s="3"/>
      <c r="I45" s="5"/>
      <c r="J45" s="7"/>
      <c r="K45" s="3"/>
      <c r="L45" s="7"/>
    </row>
    <row r="46" spans="1:12" s="6" customFormat="1" x14ac:dyDescent="0.25">
      <c r="A46" s="2"/>
      <c r="B46" s="2"/>
      <c r="C46" s="3"/>
      <c r="D46" s="3"/>
      <c r="E46" s="3"/>
      <c r="F46" s="4"/>
      <c r="G46" s="3"/>
      <c r="H46" s="3"/>
      <c r="I46" s="5"/>
      <c r="J46" s="7"/>
      <c r="K46" s="3"/>
      <c r="L46" s="7"/>
    </row>
    <row r="47" spans="1:12" s="6" customFormat="1" x14ac:dyDescent="0.25">
      <c r="A47" s="2"/>
      <c r="B47" s="2"/>
      <c r="C47" s="3"/>
      <c r="D47" s="3"/>
      <c r="E47" s="3"/>
      <c r="F47" s="4"/>
      <c r="G47" s="3"/>
      <c r="H47" s="3"/>
      <c r="I47" s="5"/>
      <c r="J47" s="7"/>
      <c r="K47" s="3"/>
      <c r="L47" s="7"/>
    </row>
    <row r="48" spans="1:12" s="6" customFormat="1" x14ac:dyDescent="0.25">
      <c r="A48" s="2"/>
      <c r="B48" s="2"/>
      <c r="C48" s="3"/>
      <c r="D48" s="3"/>
      <c r="E48" s="3"/>
      <c r="F48" s="4"/>
      <c r="G48" s="3"/>
      <c r="H48" s="3"/>
      <c r="I48" s="5"/>
      <c r="J48" s="7"/>
      <c r="K48" s="3"/>
      <c r="L48" s="7"/>
    </row>
    <row r="49" spans="1:12" s="6" customFormat="1" x14ac:dyDescent="0.25">
      <c r="J49" s="7"/>
      <c r="K49" s="3"/>
      <c r="L49" s="7"/>
    </row>
    <row r="50" spans="1:12" s="6" customFormat="1" x14ac:dyDescent="0.25">
      <c r="A50" s="2"/>
      <c r="B50" s="2"/>
      <c r="C50" s="3"/>
      <c r="D50" s="3"/>
      <c r="E50" s="3"/>
      <c r="F50" s="4"/>
      <c r="G50" s="3"/>
      <c r="H50" s="3"/>
      <c r="I50" s="5"/>
      <c r="J50" s="7"/>
      <c r="K50" s="3"/>
      <c r="L50" s="7"/>
    </row>
    <row r="51" spans="1:12" s="6" customFormat="1" x14ac:dyDescent="0.25">
      <c r="A51" s="2"/>
      <c r="B51" s="2"/>
      <c r="C51" s="3"/>
      <c r="D51" s="3"/>
      <c r="E51" s="3"/>
      <c r="F51" s="4"/>
      <c r="G51" s="3"/>
      <c r="H51" s="3"/>
      <c r="I51" s="5"/>
      <c r="J51" s="7"/>
      <c r="K51" s="3"/>
      <c r="L51" s="7"/>
    </row>
    <row r="52" spans="1:12" s="6" customFormat="1" x14ac:dyDescent="0.25">
      <c r="A52" s="2"/>
      <c r="B52" s="2"/>
      <c r="C52" s="3"/>
      <c r="D52" s="3"/>
      <c r="E52" s="3"/>
      <c r="F52" s="4"/>
      <c r="G52" s="3"/>
      <c r="H52" s="3"/>
      <c r="I52" s="5"/>
      <c r="J52" s="7"/>
      <c r="K52" s="3"/>
      <c r="L52" s="7"/>
    </row>
    <row r="53" spans="1:12" s="6" customFormat="1" x14ac:dyDescent="0.25">
      <c r="J53" s="7"/>
      <c r="K53" s="3"/>
      <c r="L53" s="7"/>
    </row>
    <row r="54" spans="1:12" s="6" customFormat="1" x14ac:dyDescent="0.25">
      <c r="A54" s="2"/>
      <c r="B54" s="2"/>
      <c r="C54" s="3"/>
      <c r="D54" s="3"/>
      <c r="E54" s="3"/>
      <c r="F54" s="4"/>
      <c r="G54" s="3"/>
      <c r="H54" s="3"/>
      <c r="I54" s="5"/>
      <c r="J54" s="7"/>
      <c r="K54" s="3"/>
      <c r="L54" s="7"/>
    </row>
    <row r="55" spans="1:12" s="6" customFormat="1" x14ac:dyDescent="0.25">
      <c r="A55" s="2"/>
      <c r="B55" s="2"/>
      <c r="C55" s="3"/>
      <c r="D55" s="3"/>
      <c r="E55" s="3"/>
      <c r="F55" s="4"/>
      <c r="G55" s="3"/>
      <c r="H55" s="3"/>
      <c r="I55" s="5"/>
      <c r="J55" s="7"/>
      <c r="K55" s="3"/>
      <c r="L55" s="7"/>
    </row>
    <row r="56" spans="1:12" s="6" customFormat="1" x14ac:dyDescent="0.25">
      <c r="A56" s="2"/>
      <c r="B56" s="2"/>
      <c r="C56" s="3"/>
      <c r="D56" s="3"/>
      <c r="E56" s="3"/>
      <c r="F56" s="4"/>
      <c r="G56" s="3"/>
      <c r="H56" s="3"/>
      <c r="I56" s="5"/>
      <c r="J56" s="7"/>
      <c r="K56" s="3"/>
      <c r="L56" s="7"/>
    </row>
    <row r="57" spans="1:12" s="6" customFormat="1" x14ac:dyDescent="0.25">
      <c r="A57" s="2"/>
      <c r="B57" s="2"/>
      <c r="C57" s="3"/>
      <c r="D57" s="3"/>
      <c r="E57" s="3"/>
      <c r="F57" s="4"/>
      <c r="G57" s="3"/>
      <c r="H57" s="3"/>
      <c r="I57" s="5"/>
      <c r="J57" s="7"/>
      <c r="K57" s="3"/>
      <c r="L57" s="7"/>
    </row>
    <row r="58" spans="1:12" s="6" customFormat="1" x14ac:dyDescent="0.25">
      <c r="A58" s="2"/>
      <c r="B58" s="2"/>
      <c r="C58" s="3"/>
      <c r="D58" s="3"/>
      <c r="E58" s="3"/>
      <c r="F58" s="4"/>
      <c r="G58" s="3"/>
      <c r="H58" s="3"/>
      <c r="I58" s="5"/>
      <c r="J58" s="7"/>
      <c r="K58" s="3"/>
      <c r="L58" s="7"/>
    </row>
    <row r="59" spans="1:12" s="6" customFormat="1" x14ac:dyDescent="0.25">
      <c r="J59" s="7"/>
      <c r="K59" s="3"/>
      <c r="L59" s="7"/>
    </row>
    <row r="60" spans="1:12" s="6" customFormat="1" x14ac:dyDescent="0.25">
      <c r="A60" s="2"/>
      <c r="B60" s="2"/>
      <c r="C60" s="3"/>
      <c r="D60" s="3"/>
      <c r="E60" s="3"/>
      <c r="F60" s="4"/>
      <c r="G60" s="3"/>
      <c r="H60" s="3"/>
      <c r="I60" s="5"/>
      <c r="J60" s="7"/>
      <c r="K60" s="3"/>
      <c r="L60" s="7"/>
    </row>
    <row r="61" spans="1:12" s="6" customFormat="1" x14ac:dyDescent="0.25">
      <c r="A61" s="2"/>
      <c r="B61" s="2"/>
      <c r="C61" s="3"/>
      <c r="D61" s="3"/>
      <c r="E61" s="3"/>
      <c r="F61" s="4"/>
      <c r="G61" s="3"/>
      <c r="H61" s="3"/>
      <c r="I61" s="5"/>
      <c r="J61" s="7"/>
      <c r="K61" s="3"/>
      <c r="L61" s="7"/>
    </row>
    <row r="62" spans="1:12" s="6" customFormat="1" x14ac:dyDescent="0.25">
      <c r="A62" s="2"/>
      <c r="B62" s="2"/>
      <c r="C62" s="3"/>
      <c r="D62" s="3"/>
      <c r="E62" s="3"/>
      <c r="F62" s="4"/>
      <c r="G62" s="3"/>
      <c r="H62" s="3"/>
      <c r="I62" s="5"/>
      <c r="J62" s="7"/>
      <c r="K62" s="3"/>
      <c r="L62" s="7"/>
    </row>
    <row r="63" spans="1:12" s="6" customFormat="1" x14ac:dyDescent="0.25">
      <c r="A63" s="2"/>
      <c r="B63" s="2"/>
      <c r="C63" s="3"/>
      <c r="D63" s="3"/>
      <c r="E63" s="3"/>
      <c r="F63" s="4"/>
      <c r="G63" s="3"/>
      <c r="H63" s="3"/>
      <c r="I63" s="5"/>
      <c r="J63" s="7"/>
      <c r="K63" s="3"/>
      <c r="L63" s="7"/>
    </row>
    <row r="64" spans="1:12" s="6" customFormat="1" x14ac:dyDescent="0.25">
      <c r="A64" s="2"/>
      <c r="B64" s="2"/>
      <c r="C64" s="3"/>
      <c r="D64" s="3"/>
      <c r="E64" s="3"/>
      <c r="F64" s="4"/>
      <c r="G64" s="3"/>
      <c r="H64" s="3"/>
      <c r="I64" s="5"/>
      <c r="J64" s="7"/>
      <c r="L64" s="7"/>
    </row>
    <row r="65" spans="1:12" s="6" customFormat="1" x14ac:dyDescent="0.25">
      <c r="J65" s="7"/>
      <c r="K65" s="3"/>
      <c r="L65" s="7"/>
    </row>
    <row r="66" spans="1:12" s="6" customFormat="1" x14ac:dyDescent="0.25">
      <c r="A66" s="2"/>
      <c r="B66" s="2"/>
      <c r="C66" s="3"/>
      <c r="D66" s="3"/>
      <c r="E66" s="3"/>
      <c r="F66" s="4"/>
      <c r="G66" s="3"/>
      <c r="H66" s="3"/>
      <c r="I66" s="5"/>
      <c r="J66" s="7"/>
      <c r="K66" s="3"/>
      <c r="L66" s="7"/>
    </row>
    <row r="67" spans="1:12" s="6" customFormat="1" x14ac:dyDescent="0.25">
      <c r="A67" s="2"/>
      <c r="B67" s="2"/>
      <c r="C67" s="3"/>
      <c r="D67" s="3"/>
      <c r="E67" s="3"/>
      <c r="F67" s="4"/>
      <c r="G67" s="3"/>
      <c r="H67" s="3"/>
      <c r="I67" s="5"/>
      <c r="J67" s="7"/>
      <c r="K67" s="3"/>
      <c r="L67" s="7"/>
    </row>
    <row r="68" spans="1:12" s="6" customFormat="1" x14ac:dyDescent="0.25">
      <c r="A68" s="2"/>
      <c r="B68" s="2"/>
      <c r="C68" s="3"/>
      <c r="D68" s="3"/>
      <c r="E68" s="3"/>
      <c r="F68" s="4"/>
      <c r="G68" s="3"/>
      <c r="H68" s="3"/>
      <c r="I68" s="5"/>
      <c r="J68" s="7"/>
      <c r="K68" s="3"/>
      <c r="L68" s="7"/>
    </row>
    <row r="69" spans="1:12" s="6" customFormat="1" x14ac:dyDescent="0.25">
      <c r="A69" s="2"/>
      <c r="B69" s="2"/>
      <c r="C69" s="3"/>
      <c r="D69" s="3"/>
      <c r="E69" s="3"/>
      <c r="F69" s="4"/>
      <c r="G69" s="3"/>
      <c r="H69" s="3"/>
      <c r="I69" s="5"/>
      <c r="J69" s="7"/>
      <c r="K69" s="3"/>
      <c r="L69" s="7"/>
    </row>
    <row r="70" spans="1:12" s="6" customFormat="1" x14ac:dyDescent="0.25">
      <c r="A70" s="2"/>
      <c r="B70" s="2"/>
      <c r="C70" s="3"/>
      <c r="D70" s="3"/>
      <c r="E70" s="3"/>
      <c r="F70" s="4"/>
      <c r="G70" s="3"/>
      <c r="H70" s="3"/>
      <c r="I70" s="5"/>
      <c r="J70" s="7"/>
      <c r="K70" s="3"/>
      <c r="L70" s="7"/>
    </row>
    <row r="71" spans="1:12" s="6" customFormat="1" x14ac:dyDescent="0.25">
      <c r="J71" s="7"/>
      <c r="K71" s="3"/>
      <c r="L71" s="7"/>
    </row>
    <row r="72" spans="1:12" s="6" customFormat="1" x14ac:dyDescent="0.25">
      <c r="A72" s="2"/>
      <c r="B72" s="2"/>
      <c r="C72" s="3"/>
      <c r="D72" s="3"/>
      <c r="E72" s="3"/>
      <c r="F72" s="4"/>
      <c r="G72" s="3"/>
      <c r="H72" s="3"/>
      <c r="I72" s="5"/>
      <c r="J72" s="7"/>
      <c r="K72" s="3"/>
      <c r="L72" s="7"/>
    </row>
    <row r="73" spans="1:12" s="6" customFormat="1" x14ac:dyDescent="0.25">
      <c r="A73" s="2"/>
      <c r="B73" s="2"/>
      <c r="C73" s="3"/>
      <c r="D73" s="3"/>
      <c r="E73" s="3"/>
      <c r="F73" s="4"/>
      <c r="G73" s="3"/>
      <c r="H73" s="3"/>
      <c r="I73" s="5"/>
      <c r="J73" s="7"/>
      <c r="K73" s="3"/>
      <c r="L73" s="7"/>
    </row>
    <row r="74" spans="1:12" s="6" customFormat="1" x14ac:dyDescent="0.25">
      <c r="A74" s="2"/>
      <c r="B74" s="2"/>
      <c r="C74" s="3"/>
      <c r="D74" s="3"/>
      <c r="E74" s="3"/>
      <c r="F74" s="4"/>
      <c r="G74" s="3"/>
      <c r="H74" s="3"/>
      <c r="I74" s="5"/>
      <c r="J74" s="7"/>
      <c r="K74" s="3"/>
      <c r="L74" s="7"/>
    </row>
    <row r="75" spans="1:12" s="6" customFormat="1" x14ac:dyDescent="0.25">
      <c r="A75" s="2"/>
      <c r="B75" s="2"/>
      <c r="C75" s="3"/>
      <c r="D75" s="3"/>
      <c r="E75" s="3"/>
      <c r="F75" s="4"/>
      <c r="G75" s="3"/>
      <c r="H75" s="3"/>
      <c r="I75" s="5"/>
      <c r="J75" s="7"/>
      <c r="K75" s="3"/>
      <c r="L75" s="7"/>
    </row>
    <row r="76" spans="1:12" s="6" customFormat="1" x14ac:dyDescent="0.25">
      <c r="A76" s="2"/>
      <c r="B76" s="2"/>
      <c r="C76" s="3"/>
      <c r="D76" s="3"/>
      <c r="E76" s="3"/>
      <c r="F76" s="4"/>
      <c r="G76" s="3"/>
      <c r="H76" s="3"/>
      <c r="I76" s="5"/>
      <c r="J76" s="7"/>
      <c r="K76" s="3"/>
      <c r="L76" s="7"/>
    </row>
    <row r="77" spans="1:12" s="6" customFormat="1" x14ac:dyDescent="0.25">
      <c r="A77" s="2"/>
      <c r="B77" s="2"/>
      <c r="C77" s="3"/>
      <c r="D77" s="3"/>
      <c r="E77" s="3"/>
      <c r="F77" s="4"/>
      <c r="G77" s="3"/>
      <c r="H77" s="3"/>
      <c r="I77" s="5"/>
      <c r="J77" s="7"/>
      <c r="K77" s="3"/>
      <c r="L77" s="7"/>
    </row>
    <row r="78" spans="1:12" s="6" customFormat="1" x14ac:dyDescent="0.25">
      <c r="J78" s="7"/>
      <c r="K78" s="3"/>
      <c r="L78" s="7"/>
    </row>
    <row r="79" spans="1:12" s="6" customFormat="1" x14ac:dyDescent="0.25">
      <c r="A79" s="2"/>
      <c r="B79" s="2"/>
      <c r="C79" s="3"/>
      <c r="D79" s="3"/>
      <c r="E79" s="3"/>
      <c r="F79" s="4"/>
      <c r="G79" s="3"/>
      <c r="H79" s="3"/>
      <c r="I79" s="5"/>
      <c r="J79" s="7"/>
      <c r="K79" s="3"/>
      <c r="L79" s="7"/>
    </row>
    <row r="80" spans="1:12" s="6" customFormat="1" x14ac:dyDescent="0.25">
      <c r="A80" s="2"/>
      <c r="B80" s="2"/>
      <c r="C80" s="3"/>
      <c r="D80" s="3"/>
      <c r="E80" s="3"/>
      <c r="F80" s="4"/>
      <c r="G80" s="3"/>
      <c r="H80" s="3"/>
      <c r="I80" s="5"/>
      <c r="J80" s="7"/>
      <c r="K80" s="3"/>
      <c r="L80" s="7"/>
    </row>
    <row r="81" spans="1:12" s="6" customFormat="1" x14ac:dyDescent="0.25">
      <c r="A81" s="2"/>
      <c r="B81" s="2"/>
      <c r="C81" s="3"/>
      <c r="D81" s="3"/>
      <c r="E81" s="3"/>
      <c r="F81" s="4"/>
      <c r="G81" s="3"/>
      <c r="H81" s="3"/>
      <c r="I81" s="5"/>
      <c r="J81" s="7"/>
      <c r="K81" s="3"/>
      <c r="L81" s="7"/>
    </row>
    <row r="82" spans="1:12" s="6" customFormat="1" x14ac:dyDescent="0.25">
      <c r="A82" s="2"/>
      <c r="B82" s="2"/>
      <c r="C82" s="3"/>
      <c r="D82" s="3"/>
      <c r="E82" s="3"/>
      <c r="F82" s="4"/>
      <c r="G82" s="3"/>
      <c r="H82" s="3"/>
      <c r="I82" s="5"/>
      <c r="J82" s="7"/>
      <c r="K82" s="3"/>
      <c r="L82" s="7"/>
    </row>
    <row r="83" spans="1:12" s="6" customFormat="1" x14ac:dyDescent="0.25">
      <c r="A83" s="2"/>
      <c r="B83" s="2"/>
      <c r="C83" s="3"/>
      <c r="D83" s="3"/>
      <c r="E83" s="3"/>
      <c r="F83" s="4"/>
      <c r="G83" s="3"/>
      <c r="H83" s="3"/>
      <c r="I83" s="5"/>
      <c r="J83" s="7"/>
      <c r="K83" s="3"/>
      <c r="L83" s="7"/>
    </row>
    <row r="84" spans="1:12" s="6" customFormat="1" x14ac:dyDescent="0.25">
      <c r="J84" s="7"/>
      <c r="K84" s="3"/>
      <c r="L84" s="7"/>
    </row>
    <row r="85" spans="1:12" s="6" customFormat="1" x14ac:dyDescent="0.25">
      <c r="A85" s="2"/>
      <c r="B85" s="2"/>
      <c r="C85" s="3"/>
      <c r="D85" s="3"/>
      <c r="E85" s="3"/>
      <c r="F85" s="4"/>
      <c r="G85" s="3"/>
      <c r="H85" s="3"/>
      <c r="I85" s="5"/>
      <c r="J85" s="7"/>
      <c r="K85" s="3"/>
      <c r="L85" s="7"/>
    </row>
    <row r="86" spans="1:12" s="6" customFormat="1" x14ac:dyDescent="0.25">
      <c r="A86" s="2"/>
      <c r="B86" s="2"/>
      <c r="C86" s="3"/>
      <c r="D86" s="3"/>
      <c r="E86" s="3"/>
      <c r="F86" s="4"/>
      <c r="G86" s="3"/>
      <c r="H86" s="3"/>
      <c r="I86" s="5"/>
      <c r="J86" s="7"/>
      <c r="K86" s="3"/>
      <c r="L86" s="7"/>
    </row>
    <row r="87" spans="1:12" s="6" customFormat="1" x14ac:dyDescent="0.25">
      <c r="A87" s="2"/>
      <c r="B87" s="2"/>
      <c r="C87" s="3"/>
      <c r="D87" s="3"/>
      <c r="E87" s="3"/>
      <c r="F87" s="4"/>
      <c r="G87" s="3"/>
      <c r="H87" s="3"/>
      <c r="I87" s="5"/>
      <c r="J87" s="7"/>
      <c r="K87" s="3"/>
      <c r="L87" s="7"/>
    </row>
    <row r="88" spans="1:12" s="6" customFormat="1" x14ac:dyDescent="0.25">
      <c r="A88" s="2"/>
      <c r="B88" s="2"/>
      <c r="C88" s="3"/>
      <c r="D88" s="3"/>
      <c r="E88" s="3"/>
      <c r="F88" s="4"/>
      <c r="G88" s="3"/>
      <c r="H88" s="3"/>
      <c r="I88" s="5"/>
      <c r="J88" s="7"/>
      <c r="K88" s="3"/>
      <c r="L88" s="7"/>
    </row>
    <row r="89" spans="1:12" s="6" customFormat="1" x14ac:dyDescent="0.25">
      <c r="A89" s="2"/>
      <c r="B89" s="2"/>
      <c r="C89" s="3"/>
      <c r="D89" s="3"/>
      <c r="E89" s="3"/>
      <c r="F89" s="4"/>
      <c r="G89" s="3"/>
      <c r="H89" s="3"/>
      <c r="I89" s="5"/>
      <c r="J89" s="7"/>
      <c r="K89" s="3"/>
      <c r="L89" s="7"/>
    </row>
    <row r="90" spans="1:12" s="6" customFormat="1" x14ac:dyDescent="0.25">
      <c r="J90" s="7"/>
      <c r="K90" s="3"/>
      <c r="L90" s="7"/>
    </row>
    <row r="91" spans="1:12" s="6" customFormat="1" x14ac:dyDescent="0.25">
      <c r="A91" s="2"/>
      <c r="B91" s="2"/>
      <c r="C91" s="3"/>
      <c r="D91" s="3"/>
      <c r="E91" s="3"/>
      <c r="F91" s="4"/>
      <c r="G91" s="3"/>
      <c r="H91" s="3"/>
      <c r="I91" s="5"/>
      <c r="J91" s="7"/>
      <c r="K91" s="3"/>
      <c r="L91" s="7"/>
    </row>
    <row r="92" spans="1:12" s="6" customFormat="1" x14ac:dyDescent="0.25">
      <c r="A92" s="2"/>
      <c r="B92" s="2"/>
      <c r="C92" s="3"/>
      <c r="D92" s="3"/>
      <c r="E92" s="3"/>
      <c r="F92" s="4"/>
      <c r="G92" s="3"/>
      <c r="H92" s="3"/>
      <c r="I92" s="5"/>
      <c r="J92" s="7"/>
      <c r="L92" s="7"/>
    </row>
    <row r="93" spans="1:12" s="6" customFormat="1" x14ac:dyDescent="0.25">
      <c r="A93" s="2"/>
      <c r="B93" s="2"/>
      <c r="C93" s="3"/>
      <c r="D93" s="3"/>
      <c r="E93" s="3"/>
      <c r="F93" s="4"/>
      <c r="G93" s="3"/>
      <c r="H93" s="3"/>
      <c r="I93" s="5"/>
      <c r="J93" s="7"/>
      <c r="K93" s="3"/>
      <c r="L93" s="7"/>
    </row>
    <row r="94" spans="1:12" s="6" customFormat="1" x14ac:dyDescent="0.25">
      <c r="A94" s="2"/>
      <c r="B94" s="2"/>
      <c r="C94" s="3"/>
      <c r="D94" s="3"/>
      <c r="E94" s="3"/>
      <c r="F94" s="4"/>
      <c r="G94" s="3"/>
      <c r="H94" s="3"/>
      <c r="I94" s="5"/>
      <c r="J94" s="7"/>
      <c r="K94" s="3"/>
      <c r="L94" s="7"/>
    </row>
    <row r="95" spans="1:12" s="6" customFormat="1" x14ac:dyDescent="0.25">
      <c r="A95" s="2"/>
      <c r="B95" s="2"/>
      <c r="C95" s="3"/>
      <c r="D95" s="3"/>
      <c r="E95" s="3"/>
      <c r="F95" s="4"/>
      <c r="G95" s="3"/>
      <c r="H95" s="3"/>
      <c r="I95" s="5"/>
      <c r="J95" s="7"/>
      <c r="K95" s="3"/>
      <c r="L95" s="7"/>
    </row>
    <row r="96" spans="1:12" s="6" customFormat="1" x14ac:dyDescent="0.25">
      <c r="J96" s="7"/>
      <c r="K96" s="3"/>
      <c r="L96" s="7"/>
    </row>
    <row r="97" spans="1:12" s="6" customFormat="1" x14ac:dyDescent="0.25">
      <c r="A97" s="2"/>
      <c r="B97" s="2"/>
      <c r="C97" s="3"/>
      <c r="D97" s="3"/>
      <c r="E97" s="3"/>
      <c r="F97" s="4"/>
      <c r="G97" s="3"/>
      <c r="H97" s="3"/>
      <c r="I97" s="5"/>
      <c r="J97" s="7"/>
      <c r="K97" s="3"/>
      <c r="L97" s="7"/>
    </row>
    <row r="98" spans="1:12" s="6" customFormat="1" x14ac:dyDescent="0.25">
      <c r="A98" s="2"/>
      <c r="B98" s="2"/>
      <c r="C98" s="3"/>
      <c r="D98" s="3"/>
      <c r="E98" s="3"/>
      <c r="F98" s="4"/>
      <c r="G98" s="3"/>
      <c r="H98" s="3"/>
      <c r="I98" s="5"/>
      <c r="J98" s="7"/>
      <c r="K98" s="3"/>
      <c r="L98" s="7"/>
    </row>
    <row r="99" spans="1:12" s="6" customFormat="1" x14ac:dyDescent="0.25">
      <c r="A99" s="2"/>
      <c r="B99" s="2"/>
      <c r="C99" s="3"/>
      <c r="D99" s="3"/>
      <c r="E99" s="3"/>
      <c r="F99" s="4"/>
      <c r="G99" s="3"/>
      <c r="H99" s="3"/>
      <c r="I99" s="5"/>
      <c r="J99" s="7"/>
      <c r="K99" s="3"/>
      <c r="L99" s="7"/>
    </row>
    <row r="100" spans="1:12" s="6" customFormat="1" x14ac:dyDescent="0.25">
      <c r="A100" s="2"/>
      <c r="B100" s="2"/>
      <c r="C100" s="3"/>
      <c r="D100" s="3"/>
      <c r="E100" s="3"/>
      <c r="F100" s="4"/>
      <c r="G100" s="3"/>
      <c r="H100" s="3"/>
      <c r="I100" s="5"/>
      <c r="J100" s="7"/>
      <c r="K100" s="3"/>
      <c r="L100" s="7"/>
    </row>
    <row r="101" spans="1:12" s="6" customFormat="1" x14ac:dyDescent="0.25">
      <c r="A101" s="2"/>
      <c r="B101" s="2"/>
      <c r="C101" s="3"/>
      <c r="D101" s="3"/>
      <c r="E101" s="3"/>
      <c r="F101" s="4"/>
      <c r="G101" s="3"/>
      <c r="H101" s="3"/>
      <c r="I101" s="5"/>
      <c r="J101" s="7"/>
      <c r="K101" s="3"/>
      <c r="L101" s="7"/>
    </row>
    <row r="102" spans="1:12" s="6" customFormat="1" x14ac:dyDescent="0.25">
      <c r="J102" s="7"/>
      <c r="K102" s="3"/>
      <c r="L102" s="7"/>
    </row>
    <row r="103" spans="1:12" s="6" customFormat="1" x14ac:dyDescent="0.25">
      <c r="A103" s="2"/>
      <c r="B103" s="2"/>
      <c r="C103" s="3"/>
      <c r="D103" s="3"/>
      <c r="E103" s="3"/>
      <c r="F103" s="4"/>
      <c r="G103" s="3"/>
      <c r="H103" s="3"/>
      <c r="I103" s="5"/>
      <c r="J103" s="7"/>
      <c r="K103" s="3"/>
      <c r="L103" s="7"/>
    </row>
    <row r="104" spans="1:12" s="6" customFormat="1" x14ac:dyDescent="0.25">
      <c r="A104" s="2"/>
      <c r="B104" s="2"/>
      <c r="C104" s="3"/>
      <c r="D104" s="3"/>
      <c r="E104" s="3"/>
      <c r="F104" s="4"/>
      <c r="G104" s="3"/>
      <c r="H104" s="3"/>
      <c r="I104" s="5"/>
      <c r="J104" s="7"/>
      <c r="K104" s="3"/>
      <c r="L104" s="7"/>
    </row>
    <row r="105" spans="1:12" s="6" customFormat="1" x14ac:dyDescent="0.25">
      <c r="A105" s="2"/>
      <c r="B105" s="2"/>
      <c r="C105" s="3"/>
      <c r="D105" s="3"/>
      <c r="E105" s="3"/>
      <c r="F105" s="4"/>
      <c r="G105" s="3"/>
      <c r="H105" s="3"/>
      <c r="I105" s="5"/>
      <c r="J105" s="7"/>
      <c r="K105" s="3"/>
      <c r="L105" s="7"/>
    </row>
    <row r="106" spans="1:12" s="6" customFormat="1" x14ac:dyDescent="0.25">
      <c r="A106" s="2"/>
      <c r="B106" s="2"/>
      <c r="C106" s="3"/>
      <c r="D106" s="3"/>
      <c r="E106" s="3"/>
      <c r="F106" s="4"/>
      <c r="G106" s="3"/>
      <c r="H106" s="3"/>
      <c r="I106" s="5"/>
      <c r="J106" s="7"/>
      <c r="K106" s="3"/>
      <c r="L106" s="7"/>
    </row>
    <row r="107" spans="1:12" s="6" customFormat="1" x14ac:dyDescent="0.25">
      <c r="A107" s="2"/>
      <c r="B107" s="2"/>
      <c r="C107" s="3"/>
      <c r="D107" s="3"/>
      <c r="E107" s="3"/>
      <c r="F107" s="4"/>
      <c r="G107" s="3"/>
      <c r="H107" s="3"/>
      <c r="I107" s="5"/>
      <c r="J107" s="7"/>
      <c r="K107" s="3"/>
      <c r="L107" s="7"/>
    </row>
    <row r="108" spans="1:12" s="6" customFormat="1" x14ac:dyDescent="0.25">
      <c r="J108" s="7"/>
      <c r="K108" s="3"/>
      <c r="L108" s="7"/>
    </row>
    <row r="109" spans="1:12" s="6" customFormat="1" x14ac:dyDescent="0.25">
      <c r="A109" s="2"/>
      <c r="B109" s="2"/>
      <c r="C109" s="3"/>
      <c r="D109" s="3"/>
      <c r="E109" s="3"/>
      <c r="F109" s="4"/>
      <c r="G109" s="3"/>
      <c r="H109" s="3"/>
      <c r="I109" s="5"/>
      <c r="J109" s="7"/>
      <c r="K109" s="3"/>
      <c r="L109" s="7"/>
    </row>
    <row r="110" spans="1:12" s="6" customFormat="1" x14ac:dyDescent="0.25">
      <c r="A110" s="2"/>
      <c r="B110" s="2"/>
      <c r="C110" s="3"/>
      <c r="D110" s="3"/>
      <c r="E110" s="3"/>
      <c r="F110" s="4"/>
      <c r="G110" s="3"/>
      <c r="H110" s="3"/>
      <c r="I110" s="5"/>
      <c r="J110" s="7"/>
      <c r="K110" s="3"/>
      <c r="L110" s="7"/>
    </row>
    <row r="111" spans="1:12" s="6" customFormat="1" x14ac:dyDescent="0.25">
      <c r="A111" s="2"/>
      <c r="B111" s="2"/>
      <c r="C111" s="3"/>
      <c r="D111" s="3"/>
      <c r="E111" s="3"/>
      <c r="F111" s="4"/>
      <c r="G111" s="3"/>
      <c r="H111" s="3"/>
      <c r="I111" s="5"/>
      <c r="J111" s="7"/>
      <c r="K111" s="3"/>
      <c r="L111" s="7"/>
    </row>
    <row r="112" spans="1:12" s="6" customFormat="1" x14ac:dyDescent="0.25">
      <c r="A112" s="2"/>
      <c r="B112" s="2"/>
      <c r="C112" s="3"/>
      <c r="D112" s="3"/>
      <c r="E112" s="3"/>
      <c r="F112" s="4"/>
      <c r="G112" s="3"/>
      <c r="H112" s="3"/>
      <c r="I112" s="5"/>
      <c r="J112" s="7"/>
      <c r="K112" s="3"/>
      <c r="L112" s="7"/>
    </row>
    <row r="113" spans="1:12" s="6" customFormat="1" x14ac:dyDescent="0.25">
      <c r="J113" s="7"/>
      <c r="K113" s="3"/>
      <c r="L113" s="7"/>
    </row>
    <row r="114" spans="1:12" s="6" customFormat="1" x14ac:dyDescent="0.25">
      <c r="A114" s="2"/>
      <c r="B114" s="2"/>
      <c r="C114" s="3"/>
      <c r="D114" s="3"/>
      <c r="E114" s="3"/>
      <c r="F114" s="4"/>
      <c r="G114" s="3"/>
      <c r="H114" s="3"/>
      <c r="I114" s="5"/>
      <c r="J114" s="7"/>
      <c r="K114" s="3"/>
      <c r="L114" s="7"/>
    </row>
    <row r="115" spans="1:12" s="6" customFormat="1" x14ac:dyDescent="0.25">
      <c r="A115" s="2"/>
      <c r="B115" s="2"/>
      <c r="C115" s="3"/>
      <c r="D115" s="3"/>
      <c r="E115" s="3"/>
      <c r="F115" s="4"/>
      <c r="G115" s="3"/>
      <c r="H115" s="3"/>
      <c r="I115" s="5"/>
      <c r="J115" s="7"/>
      <c r="L115" s="7"/>
    </row>
    <row r="116" spans="1:12" s="6" customFormat="1" x14ac:dyDescent="0.25">
      <c r="A116" s="2"/>
      <c r="B116" s="2"/>
      <c r="C116" s="3"/>
      <c r="D116" s="3"/>
      <c r="E116" s="3"/>
      <c r="F116" s="4"/>
      <c r="G116" s="3"/>
      <c r="H116" s="3"/>
      <c r="I116" s="5"/>
      <c r="J116" s="7"/>
      <c r="K116" s="3"/>
      <c r="L116" s="7"/>
    </row>
    <row r="117" spans="1:12" s="6" customFormat="1" x14ac:dyDescent="0.25">
      <c r="A117" s="2"/>
      <c r="B117" s="2"/>
      <c r="C117" s="3"/>
      <c r="D117" s="3"/>
      <c r="E117" s="3"/>
      <c r="F117" s="4"/>
      <c r="G117" s="3"/>
      <c r="H117" s="3"/>
      <c r="I117" s="5"/>
      <c r="J117" s="7"/>
      <c r="K117" s="3"/>
      <c r="L117" s="7"/>
    </row>
    <row r="118" spans="1:12" s="6" customFormat="1" x14ac:dyDescent="0.25">
      <c r="A118" s="2"/>
      <c r="B118" s="2"/>
      <c r="C118" s="3"/>
      <c r="D118" s="3"/>
      <c r="E118" s="3"/>
      <c r="F118" s="4"/>
      <c r="G118" s="3"/>
      <c r="H118" s="3"/>
      <c r="I118" s="5"/>
      <c r="J118" s="7"/>
      <c r="K118" s="3"/>
      <c r="L118" s="7"/>
    </row>
    <row r="119" spans="1:12" s="6" customFormat="1" x14ac:dyDescent="0.25">
      <c r="A119" s="2"/>
      <c r="B119" s="2"/>
      <c r="C119" s="3"/>
      <c r="D119" s="3"/>
      <c r="E119" s="3"/>
      <c r="F119" s="4"/>
      <c r="G119" s="3"/>
      <c r="H119" s="3"/>
      <c r="I119" s="5"/>
      <c r="J119" s="7"/>
      <c r="K119" s="3"/>
      <c r="L119" s="7"/>
    </row>
    <row r="120" spans="1:12" s="6" customFormat="1" x14ac:dyDescent="0.25">
      <c r="J120" s="7"/>
      <c r="K120" s="3"/>
      <c r="L120" s="7"/>
    </row>
    <row r="121" spans="1:12" s="6" customFormat="1" x14ac:dyDescent="0.25">
      <c r="A121" s="2"/>
      <c r="B121" s="2"/>
      <c r="C121" s="3"/>
      <c r="D121" s="3"/>
      <c r="E121" s="3"/>
      <c r="F121" s="4"/>
      <c r="G121" s="3"/>
      <c r="H121" s="3"/>
      <c r="I121" s="5"/>
      <c r="J121" s="7"/>
      <c r="K121" s="3"/>
      <c r="L121" s="7"/>
    </row>
    <row r="122" spans="1:12" s="6" customFormat="1" x14ac:dyDescent="0.25">
      <c r="A122" s="2"/>
      <c r="B122" s="2"/>
      <c r="C122" s="3"/>
      <c r="D122" s="3"/>
      <c r="E122" s="3"/>
      <c r="F122" s="4"/>
      <c r="G122" s="3"/>
      <c r="H122" s="3"/>
      <c r="I122" s="5"/>
      <c r="J122" s="7"/>
      <c r="K122" s="3"/>
      <c r="L122" s="7"/>
    </row>
    <row r="123" spans="1:12" s="6" customFormat="1" x14ac:dyDescent="0.25">
      <c r="A123" s="2"/>
      <c r="B123" s="2"/>
      <c r="C123" s="3"/>
      <c r="D123" s="3"/>
      <c r="E123" s="3"/>
      <c r="F123" s="4"/>
      <c r="G123" s="3"/>
      <c r="H123" s="3"/>
      <c r="I123" s="5"/>
      <c r="J123" s="7"/>
      <c r="K123" s="3"/>
      <c r="L123" s="7"/>
    </row>
    <row r="124" spans="1:12" s="6" customFormat="1" x14ac:dyDescent="0.25">
      <c r="A124" s="2"/>
      <c r="B124" s="2"/>
      <c r="C124" s="3"/>
      <c r="D124" s="3"/>
      <c r="E124" s="3"/>
      <c r="F124" s="4"/>
      <c r="G124" s="3"/>
      <c r="H124" s="3"/>
      <c r="I124" s="5"/>
      <c r="J124" s="7"/>
      <c r="K124" s="3"/>
      <c r="L124" s="7"/>
    </row>
    <row r="125" spans="1:12" s="6" customFormat="1" x14ac:dyDescent="0.25">
      <c r="J125" s="7"/>
      <c r="K125" s="3"/>
      <c r="L125" s="7"/>
    </row>
    <row r="126" spans="1:12" s="6" customFormat="1" x14ac:dyDescent="0.25">
      <c r="A126" s="2"/>
      <c r="B126" s="2"/>
      <c r="C126" s="3"/>
      <c r="D126" s="3"/>
      <c r="E126" s="3"/>
      <c r="F126" s="4"/>
      <c r="G126" s="3"/>
      <c r="H126" s="3"/>
      <c r="I126" s="5"/>
      <c r="J126" s="7"/>
      <c r="K126" s="3"/>
      <c r="L126" s="7"/>
    </row>
    <row r="127" spans="1:12" s="6" customFormat="1" x14ac:dyDescent="0.25">
      <c r="A127" s="2"/>
      <c r="B127" s="2"/>
      <c r="C127" s="3"/>
      <c r="D127" s="3"/>
      <c r="E127" s="3"/>
      <c r="F127" s="4"/>
      <c r="G127" s="3"/>
      <c r="H127" s="3"/>
      <c r="I127" s="5"/>
      <c r="J127" s="7"/>
      <c r="K127" s="3"/>
      <c r="L127" s="7"/>
    </row>
    <row r="128" spans="1:12" s="6" customFormat="1" x14ac:dyDescent="0.25">
      <c r="A128" s="2"/>
      <c r="B128" s="2"/>
      <c r="C128" s="3"/>
      <c r="D128" s="3"/>
      <c r="E128" s="3"/>
      <c r="F128" s="4"/>
      <c r="G128" s="3"/>
      <c r="H128" s="3"/>
      <c r="I128" s="5"/>
      <c r="J128" s="7"/>
      <c r="K128" s="3"/>
      <c r="L128" s="7"/>
    </row>
    <row r="129" spans="1:12" s="6" customFormat="1" x14ac:dyDescent="0.25">
      <c r="A129" s="2"/>
      <c r="B129" s="2"/>
      <c r="C129" s="3"/>
      <c r="D129" s="3"/>
      <c r="E129" s="3"/>
      <c r="F129" s="4"/>
      <c r="G129" s="3"/>
      <c r="H129" s="3"/>
      <c r="I129" s="5"/>
      <c r="J129" s="7"/>
      <c r="K129" s="3"/>
      <c r="L129" s="7"/>
    </row>
    <row r="130" spans="1:12" s="6" customFormat="1" x14ac:dyDescent="0.25">
      <c r="A130" s="2"/>
      <c r="B130" s="2"/>
      <c r="C130" s="3"/>
      <c r="D130" s="3"/>
      <c r="E130" s="3"/>
      <c r="F130" s="4"/>
      <c r="G130" s="3"/>
      <c r="H130" s="3"/>
      <c r="I130" s="5"/>
      <c r="J130" s="7"/>
      <c r="K130" s="3"/>
      <c r="L130" s="7"/>
    </row>
    <row r="131" spans="1:12" s="6" customFormat="1" x14ac:dyDescent="0.25">
      <c r="A131" s="2"/>
      <c r="B131" s="2"/>
      <c r="C131" s="3"/>
      <c r="D131" s="3"/>
      <c r="E131" s="3"/>
      <c r="F131" s="4"/>
      <c r="G131" s="3"/>
      <c r="H131" s="3"/>
      <c r="I131" s="5"/>
      <c r="J131" s="7"/>
      <c r="K131" s="3"/>
      <c r="L131" s="7"/>
    </row>
    <row r="132" spans="1:12" s="6" customFormat="1" x14ac:dyDescent="0.25">
      <c r="J132" s="7"/>
      <c r="K132" s="3"/>
      <c r="L132" s="7"/>
    </row>
    <row r="133" spans="1:12" s="6" customFormat="1" x14ac:dyDescent="0.25">
      <c r="A133" s="2"/>
      <c r="B133" s="2"/>
      <c r="C133" s="3"/>
      <c r="D133" s="3"/>
      <c r="E133" s="3"/>
      <c r="F133" s="4"/>
      <c r="G133" s="3"/>
      <c r="H133" s="3"/>
      <c r="I133" s="5"/>
      <c r="J133" s="7"/>
      <c r="K133" s="3"/>
      <c r="L133" s="7"/>
    </row>
    <row r="134" spans="1:12" s="6" customFormat="1" x14ac:dyDescent="0.25">
      <c r="A134" s="2"/>
      <c r="B134" s="2"/>
      <c r="C134" s="3"/>
      <c r="D134" s="3"/>
      <c r="E134" s="3"/>
      <c r="F134" s="4"/>
      <c r="G134" s="3"/>
      <c r="H134" s="3"/>
      <c r="I134" s="5"/>
      <c r="J134" s="7"/>
      <c r="K134" s="3"/>
      <c r="L134" s="7"/>
    </row>
    <row r="135" spans="1:12" s="6" customFormat="1" x14ac:dyDescent="0.25">
      <c r="A135" s="2"/>
      <c r="B135" s="2"/>
      <c r="C135" s="3"/>
      <c r="D135" s="3"/>
      <c r="E135" s="3"/>
      <c r="F135" s="4"/>
      <c r="G135" s="3"/>
      <c r="H135" s="3"/>
      <c r="I135" s="5"/>
      <c r="J135" s="7"/>
      <c r="K135" s="3"/>
      <c r="L135" s="7"/>
    </row>
    <row r="136" spans="1:12" s="6" customFormat="1" x14ac:dyDescent="0.25">
      <c r="A136" s="2"/>
      <c r="B136" s="2"/>
      <c r="C136" s="3"/>
      <c r="D136" s="3"/>
      <c r="E136" s="3"/>
      <c r="F136" s="4"/>
      <c r="G136" s="3"/>
      <c r="H136" s="3"/>
      <c r="I136" s="5"/>
      <c r="J136" s="7"/>
      <c r="K136" s="3"/>
      <c r="L136" s="7"/>
    </row>
    <row r="137" spans="1:12" s="6" customFormat="1" x14ac:dyDescent="0.25">
      <c r="A137" s="2"/>
      <c r="B137" s="2"/>
      <c r="C137" s="3"/>
      <c r="D137" s="3"/>
      <c r="E137" s="3"/>
      <c r="F137" s="4"/>
      <c r="G137" s="3"/>
      <c r="H137" s="3"/>
      <c r="I137" s="5"/>
      <c r="J137" s="7"/>
      <c r="K137" s="3"/>
      <c r="L137" s="7"/>
    </row>
    <row r="138" spans="1:12" s="6" customFormat="1" x14ac:dyDescent="0.25">
      <c r="A138" s="2"/>
      <c r="B138" s="2"/>
      <c r="C138" s="3"/>
      <c r="D138" s="3"/>
      <c r="E138" s="3"/>
      <c r="F138" s="4"/>
      <c r="G138" s="3"/>
      <c r="H138" s="3"/>
      <c r="I138" s="5"/>
      <c r="J138" s="7"/>
      <c r="K138" s="3"/>
      <c r="L138" s="7"/>
    </row>
    <row r="139" spans="1:12" s="6" customFormat="1" x14ac:dyDescent="0.25">
      <c r="J139" s="7"/>
      <c r="L139" s="7"/>
    </row>
    <row r="140" spans="1:12" s="6" customFormat="1" x14ac:dyDescent="0.25">
      <c r="A140" s="2"/>
      <c r="B140" s="2"/>
      <c r="C140" s="3"/>
      <c r="D140" s="3"/>
      <c r="E140" s="3"/>
      <c r="F140" s="4"/>
      <c r="G140" s="3"/>
      <c r="H140" s="3"/>
      <c r="I140" s="5"/>
      <c r="J140" s="7"/>
      <c r="K140" s="3"/>
      <c r="L140" s="7"/>
    </row>
    <row r="141" spans="1:12" s="6" customFormat="1" x14ac:dyDescent="0.25">
      <c r="A141" s="2"/>
      <c r="B141" s="2"/>
      <c r="C141" s="3"/>
      <c r="D141" s="3"/>
      <c r="E141" s="3"/>
      <c r="F141" s="4"/>
      <c r="G141" s="3"/>
      <c r="H141" s="3"/>
      <c r="I141" s="5"/>
      <c r="J141" s="7"/>
      <c r="K141" s="3"/>
      <c r="L141" s="7"/>
    </row>
    <row r="142" spans="1:12" s="6" customFormat="1" x14ac:dyDescent="0.25">
      <c r="A142" s="2"/>
      <c r="B142" s="2"/>
      <c r="C142" s="3"/>
      <c r="D142" s="3"/>
      <c r="E142" s="3"/>
      <c r="F142" s="4"/>
      <c r="G142" s="3"/>
      <c r="H142" s="3"/>
      <c r="I142" s="5"/>
      <c r="J142" s="7"/>
      <c r="K142" s="3"/>
      <c r="L142" s="7"/>
    </row>
    <row r="143" spans="1:12" s="6" customFormat="1" x14ac:dyDescent="0.25">
      <c r="A143" s="2"/>
      <c r="B143" s="2"/>
      <c r="C143" s="3"/>
      <c r="D143" s="3"/>
      <c r="E143" s="3"/>
      <c r="F143" s="4"/>
      <c r="G143" s="3"/>
      <c r="H143" s="3"/>
      <c r="I143" s="5"/>
      <c r="J143" s="7"/>
      <c r="K143" s="3"/>
      <c r="L143" s="7"/>
    </row>
    <row r="144" spans="1:12" s="6" customFormat="1" x14ac:dyDescent="0.25">
      <c r="A144" s="2"/>
      <c r="B144" s="2"/>
      <c r="C144" s="3"/>
      <c r="D144" s="3"/>
      <c r="E144" s="3"/>
      <c r="F144" s="4"/>
      <c r="G144" s="3"/>
      <c r="H144" s="3"/>
      <c r="I144" s="5"/>
      <c r="J144" s="7"/>
      <c r="K144" s="3"/>
      <c r="L144" s="7"/>
    </row>
    <row r="145" spans="1:12" s="6" customFormat="1" x14ac:dyDescent="0.25">
      <c r="J145" s="7"/>
      <c r="K145" s="3"/>
      <c r="L145" s="7"/>
    </row>
    <row r="146" spans="1:12" s="6" customFormat="1" x14ac:dyDescent="0.25">
      <c r="A146" s="2"/>
      <c r="B146" s="2"/>
      <c r="C146" s="3"/>
      <c r="D146" s="3"/>
      <c r="E146" s="3"/>
      <c r="F146" s="4"/>
      <c r="G146" s="3"/>
      <c r="H146" s="3"/>
      <c r="I146" s="5"/>
      <c r="J146" s="7"/>
      <c r="K146" s="3"/>
      <c r="L146" s="7"/>
    </row>
    <row r="147" spans="1:12" s="6" customFormat="1" x14ac:dyDescent="0.25">
      <c r="A147" s="2"/>
      <c r="B147" s="2"/>
      <c r="C147" s="3"/>
      <c r="D147" s="3"/>
      <c r="E147" s="3"/>
      <c r="F147" s="4"/>
      <c r="G147" s="3"/>
      <c r="H147" s="3"/>
      <c r="I147" s="5"/>
      <c r="J147" s="7"/>
      <c r="K147" s="3"/>
      <c r="L147" s="7"/>
    </row>
    <row r="148" spans="1:12" s="6" customFormat="1" x14ac:dyDescent="0.25">
      <c r="A148" s="2"/>
      <c r="B148" s="2"/>
      <c r="C148" s="3"/>
      <c r="D148" s="3"/>
      <c r="E148" s="3"/>
      <c r="F148" s="4"/>
      <c r="G148" s="3"/>
      <c r="H148" s="3"/>
      <c r="I148" s="5"/>
      <c r="J148" s="7"/>
      <c r="K148" s="3"/>
      <c r="L148" s="7"/>
    </row>
    <row r="149" spans="1:12" s="6" customFormat="1" x14ac:dyDescent="0.25">
      <c r="A149" s="2"/>
      <c r="B149" s="2"/>
      <c r="C149" s="3"/>
      <c r="D149" s="3"/>
      <c r="E149" s="3"/>
      <c r="F149" s="4"/>
      <c r="G149" s="3"/>
      <c r="H149" s="3"/>
      <c r="I149" s="5"/>
      <c r="J149" s="7"/>
      <c r="K149" s="3"/>
      <c r="L149" s="7"/>
    </row>
    <row r="150" spans="1:12" s="6" customFormat="1" x14ac:dyDescent="0.25">
      <c r="A150" s="2"/>
      <c r="B150" s="2"/>
      <c r="C150" s="3"/>
      <c r="D150" s="3"/>
      <c r="E150" s="3"/>
      <c r="F150" s="4"/>
      <c r="G150" s="3"/>
      <c r="H150" s="3"/>
      <c r="I150" s="5"/>
      <c r="J150" s="7"/>
      <c r="K150" s="3"/>
      <c r="L150" s="7"/>
    </row>
    <row r="151" spans="1:12" s="6" customFormat="1" x14ac:dyDescent="0.25">
      <c r="A151" s="2"/>
      <c r="B151" s="2"/>
      <c r="C151" s="3"/>
      <c r="D151" s="3"/>
      <c r="E151" s="3"/>
      <c r="F151" s="4"/>
      <c r="G151" s="3"/>
      <c r="H151" s="3"/>
      <c r="I151" s="5"/>
      <c r="J151" s="7"/>
      <c r="K151" s="3"/>
      <c r="L151" s="7"/>
    </row>
    <row r="152" spans="1:12" s="6" customFormat="1" x14ac:dyDescent="0.25">
      <c r="J152" s="7"/>
      <c r="K152" s="3"/>
      <c r="L152" s="7"/>
    </row>
    <row r="153" spans="1:12" s="6" customFormat="1" x14ac:dyDescent="0.25">
      <c r="A153" s="2"/>
      <c r="B153" s="2"/>
      <c r="C153" s="3"/>
      <c r="D153" s="3"/>
      <c r="E153" s="3"/>
      <c r="F153" s="4"/>
      <c r="G153" s="3"/>
      <c r="H153" s="3"/>
      <c r="I153" s="5"/>
      <c r="J153" s="7"/>
      <c r="K153" s="3"/>
      <c r="L153" s="7"/>
    </row>
    <row r="154" spans="1:12" s="6" customFormat="1" x14ac:dyDescent="0.25">
      <c r="A154" s="2"/>
      <c r="B154" s="2"/>
      <c r="C154" s="3"/>
      <c r="D154" s="3"/>
      <c r="E154" s="3"/>
      <c r="F154" s="4"/>
      <c r="G154" s="3"/>
      <c r="H154" s="3"/>
      <c r="I154" s="5"/>
      <c r="J154" s="7"/>
      <c r="K154" s="3"/>
      <c r="L154" s="7"/>
    </row>
    <row r="155" spans="1:12" s="6" customFormat="1" x14ac:dyDescent="0.25">
      <c r="A155" s="2"/>
      <c r="B155" s="2"/>
      <c r="C155" s="3"/>
      <c r="D155" s="3"/>
      <c r="E155" s="3"/>
      <c r="F155" s="4"/>
      <c r="G155" s="3"/>
      <c r="H155" s="3"/>
      <c r="I155" s="5"/>
      <c r="J155" s="7"/>
      <c r="K155" s="3"/>
      <c r="L155" s="7"/>
    </row>
    <row r="156" spans="1:12" s="6" customFormat="1" x14ac:dyDescent="0.25">
      <c r="A156" s="2"/>
      <c r="B156" s="2"/>
      <c r="C156" s="3"/>
      <c r="D156" s="3"/>
      <c r="E156" s="3"/>
      <c r="F156" s="4"/>
      <c r="G156" s="3"/>
      <c r="H156" s="3"/>
      <c r="I156" s="5"/>
      <c r="J156" s="7"/>
      <c r="K156" s="3"/>
      <c r="L156" s="7"/>
    </row>
    <row r="157" spans="1:12" s="6" customFormat="1" x14ac:dyDescent="0.25">
      <c r="J157" s="7"/>
      <c r="K157" s="3"/>
      <c r="L157" s="7"/>
    </row>
    <row r="158" spans="1:12" s="6" customFormat="1" x14ac:dyDescent="0.25">
      <c r="A158" s="2"/>
      <c r="B158" s="2"/>
      <c r="C158" s="3"/>
      <c r="D158" s="3"/>
      <c r="E158" s="3"/>
      <c r="F158" s="4"/>
      <c r="G158" s="3"/>
      <c r="H158" s="3"/>
      <c r="I158" s="5"/>
      <c r="J158" s="7"/>
      <c r="K158" s="3"/>
      <c r="L158" s="7"/>
    </row>
    <row r="159" spans="1:12" s="6" customFormat="1" x14ac:dyDescent="0.25">
      <c r="A159" s="2"/>
      <c r="B159" s="2"/>
      <c r="C159" s="3"/>
      <c r="D159" s="3"/>
      <c r="E159" s="3"/>
      <c r="F159" s="4"/>
      <c r="G159" s="3"/>
      <c r="H159" s="3"/>
      <c r="I159" s="5"/>
      <c r="J159" s="7"/>
      <c r="K159" s="3"/>
      <c r="L159" s="7"/>
    </row>
    <row r="160" spans="1:12" s="6" customFormat="1" x14ac:dyDescent="0.25">
      <c r="A160" s="2"/>
      <c r="B160" s="2"/>
      <c r="C160" s="3"/>
      <c r="D160" s="3"/>
      <c r="E160" s="3"/>
      <c r="F160" s="4"/>
      <c r="G160" s="3"/>
      <c r="H160" s="3"/>
      <c r="I160" s="5"/>
      <c r="J160" s="7"/>
      <c r="K160" s="3"/>
      <c r="L160" s="7"/>
    </row>
    <row r="161" spans="1:12" s="6" customFormat="1" x14ac:dyDescent="0.25">
      <c r="A161" s="2"/>
      <c r="B161" s="2"/>
      <c r="C161" s="3"/>
      <c r="D161" s="3"/>
      <c r="E161" s="3"/>
      <c r="F161" s="4"/>
      <c r="G161" s="3"/>
      <c r="H161" s="3"/>
      <c r="I161" s="5"/>
      <c r="J161" s="7"/>
      <c r="L161" s="7"/>
    </row>
    <row r="162" spans="1:12" s="6" customFormat="1" x14ac:dyDescent="0.25">
      <c r="A162" s="2"/>
      <c r="B162" s="2"/>
      <c r="C162" s="3"/>
      <c r="D162" s="3"/>
      <c r="E162" s="3"/>
      <c r="F162" s="4"/>
      <c r="G162" s="3"/>
      <c r="H162" s="3"/>
      <c r="I162" s="5"/>
      <c r="J162" s="7"/>
      <c r="K162" s="3"/>
      <c r="L162" s="7"/>
    </row>
    <row r="163" spans="1:12" s="6" customFormat="1" x14ac:dyDescent="0.25">
      <c r="J163" s="7"/>
      <c r="K163" s="3"/>
      <c r="L163" s="7"/>
    </row>
    <row r="164" spans="1:12" s="6" customFormat="1" x14ac:dyDescent="0.25">
      <c r="A164" s="2"/>
      <c r="B164" s="2"/>
      <c r="C164" s="3"/>
      <c r="D164" s="3"/>
      <c r="E164" s="3"/>
      <c r="F164" s="4"/>
      <c r="G164" s="3"/>
      <c r="H164" s="3"/>
      <c r="I164" s="5"/>
      <c r="J164" s="7"/>
      <c r="K164" s="3"/>
      <c r="L164" s="7"/>
    </row>
    <row r="165" spans="1:12" s="6" customFormat="1" x14ac:dyDescent="0.25">
      <c r="A165" s="2"/>
      <c r="B165" s="2"/>
      <c r="C165" s="3"/>
      <c r="D165" s="3"/>
      <c r="E165" s="3"/>
      <c r="F165" s="4"/>
      <c r="G165" s="3"/>
      <c r="H165" s="3"/>
      <c r="I165" s="5"/>
      <c r="J165" s="7"/>
      <c r="K165" s="3"/>
      <c r="L165" s="7"/>
    </row>
    <row r="166" spans="1:12" s="6" customFormat="1" x14ac:dyDescent="0.25">
      <c r="A166" s="2"/>
      <c r="B166" s="2"/>
      <c r="C166" s="3"/>
      <c r="D166" s="3"/>
      <c r="E166" s="3"/>
      <c r="F166" s="4"/>
      <c r="G166" s="3"/>
      <c r="H166" s="3"/>
      <c r="I166" s="5"/>
      <c r="J166" s="7"/>
      <c r="K166" s="3"/>
      <c r="L166" s="7"/>
    </row>
    <row r="167" spans="1:12" s="6" customFormat="1" x14ac:dyDescent="0.25">
      <c r="A167" s="2"/>
      <c r="B167" s="2"/>
      <c r="C167" s="3"/>
      <c r="D167" s="3"/>
      <c r="E167" s="3"/>
      <c r="F167" s="4"/>
      <c r="G167" s="3"/>
      <c r="H167" s="3"/>
      <c r="I167" s="5"/>
      <c r="J167" s="7"/>
      <c r="K167" s="3"/>
      <c r="L167" s="7"/>
    </row>
    <row r="168" spans="1:12" s="6" customFormat="1" x14ac:dyDescent="0.25">
      <c r="A168" s="2"/>
      <c r="B168" s="2"/>
      <c r="C168" s="3"/>
      <c r="D168" s="3"/>
      <c r="E168" s="3"/>
      <c r="F168" s="4"/>
      <c r="G168" s="3"/>
      <c r="H168" s="3"/>
      <c r="I168" s="5"/>
      <c r="J168" s="7"/>
      <c r="K168" s="3"/>
      <c r="L168" s="7"/>
    </row>
    <row r="169" spans="1:12" s="6" customFormat="1" x14ac:dyDescent="0.25">
      <c r="A169" s="2"/>
      <c r="B169" s="2"/>
      <c r="C169" s="3"/>
      <c r="D169" s="3"/>
      <c r="E169" s="3"/>
      <c r="F169" s="4"/>
      <c r="G169" s="3"/>
      <c r="H169" s="3"/>
      <c r="I169" s="5"/>
      <c r="J169" s="7"/>
      <c r="K169" s="3"/>
      <c r="L169" s="7"/>
    </row>
    <row r="170" spans="1:12" s="6" customFormat="1" x14ac:dyDescent="0.25">
      <c r="J170" s="7"/>
      <c r="K170" s="3"/>
      <c r="L170" s="7"/>
    </row>
    <row r="171" spans="1:12" s="6" customFormat="1" x14ac:dyDescent="0.25">
      <c r="A171" s="2"/>
      <c r="B171" s="2"/>
      <c r="C171" s="3"/>
      <c r="D171" s="3"/>
      <c r="E171" s="3"/>
      <c r="F171" s="4"/>
      <c r="G171" s="3"/>
      <c r="H171" s="3"/>
      <c r="I171" s="5"/>
      <c r="J171" s="7"/>
      <c r="K171" s="3"/>
      <c r="L171" s="7"/>
    </row>
    <row r="172" spans="1:12" s="6" customFormat="1" x14ac:dyDescent="0.25">
      <c r="A172" s="2"/>
      <c r="B172" s="2"/>
      <c r="C172" s="3"/>
      <c r="D172" s="3"/>
      <c r="E172" s="3"/>
      <c r="F172" s="4"/>
      <c r="G172" s="3"/>
      <c r="H172" s="3"/>
      <c r="I172" s="5"/>
      <c r="J172" s="7"/>
      <c r="K172" s="3"/>
      <c r="L172" s="7"/>
    </row>
    <row r="173" spans="1:12" s="6" customFormat="1" x14ac:dyDescent="0.25">
      <c r="A173" s="2"/>
      <c r="B173" s="2"/>
      <c r="C173" s="3"/>
      <c r="D173" s="3"/>
      <c r="E173" s="3"/>
      <c r="F173" s="4"/>
      <c r="G173" s="3"/>
      <c r="H173" s="3"/>
      <c r="I173" s="5"/>
      <c r="J173" s="7"/>
      <c r="K173" s="3"/>
      <c r="L173" s="7"/>
    </row>
    <row r="174" spans="1:12" s="6" customFormat="1" x14ac:dyDescent="0.25">
      <c r="A174" s="2"/>
      <c r="B174" s="2"/>
      <c r="C174" s="3"/>
      <c r="D174" s="3"/>
      <c r="E174" s="3"/>
      <c r="F174" s="4"/>
      <c r="G174" s="3"/>
      <c r="H174" s="3"/>
      <c r="I174" s="5"/>
      <c r="J174" s="7"/>
      <c r="K174" s="3"/>
      <c r="L174" s="7"/>
    </row>
    <row r="175" spans="1:12" s="6" customFormat="1" x14ac:dyDescent="0.25">
      <c r="A175" s="2"/>
      <c r="B175" s="2"/>
      <c r="C175" s="3"/>
      <c r="D175" s="3"/>
      <c r="E175" s="3"/>
      <c r="F175" s="4"/>
      <c r="G175" s="3"/>
      <c r="H175" s="3"/>
      <c r="I175" s="5"/>
      <c r="J175" s="7"/>
      <c r="K175" s="3"/>
      <c r="L175" s="7"/>
    </row>
    <row r="176" spans="1:12" s="6" customFormat="1" x14ac:dyDescent="0.25">
      <c r="A176" s="2"/>
      <c r="B176" s="2"/>
      <c r="C176" s="3"/>
      <c r="D176" s="3"/>
      <c r="E176" s="3"/>
      <c r="F176" s="4"/>
      <c r="G176" s="3"/>
      <c r="H176" s="3"/>
      <c r="I176" s="5"/>
      <c r="J176" s="7"/>
      <c r="K176" s="3"/>
      <c r="L176" s="7"/>
    </row>
    <row r="177" spans="1:12" s="6" customFormat="1" x14ac:dyDescent="0.25">
      <c r="J177" s="7"/>
      <c r="K177" s="3"/>
      <c r="L177" s="7"/>
    </row>
    <row r="178" spans="1:12" s="6" customFormat="1" x14ac:dyDescent="0.25">
      <c r="A178" s="2"/>
      <c r="B178" s="2"/>
      <c r="C178" s="3"/>
      <c r="D178" s="3"/>
      <c r="E178" s="3"/>
      <c r="F178" s="4"/>
      <c r="G178" s="3"/>
      <c r="H178" s="3"/>
      <c r="I178" s="5"/>
      <c r="J178" s="7"/>
      <c r="K178" s="3"/>
      <c r="L178" s="7"/>
    </row>
    <row r="179" spans="1:12" s="6" customFormat="1" x14ac:dyDescent="0.25">
      <c r="A179" s="2"/>
      <c r="B179" s="2"/>
      <c r="C179" s="3"/>
      <c r="D179" s="3"/>
      <c r="E179" s="3"/>
      <c r="F179" s="4"/>
      <c r="G179" s="3"/>
      <c r="H179" s="3"/>
      <c r="I179" s="5"/>
      <c r="J179" s="7"/>
      <c r="K179" s="3"/>
      <c r="L179" s="7"/>
    </row>
    <row r="180" spans="1:12" s="6" customFormat="1" x14ac:dyDescent="0.25">
      <c r="A180" s="2"/>
      <c r="B180" s="2"/>
      <c r="C180" s="3"/>
      <c r="D180" s="3"/>
      <c r="E180" s="3"/>
      <c r="F180" s="4"/>
      <c r="G180" s="3"/>
      <c r="H180" s="3"/>
      <c r="I180" s="5"/>
      <c r="J180" s="7"/>
      <c r="K180" s="3"/>
      <c r="L180" s="7"/>
    </row>
    <row r="181" spans="1:12" s="6" customFormat="1" x14ac:dyDescent="0.25">
      <c r="A181" s="2"/>
      <c r="B181" s="2"/>
      <c r="C181" s="3"/>
      <c r="D181" s="3"/>
      <c r="E181" s="3"/>
      <c r="F181" s="4"/>
      <c r="G181" s="3"/>
      <c r="H181" s="3"/>
      <c r="I181" s="5"/>
      <c r="J181" s="7"/>
      <c r="K181" s="3"/>
      <c r="L181" s="7"/>
    </row>
    <row r="182" spans="1:12" s="6" customFormat="1" x14ac:dyDescent="0.25">
      <c r="J182" s="7"/>
      <c r="K182" s="3"/>
      <c r="L182" s="7"/>
    </row>
    <row r="183" spans="1:12" s="6" customFormat="1" x14ac:dyDescent="0.25">
      <c r="A183" s="2"/>
      <c r="B183" s="2"/>
      <c r="C183" s="3"/>
      <c r="D183" s="3"/>
      <c r="E183" s="3"/>
      <c r="F183" s="4"/>
      <c r="G183" s="3"/>
      <c r="H183" s="3"/>
      <c r="I183" s="5"/>
      <c r="J183" s="7"/>
      <c r="K183" s="3"/>
      <c r="L183" s="7"/>
    </row>
    <row r="184" spans="1:12" s="6" customFormat="1" x14ac:dyDescent="0.25">
      <c r="A184" s="2"/>
      <c r="B184" s="2"/>
      <c r="C184" s="3"/>
      <c r="D184" s="3"/>
      <c r="E184" s="3"/>
      <c r="F184" s="4"/>
      <c r="G184" s="3"/>
      <c r="H184" s="3"/>
      <c r="I184" s="5"/>
      <c r="J184" s="7"/>
      <c r="K184" s="3"/>
      <c r="L184" s="7"/>
    </row>
    <row r="185" spans="1:12" s="6" customFormat="1" x14ac:dyDescent="0.25">
      <c r="A185" s="2"/>
      <c r="B185" s="2"/>
      <c r="C185" s="3"/>
      <c r="D185" s="3"/>
      <c r="E185" s="3"/>
      <c r="F185" s="4"/>
      <c r="G185" s="3"/>
      <c r="H185" s="3"/>
      <c r="I185" s="5"/>
      <c r="J185" s="7"/>
      <c r="K185" s="3"/>
      <c r="L185" s="7"/>
    </row>
    <row r="186" spans="1:12" s="6" customFormat="1" x14ac:dyDescent="0.25">
      <c r="A186" s="2"/>
      <c r="B186" s="2"/>
      <c r="C186" s="3"/>
      <c r="D186" s="3"/>
      <c r="E186" s="3"/>
      <c r="F186" s="4"/>
      <c r="G186" s="3"/>
      <c r="H186" s="3"/>
      <c r="I186" s="5"/>
      <c r="J186" s="7"/>
      <c r="K186" s="3"/>
      <c r="L186" s="7"/>
    </row>
    <row r="187" spans="1:12" s="6" customFormat="1" x14ac:dyDescent="0.25">
      <c r="J187" s="7"/>
      <c r="K187" s="3"/>
      <c r="L187" s="7"/>
    </row>
    <row r="188" spans="1:12" s="6" customFormat="1" x14ac:dyDescent="0.25">
      <c r="A188" s="2"/>
      <c r="B188" s="2"/>
      <c r="C188" s="3"/>
      <c r="D188" s="3"/>
      <c r="E188" s="3"/>
      <c r="F188" s="4"/>
      <c r="G188" s="3"/>
      <c r="H188" s="3"/>
      <c r="I188" s="5"/>
      <c r="J188" s="7"/>
      <c r="K188" s="3"/>
      <c r="L188" s="7"/>
    </row>
    <row r="189" spans="1:12" s="6" customFormat="1" x14ac:dyDescent="0.25">
      <c r="A189" s="2"/>
      <c r="B189" s="2"/>
      <c r="C189" s="3"/>
      <c r="D189" s="3"/>
      <c r="E189" s="3"/>
      <c r="F189" s="4"/>
      <c r="G189" s="3"/>
      <c r="H189" s="3"/>
      <c r="I189" s="5"/>
      <c r="J189" s="7"/>
      <c r="K189" s="3"/>
      <c r="L189" s="7"/>
    </row>
    <row r="190" spans="1:12" s="6" customFormat="1" x14ac:dyDescent="0.25">
      <c r="A190" s="2"/>
      <c r="B190" s="2"/>
      <c r="C190" s="3"/>
      <c r="D190" s="3"/>
      <c r="E190" s="3"/>
      <c r="F190" s="4"/>
      <c r="G190" s="3"/>
      <c r="H190" s="3"/>
      <c r="I190" s="5"/>
      <c r="J190" s="7"/>
      <c r="L190" s="7"/>
    </row>
    <row r="191" spans="1:12" s="6" customFormat="1" x14ac:dyDescent="0.25">
      <c r="J191" s="7"/>
      <c r="K191" s="3"/>
      <c r="L191" s="7"/>
    </row>
    <row r="192" spans="1:12" s="6" customFormat="1" x14ac:dyDescent="0.25">
      <c r="J192" s="7"/>
      <c r="K192" s="3"/>
      <c r="L192" s="7"/>
    </row>
    <row r="193" spans="10:12" s="6" customFormat="1" x14ac:dyDescent="0.25">
      <c r="J193" s="7"/>
      <c r="K193" s="3"/>
      <c r="L193" s="7"/>
    </row>
    <row r="194" spans="10:12" s="6" customFormat="1" x14ac:dyDescent="0.25">
      <c r="J194" s="7"/>
      <c r="K194" s="3"/>
      <c r="L194" s="7"/>
    </row>
    <row r="195" spans="10:12" s="6" customFormat="1" x14ac:dyDescent="0.25">
      <c r="J195" s="7"/>
      <c r="K195" s="3"/>
      <c r="L195" s="7"/>
    </row>
    <row r="196" spans="10:12" s="6" customFormat="1" x14ac:dyDescent="0.25">
      <c r="J196" s="7"/>
      <c r="K196" s="3"/>
      <c r="L196" s="7"/>
    </row>
    <row r="197" spans="10:12" s="6" customFormat="1" x14ac:dyDescent="0.25">
      <c r="J197" s="7"/>
      <c r="K197" s="3"/>
      <c r="L197" s="7"/>
    </row>
    <row r="198" spans="10:12" s="6" customFormat="1" x14ac:dyDescent="0.25">
      <c r="J198" s="7"/>
      <c r="K198" s="3"/>
      <c r="L198" s="7"/>
    </row>
    <row r="199" spans="10:12" s="6" customFormat="1" x14ac:dyDescent="0.25">
      <c r="J199" s="7"/>
      <c r="K199" s="3"/>
      <c r="L199" s="7"/>
    </row>
    <row r="200" spans="10:12" s="6" customFormat="1" x14ac:dyDescent="0.25">
      <c r="J200" s="7"/>
      <c r="K200" s="3"/>
      <c r="L200" s="7"/>
    </row>
    <row r="201" spans="10:12" s="6" customFormat="1" x14ac:dyDescent="0.25">
      <c r="J201" s="7"/>
      <c r="K201" s="3"/>
      <c r="L201" s="7"/>
    </row>
    <row r="202" spans="10:12" s="6" customFormat="1" x14ac:dyDescent="0.25">
      <c r="J202" s="7"/>
      <c r="K202" s="3"/>
      <c r="L202" s="7"/>
    </row>
    <row r="203" spans="10:12" s="6" customFormat="1" x14ac:dyDescent="0.25">
      <c r="J203" s="7"/>
      <c r="K203" s="3"/>
      <c r="L203" s="7"/>
    </row>
    <row r="204" spans="10:12" s="6" customFormat="1" x14ac:dyDescent="0.25">
      <c r="J204" s="7"/>
      <c r="K204" s="3"/>
      <c r="L204" s="7"/>
    </row>
    <row r="205" spans="10:12" s="6" customFormat="1" x14ac:dyDescent="0.25">
      <c r="J205" s="7"/>
      <c r="K205" s="3"/>
      <c r="L205" s="7"/>
    </row>
    <row r="206" spans="10:12" s="6" customFormat="1" x14ac:dyDescent="0.25">
      <c r="J206" s="7"/>
      <c r="K206" s="3"/>
      <c r="L206" s="7"/>
    </row>
    <row r="207" spans="10:12" s="6" customFormat="1" x14ac:dyDescent="0.25">
      <c r="J207" s="7"/>
      <c r="K207" s="3"/>
      <c r="L207" s="7"/>
    </row>
    <row r="208" spans="10:12" s="6" customFormat="1" x14ac:dyDescent="0.25">
      <c r="J208" s="7"/>
      <c r="K208" s="3"/>
      <c r="L208" s="7"/>
    </row>
    <row r="209" spans="10:13" s="6" customFormat="1" x14ac:dyDescent="0.25">
      <c r="J209" s="7"/>
      <c r="K209" s="3"/>
      <c r="L209" s="7"/>
    </row>
    <row r="210" spans="10:13" s="6" customFormat="1" x14ac:dyDescent="0.25">
      <c r="J210" s="7"/>
      <c r="K210" s="3"/>
      <c r="L210" s="7"/>
    </row>
    <row r="211" spans="10:13" s="6" customFormat="1" x14ac:dyDescent="0.25">
      <c r="J211" s="7"/>
      <c r="K211" s="3"/>
      <c r="L211" s="7"/>
    </row>
    <row r="212" spans="10:13" s="6" customFormat="1" x14ac:dyDescent="0.25">
      <c r="J212" s="7"/>
      <c r="K212" s="3"/>
      <c r="L212" s="7"/>
    </row>
    <row r="213" spans="10:13" s="6" customFormat="1" x14ac:dyDescent="0.25">
      <c r="J213" s="7"/>
      <c r="L213" s="7"/>
    </row>
    <row r="214" spans="10:13" s="6" customFormat="1" x14ac:dyDescent="0.25">
      <c r="J214" s="7"/>
      <c r="K214" s="3"/>
      <c r="L214" s="7"/>
    </row>
    <row r="215" spans="10:13" s="6" customFormat="1" x14ac:dyDescent="0.25">
      <c r="J215" s="7"/>
      <c r="K215" s="3"/>
      <c r="L215" s="7"/>
    </row>
    <row r="216" spans="10:13" s="6" customFormat="1" x14ac:dyDescent="0.25">
      <c r="J216" s="7"/>
      <c r="K216" s="3"/>
      <c r="L216" s="7"/>
    </row>
    <row r="217" spans="10:13" s="6" customFormat="1" x14ac:dyDescent="0.25">
      <c r="J217" s="7"/>
      <c r="K217" s="3"/>
      <c r="L217" s="7"/>
    </row>
    <row r="218" spans="10:13" s="6" customFormat="1" x14ac:dyDescent="0.25">
      <c r="J218" s="7"/>
      <c r="K218" s="3"/>
      <c r="L218" s="7"/>
    </row>
    <row r="219" spans="10:13" s="6" customFormat="1" x14ac:dyDescent="0.25">
      <c r="J219" s="7"/>
      <c r="K219" s="3"/>
      <c r="L219" s="7"/>
    </row>
    <row r="220" spans="10:13" s="6" customFormat="1" x14ac:dyDescent="0.25">
      <c r="J220" s="7"/>
      <c r="K220" s="3"/>
      <c r="L220" s="7"/>
    </row>
    <row r="221" spans="10:13" s="6" customFormat="1" x14ac:dyDescent="0.25">
      <c r="J221" s="7"/>
      <c r="K221" s="3"/>
      <c r="L221" s="7"/>
    </row>
    <row r="222" spans="10:13" s="6" customFormat="1" x14ac:dyDescent="0.25">
      <c r="J222" s="7"/>
      <c r="K222" s="3"/>
      <c r="L222" s="7"/>
    </row>
    <row r="223" spans="10:13" s="6" customFormat="1" x14ac:dyDescent="0.25">
      <c r="J223" s="7"/>
      <c r="K223" s="3"/>
      <c r="L223" s="7"/>
    </row>
    <row r="224" spans="10:13" x14ac:dyDescent="0.25">
      <c r="J224" s="7"/>
      <c r="K224" s="3"/>
      <c r="L224" s="7"/>
      <c r="M224" s="6"/>
    </row>
    <row r="225" spans="10:13" x14ac:dyDescent="0.25">
      <c r="J225" s="7"/>
      <c r="K225" s="3"/>
      <c r="L225" s="7"/>
      <c r="M225" s="6"/>
    </row>
    <row r="226" spans="10:13" x14ac:dyDescent="0.25">
      <c r="J226" s="7"/>
      <c r="K226" s="3"/>
      <c r="L226" s="7"/>
      <c r="M226" s="6"/>
    </row>
    <row r="227" spans="10:13" x14ac:dyDescent="0.25">
      <c r="J227" s="7"/>
      <c r="K227" s="3"/>
      <c r="L227" s="7"/>
      <c r="M227" s="6"/>
    </row>
    <row r="228" spans="10:13" x14ac:dyDescent="0.25">
      <c r="J228" s="7"/>
      <c r="K228" s="3"/>
      <c r="L228" s="7"/>
      <c r="M228" s="6"/>
    </row>
    <row r="229" spans="10:13" x14ac:dyDescent="0.25">
      <c r="J229" s="7"/>
      <c r="K229" s="3"/>
      <c r="L229" s="7"/>
      <c r="M229" s="6"/>
    </row>
    <row r="230" spans="10:13" x14ac:dyDescent="0.25">
      <c r="J230" s="7"/>
      <c r="K230" s="3"/>
      <c r="L230" s="7"/>
      <c r="M230" s="6"/>
    </row>
    <row r="231" spans="10:13" x14ac:dyDescent="0.25">
      <c r="J231" s="7"/>
      <c r="K231" s="3"/>
      <c r="L231" s="7"/>
      <c r="M231" s="6"/>
    </row>
    <row r="232" spans="10:13" x14ac:dyDescent="0.25">
      <c r="J232" s="7"/>
      <c r="K232" s="3"/>
      <c r="L232" s="7"/>
      <c r="M232" s="6"/>
    </row>
    <row r="233" spans="10:13" x14ac:dyDescent="0.25">
      <c r="J233" s="7"/>
      <c r="K233" s="3"/>
      <c r="L233" s="7"/>
      <c r="M233" s="6"/>
    </row>
    <row r="234" spans="10:13" x14ac:dyDescent="0.25">
      <c r="J234" s="7"/>
      <c r="K234" s="3"/>
      <c r="L234" s="7"/>
      <c r="M234" s="6"/>
    </row>
    <row r="235" spans="10:13" x14ac:dyDescent="0.25">
      <c r="J235" s="7"/>
      <c r="K235" s="3"/>
      <c r="L235" s="7"/>
      <c r="M235" s="6"/>
    </row>
    <row r="236" spans="10:13" x14ac:dyDescent="0.25">
      <c r="J236" s="7"/>
      <c r="K236" s="3"/>
      <c r="L236" s="7"/>
      <c r="M236" s="6"/>
    </row>
    <row r="237" spans="10:13" x14ac:dyDescent="0.25">
      <c r="J237" s="7"/>
      <c r="K237" s="3"/>
      <c r="L237" s="7"/>
      <c r="M237" s="6"/>
    </row>
    <row r="238" spans="10:13" x14ac:dyDescent="0.25">
      <c r="J238" s="7"/>
      <c r="K238" s="3"/>
      <c r="L238" s="7"/>
      <c r="M238" s="6"/>
    </row>
    <row r="239" spans="10:13" x14ac:dyDescent="0.25">
      <c r="J239" s="7"/>
      <c r="K239" s="3"/>
      <c r="L239" s="7"/>
      <c r="M239" s="6"/>
    </row>
    <row r="240" spans="10:13" x14ac:dyDescent="0.25">
      <c r="J240" s="7"/>
      <c r="K240" s="3"/>
      <c r="L240" s="7"/>
      <c r="M240" s="6"/>
    </row>
    <row r="241" spans="10:13" x14ac:dyDescent="0.25">
      <c r="J241" s="7"/>
      <c r="K241" s="6"/>
      <c r="L241" s="7"/>
      <c r="M241" s="6"/>
    </row>
    <row r="242" spans="10:13" x14ac:dyDescent="0.25">
      <c r="J242" s="7"/>
      <c r="K242" s="3"/>
      <c r="L242" s="7"/>
      <c r="M242" s="6"/>
    </row>
    <row r="243" spans="10:13" x14ac:dyDescent="0.25">
      <c r="J243" s="7"/>
      <c r="K243" s="3"/>
      <c r="L243" s="7"/>
      <c r="M243" s="6"/>
    </row>
    <row r="244" spans="10:13" x14ac:dyDescent="0.25">
      <c r="J244" s="7"/>
      <c r="K244" s="3"/>
      <c r="L244" s="7"/>
      <c r="M244" s="6"/>
    </row>
    <row r="245" spans="10:13" x14ac:dyDescent="0.25">
      <c r="J245" s="7"/>
      <c r="K245" s="3"/>
      <c r="L245" s="7"/>
      <c r="M245" s="6"/>
    </row>
    <row r="246" spans="10:13" x14ac:dyDescent="0.25">
      <c r="J246" s="7"/>
      <c r="K246" s="3"/>
      <c r="L246" s="7"/>
      <c r="M246" s="6"/>
    </row>
    <row r="247" spans="10:13" x14ac:dyDescent="0.25">
      <c r="J247" s="7"/>
      <c r="K247" s="3"/>
      <c r="L247" s="7"/>
      <c r="M247" s="6"/>
    </row>
    <row r="248" spans="10:13" x14ac:dyDescent="0.25">
      <c r="J248" s="7"/>
      <c r="K248" s="3"/>
      <c r="L248" s="7"/>
      <c r="M248" s="6"/>
    </row>
    <row r="249" spans="10:13" x14ac:dyDescent="0.25">
      <c r="J249" s="7"/>
      <c r="K249" s="3"/>
      <c r="L249" s="7"/>
      <c r="M249" s="6"/>
    </row>
    <row r="250" spans="10:13" x14ac:dyDescent="0.25">
      <c r="J250" s="7"/>
      <c r="K250" s="3"/>
      <c r="L250" s="7"/>
      <c r="M250" s="6"/>
    </row>
    <row r="251" spans="10:13" x14ac:dyDescent="0.25">
      <c r="J251" s="7"/>
      <c r="K251" s="3"/>
      <c r="L251" s="7"/>
      <c r="M251" s="6"/>
    </row>
    <row r="252" spans="10:13" x14ac:dyDescent="0.25">
      <c r="J252" s="7"/>
      <c r="K252" s="3"/>
      <c r="L252" s="7"/>
      <c r="M252" s="6"/>
    </row>
    <row r="253" spans="10:13" x14ac:dyDescent="0.25">
      <c r="J253" s="7"/>
      <c r="K253" s="3"/>
      <c r="L253" s="7"/>
      <c r="M253" s="6"/>
    </row>
    <row r="254" spans="10:13" x14ac:dyDescent="0.25">
      <c r="J254" s="7"/>
      <c r="K254" s="3"/>
      <c r="L254" s="7"/>
      <c r="M254" s="6"/>
    </row>
    <row r="255" spans="10:13" x14ac:dyDescent="0.25">
      <c r="J255" s="7"/>
      <c r="K255" s="3"/>
      <c r="L255" s="7"/>
      <c r="M255" s="6"/>
    </row>
    <row r="256" spans="10:13" x14ac:dyDescent="0.25">
      <c r="J256" s="7"/>
      <c r="K256" s="3"/>
      <c r="L256" s="7"/>
      <c r="M256" s="6"/>
    </row>
    <row r="257" spans="10:13" x14ac:dyDescent="0.25">
      <c r="J257" s="7"/>
      <c r="K257" s="3"/>
      <c r="L257" s="7"/>
      <c r="M257" s="6"/>
    </row>
    <row r="258" spans="10:13" x14ac:dyDescent="0.25">
      <c r="J258" s="7"/>
      <c r="K258" s="3"/>
      <c r="L258" s="7"/>
      <c r="M258" s="6"/>
    </row>
    <row r="259" spans="10:13" x14ac:dyDescent="0.25">
      <c r="J259" s="7"/>
      <c r="K259" s="3"/>
      <c r="L259" s="7"/>
      <c r="M259" s="6"/>
    </row>
    <row r="260" spans="10:13" x14ac:dyDescent="0.25">
      <c r="J260" s="7"/>
      <c r="K260" s="3"/>
      <c r="L260" s="7"/>
      <c r="M260" s="6"/>
    </row>
    <row r="261" spans="10:13" x14ac:dyDescent="0.25">
      <c r="J261" s="7"/>
      <c r="K261" s="3"/>
      <c r="L261" s="7"/>
      <c r="M261" s="6"/>
    </row>
    <row r="262" spans="10:13" x14ac:dyDescent="0.25">
      <c r="J262" s="7"/>
      <c r="K262" s="3"/>
      <c r="L262" s="7"/>
      <c r="M262" s="6"/>
    </row>
    <row r="263" spans="10:13" x14ac:dyDescent="0.25">
      <c r="J263" s="7"/>
      <c r="K263" s="3"/>
      <c r="L263" s="7"/>
      <c r="M263" s="6"/>
    </row>
    <row r="264" spans="10:13" x14ac:dyDescent="0.25">
      <c r="J264" s="7"/>
      <c r="K264" s="3"/>
      <c r="L264" s="7"/>
      <c r="M264" s="6"/>
    </row>
    <row r="265" spans="10:13" x14ac:dyDescent="0.25">
      <c r="J265" s="7"/>
      <c r="K265" s="3"/>
      <c r="L265" s="7"/>
      <c r="M265" s="6"/>
    </row>
    <row r="266" spans="10:13" x14ac:dyDescent="0.25">
      <c r="J266" s="7"/>
      <c r="K266" s="3"/>
      <c r="L266" s="7"/>
      <c r="M266" s="6"/>
    </row>
    <row r="267" spans="10:13" x14ac:dyDescent="0.25">
      <c r="J267" s="7"/>
      <c r="K267" s="3"/>
      <c r="L267" s="7"/>
      <c r="M267" s="6"/>
    </row>
    <row r="268" spans="10:13" x14ac:dyDescent="0.25">
      <c r="J268" s="7"/>
      <c r="K268" s="3"/>
      <c r="L268" s="7"/>
      <c r="M268" s="6"/>
    </row>
    <row r="269" spans="10:13" x14ac:dyDescent="0.25">
      <c r="J269" s="7"/>
      <c r="K269" s="3"/>
      <c r="L269" s="7"/>
      <c r="M269" s="6"/>
    </row>
    <row r="270" spans="10:13" x14ac:dyDescent="0.25">
      <c r="J270" s="7"/>
      <c r="K270" s="6"/>
      <c r="L270" s="7"/>
      <c r="M270" s="6"/>
    </row>
    <row r="271" spans="10:13" x14ac:dyDescent="0.25">
      <c r="J271" s="7"/>
      <c r="K271" s="3"/>
      <c r="L271" s="7"/>
      <c r="M271" s="6"/>
    </row>
    <row r="272" spans="10:13" x14ac:dyDescent="0.25">
      <c r="J272" s="7"/>
      <c r="K272" s="3"/>
      <c r="L272" s="7"/>
      <c r="M272" s="6"/>
    </row>
    <row r="273" spans="10:13" x14ac:dyDescent="0.25">
      <c r="J273" s="7"/>
      <c r="K273" s="3"/>
      <c r="L273" s="7"/>
      <c r="M273" s="6"/>
    </row>
    <row r="274" spans="10:13" x14ac:dyDescent="0.25">
      <c r="J274" s="7"/>
      <c r="K274" s="3"/>
      <c r="L274" s="7"/>
      <c r="M274" s="6"/>
    </row>
    <row r="275" spans="10:13" x14ac:dyDescent="0.25">
      <c r="J275" s="7"/>
      <c r="K275" s="3"/>
      <c r="L275" s="7"/>
      <c r="M275" s="6"/>
    </row>
    <row r="276" spans="10:13" x14ac:dyDescent="0.25">
      <c r="J276" s="7"/>
      <c r="K276" s="3"/>
      <c r="L276" s="7"/>
      <c r="M276" s="6"/>
    </row>
    <row r="277" spans="10:13" x14ac:dyDescent="0.25">
      <c r="J277" s="7"/>
      <c r="K277" s="3"/>
      <c r="L277" s="7"/>
      <c r="M277" s="6"/>
    </row>
    <row r="278" spans="10:13" x14ac:dyDescent="0.25">
      <c r="J278" s="7"/>
      <c r="K278" s="3"/>
      <c r="L278" s="7"/>
      <c r="M278" s="6"/>
    </row>
    <row r="279" spans="10:13" x14ac:dyDescent="0.25">
      <c r="J279" s="7"/>
      <c r="K279" s="3"/>
      <c r="L279" s="7"/>
      <c r="M279" s="6"/>
    </row>
    <row r="280" spans="10:13" x14ac:dyDescent="0.25">
      <c r="J280" s="7"/>
      <c r="K280" s="3"/>
      <c r="L280" s="7"/>
      <c r="M280" s="6"/>
    </row>
    <row r="281" spans="10:13" x14ac:dyDescent="0.25">
      <c r="J281" s="7"/>
      <c r="K281" s="3"/>
      <c r="L281" s="7"/>
      <c r="M281" s="6"/>
    </row>
    <row r="282" spans="10:13" x14ac:dyDescent="0.25">
      <c r="J282" s="7"/>
      <c r="K282" s="3"/>
      <c r="L282" s="7"/>
      <c r="M282" s="6"/>
    </row>
    <row r="283" spans="10:13" x14ac:dyDescent="0.25">
      <c r="J283" s="7"/>
      <c r="K283" s="3"/>
      <c r="L283" s="7"/>
      <c r="M283" s="6"/>
    </row>
    <row r="284" spans="10:13" x14ac:dyDescent="0.25">
      <c r="J284" s="7"/>
      <c r="K284" s="3"/>
      <c r="L284" s="7"/>
      <c r="M284" s="6"/>
    </row>
    <row r="285" spans="10:13" x14ac:dyDescent="0.25">
      <c r="J285" s="7"/>
      <c r="K285" s="3"/>
      <c r="L285" s="7"/>
      <c r="M285" s="6"/>
    </row>
    <row r="286" spans="10:13" x14ac:dyDescent="0.25">
      <c r="J286" s="7"/>
      <c r="K286" s="3"/>
      <c r="L286" s="7"/>
      <c r="M286" s="6"/>
    </row>
    <row r="287" spans="10:13" x14ac:dyDescent="0.25">
      <c r="J287" s="7"/>
      <c r="K287" s="3"/>
      <c r="L287" s="7"/>
      <c r="M287" s="6"/>
    </row>
    <row r="288" spans="10:13" x14ac:dyDescent="0.25">
      <c r="J288" s="7"/>
      <c r="K288" s="3"/>
      <c r="L288" s="7"/>
      <c r="M288" s="6"/>
    </row>
    <row r="289" spans="10:13" x14ac:dyDescent="0.25">
      <c r="J289" s="7"/>
      <c r="K289" s="3"/>
      <c r="L289" s="7"/>
      <c r="M289" s="6"/>
    </row>
    <row r="290" spans="10:13" x14ac:dyDescent="0.25">
      <c r="J290" s="7"/>
      <c r="K290" s="3"/>
      <c r="L290" s="7"/>
      <c r="M290" s="6"/>
    </row>
    <row r="291" spans="10:13" x14ac:dyDescent="0.25">
      <c r="J291" s="7"/>
      <c r="K291" s="3"/>
      <c r="L291" s="7"/>
      <c r="M291" s="6"/>
    </row>
    <row r="292" spans="10:13" x14ac:dyDescent="0.25">
      <c r="J292" s="7"/>
      <c r="K292" s="3"/>
      <c r="L292" s="7"/>
      <c r="M292" s="6"/>
    </row>
    <row r="293" spans="10:13" x14ac:dyDescent="0.25">
      <c r="J293" s="7"/>
      <c r="K293" s="3"/>
      <c r="L293" s="7"/>
      <c r="M293" s="6"/>
    </row>
    <row r="294" spans="10:13" x14ac:dyDescent="0.25">
      <c r="J294" s="7"/>
      <c r="K294" s="3"/>
      <c r="L294" s="7"/>
      <c r="M294" s="6"/>
    </row>
    <row r="295" spans="10:13" x14ac:dyDescent="0.25">
      <c r="J295" s="7"/>
      <c r="K295" s="3"/>
      <c r="L295" s="7"/>
      <c r="M295" s="6"/>
    </row>
    <row r="296" spans="10:13" x14ac:dyDescent="0.25">
      <c r="J296" s="7"/>
      <c r="K296" s="3"/>
      <c r="L296" s="7"/>
      <c r="M296" s="6"/>
    </row>
    <row r="297" spans="10:13" x14ac:dyDescent="0.25">
      <c r="J297" s="7"/>
      <c r="K297" s="6"/>
      <c r="L297" s="7"/>
      <c r="M297" s="6"/>
    </row>
    <row r="298" spans="10:13" x14ac:dyDescent="0.25">
      <c r="J298" s="7"/>
      <c r="K298" s="3"/>
      <c r="L298" s="7"/>
      <c r="M298" s="6"/>
    </row>
    <row r="299" spans="10:13" x14ac:dyDescent="0.25">
      <c r="J299" s="7"/>
      <c r="K299" s="3"/>
      <c r="L299" s="7"/>
      <c r="M299" s="6"/>
    </row>
    <row r="300" spans="10:13" x14ac:dyDescent="0.25">
      <c r="J300" s="7"/>
      <c r="K300" s="3"/>
      <c r="L300" s="7"/>
      <c r="M300" s="6"/>
    </row>
    <row r="301" spans="10:13" x14ac:dyDescent="0.25">
      <c r="J301" s="7"/>
      <c r="K301" s="3"/>
      <c r="L301" s="7"/>
      <c r="M301" s="6"/>
    </row>
    <row r="302" spans="10:13" x14ac:dyDescent="0.25">
      <c r="J302" s="7"/>
      <c r="K302" s="3"/>
      <c r="L302" s="7"/>
      <c r="M302" s="6"/>
    </row>
    <row r="303" spans="10:13" x14ac:dyDescent="0.25">
      <c r="J303" s="7"/>
      <c r="K303" s="3"/>
      <c r="L303" s="7"/>
      <c r="M303" s="6"/>
    </row>
    <row r="304" spans="10:13" x14ac:dyDescent="0.25">
      <c r="J304" s="7"/>
      <c r="K304" s="3"/>
      <c r="L304" s="7"/>
      <c r="M304" s="6"/>
    </row>
    <row r="305" spans="10:13" x14ac:dyDescent="0.25">
      <c r="J305" s="7"/>
      <c r="K305" s="3"/>
      <c r="L305" s="7"/>
      <c r="M305" s="6"/>
    </row>
    <row r="306" spans="10:13" x14ac:dyDescent="0.25">
      <c r="J306" s="7"/>
      <c r="K306" s="3"/>
      <c r="L306" s="7"/>
      <c r="M306" s="6"/>
    </row>
    <row r="307" spans="10:13" x14ac:dyDescent="0.25">
      <c r="J307" s="7"/>
      <c r="K307" s="3"/>
      <c r="L307" s="7"/>
      <c r="M307" s="6"/>
    </row>
    <row r="308" spans="10:13" x14ac:dyDescent="0.25">
      <c r="J308" s="7"/>
      <c r="K308" s="3"/>
      <c r="L308" s="7"/>
      <c r="M308" s="6"/>
    </row>
    <row r="309" spans="10:13" x14ac:dyDescent="0.25">
      <c r="J309" s="7"/>
      <c r="K309" s="3"/>
      <c r="L309" s="7"/>
      <c r="M309" s="6"/>
    </row>
    <row r="310" spans="10:13" x14ac:dyDescent="0.25">
      <c r="J310" s="7"/>
      <c r="K310" s="3"/>
      <c r="L310" s="7"/>
      <c r="M310" s="6"/>
    </row>
    <row r="311" spans="10:13" x14ac:dyDescent="0.25">
      <c r="J311" s="7"/>
      <c r="K311" s="3"/>
      <c r="L311" s="7"/>
      <c r="M311" s="6"/>
    </row>
    <row r="312" spans="10:13" x14ac:dyDescent="0.25">
      <c r="J312" s="7"/>
      <c r="K312" s="3"/>
      <c r="L312" s="7"/>
      <c r="M312" s="6"/>
    </row>
    <row r="313" spans="10:13" x14ac:dyDescent="0.25">
      <c r="J313" s="7"/>
      <c r="K313" s="3"/>
      <c r="L313" s="7"/>
      <c r="M313" s="6"/>
    </row>
    <row r="314" spans="10:13" x14ac:dyDescent="0.25">
      <c r="J314" s="7"/>
      <c r="K314" s="3"/>
      <c r="L314" s="7"/>
      <c r="M314" s="6"/>
    </row>
    <row r="315" spans="10:13" x14ac:dyDescent="0.25">
      <c r="J315" s="7"/>
      <c r="K315" s="3"/>
      <c r="L315" s="7"/>
      <c r="M315" s="6"/>
    </row>
    <row r="316" spans="10:13" x14ac:dyDescent="0.25">
      <c r="J316" s="7"/>
      <c r="K316" s="3"/>
      <c r="L316" s="7"/>
      <c r="M316" s="6"/>
    </row>
    <row r="317" spans="10:13" x14ac:dyDescent="0.25">
      <c r="J317" s="7"/>
      <c r="K317" s="3"/>
      <c r="L317" s="7"/>
      <c r="M317" s="6"/>
    </row>
    <row r="318" spans="10:13" x14ac:dyDescent="0.25">
      <c r="J318" s="7"/>
      <c r="K318" s="3"/>
      <c r="L318" s="7"/>
      <c r="M318" s="6"/>
    </row>
    <row r="319" spans="10:13" x14ac:dyDescent="0.25">
      <c r="J319" s="7"/>
      <c r="K319" s="3"/>
      <c r="L319" s="7"/>
      <c r="M319" s="6"/>
    </row>
    <row r="320" spans="10:13" x14ac:dyDescent="0.25">
      <c r="J320" s="7"/>
      <c r="K320" s="3"/>
      <c r="L320" s="7"/>
      <c r="M320" s="6"/>
    </row>
    <row r="321" spans="10:13" x14ac:dyDescent="0.25">
      <c r="J321" s="7"/>
      <c r="K321" s="3"/>
      <c r="L321" s="7"/>
      <c r="M321" s="6"/>
    </row>
    <row r="322" spans="10:13" x14ac:dyDescent="0.25">
      <c r="J322" s="7"/>
      <c r="K322" s="3"/>
      <c r="L322" s="7"/>
      <c r="M322" s="6"/>
    </row>
    <row r="323" spans="10:13" x14ac:dyDescent="0.25">
      <c r="J323" s="7"/>
      <c r="K323" s="3"/>
      <c r="L323" s="7"/>
      <c r="M323" s="6"/>
    </row>
    <row r="324" spans="10:13" x14ac:dyDescent="0.25">
      <c r="J324" s="7"/>
      <c r="K324" s="3"/>
      <c r="L324" s="7"/>
      <c r="M324" s="6"/>
    </row>
    <row r="325" spans="10:13" x14ac:dyDescent="0.25">
      <c r="J325" s="7"/>
      <c r="K325" s="3"/>
      <c r="L325" s="7"/>
      <c r="M325" s="6"/>
    </row>
    <row r="326" spans="10:13" x14ac:dyDescent="0.25">
      <c r="J326" s="7"/>
      <c r="K326" s="6"/>
      <c r="L326" s="7"/>
      <c r="M326" s="6"/>
    </row>
    <row r="327" spans="10:13" x14ac:dyDescent="0.25">
      <c r="J327" s="7"/>
      <c r="K327" s="3"/>
      <c r="L327" s="7"/>
      <c r="M327" s="6"/>
    </row>
    <row r="328" spans="10:13" x14ac:dyDescent="0.25">
      <c r="J328" s="7"/>
      <c r="K328" s="3"/>
      <c r="L328" s="7"/>
      <c r="M328" s="6"/>
    </row>
    <row r="329" spans="10:13" x14ac:dyDescent="0.25">
      <c r="J329" s="7"/>
      <c r="K329" s="3"/>
      <c r="L329" s="7"/>
      <c r="M329" s="6"/>
    </row>
    <row r="330" spans="10:13" x14ac:dyDescent="0.25">
      <c r="J330" s="7"/>
      <c r="K330" s="3"/>
      <c r="L330" s="7"/>
      <c r="M330" s="6"/>
    </row>
    <row r="331" spans="10:13" x14ac:dyDescent="0.25">
      <c r="J331" s="7"/>
      <c r="K331" s="3"/>
      <c r="L331" s="7"/>
      <c r="M331" s="6"/>
    </row>
    <row r="332" spans="10:13" x14ac:dyDescent="0.25">
      <c r="J332" s="7"/>
      <c r="K332" s="3"/>
      <c r="L332" s="7"/>
      <c r="M332" s="6"/>
    </row>
    <row r="333" spans="10:13" x14ac:dyDescent="0.25">
      <c r="J333" s="7"/>
      <c r="K333" s="3"/>
      <c r="L333" s="7"/>
      <c r="M333" s="6"/>
    </row>
    <row r="334" spans="10:13" x14ac:dyDescent="0.25">
      <c r="J334" s="7"/>
      <c r="K334" s="3"/>
      <c r="L334" s="7"/>
      <c r="M334" s="6"/>
    </row>
    <row r="335" spans="10:13" x14ac:dyDescent="0.25">
      <c r="J335" s="7"/>
      <c r="K335" s="3"/>
      <c r="L335" s="7"/>
      <c r="M335" s="6"/>
    </row>
    <row r="336" spans="10:13" x14ac:dyDescent="0.25">
      <c r="J336" s="7"/>
      <c r="K336" s="3"/>
      <c r="L336" s="7"/>
      <c r="M336" s="6"/>
    </row>
    <row r="337" spans="10:13" x14ac:dyDescent="0.25">
      <c r="J337" s="7"/>
      <c r="K337" s="3"/>
      <c r="L337" s="7"/>
      <c r="M337" s="6"/>
    </row>
    <row r="338" spans="10:13" x14ac:dyDescent="0.25">
      <c r="J338" s="7"/>
      <c r="K338" s="3"/>
      <c r="L338" s="7"/>
      <c r="M338" s="6"/>
    </row>
    <row r="339" spans="10:13" x14ac:dyDescent="0.25">
      <c r="J339" s="7"/>
      <c r="K339" s="3"/>
      <c r="L339" s="7"/>
      <c r="M339" s="6"/>
    </row>
    <row r="340" spans="10:13" x14ac:dyDescent="0.25">
      <c r="J340" s="7"/>
      <c r="K340" s="3"/>
      <c r="L340" s="7"/>
      <c r="M340" s="6"/>
    </row>
    <row r="341" spans="10:13" x14ac:dyDescent="0.25">
      <c r="J341" s="7"/>
      <c r="K341" s="3"/>
      <c r="L341" s="7"/>
      <c r="M341" s="6"/>
    </row>
    <row r="342" spans="10:13" x14ac:dyDescent="0.25">
      <c r="J342" s="7"/>
      <c r="K342" s="3"/>
      <c r="L342" s="7"/>
      <c r="M342" s="6"/>
    </row>
    <row r="343" spans="10:13" x14ac:dyDescent="0.25">
      <c r="J343" s="7"/>
      <c r="K343" s="3"/>
      <c r="L343" s="7"/>
      <c r="M343" s="6"/>
    </row>
    <row r="344" spans="10:13" x14ac:dyDescent="0.25">
      <c r="J344" s="7"/>
      <c r="K344" s="3"/>
      <c r="L344" s="7"/>
      <c r="M344" s="6"/>
    </row>
    <row r="345" spans="10:13" x14ac:dyDescent="0.25">
      <c r="J345" s="7"/>
      <c r="K345" s="3"/>
      <c r="L345" s="7"/>
      <c r="M345" s="6"/>
    </row>
    <row r="346" spans="10:13" x14ac:dyDescent="0.25">
      <c r="J346" s="7"/>
      <c r="K346" s="3"/>
      <c r="L346" s="7"/>
      <c r="M346" s="6"/>
    </row>
    <row r="347" spans="10:13" x14ac:dyDescent="0.25">
      <c r="J347" s="7"/>
      <c r="K347" s="3"/>
      <c r="L347" s="7"/>
      <c r="M347" s="6"/>
    </row>
    <row r="348" spans="10:13" x14ac:dyDescent="0.25">
      <c r="J348" s="7"/>
      <c r="K348" s="3"/>
      <c r="L348" s="7"/>
      <c r="M348" s="6"/>
    </row>
    <row r="349" spans="10:13" x14ac:dyDescent="0.25">
      <c r="J349" s="7"/>
      <c r="K349" s="3"/>
      <c r="L349" s="7"/>
      <c r="M349" s="6"/>
    </row>
    <row r="350" spans="10:13" x14ac:dyDescent="0.25">
      <c r="J350" s="7"/>
      <c r="K350" s="3"/>
      <c r="L350" s="7"/>
      <c r="M350" s="6"/>
    </row>
    <row r="351" spans="10:13" x14ac:dyDescent="0.25">
      <c r="J351" s="7"/>
      <c r="K351" s="3"/>
      <c r="L351" s="7"/>
      <c r="M351" s="6"/>
    </row>
    <row r="352" spans="10:13" x14ac:dyDescent="0.25">
      <c r="J352" s="7"/>
      <c r="K352" s="3"/>
      <c r="L352" s="7"/>
      <c r="M352" s="6"/>
    </row>
    <row r="353" spans="10:13" x14ac:dyDescent="0.25">
      <c r="J353" s="7"/>
      <c r="K353" s="3"/>
      <c r="L353" s="7"/>
      <c r="M353" s="6"/>
    </row>
    <row r="354" spans="10:13" x14ac:dyDescent="0.25">
      <c r="J354" s="7"/>
      <c r="K354" s="6"/>
      <c r="L354" s="7"/>
      <c r="M354" s="6"/>
    </row>
    <row r="355" spans="10:13" x14ac:dyDescent="0.25">
      <c r="J355" s="7"/>
      <c r="K355" s="3"/>
      <c r="L355" s="7"/>
      <c r="M355" s="6"/>
    </row>
    <row r="356" spans="10:13" x14ac:dyDescent="0.25">
      <c r="J356" s="7"/>
      <c r="K356" s="3"/>
      <c r="L356" s="7"/>
      <c r="M356" s="6"/>
    </row>
    <row r="357" spans="10:13" x14ac:dyDescent="0.25">
      <c r="J357" s="7"/>
      <c r="K357" s="3"/>
      <c r="L357" s="7"/>
      <c r="M357" s="6"/>
    </row>
    <row r="358" spans="10:13" x14ac:dyDescent="0.25">
      <c r="J358" s="7"/>
      <c r="K358" s="3"/>
      <c r="L358" s="7"/>
      <c r="M358" s="6"/>
    </row>
    <row r="359" spans="10:13" x14ac:dyDescent="0.25">
      <c r="J359" s="7"/>
      <c r="K359" s="3"/>
      <c r="L359" s="7"/>
      <c r="M359" s="6"/>
    </row>
    <row r="360" spans="10:13" x14ac:dyDescent="0.25">
      <c r="J360" s="7"/>
      <c r="K360" s="3"/>
      <c r="L360" s="7"/>
      <c r="M360" s="6"/>
    </row>
    <row r="361" spans="10:13" x14ac:dyDescent="0.25">
      <c r="J361" s="7"/>
      <c r="K361" s="3"/>
      <c r="L361" s="7"/>
      <c r="M361" s="6"/>
    </row>
    <row r="362" spans="10:13" x14ac:dyDescent="0.25">
      <c r="J362" s="7"/>
      <c r="K362" s="3"/>
      <c r="L362" s="7"/>
      <c r="M362" s="6"/>
    </row>
    <row r="363" spans="10:13" x14ac:dyDescent="0.25">
      <c r="J363" s="7"/>
      <c r="K363" s="3"/>
      <c r="L363" s="7"/>
      <c r="M363" s="6"/>
    </row>
    <row r="364" spans="10:13" x14ac:dyDescent="0.25">
      <c r="J364" s="7"/>
      <c r="K364" s="3"/>
      <c r="L364" s="7"/>
      <c r="M364" s="6"/>
    </row>
    <row r="365" spans="10:13" x14ac:dyDescent="0.25">
      <c r="J365" s="7"/>
      <c r="K365" s="3"/>
      <c r="L365" s="7"/>
      <c r="M365" s="6"/>
    </row>
    <row r="366" spans="10:13" x14ac:dyDescent="0.25">
      <c r="J366" s="7"/>
      <c r="K366" s="3"/>
      <c r="L366" s="7"/>
      <c r="M366" s="6"/>
    </row>
    <row r="367" spans="10:13" x14ac:dyDescent="0.25">
      <c r="J367" s="7"/>
      <c r="K367" s="3"/>
      <c r="L367" s="7"/>
      <c r="M367" s="6"/>
    </row>
    <row r="368" spans="10:13" x14ac:dyDescent="0.25">
      <c r="J368" s="7"/>
      <c r="K368" s="3"/>
      <c r="L368" s="7"/>
      <c r="M368" s="6"/>
    </row>
    <row r="369" spans="10:13" x14ac:dyDescent="0.25">
      <c r="J369" s="7"/>
      <c r="K369" s="3"/>
      <c r="L369" s="7"/>
      <c r="M369" s="6"/>
    </row>
    <row r="370" spans="10:13" x14ac:dyDescent="0.25">
      <c r="J370" s="7"/>
      <c r="K370" s="3"/>
      <c r="L370" s="7"/>
      <c r="M370" s="6"/>
    </row>
    <row r="371" spans="10:13" x14ac:dyDescent="0.25">
      <c r="J371" s="7"/>
      <c r="K371" s="3"/>
      <c r="L371" s="7"/>
      <c r="M371" s="6"/>
    </row>
    <row r="372" spans="10:13" x14ac:dyDescent="0.25">
      <c r="J372" s="7"/>
      <c r="K372" s="3"/>
      <c r="L372" s="7"/>
      <c r="M372" s="6"/>
    </row>
    <row r="373" spans="10:13" x14ac:dyDescent="0.25">
      <c r="J373" s="7"/>
      <c r="K373" s="3"/>
      <c r="L373" s="7"/>
      <c r="M373" s="6"/>
    </row>
    <row r="374" spans="10:13" x14ac:dyDescent="0.25">
      <c r="J374" s="7"/>
      <c r="K374" s="3"/>
      <c r="L374" s="7"/>
      <c r="M374" s="6"/>
    </row>
    <row r="375" spans="10:13" x14ac:dyDescent="0.25">
      <c r="J375" s="7"/>
      <c r="K375" s="3"/>
      <c r="L375" s="7"/>
      <c r="M375" s="6"/>
    </row>
    <row r="376" spans="10:13" x14ac:dyDescent="0.25">
      <c r="J376" s="7"/>
      <c r="K376" s="3"/>
      <c r="L376" s="7"/>
      <c r="M376" s="6"/>
    </row>
    <row r="377" spans="10:13" x14ac:dyDescent="0.25">
      <c r="J377" s="7"/>
      <c r="K377" s="3"/>
      <c r="L377" s="7"/>
      <c r="M377" s="6"/>
    </row>
    <row r="378" spans="10:13" x14ac:dyDescent="0.25">
      <c r="J378" s="7"/>
      <c r="K378" s="3"/>
      <c r="L378" s="7"/>
      <c r="M378" s="6"/>
    </row>
    <row r="379" spans="10:13" x14ac:dyDescent="0.25">
      <c r="J379" s="7"/>
      <c r="K379" s="3"/>
      <c r="L379" s="7"/>
      <c r="M379" s="6"/>
    </row>
    <row r="380" spans="10:13" x14ac:dyDescent="0.25">
      <c r="J380" s="7"/>
      <c r="K380" s="3"/>
      <c r="L380" s="7"/>
      <c r="M380" s="6"/>
    </row>
    <row r="381" spans="10:13" x14ac:dyDescent="0.25">
      <c r="J381" s="7"/>
      <c r="K381" s="3"/>
      <c r="L381" s="7"/>
      <c r="M381" s="6"/>
    </row>
    <row r="382" spans="10:13" x14ac:dyDescent="0.25">
      <c r="J382" s="7"/>
      <c r="K382" s="6"/>
      <c r="L382" s="7"/>
      <c r="M382" s="6"/>
    </row>
    <row r="383" spans="10:13" x14ac:dyDescent="0.25">
      <c r="J383" s="7"/>
      <c r="K383" s="3"/>
      <c r="L383" s="7"/>
      <c r="M383" s="6"/>
    </row>
    <row r="384" spans="10:13" x14ac:dyDescent="0.25">
      <c r="J384" s="7"/>
      <c r="K384" s="3"/>
      <c r="L384" s="7"/>
      <c r="M384" s="6"/>
    </row>
    <row r="385" spans="10:13" x14ac:dyDescent="0.25">
      <c r="J385" s="7"/>
      <c r="K385" s="3"/>
      <c r="L385" s="7"/>
      <c r="M385" s="6"/>
    </row>
    <row r="386" spans="10:13" x14ac:dyDescent="0.25">
      <c r="J386" s="7"/>
      <c r="K386" s="3"/>
      <c r="L386" s="7"/>
      <c r="M386" s="6"/>
    </row>
    <row r="387" spans="10:13" x14ac:dyDescent="0.25">
      <c r="J387" s="7"/>
      <c r="K387" s="3"/>
      <c r="L387" s="7"/>
      <c r="M387" s="6"/>
    </row>
    <row r="388" spans="10:13" x14ac:dyDescent="0.25">
      <c r="J388" s="7"/>
      <c r="K388" s="3"/>
      <c r="L388" s="7"/>
      <c r="M388" s="6"/>
    </row>
    <row r="389" spans="10:13" x14ac:dyDescent="0.25">
      <c r="J389" s="7"/>
      <c r="K389" s="3"/>
      <c r="L389" s="7"/>
      <c r="M389" s="6"/>
    </row>
    <row r="390" spans="10:13" x14ac:dyDescent="0.25">
      <c r="J390" s="7"/>
      <c r="K390" s="3"/>
      <c r="L390" s="7"/>
      <c r="M390" s="6"/>
    </row>
    <row r="391" spans="10:13" x14ac:dyDescent="0.25">
      <c r="J391" s="7"/>
      <c r="K391" s="3"/>
      <c r="L391" s="7"/>
      <c r="M391" s="6"/>
    </row>
    <row r="392" spans="10:13" x14ac:dyDescent="0.25">
      <c r="J392" s="7"/>
      <c r="K392" s="3"/>
      <c r="L392" s="7"/>
      <c r="M392" s="6"/>
    </row>
    <row r="393" spans="10:13" x14ac:dyDescent="0.25">
      <c r="J393" s="7"/>
      <c r="K393" s="3"/>
      <c r="L393" s="7"/>
      <c r="M393" s="6"/>
    </row>
    <row r="394" spans="10:13" x14ac:dyDescent="0.25">
      <c r="J394" s="7"/>
      <c r="K394" s="3"/>
      <c r="L394" s="7"/>
      <c r="M394" s="6"/>
    </row>
    <row r="395" spans="10:13" x14ac:dyDescent="0.25">
      <c r="J395" s="7"/>
      <c r="K395" s="3"/>
      <c r="L395" s="7"/>
      <c r="M395" s="6"/>
    </row>
    <row r="396" spans="10:13" x14ac:dyDescent="0.25">
      <c r="J396" s="7"/>
      <c r="K396" s="3"/>
      <c r="L396" s="7"/>
      <c r="M396" s="6"/>
    </row>
    <row r="397" spans="10:13" x14ac:dyDescent="0.25">
      <c r="J397" s="7"/>
      <c r="K397" s="3"/>
      <c r="L397" s="7"/>
      <c r="M397" s="6"/>
    </row>
    <row r="398" spans="10:13" x14ac:dyDescent="0.25">
      <c r="J398" s="7"/>
      <c r="K398" s="3"/>
      <c r="L398" s="7"/>
      <c r="M398" s="6"/>
    </row>
    <row r="399" spans="10:13" x14ac:dyDescent="0.25">
      <c r="J399" s="7"/>
      <c r="K399" s="3"/>
      <c r="L399" s="7"/>
      <c r="M399" s="6"/>
    </row>
    <row r="400" spans="10:13" x14ac:dyDescent="0.25">
      <c r="J400" s="7"/>
      <c r="K400" s="3"/>
      <c r="L400" s="7"/>
      <c r="M400" s="6"/>
    </row>
    <row r="401" spans="10:13" x14ac:dyDescent="0.25">
      <c r="J401" s="7"/>
      <c r="K401" s="3"/>
      <c r="L401" s="7"/>
      <c r="M401" s="6"/>
    </row>
    <row r="402" spans="10:13" x14ac:dyDescent="0.25">
      <c r="J402" s="7"/>
      <c r="K402" s="3"/>
      <c r="L402" s="7"/>
      <c r="M402" s="6"/>
    </row>
    <row r="403" spans="10:13" x14ac:dyDescent="0.25">
      <c r="J403" s="7"/>
      <c r="K403" s="3"/>
      <c r="L403" s="7"/>
      <c r="M403" s="6"/>
    </row>
    <row r="404" spans="10:13" x14ac:dyDescent="0.25">
      <c r="J404" s="7"/>
      <c r="K404" s="3"/>
      <c r="L404" s="7"/>
      <c r="M404" s="6"/>
    </row>
    <row r="405" spans="10:13" x14ac:dyDescent="0.25">
      <c r="J405" s="7"/>
      <c r="K405" s="3"/>
      <c r="L405" s="7"/>
      <c r="M405" s="6"/>
    </row>
    <row r="406" spans="10:13" x14ac:dyDescent="0.25">
      <c r="J406" s="7"/>
      <c r="K406" s="3"/>
      <c r="L406" s="7"/>
      <c r="M406" s="6"/>
    </row>
    <row r="407" spans="10:13" x14ac:dyDescent="0.25">
      <c r="J407" s="7"/>
      <c r="K407" s="3"/>
      <c r="L407" s="7"/>
      <c r="M407" s="6"/>
    </row>
    <row r="408" spans="10:13" x14ac:dyDescent="0.25">
      <c r="J408" s="7"/>
      <c r="K408" s="3"/>
      <c r="L408" s="7"/>
      <c r="M408" s="6"/>
    </row>
    <row r="409" spans="10:13" x14ac:dyDescent="0.25">
      <c r="J409" s="7"/>
      <c r="K409" s="3"/>
      <c r="L409" s="7"/>
      <c r="M409" s="6"/>
    </row>
    <row r="410" spans="10:13" x14ac:dyDescent="0.25">
      <c r="J410" s="7"/>
      <c r="K410" s="6"/>
      <c r="L410" s="7"/>
      <c r="M410" s="6"/>
    </row>
    <row r="411" spans="10:13" x14ac:dyDescent="0.25">
      <c r="J411" s="7"/>
      <c r="K411" s="3"/>
      <c r="L411" s="7"/>
      <c r="M411" s="6"/>
    </row>
    <row r="412" spans="10:13" x14ac:dyDescent="0.25">
      <c r="J412" s="7"/>
      <c r="K412" s="3"/>
      <c r="L412" s="7"/>
      <c r="M412" s="6"/>
    </row>
    <row r="413" spans="10:13" x14ac:dyDescent="0.25">
      <c r="J413" s="7"/>
      <c r="K413" s="3"/>
      <c r="L413" s="7"/>
      <c r="M413" s="6"/>
    </row>
    <row r="414" spans="10:13" x14ac:dyDescent="0.25">
      <c r="J414" s="7"/>
      <c r="K414" s="3"/>
      <c r="L414" s="7"/>
      <c r="M414" s="6"/>
    </row>
    <row r="415" spans="10:13" x14ac:dyDescent="0.25">
      <c r="J415" s="7"/>
      <c r="K415" s="3"/>
      <c r="L415" s="7"/>
      <c r="M415" s="6"/>
    </row>
    <row r="416" spans="10:13" x14ac:dyDescent="0.25">
      <c r="J416" s="7"/>
      <c r="K416" s="3"/>
      <c r="L416" s="7"/>
      <c r="M416" s="6"/>
    </row>
    <row r="417" spans="10:13" x14ac:dyDescent="0.25">
      <c r="J417" s="7"/>
      <c r="K417" s="3"/>
      <c r="L417" s="7"/>
      <c r="M417" s="6"/>
    </row>
    <row r="418" spans="10:13" x14ac:dyDescent="0.25">
      <c r="J418" s="7"/>
      <c r="K418" s="3"/>
      <c r="L418" s="7"/>
      <c r="M418" s="6"/>
    </row>
    <row r="419" spans="10:13" x14ac:dyDescent="0.25">
      <c r="J419" s="7"/>
      <c r="K419" s="3"/>
      <c r="L419" s="7"/>
      <c r="M419" s="6"/>
    </row>
    <row r="420" spans="10:13" x14ac:dyDescent="0.25">
      <c r="J420" s="7"/>
      <c r="K420" s="3"/>
      <c r="L420" s="7"/>
      <c r="M420" s="6"/>
    </row>
    <row r="421" spans="10:13" x14ac:dyDescent="0.25">
      <c r="J421" s="7"/>
      <c r="K421" s="3"/>
      <c r="L421" s="7"/>
      <c r="M421" s="6"/>
    </row>
    <row r="422" spans="10:13" x14ac:dyDescent="0.25">
      <c r="J422" s="7"/>
      <c r="K422" s="3"/>
      <c r="L422" s="7"/>
      <c r="M422" s="6"/>
    </row>
    <row r="423" spans="10:13" x14ac:dyDescent="0.25">
      <c r="J423" s="7"/>
      <c r="K423" s="3"/>
      <c r="L423" s="7"/>
      <c r="M423" s="6"/>
    </row>
    <row r="424" spans="10:13" x14ac:dyDescent="0.25">
      <c r="J424" s="7"/>
      <c r="K424" s="3"/>
      <c r="L424" s="7"/>
      <c r="M424" s="6"/>
    </row>
    <row r="425" spans="10:13" x14ac:dyDescent="0.25">
      <c r="J425" s="7"/>
      <c r="K425" s="3"/>
      <c r="L425" s="7"/>
      <c r="M425" s="6"/>
    </row>
    <row r="426" spans="10:13" x14ac:dyDescent="0.25">
      <c r="J426" s="7"/>
      <c r="K426" s="3"/>
      <c r="L426" s="7"/>
      <c r="M426" s="6"/>
    </row>
    <row r="427" spans="10:13" x14ac:dyDescent="0.25">
      <c r="J427" s="7"/>
      <c r="K427" s="3"/>
      <c r="L427" s="7"/>
      <c r="M427" s="6"/>
    </row>
    <row r="428" spans="10:13" x14ac:dyDescent="0.25">
      <c r="J428" s="7"/>
      <c r="K428" s="3"/>
      <c r="L428" s="7"/>
      <c r="M428" s="6"/>
    </row>
    <row r="429" spans="10:13" x14ac:dyDescent="0.25">
      <c r="J429" s="7"/>
      <c r="K429" s="3"/>
      <c r="L429" s="7"/>
      <c r="M429" s="6"/>
    </row>
    <row r="430" spans="10:13" x14ac:dyDescent="0.25">
      <c r="J430" s="7"/>
      <c r="K430" s="3"/>
      <c r="L430" s="7"/>
      <c r="M430" s="6"/>
    </row>
    <row r="431" spans="10:13" x14ac:dyDescent="0.25">
      <c r="J431" s="7"/>
      <c r="K431" s="3"/>
      <c r="L431" s="7"/>
      <c r="M431" s="6"/>
    </row>
    <row r="432" spans="10:13" x14ac:dyDescent="0.25">
      <c r="J432" s="7"/>
      <c r="K432" s="3"/>
      <c r="L432" s="7"/>
      <c r="M432" s="6"/>
    </row>
    <row r="433" spans="10:13" x14ac:dyDescent="0.25">
      <c r="J433" s="7"/>
      <c r="K433" s="3"/>
      <c r="L433" s="7"/>
      <c r="M433" s="6"/>
    </row>
    <row r="434" spans="10:13" x14ac:dyDescent="0.25">
      <c r="J434" s="7"/>
      <c r="K434" s="3"/>
      <c r="L434" s="7"/>
      <c r="M434" s="6"/>
    </row>
    <row r="435" spans="10:13" x14ac:dyDescent="0.25">
      <c r="J435" s="7"/>
      <c r="K435" s="3"/>
      <c r="L435" s="7"/>
      <c r="M435" s="6"/>
    </row>
    <row r="436" spans="10:13" x14ac:dyDescent="0.25">
      <c r="J436" s="7"/>
      <c r="K436" s="3"/>
      <c r="L436" s="7"/>
      <c r="M436" s="6"/>
    </row>
    <row r="437" spans="10:13" x14ac:dyDescent="0.25">
      <c r="J437" s="7"/>
      <c r="K437" s="3"/>
      <c r="L437" s="7"/>
      <c r="M437" s="6"/>
    </row>
    <row r="438" spans="10:13" x14ac:dyDescent="0.25">
      <c r="J438" s="7"/>
      <c r="K438" s="6"/>
      <c r="L438" s="7"/>
      <c r="M438" s="6"/>
    </row>
    <row r="439" spans="10:13" x14ac:dyDescent="0.25">
      <c r="J439" s="7"/>
      <c r="K439" s="3"/>
      <c r="L439" s="7"/>
      <c r="M439" s="6"/>
    </row>
    <row r="440" spans="10:13" x14ac:dyDescent="0.25">
      <c r="J440" s="7"/>
      <c r="K440" s="3"/>
      <c r="L440" s="7"/>
      <c r="M440" s="6"/>
    </row>
    <row r="441" spans="10:13" x14ac:dyDescent="0.25">
      <c r="J441" s="7"/>
      <c r="K441" s="3"/>
      <c r="L441" s="7"/>
      <c r="M441" s="6"/>
    </row>
    <row r="442" spans="10:13" x14ac:dyDescent="0.25">
      <c r="J442" s="7"/>
      <c r="K442" s="3"/>
      <c r="L442" s="7"/>
      <c r="M442" s="6"/>
    </row>
    <row r="443" spans="10:13" x14ac:dyDescent="0.25">
      <c r="J443" s="7"/>
      <c r="K443" s="3"/>
      <c r="L443" s="7"/>
      <c r="M443" s="6"/>
    </row>
    <row r="444" spans="10:13" x14ac:dyDescent="0.25">
      <c r="J444" s="7"/>
      <c r="K444" s="3"/>
      <c r="L444" s="7"/>
      <c r="M444" s="6"/>
    </row>
    <row r="445" spans="10:13" x14ac:dyDescent="0.25">
      <c r="J445" s="7"/>
      <c r="K445" s="3"/>
      <c r="L445" s="7"/>
      <c r="M445" s="6"/>
    </row>
    <row r="446" spans="10:13" x14ac:dyDescent="0.25">
      <c r="J446" s="7"/>
      <c r="K446" s="3"/>
      <c r="L446" s="7"/>
      <c r="M446" s="6"/>
    </row>
    <row r="447" spans="10:13" x14ac:dyDescent="0.25">
      <c r="J447" s="7"/>
      <c r="K447" s="3"/>
      <c r="L447" s="7"/>
      <c r="M447" s="6"/>
    </row>
    <row r="448" spans="10:13" x14ac:dyDescent="0.25">
      <c r="J448" s="7"/>
      <c r="K448" s="3"/>
      <c r="L448" s="7"/>
      <c r="M448" s="6"/>
    </row>
    <row r="449" spans="10:13" x14ac:dyDescent="0.25">
      <c r="J449" s="7"/>
      <c r="K449" s="3"/>
      <c r="L449" s="7"/>
      <c r="M449" s="6"/>
    </row>
    <row r="450" spans="10:13" x14ac:dyDescent="0.25">
      <c r="J450" s="7"/>
      <c r="K450" s="3"/>
      <c r="L450" s="7"/>
      <c r="M450" s="6"/>
    </row>
    <row r="451" spans="10:13" x14ac:dyDescent="0.25">
      <c r="J451" s="7"/>
      <c r="K451" s="3"/>
      <c r="L451" s="7"/>
      <c r="M451" s="6"/>
    </row>
    <row r="452" spans="10:13" x14ac:dyDescent="0.25">
      <c r="J452" s="7"/>
      <c r="K452" s="3"/>
      <c r="L452" s="7"/>
      <c r="M452" s="6"/>
    </row>
    <row r="453" spans="10:13" x14ac:dyDescent="0.25">
      <c r="J453" s="7"/>
      <c r="K453" s="3"/>
      <c r="L453" s="7"/>
      <c r="M453" s="6"/>
    </row>
    <row r="454" spans="10:13" x14ac:dyDescent="0.25">
      <c r="J454" s="7"/>
      <c r="K454" s="3"/>
      <c r="L454" s="7"/>
      <c r="M454" s="6"/>
    </row>
    <row r="455" spans="10:13" x14ac:dyDescent="0.25">
      <c r="J455" s="7"/>
      <c r="K455" s="3"/>
      <c r="L455" s="7"/>
      <c r="M455" s="6"/>
    </row>
    <row r="456" spans="10:13" x14ac:dyDescent="0.25">
      <c r="J456" s="7"/>
      <c r="K456" s="3"/>
      <c r="L456" s="7"/>
      <c r="M456" s="6"/>
    </row>
    <row r="457" spans="10:13" x14ac:dyDescent="0.25">
      <c r="J457" s="7"/>
      <c r="K457" s="3"/>
      <c r="L457" s="7"/>
      <c r="M457" s="6"/>
    </row>
    <row r="458" spans="10:13" x14ac:dyDescent="0.25">
      <c r="J458" s="7"/>
      <c r="K458" s="3"/>
      <c r="L458" s="7"/>
      <c r="M458" s="6"/>
    </row>
    <row r="459" spans="10:13" x14ac:dyDescent="0.25">
      <c r="J459" s="7"/>
      <c r="K459" s="3"/>
      <c r="L459" s="7"/>
      <c r="M459" s="6"/>
    </row>
    <row r="460" spans="10:13" x14ac:dyDescent="0.25">
      <c r="J460" s="7"/>
      <c r="K460" s="3"/>
      <c r="L460" s="7"/>
      <c r="M460" s="6"/>
    </row>
    <row r="461" spans="10:13" x14ac:dyDescent="0.25">
      <c r="J461" s="7"/>
      <c r="K461" s="3"/>
      <c r="L461" s="7"/>
      <c r="M461" s="6"/>
    </row>
    <row r="462" spans="10:13" x14ac:dyDescent="0.25">
      <c r="J462" s="7"/>
      <c r="K462" s="3"/>
      <c r="L462" s="7"/>
      <c r="M462" s="6"/>
    </row>
    <row r="463" spans="10:13" x14ac:dyDescent="0.25">
      <c r="J463" s="7"/>
      <c r="K463" s="6"/>
      <c r="L463" s="7"/>
      <c r="M463" s="6"/>
    </row>
    <row r="464" spans="10:13" x14ac:dyDescent="0.25">
      <c r="J464" s="7"/>
      <c r="K464" s="3"/>
      <c r="L464" s="7"/>
      <c r="M464" s="6"/>
    </row>
    <row r="465" spans="10:13" x14ac:dyDescent="0.25">
      <c r="J465" s="7"/>
      <c r="K465" s="3"/>
      <c r="L465" s="7"/>
      <c r="M465" s="6"/>
    </row>
    <row r="466" spans="10:13" x14ac:dyDescent="0.25">
      <c r="J466" s="7"/>
      <c r="K466" s="3"/>
      <c r="L466" s="7"/>
      <c r="M466" s="6"/>
    </row>
    <row r="467" spans="10:13" x14ac:dyDescent="0.25">
      <c r="J467" s="7"/>
      <c r="K467" s="3"/>
      <c r="L467" s="7"/>
      <c r="M467" s="6"/>
    </row>
    <row r="468" spans="10:13" x14ac:dyDescent="0.25">
      <c r="J468" s="7"/>
      <c r="K468" s="3"/>
      <c r="L468" s="7"/>
      <c r="M468" s="6"/>
    </row>
    <row r="469" spans="10:13" x14ac:dyDescent="0.25">
      <c r="J469" s="7"/>
      <c r="K469" s="3"/>
      <c r="L469" s="7"/>
      <c r="M469" s="6"/>
    </row>
    <row r="470" spans="10:13" x14ac:dyDescent="0.25">
      <c r="J470" s="7"/>
      <c r="K470" s="3"/>
      <c r="L470" s="7"/>
      <c r="M470" s="6"/>
    </row>
    <row r="471" spans="10:13" x14ac:dyDescent="0.25">
      <c r="J471" s="7"/>
      <c r="K471" s="3"/>
      <c r="L471" s="7"/>
      <c r="M471" s="6"/>
    </row>
    <row r="472" spans="10:13" x14ac:dyDescent="0.25">
      <c r="J472" s="7"/>
      <c r="K472" s="3"/>
      <c r="L472" s="7"/>
      <c r="M472" s="6"/>
    </row>
    <row r="473" spans="10:13" x14ac:dyDescent="0.25">
      <c r="J473" s="7"/>
      <c r="K473" s="3"/>
      <c r="L473" s="7"/>
      <c r="M473" s="6"/>
    </row>
    <row r="474" spans="10:13" x14ac:dyDescent="0.25">
      <c r="J474" s="7"/>
      <c r="K474" s="3"/>
      <c r="L474" s="7"/>
      <c r="M474" s="6"/>
    </row>
    <row r="475" spans="10:13" x14ac:dyDescent="0.25">
      <c r="J475" s="7"/>
      <c r="K475" s="3"/>
      <c r="L475" s="7"/>
      <c r="M475" s="6"/>
    </row>
    <row r="476" spans="10:13" x14ac:dyDescent="0.25">
      <c r="J476" s="7"/>
      <c r="K476" s="3"/>
      <c r="L476" s="7"/>
      <c r="M476" s="6"/>
    </row>
    <row r="477" spans="10:13" x14ac:dyDescent="0.25">
      <c r="J477" s="7"/>
      <c r="K477" s="3"/>
      <c r="L477" s="7"/>
      <c r="M477" s="6"/>
    </row>
    <row r="478" spans="10:13" x14ac:dyDescent="0.25">
      <c r="J478" s="7"/>
      <c r="K478" s="3"/>
      <c r="L478" s="7"/>
      <c r="M478" s="6"/>
    </row>
    <row r="479" spans="10:13" x14ac:dyDescent="0.25">
      <c r="J479" s="7"/>
      <c r="K479" s="3"/>
      <c r="L479" s="7"/>
      <c r="M479" s="6"/>
    </row>
    <row r="480" spans="10:13" x14ac:dyDescent="0.25">
      <c r="J480" s="7"/>
      <c r="K480" s="3"/>
      <c r="L480" s="7"/>
      <c r="M480" s="6"/>
    </row>
    <row r="481" spans="10:13" x14ac:dyDescent="0.25">
      <c r="J481" s="7"/>
      <c r="K481" s="3"/>
      <c r="L481" s="7"/>
      <c r="M481" s="6"/>
    </row>
    <row r="482" spans="10:13" x14ac:dyDescent="0.25">
      <c r="J482" s="7"/>
      <c r="K482" s="3"/>
      <c r="L482" s="7"/>
      <c r="M482" s="6"/>
    </row>
    <row r="483" spans="10:13" x14ac:dyDescent="0.25">
      <c r="J483" s="7"/>
      <c r="K483" s="3"/>
      <c r="L483" s="7"/>
      <c r="M483" s="6"/>
    </row>
    <row r="484" spans="10:13" x14ac:dyDescent="0.25">
      <c r="J484" s="7"/>
      <c r="K484" s="3"/>
      <c r="L484" s="7"/>
      <c r="M484" s="6"/>
    </row>
    <row r="485" spans="10:13" x14ac:dyDescent="0.25">
      <c r="J485" s="7"/>
      <c r="K485" s="3"/>
      <c r="L485" s="7"/>
      <c r="M485" s="6"/>
    </row>
    <row r="486" spans="10:13" x14ac:dyDescent="0.25">
      <c r="J486" s="7"/>
      <c r="K486" s="3"/>
      <c r="L486" s="7"/>
      <c r="M486" s="6"/>
    </row>
    <row r="487" spans="10:13" x14ac:dyDescent="0.25">
      <c r="J487" s="7"/>
      <c r="K487" s="3"/>
      <c r="L487" s="7"/>
      <c r="M487" s="6"/>
    </row>
    <row r="488" spans="10:13" x14ac:dyDescent="0.25">
      <c r="J488" s="7"/>
      <c r="K488" s="3"/>
      <c r="L488" s="7"/>
      <c r="M488" s="6"/>
    </row>
    <row r="489" spans="10:13" x14ac:dyDescent="0.25">
      <c r="J489" s="7"/>
      <c r="K489" s="3"/>
      <c r="L489" s="7"/>
      <c r="M489" s="6"/>
    </row>
    <row r="490" spans="10:13" x14ac:dyDescent="0.25">
      <c r="J490" s="7"/>
      <c r="K490" s="6"/>
      <c r="L490" s="7"/>
      <c r="M490" s="6"/>
    </row>
    <row r="491" spans="10:13" x14ac:dyDescent="0.25">
      <c r="J491" s="7"/>
      <c r="K491" s="3"/>
      <c r="L491" s="7"/>
      <c r="M491" s="6"/>
    </row>
    <row r="492" spans="10:13" x14ac:dyDescent="0.25">
      <c r="J492" s="7"/>
      <c r="K492" s="3"/>
      <c r="L492" s="7"/>
      <c r="M492" s="6"/>
    </row>
    <row r="493" spans="10:13" x14ac:dyDescent="0.25">
      <c r="J493" s="7"/>
      <c r="K493" s="3"/>
      <c r="L493" s="7"/>
      <c r="M493" s="6"/>
    </row>
    <row r="494" spans="10:13" x14ac:dyDescent="0.25">
      <c r="J494" s="7"/>
      <c r="K494" s="3"/>
      <c r="L494" s="7"/>
      <c r="M494" s="6"/>
    </row>
    <row r="495" spans="10:13" x14ac:dyDescent="0.25">
      <c r="J495" s="7"/>
      <c r="K495" s="3"/>
      <c r="L495" s="7"/>
      <c r="M495" s="6"/>
    </row>
    <row r="496" spans="10:13" x14ac:dyDescent="0.25">
      <c r="J496" s="7"/>
      <c r="K496" s="3"/>
      <c r="L496" s="7"/>
      <c r="M496" s="6"/>
    </row>
    <row r="497" spans="10:13" x14ac:dyDescent="0.25">
      <c r="J497" s="7"/>
      <c r="K497" s="3"/>
      <c r="L497" s="7"/>
      <c r="M497" s="6"/>
    </row>
    <row r="498" spans="10:13" x14ac:dyDescent="0.25">
      <c r="J498" s="7"/>
      <c r="K498" s="3"/>
      <c r="L498" s="7"/>
      <c r="M498" s="6"/>
    </row>
    <row r="499" spans="10:13" x14ac:dyDescent="0.25">
      <c r="J499" s="7"/>
      <c r="K499" s="3"/>
      <c r="L499" s="7"/>
      <c r="M499" s="6"/>
    </row>
    <row r="500" spans="10:13" x14ac:dyDescent="0.25">
      <c r="J500" s="7"/>
      <c r="K500" s="3"/>
      <c r="L500" s="7"/>
      <c r="M500" s="6"/>
    </row>
    <row r="501" spans="10:13" x14ac:dyDescent="0.25">
      <c r="J501" s="7"/>
      <c r="K501" s="3"/>
      <c r="L501" s="7"/>
      <c r="M501" s="6"/>
    </row>
    <row r="502" spans="10:13" x14ac:dyDescent="0.25">
      <c r="J502" s="7"/>
      <c r="K502" s="3"/>
      <c r="L502" s="7"/>
      <c r="M502" s="6"/>
    </row>
    <row r="503" spans="10:13" x14ac:dyDescent="0.25">
      <c r="J503" s="7"/>
      <c r="K503" s="3"/>
      <c r="L503" s="7"/>
      <c r="M503" s="6"/>
    </row>
    <row r="504" spans="10:13" x14ac:dyDescent="0.25">
      <c r="J504" s="7"/>
      <c r="K504" s="3"/>
      <c r="L504" s="7"/>
      <c r="M504" s="6"/>
    </row>
    <row r="505" spans="10:13" x14ac:dyDescent="0.25">
      <c r="J505" s="7"/>
      <c r="K505" s="3"/>
      <c r="L505" s="7"/>
      <c r="M505" s="6"/>
    </row>
    <row r="506" spans="10:13" x14ac:dyDescent="0.25">
      <c r="J506" s="7"/>
      <c r="K506" s="3"/>
      <c r="L506" s="7"/>
      <c r="M506" s="6"/>
    </row>
    <row r="507" spans="10:13" x14ac:dyDescent="0.25">
      <c r="J507" s="7"/>
      <c r="K507" s="3"/>
      <c r="L507" s="7"/>
      <c r="M507" s="6"/>
    </row>
    <row r="508" spans="10:13" x14ac:dyDescent="0.25">
      <c r="J508" s="7"/>
      <c r="K508" s="3"/>
      <c r="L508" s="7"/>
      <c r="M508" s="6"/>
    </row>
    <row r="509" spans="10:13" x14ac:dyDescent="0.25">
      <c r="J509" s="7"/>
      <c r="K509" s="3"/>
      <c r="L509" s="7"/>
      <c r="M509" s="6"/>
    </row>
    <row r="510" spans="10:13" x14ac:dyDescent="0.25">
      <c r="J510" s="7"/>
      <c r="K510" s="3"/>
      <c r="L510" s="7"/>
      <c r="M510" s="6"/>
    </row>
    <row r="511" spans="10:13" x14ac:dyDescent="0.25">
      <c r="J511" s="7"/>
      <c r="K511" s="3"/>
      <c r="L511" s="7"/>
      <c r="M511" s="6"/>
    </row>
    <row r="512" spans="10:13" x14ac:dyDescent="0.25">
      <c r="J512" s="7"/>
      <c r="K512" s="3"/>
      <c r="L512" s="7"/>
      <c r="M512" s="6"/>
    </row>
    <row r="513" spans="10:13" x14ac:dyDescent="0.25">
      <c r="J513" s="7"/>
      <c r="K513" s="3"/>
      <c r="L513" s="7"/>
      <c r="M513" s="6"/>
    </row>
    <row r="514" spans="10:13" x14ac:dyDescent="0.25">
      <c r="J514" s="7"/>
      <c r="K514" s="3"/>
      <c r="L514" s="7"/>
      <c r="M514" s="6"/>
    </row>
    <row r="515" spans="10:13" x14ac:dyDescent="0.25">
      <c r="J515" s="7"/>
      <c r="K515" s="6"/>
      <c r="L515" s="7"/>
      <c r="M515" s="6"/>
    </row>
    <row r="516" spans="10:13" x14ac:dyDescent="0.25">
      <c r="J516" s="7"/>
      <c r="K516" s="3"/>
      <c r="L516" s="7"/>
      <c r="M516" s="6"/>
    </row>
    <row r="517" spans="10:13" x14ac:dyDescent="0.25">
      <c r="J517" s="7"/>
      <c r="K517" s="3"/>
      <c r="L517" s="7"/>
      <c r="M517" s="6"/>
    </row>
    <row r="518" spans="10:13" x14ac:dyDescent="0.25">
      <c r="J518" s="7"/>
      <c r="K518" s="3"/>
      <c r="L518" s="7"/>
      <c r="M518" s="6"/>
    </row>
    <row r="519" spans="10:13" x14ac:dyDescent="0.25">
      <c r="J519" s="7"/>
      <c r="K519" s="3"/>
      <c r="L519" s="7"/>
      <c r="M519" s="6"/>
    </row>
    <row r="520" spans="10:13" x14ac:dyDescent="0.25">
      <c r="J520" s="7"/>
      <c r="K520" s="3"/>
      <c r="L520" s="7"/>
      <c r="M520" s="6"/>
    </row>
    <row r="521" spans="10:13" x14ac:dyDescent="0.25">
      <c r="J521" s="7"/>
      <c r="K521" s="3"/>
      <c r="L521" s="7"/>
      <c r="M521" s="6"/>
    </row>
    <row r="522" spans="10:13" x14ac:dyDescent="0.25">
      <c r="J522" s="7"/>
      <c r="K522" s="3"/>
      <c r="L522" s="7"/>
      <c r="M522" s="6"/>
    </row>
    <row r="523" spans="10:13" x14ac:dyDescent="0.25">
      <c r="J523" s="7"/>
      <c r="K523" s="3"/>
      <c r="L523" s="7"/>
      <c r="M523" s="6"/>
    </row>
    <row r="524" spans="10:13" x14ac:dyDescent="0.25">
      <c r="J524" s="7"/>
      <c r="K524" s="3"/>
      <c r="L524" s="7"/>
      <c r="M524" s="6"/>
    </row>
    <row r="525" spans="10:13" x14ac:dyDescent="0.25">
      <c r="J525" s="7"/>
      <c r="K525" s="3"/>
      <c r="L525" s="7"/>
      <c r="M525" s="6"/>
    </row>
    <row r="526" spans="10:13" x14ac:dyDescent="0.25">
      <c r="J526" s="7"/>
      <c r="K526" s="3"/>
      <c r="L526" s="7"/>
      <c r="M526" s="6"/>
    </row>
    <row r="527" spans="10:13" x14ac:dyDescent="0.25">
      <c r="J527" s="7"/>
      <c r="K527" s="3"/>
      <c r="L527" s="7"/>
      <c r="M527" s="6"/>
    </row>
    <row r="528" spans="10:13" x14ac:dyDescent="0.25">
      <c r="J528" s="7"/>
      <c r="K528" s="3"/>
      <c r="L528" s="7"/>
      <c r="M528" s="6"/>
    </row>
    <row r="529" spans="10:13" x14ac:dyDescent="0.25">
      <c r="J529" s="7"/>
      <c r="K529" s="3"/>
      <c r="L529" s="7"/>
      <c r="M529" s="6"/>
    </row>
    <row r="530" spans="10:13" x14ac:dyDescent="0.25">
      <c r="J530" s="7"/>
      <c r="K530" s="3"/>
      <c r="L530" s="7"/>
      <c r="M530" s="6"/>
    </row>
    <row r="531" spans="10:13" x14ac:dyDescent="0.25">
      <c r="J531" s="7"/>
      <c r="K531" s="3"/>
      <c r="L531" s="7"/>
      <c r="M531" s="6"/>
    </row>
    <row r="532" spans="10:13" x14ac:dyDescent="0.25">
      <c r="J532" s="7"/>
      <c r="K532" s="3"/>
      <c r="L532" s="7"/>
      <c r="M532" s="6"/>
    </row>
    <row r="533" spans="10:13" x14ac:dyDescent="0.25">
      <c r="J533" s="7"/>
      <c r="K533" s="3"/>
      <c r="L533" s="7"/>
      <c r="M533" s="6"/>
    </row>
    <row r="534" spans="10:13" x14ac:dyDescent="0.25">
      <c r="J534" s="7"/>
      <c r="K534" s="3"/>
      <c r="L534" s="7"/>
      <c r="M534" s="6"/>
    </row>
    <row r="535" spans="10:13" x14ac:dyDescent="0.25">
      <c r="J535" s="7"/>
      <c r="K535" s="3"/>
      <c r="L535" s="7"/>
      <c r="M535" s="6"/>
    </row>
    <row r="536" spans="10:13" x14ac:dyDescent="0.25">
      <c r="J536" s="7"/>
      <c r="K536" s="3"/>
      <c r="L536" s="7"/>
      <c r="M536" s="6"/>
    </row>
    <row r="537" spans="10:13" x14ac:dyDescent="0.25">
      <c r="J537" s="7"/>
      <c r="K537" s="3"/>
      <c r="L537" s="7"/>
      <c r="M537" s="6"/>
    </row>
    <row r="538" spans="10:13" x14ac:dyDescent="0.25">
      <c r="J538" s="7"/>
      <c r="K538" s="3"/>
      <c r="L538" s="7"/>
      <c r="M538" s="6"/>
    </row>
    <row r="539" spans="10:13" x14ac:dyDescent="0.25">
      <c r="J539" s="7"/>
      <c r="K539" s="3"/>
      <c r="L539" s="7"/>
      <c r="M539" s="6"/>
    </row>
    <row r="540" spans="10:13" x14ac:dyDescent="0.25">
      <c r="J540" s="7"/>
      <c r="K540" s="3"/>
      <c r="L540" s="7"/>
      <c r="M540" s="6"/>
    </row>
    <row r="541" spans="10:13" x14ac:dyDescent="0.25">
      <c r="J541" s="7"/>
      <c r="K541" s="6"/>
      <c r="L541" s="7"/>
      <c r="M541" s="6"/>
    </row>
    <row r="542" spans="10:13" x14ac:dyDescent="0.25">
      <c r="J542" s="7"/>
      <c r="K542" s="3"/>
      <c r="L542" s="7"/>
      <c r="M542" s="6"/>
    </row>
    <row r="543" spans="10:13" x14ac:dyDescent="0.25">
      <c r="J543" s="7"/>
      <c r="K543" s="3"/>
      <c r="L543" s="7"/>
      <c r="M543" s="6"/>
    </row>
    <row r="544" spans="10:13" x14ac:dyDescent="0.25">
      <c r="J544" s="7"/>
      <c r="K544" s="3"/>
      <c r="L544" s="7"/>
      <c r="M544" s="6"/>
    </row>
    <row r="545" spans="10:13" x14ac:dyDescent="0.25">
      <c r="J545" s="7"/>
      <c r="K545" s="3"/>
      <c r="L545" s="7"/>
      <c r="M545" s="6"/>
    </row>
    <row r="546" spans="10:13" x14ac:dyDescent="0.25">
      <c r="J546" s="7"/>
      <c r="K546" s="3"/>
      <c r="L546" s="7"/>
      <c r="M546" s="6"/>
    </row>
    <row r="547" spans="10:13" x14ac:dyDescent="0.25">
      <c r="J547" s="7"/>
      <c r="K547" s="3"/>
      <c r="L547" s="7"/>
      <c r="M547" s="6"/>
    </row>
    <row r="548" spans="10:13" x14ac:dyDescent="0.25">
      <c r="J548" s="7"/>
      <c r="K548" s="3"/>
      <c r="L548" s="7"/>
      <c r="M548" s="6"/>
    </row>
    <row r="549" spans="10:13" x14ac:dyDescent="0.25">
      <c r="J549" s="7"/>
      <c r="K549" s="3"/>
      <c r="L549" s="7"/>
      <c r="M549" s="6"/>
    </row>
    <row r="550" spans="10:13" x14ac:dyDescent="0.25">
      <c r="J550" s="7"/>
      <c r="K550" s="3"/>
      <c r="L550" s="7"/>
      <c r="M550" s="6"/>
    </row>
    <row r="551" spans="10:13" x14ac:dyDescent="0.25">
      <c r="J551" s="7"/>
      <c r="K551" s="3"/>
      <c r="L551" s="7"/>
      <c r="M551" s="6"/>
    </row>
    <row r="552" spans="10:13" x14ac:dyDescent="0.25">
      <c r="J552" s="7"/>
      <c r="K552" s="3"/>
      <c r="L552" s="7"/>
      <c r="M552" s="6"/>
    </row>
    <row r="553" spans="10:13" x14ac:dyDescent="0.25">
      <c r="J553" s="7"/>
      <c r="K553" s="3"/>
      <c r="L553" s="7"/>
      <c r="M553" s="6"/>
    </row>
    <row r="554" spans="10:13" x14ac:dyDescent="0.25">
      <c r="J554" s="7"/>
      <c r="K554" s="3"/>
      <c r="L554" s="7"/>
      <c r="M554" s="6"/>
    </row>
    <row r="555" spans="10:13" x14ac:dyDescent="0.25">
      <c r="J555" s="7"/>
      <c r="K555" s="3"/>
      <c r="L555" s="7"/>
      <c r="M555" s="6"/>
    </row>
    <row r="556" spans="10:13" x14ac:dyDescent="0.25">
      <c r="J556" s="7"/>
      <c r="K556" s="3"/>
      <c r="L556" s="7"/>
      <c r="M556" s="6"/>
    </row>
    <row r="557" spans="10:13" x14ac:dyDescent="0.25">
      <c r="J557" s="7"/>
      <c r="K557" s="3"/>
      <c r="L557" s="7"/>
      <c r="M557" s="6"/>
    </row>
    <row r="558" spans="10:13" x14ac:dyDescent="0.25">
      <c r="J558" s="7"/>
      <c r="K558" s="3"/>
      <c r="L558" s="7"/>
      <c r="M558" s="6"/>
    </row>
    <row r="559" spans="10:13" x14ac:dyDescent="0.25">
      <c r="J559" s="7"/>
      <c r="K559" s="3"/>
      <c r="L559" s="7"/>
      <c r="M559" s="6"/>
    </row>
    <row r="560" spans="10:13" x14ac:dyDescent="0.25">
      <c r="J560" s="7"/>
      <c r="K560" s="3"/>
      <c r="L560" s="7"/>
      <c r="M560" s="6"/>
    </row>
    <row r="561" spans="10:13" x14ac:dyDescent="0.25">
      <c r="J561" s="7"/>
      <c r="K561" s="3"/>
      <c r="L561" s="7"/>
      <c r="M561" s="6"/>
    </row>
    <row r="562" spans="10:13" x14ac:dyDescent="0.25">
      <c r="J562" s="7"/>
      <c r="K562" s="3"/>
      <c r="L562" s="7"/>
      <c r="M562" s="6"/>
    </row>
    <row r="563" spans="10:13" x14ac:dyDescent="0.25">
      <c r="J563" s="7"/>
      <c r="K563" s="3"/>
      <c r="L563" s="7"/>
      <c r="M563" s="6"/>
    </row>
    <row r="564" spans="10:13" x14ac:dyDescent="0.25">
      <c r="J564" s="7"/>
      <c r="K564" s="3"/>
      <c r="L564" s="7"/>
      <c r="M564" s="6"/>
    </row>
    <row r="565" spans="10:13" x14ac:dyDescent="0.25">
      <c r="J565" s="7"/>
      <c r="K565" s="3"/>
      <c r="L565" s="7"/>
      <c r="M565" s="6"/>
    </row>
    <row r="566" spans="10:13" x14ac:dyDescent="0.25">
      <c r="J566" s="7"/>
      <c r="K566" s="3"/>
      <c r="L566" s="7"/>
      <c r="M566" s="6"/>
    </row>
    <row r="567" spans="10:13" x14ac:dyDescent="0.25">
      <c r="J567" s="7"/>
      <c r="K567" s="3"/>
      <c r="L567" s="7"/>
      <c r="M567" s="6"/>
    </row>
    <row r="568" spans="10:13" x14ac:dyDescent="0.25">
      <c r="J568" s="7"/>
      <c r="K568" s="3"/>
      <c r="L568" s="7"/>
      <c r="M568" s="6"/>
    </row>
    <row r="569" spans="10:13" x14ac:dyDescent="0.25">
      <c r="J569" s="7"/>
      <c r="K569" s="3"/>
      <c r="L569" s="7"/>
      <c r="M569" s="6"/>
    </row>
    <row r="570" spans="10:13" x14ac:dyDescent="0.25">
      <c r="J570" s="7"/>
      <c r="K570" s="3"/>
      <c r="L570" s="7"/>
      <c r="M570" s="6"/>
    </row>
    <row r="571" spans="10:13" x14ac:dyDescent="0.25">
      <c r="J571" s="7"/>
      <c r="K571" s="3"/>
      <c r="L571" s="7"/>
      <c r="M571" s="6"/>
    </row>
    <row r="572" spans="10:13" x14ac:dyDescent="0.25">
      <c r="J572" s="7"/>
      <c r="K572" s="6"/>
      <c r="L572" s="7"/>
      <c r="M572" s="6"/>
    </row>
    <row r="573" spans="10:13" x14ac:dyDescent="0.25">
      <c r="J573" s="7"/>
      <c r="K573" s="3"/>
      <c r="L573" s="7"/>
      <c r="M573" s="6"/>
    </row>
    <row r="574" spans="10:13" x14ac:dyDescent="0.25">
      <c r="J574" s="7"/>
      <c r="K574" s="3"/>
      <c r="L574" s="7"/>
      <c r="M574" s="6"/>
    </row>
    <row r="575" spans="10:13" x14ac:dyDescent="0.25">
      <c r="J575" s="7"/>
      <c r="K575" s="3"/>
      <c r="L575" s="7"/>
      <c r="M575" s="6"/>
    </row>
    <row r="576" spans="10:13" x14ac:dyDescent="0.25">
      <c r="J576" s="7"/>
      <c r="K576" s="3"/>
      <c r="L576" s="7"/>
      <c r="M576" s="6"/>
    </row>
    <row r="577" spans="10:13" x14ac:dyDescent="0.25">
      <c r="J577" s="7"/>
      <c r="K577" s="3"/>
      <c r="L577" s="7"/>
      <c r="M577" s="6"/>
    </row>
    <row r="578" spans="10:13" x14ac:dyDescent="0.25">
      <c r="J578" s="7"/>
      <c r="K578" s="3"/>
      <c r="L578" s="7"/>
      <c r="M578" s="6"/>
    </row>
    <row r="579" spans="10:13" x14ac:dyDescent="0.25">
      <c r="J579" s="7"/>
      <c r="K579" s="3"/>
      <c r="L579" s="7"/>
      <c r="M579" s="6"/>
    </row>
    <row r="580" spans="10:13" x14ac:dyDescent="0.25">
      <c r="J580" s="7"/>
      <c r="K580" s="3"/>
      <c r="L580" s="7"/>
      <c r="M580" s="6"/>
    </row>
    <row r="581" spans="10:13" x14ac:dyDescent="0.25">
      <c r="J581" s="7"/>
      <c r="K581" s="3"/>
      <c r="L581" s="7"/>
      <c r="M581" s="6"/>
    </row>
    <row r="582" spans="10:13" x14ac:dyDescent="0.25">
      <c r="J582" s="7"/>
      <c r="K582" s="3"/>
      <c r="L582" s="7"/>
      <c r="M582" s="6"/>
    </row>
    <row r="583" spans="10:13" x14ac:dyDescent="0.25">
      <c r="J583" s="7"/>
      <c r="K583" s="3"/>
      <c r="L583" s="7"/>
      <c r="M583" s="6"/>
    </row>
    <row r="584" spans="10:13" x14ac:dyDescent="0.25">
      <c r="J584" s="7"/>
      <c r="K584" s="3"/>
      <c r="L584" s="7"/>
      <c r="M584" s="6"/>
    </row>
    <row r="585" spans="10:13" x14ac:dyDescent="0.25">
      <c r="J585" s="7"/>
      <c r="K585" s="3"/>
      <c r="L585" s="7"/>
      <c r="M585" s="6"/>
    </row>
    <row r="586" spans="10:13" x14ac:dyDescent="0.25">
      <c r="J586" s="7"/>
      <c r="K586" s="3"/>
      <c r="L586" s="7"/>
      <c r="M586" s="6"/>
    </row>
    <row r="587" spans="10:13" x14ac:dyDescent="0.25">
      <c r="J587" s="7"/>
      <c r="K587" s="3"/>
      <c r="L587" s="7"/>
      <c r="M587" s="6"/>
    </row>
    <row r="588" spans="10:13" x14ac:dyDescent="0.25">
      <c r="J588" s="7"/>
      <c r="K588" s="3"/>
      <c r="L588" s="7"/>
      <c r="M588" s="6"/>
    </row>
    <row r="589" spans="10:13" x14ac:dyDescent="0.25">
      <c r="J589" s="7"/>
      <c r="K589" s="3"/>
      <c r="L589" s="7"/>
      <c r="M589" s="6"/>
    </row>
    <row r="590" spans="10:13" x14ac:dyDescent="0.25">
      <c r="J590" s="7"/>
      <c r="K590" s="3"/>
      <c r="L590" s="7"/>
      <c r="M590" s="6"/>
    </row>
    <row r="591" spans="10:13" x14ac:dyDescent="0.25">
      <c r="J591" s="7"/>
      <c r="K591" s="3"/>
      <c r="L591" s="7"/>
      <c r="M591" s="6"/>
    </row>
    <row r="592" spans="10:13" x14ac:dyDescent="0.25">
      <c r="J592" s="7"/>
      <c r="K592" s="3"/>
      <c r="L592" s="7"/>
      <c r="M592" s="6"/>
    </row>
    <row r="593" spans="10:13" x14ac:dyDescent="0.25">
      <c r="J593" s="7"/>
      <c r="K593" s="3"/>
      <c r="L593" s="7"/>
      <c r="M593" s="6"/>
    </row>
    <row r="594" spans="10:13" x14ac:dyDescent="0.25">
      <c r="J594" s="7"/>
      <c r="K594" s="3"/>
      <c r="L594" s="7"/>
      <c r="M594" s="6"/>
    </row>
    <row r="595" spans="10:13" x14ac:dyDescent="0.25">
      <c r="J595" s="7"/>
      <c r="K595" s="3"/>
      <c r="L595" s="7"/>
      <c r="M595" s="6"/>
    </row>
    <row r="596" spans="10:13" x14ac:dyDescent="0.25">
      <c r="J596" s="7"/>
      <c r="K596" s="3"/>
      <c r="L596" s="7"/>
      <c r="M596" s="6"/>
    </row>
    <row r="597" spans="10:13" x14ac:dyDescent="0.25">
      <c r="J597" s="7"/>
      <c r="K597" s="3"/>
      <c r="L597" s="7"/>
      <c r="M597" s="6"/>
    </row>
    <row r="598" spans="10:13" x14ac:dyDescent="0.25">
      <c r="J598" s="7"/>
      <c r="K598" s="3"/>
      <c r="L598" s="7"/>
      <c r="M598" s="6"/>
    </row>
    <row r="599" spans="10:13" x14ac:dyDescent="0.25">
      <c r="J599" s="7"/>
      <c r="K599" s="6"/>
      <c r="L599" s="7"/>
      <c r="M599" s="6"/>
    </row>
    <row r="600" spans="10:13" x14ac:dyDescent="0.25">
      <c r="J600" s="7"/>
      <c r="K600" s="3"/>
      <c r="L600" s="7"/>
      <c r="M600" s="6"/>
    </row>
    <row r="601" spans="10:13" x14ac:dyDescent="0.25">
      <c r="J601" s="7"/>
      <c r="K601" s="3"/>
      <c r="L601" s="7"/>
      <c r="M601" s="6"/>
    </row>
    <row r="602" spans="10:13" x14ac:dyDescent="0.25">
      <c r="J602" s="7"/>
      <c r="K602" s="3"/>
      <c r="L602" s="7"/>
      <c r="M602" s="6"/>
    </row>
    <row r="603" spans="10:13" x14ac:dyDescent="0.25">
      <c r="J603" s="7"/>
      <c r="K603" s="3"/>
      <c r="L603" s="7"/>
      <c r="M603" s="6"/>
    </row>
    <row r="604" spans="10:13" x14ac:dyDescent="0.25">
      <c r="J604" s="7"/>
      <c r="K604" s="3"/>
      <c r="L604" s="7"/>
      <c r="M604" s="6"/>
    </row>
    <row r="605" spans="10:13" x14ac:dyDescent="0.25">
      <c r="J605" s="7"/>
      <c r="K605" s="3"/>
      <c r="L605" s="7"/>
      <c r="M605" s="6"/>
    </row>
    <row r="606" spans="10:13" x14ac:dyDescent="0.25">
      <c r="J606" s="7"/>
      <c r="K606" s="3"/>
      <c r="L606" s="7"/>
      <c r="M606" s="6"/>
    </row>
    <row r="607" spans="10:13" x14ac:dyDescent="0.25">
      <c r="J607" s="7"/>
      <c r="K607" s="3"/>
      <c r="L607" s="7"/>
      <c r="M607" s="6"/>
    </row>
    <row r="608" spans="10:13" x14ac:dyDescent="0.25">
      <c r="J608" s="7"/>
      <c r="K608" s="3"/>
      <c r="L608" s="7"/>
      <c r="M608" s="6"/>
    </row>
    <row r="609" spans="10:13" x14ac:dyDescent="0.25">
      <c r="J609" s="7"/>
      <c r="K609" s="3"/>
      <c r="L609" s="7"/>
      <c r="M609" s="6"/>
    </row>
    <row r="610" spans="10:13" x14ac:dyDescent="0.25">
      <c r="J610" s="7"/>
      <c r="K610" s="3"/>
      <c r="L610" s="7"/>
      <c r="M610" s="6"/>
    </row>
    <row r="611" spans="10:13" x14ac:dyDescent="0.25">
      <c r="J611" s="7"/>
      <c r="K611" s="3"/>
      <c r="L611" s="7"/>
      <c r="M611" s="6"/>
    </row>
    <row r="612" spans="10:13" x14ac:dyDescent="0.25">
      <c r="J612" s="7"/>
      <c r="K612" s="3"/>
      <c r="L612" s="7"/>
      <c r="M612" s="6"/>
    </row>
    <row r="613" spans="10:13" x14ac:dyDescent="0.25">
      <c r="J613" s="7"/>
      <c r="K613" s="3"/>
      <c r="L613" s="7"/>
      <c r="M613" s="6"/>
    </row>
    <row r="614" spans="10:13" x14ac:dyDescent="0.25">
      <c r="J614" s="7"/>
      <c r="K614" s="3"/>
      <c r="L614" s="7"/>
      <c r="M614" s="6"/>
    </row>
    <row r="615" spans="10:13" x14ac:dyDescent="0.25">
      <c r="J615" s="7"/>
      <c r="K615" s="3"/>
      <c r="L615" s="7"/>
      <c r="M615" s="6"/>
    </row>
    <row r="616" spans="10:13" x14ac:dyDescent="0.25">
      <c r="J616" s="7"/>
      <c r="K616" s="3"/>
      <c r="L616" s="7"/>
      <c r="M616" s="6"/>
    </row>
    <row r="617" spans="10:13" x14ac:dyDescent="0.25">
      <c r="J617" s="7"/>
      <c r="K617" s="3"/>
      <c r="L617" s="7"/>
      <c r="M617" s="6"/>
    </row>
    <row r="618" spans="10:13" x14ac:dyDescent="0.25">
      <c r="J618" s="7"/>
      <c r="K618" s="3"/>
      <c r="L618" s="7"/>
      <c r="M618" s="6"/>
    </row>
    <row r="619" spans="10:13" x14ac:dyDescent="0.25">
      <c r="J619" s="7"/>
      <c r="K619" s="3"/>
      <c r="L619" s="7"/>
      <c r="M619" s="6"/>
    </row>
    <row r="620" spans="10:13" x14ac:dyDescent="0.25">
      <c r="J620" s="7"/>
      <c r="K620" s="3"/>
      <c r="L620" s="7"/>
      <c r="M620" s="6"/>
    </row>
    <row r="621" spans="10:13" x14ac:dyDescent="0.25">
      <c r="J621" s="7"/>
      <c r="K621" s="3"/>
      <c r="L621" s="7"/>
      <c r="M621" s="6"/>
    </row>
    <row r="622" spans="10:13" x14ac:dyDescent="0.25">
      <c r="J622" s="7"/>
      <c r="K622" s="3"/>
      <c r="L622" s="7"/>
      <c r="M622" s="6"/>
    </row>
    <row r="623" spans="10:13" x14ac:dyDescent="0.25">
      <c r="J623" s="7"/>
      <c r="K623" s="3"/>
      <c r="L623" s="7"/>
      <c r="M623" s="6"/>
    </row>
    <row r="624" spans="10:13" x14ac:dyDescent="0.25">
      <c r="J624" s="7"/>
      <c r="K624" s="3"/>
      <c r="L624" s="7"/>
      <c r="M624" s="6"/>
    </row>
    <row r="625" spans="10:13" x14ac:dyDescent="0.25">
      <c r="J625" s="7"/>
      <c r="K625" s="3"/>
      <c r="L625" s="7"/>
      <c r="M625" s="6"/>
    </row>
    <row r="626" spans="10:13" x14ac:dyDescent="0.25">
      <c r="J626" s="7"/>
      <c r="K626" s="3"/>
      <c r="L626" s="7"/>
      <c r="M626" s="6"/>
    </row>
    <row r="627" spans="10:13" x14ac:dyDescent="0.25">
      <c r="J627" s="7"/>
      <c r="K627" s="3"/>
      <c r="L627" s="7"/>
      <c r="M627" s="6"/>
    </row>
    <row r="628" spans="10:13" x14ac:dyDescent="0.25">
      <c r="J628" s="7"/>
      <c r="K628" s="3"/>
      <c r="L628" s="7"/>
      <c r="M628" s="6"/>
    </row>
    <row r="629" spans="10:13" x14ac:dyDescent="0.25">
      <c r="J629" s="7"/>
      <c r="K629" s="6"/>
      <c r="L629" s="7"/>
      <c r="M629" s="6"/>
    </row>
    <row r="630" spans="10:13" x14ac:dyDescent="0.25">
      <c r="J630" s="7"/>
      <c r="K630" s="3"/>
      <c r="L630" s="7"/>
      <c r="M630" s="6"/>
    </row>
    <row r="631" spans="10:13" x14ac:dyDescent="0.25">
      <c r="J631" s="7"/>
      <c r="K631" s="3"/>
      <c r="L631" s="7"/>
      <c r="M631" s="6"/>
    </row>
    <row r="632" spans="10:13" x14ac:dyDescent="0.25">
      <c r="J632" s="7"/>
      <c r="K632" s="3"/>
      <c r="L632" s="7"/>
      <c r="M632" s="6"/>
    </row>
    <row r="633" spans="10:13" x14ac:dyDescent="0.25">
      <c r="J633" s="7"/>
      <c r="K633" s="3"/>
      <c r="L633" s="7"/>
      <c r="M633" s="6"/>
    </row>
    <row r="634" spans="10:13" x14ac:dyDescent="0.25">
      <c r="J634" s="7"/>
      <c r="K634" s="3"/>
      <c r="L634" s="7"/>
      <c r="M634" s="6"/>
    </row>
    <row r="635" spans="10:13" x14ac:dyDescent="0.25">
      <c r="J635" s="7"/>
      <c r="K635" s="3"/>
      <c r="L635" s="7"/>
      <c r="M635" s="6"/>
    </row>
    <row r="636" spans="10:13" x14ac:dyDescent="0.25">
      <c r="J636" s="7"/>
      <c r="K636" s="3"/>
      <c r="L636" s="7"/>
      <c r="M636" s="6"/>
    </row>
    <row r="637" spans="10:13" x14ac:dyDescent="0.25">
      <c r="J637" s="7"/>
      <c r="K637" s="3"/>
      <c r="L637" s="7"/>
      <c r="M637" s="6"/>
    </row>
    <row r="638" spans="10:13" x14ac:dyDescent="0.25">
      <c r="J638" s="7"/>
      <c r="K638" s="3"/>
      <c r="L638" s="7"/>
      <c r="M638" s="6"/>
    </row>
    <row r="639" spans="10:13" x14ac:dyDescent="0.25">
      <c r="J639" s="7"/>
      <c r="K639" s="3"/>
      <c r="L639" s="7"/>
      <c r="M639" s="6"/>
    </row>
    <row r="640" spans="10:13" x14ac:dyDescent="0.25">
      <c r="J640" s="7"/>
      <c r="K640" s="3"/>
      <c r="L640" s="7"/>
      <c r="M640" s="6"/>
    </row>
    <row r="641" spans="10:13" x14ac:dyDescent="0.25">
      <c r="J641" s="7"/>
      <c r="K641" s="3"/>
      <c r="L641" s="7"/>
      <c r="M641" s="6"/>
    </row>
    <row r="642" spans="10:13" x14ac:dyDescent="0.25">
      <c r="J642" s="7"/>
      <c r="K642" s="3"/>
      <c r="L642" s="7"/>
      <c r="M642" s="6"/>
    </row>
    <row r="643" spans="10:13" x14ac:dyDescent="0.25">
      <c r="J643" s="7"/>
      <c r="K643" s="3"/>
      <c r="L643" s="7"/>
      <c r="M643" s="6"/>
    </row>
    <row r="644" spans="10:13" x14ac:dyDescent="0.25">
      <c r="J644" s="7"/>
      <c r="K644" s="3"/>
      <c r="L644" s="7"/>
      <c r="M644" s="6"/>
    </row>
    <row r="645" spans="10:13" x14ac:dyDescent="0.25">
      <c r="J645" s="7"/>
      <c r="K645" s="3"/>
      <c r="L645" s="7"/>
      <c r="M645" s="6"/>
    </row>
    <row r="646" spans="10:13" x14ac:dyDescent="0.25">
      <c r="J646" s="7"/>
      <c r="K646" s="3"/>
      <c r="L646" s="7"/>
      <c r="M646" s="6"/>
    </row>
    <row r="647" spans="10:13" x14ac:dyDescent="0.25">
      <c r="J647" s="7"/>
      <c r="K647" s="3"/>
      <c r="L647" s="7"/>
      <c r="M647" s="6"/>
    </row>
    <row r="648" spans="10:13" x14ac:dyDescent="0.25">
      <c r="J648" s="7"/>
      <c r="K648" s="3"/>
      <c r="L648" s="7"/>
      <c r="M648" s="6"/>
    </row>
    <row r="649" spans="10:13" x14ac:dyDescent="0.25">
      <c r="J649" s="7"/>
      <c r="K649" s="3"/>
      <c r="L649" s="7"/>
      <c r="M649" s="6"/>
    </row>
    <row r="650" spans="10:13" x14ac:dyDescent="0.25">
      <c r="J650" s="7"/>
      <c r="K650" s="3"/>
      <c r="L650" s="7"/>
      <c r="M650" s="6"/>
    </row>
    <row r="651" spans="10:13" x14ac:dyDescent="0.25">
      <c r="J651" s="7"/>
      <c r="K651" s="3"/>
      <c r="L651" s="7"/>
      <c r="M651" s="6"/>
    </row>
    <row r="652" spans="10:13" x14ac:dyDescent="0.25">
      <c r="J652" s="7"/>
      <c r="K652" s="3"/>
      <c r="L652" s="7"/>
      <c r="M652" s="6"/>
    </row>
    <row r="653" spans="10:13" x14ac:dyDescent="0.25">
      <c r="J653" s="7"/>
      <c r="K653" s="3"/>
      <c r="L653" s="7"/>
      <c r="M653" s="6"/>
    </row>
    <row r="654" spans="10:13" x14ac:dyDescent="0.25">
      <c r="J654" s="7"/>
      <c r="K654" s="3"/>
      <c r="L654" s="7"/>
      <c r="M654" s="6"/>
    </row>
    <row r="655" spans="10:13" x14ac:dyDescent="0.25">
      <c r="J655" s="7"/>
      <c r="K655" s="3"/>
      <c r="L655" s="7"/>
      <c r="M655" s="6"/>
    </row>
    <row r="656" spans="10:13" x14ac:dyDescent="0.25">
      <c r="J656" s="7"/>
      <c r="K656" s="3"/>
      <c r="L656" s="7"/>
      <c r="M656" s="6"/>
    </row>
    <row r="657" spans="10:13" x14ac:dyDescent="0.25">
      <c r="J657" s="7"/>
      <c r="K657" s="3"/>
      <c r="L657" s="7"/>
      <c r="M657" s="6"/>
    </row>
    <row r="658" spans="10:13" x14ac:dyDescent="0.25">
      <c r="J658" s="7"/>
      <c r="K658" s="6"/>
      <c r="L658" s="7"/>
      <c r="M658" s="6"/>
    </row>
    <row r="659" spans="10:13" x14ac:dyDescent="0.25">
      <c r="J659" s="7"/>
      <c r="K659" s="3"/>
      <c r="L659" s="7"/>
      <c r="M659" s="6"/>
    </row>
    <row r="660" spans="10:13" x14ac:dyDescent="0.25">
      <c r="J660" s="7"/>
      <c r="K660" s="3"/>
      <c r="L660" s="7"/>
      <c r="M660" s="6"/>
    </row>
    <row r="661" spans="10:13" x14ac:dyDescent="0.25">
      <c r="J661" s="7"/>
      <c r="K661" s="3"/>
      <c r="L661" s="7"/>
      <c r="M661" s="6"/>
    </row>
    <row r="662" spans="10:13" x14ac:dyDescent="0.25">
      <c r="J662" s="7"/>
      <c r="K662" s="3"/>
      <c r="L662" s="7"/>
      <c r="M662" s="6"/>
    </row>
    <row r="663" spans="10:13" x14ac:dyDescent="0.25">
      <c r="J663" s="7"/>
      <c r="K663" s="3"/>
      <c r="L663" s="7"/>
      <c r="M663" s="6"/>
    </row>
    <row r="664" spans="10:13" x14ac:dyDescent="0.25">
      <c r="J664" s="7"/>
      <c r="K664" s="3"/>
      <c r="L664" s="7"/>
      <c r="M664" s="6"/>
    </row>
    <row r="665" spans="10:13" x14ac:dyDescent="0.25">
      <c r="J665" s="7"/>
      <c r="K665" s="3"/>
      <c r="L665" s="7"/>
      <c r="M665" s="6"/>
    </row>
    <row r="666" spans="10:13" x14ac:dyDescent="0.25">
      <c r="J666" s="7"/>
      <c r="K666" s="3"/>
      <c r="L666" s="7"/>
      <c r="M666" s="6"/>
    </row>
    <row r="667" spans="10:13" x14ac:dyDescent="0.25">
      <c r="J667" s="7"/>
      <c r="K667" s="3"/>
      <c r="L667" s="7"/>
      <c r="M667" s="6"/>
    </row>
    <row r="668" spans="10:13" x14ac:dyDescent="0.25">
      <c r="J668" s="7"/>
      <c r="K668" s="3"/>
      <c r="L668" s="7"/>
      <c r="M668" s="6"/>
    </row>
    <row r="669" spans="10:13" x14ac:dyDescent="0.25">
      <c r="J669" s="7"/>
      <c r="K669" s="3"/>
      <c r="L669" s="7"/>
      <c r="M669" s="6"/>
    </row>
    <row r="670" spans="10:13" x14ac:dyDescent="0.25">
      <c r="J670" s="7"/>
      <c r="K670" s="3"/>
      <c r="L670" s="7"/>
      <c r="M670" s="6"/>
    </row>
    <row r="671" spans="10:13" x14ac:dyDescent="0.25">
      <c r="J671" s="7"/>
      <c r="K671" s="3"/>
      <c r="L671" s="7"/>
      <c r="M671" s="6"/>
    </row>
    <row r="672" spans="10:13" x14ac:dyDescent="0.25">
      <c r="J672" s="7"/>
      <c r="K672" s="3"/>
      <c r="L672" s="7"/>
      <c r="M672" s="6"/>
    </row>
    <row r="673" spans="10:13" x14ac:dyDescent="0.25">
      <c r="J673" s="7"/>
      <c r="K673" s="3"/>
      <c r="L673" s="7"/>
      <c r="M673" s="6"/>
    </row>
    <row r="674" spans="10:13" x14ac:dyDescent="0.25">
      <c r="J674" s="7"/>
      <c r="K674" s="3"/>
      <c r="L674" s="7"/>
      <c r="M674" s="6"/>
    </row>
    <row r="675" spans="10:13" x14ac:dyDescent="0.25">
      <c r="J675" s="7"/>
      <c r="K675" s="3"/>
      <c r="L675" s="7"/>
      <c r="M675" s="6"/>
    </row>
    <row r="676" spans="10:13" x14ac:dyDescent="0.25">
      <c r="J676" s="7"/>
      <c r="K676" s="3"/>
      <c r="L676" s="7"/>
      <c r="M676" s="6"/>
    </row>
    <row r="677" spans="10:13" x14ac:dyDescent="0.25">
      <c r="J677" s="7"/>
      <c r="K677" s="3"/>
      <c r="L677" s="7"/>
      <c r="M677" s="6"/>
    </row>
    <row r="678" spans="10:13" x14ac:dyDescent="0.25">
      <c r="J678" s="7"/>
      <c r="K678" s="3"/>
      <c r="L678" s="7"/>
      <c r="M678" s="6"/>
    </row>
    <row r="679" spans="10:13" x14ac:dyDescent="0.25">
      <c r="J679" s="7"/>
      <c r="K679" s="3"/>
      <c r="L679" s="7"/>
      <c r="M679" s="6"/>
    </row>
    <row r="680" spans="10:13" x14ac:dyDescent="0.25">
      <c r="J680" s="7"/>
      <c r="K680" s="3"/>
      <c r="L680" s="7"/>
      <c r="M680" s="6"/>
    </row>
    <row r="681" spans="10:13" x14ac:dyDescent="0.25">
      <c r="J681" s="7"/>
      <c r="K681" s="3"/>
      <c r="L681" s="7"/>
      <c r="M681" s="6"/>
    </row>
    <row r="682" spans="10:13" x14ac:dyDescent="0.25">
      <c r="J682" s="7"/>
      <c r="K682" s="3"/>
      <c r="L682" s="7"/>
      <c r="M682" s="6"/>
    </row>
    <row r="683" spans="10:13" x14ac:dyDescent="0.25">
      <c r="J683" s="7"/>
      <c r="K683" s="3"/>
      <c r="L683" s="7"/>
      <c r="M683" s="6"/>
    </row>
    <row r="684" spans="10:13" x14ac:dyDescent="0.25">
      <c r="J684" s="7"/>
      <c r="K684" s="3"/>
      <c r="L684" s="7"/>
      <c r="M684" s="6"/>
    </row>
    <row r="685" spans="10:13" x14ac:dyDescent="0.25">
      <c r="J685" s="7"/>
      <c r="K685" s="6"/>
      <c r="L685" s="7"/>
      <c r="M685" s="6"/>
    </row>
    <row r="686" spans="10:13" x14ac:dyDescent="0.25">
      <c r="J686" s="7"/>
      <c r="K686" s="3"/>
      <c r="L686" s="7"/>
      <c r="M686" s="6"/>
    </row>
    <row r="687" spans="10:13" x14ac:dyDescent="0.25">
      <c r="J687" s="7"/>
      <c r="K687" s="3"/>
      <c r="L687" s="7"/>
      <c r="M687" s="6"/>
    </row>
    <row r="688" spans="10:13" x14ac:dyDescent="0.25">
      <c r="J688" s="7"/>
      <c r="K688" s="3"/>
      <c r="L688" s="7"/>
      <c r="M688" s="6"/>
    </row>
    <row r="689" spans="10:13" x14ac:dyDescent="0.25">
      <c r="J689" s="7"/>
      <c r="K689" s="3"/>
      <c r="L689" s="7"/>
      <c r="M689" s="6"/>
    </row>
    <row r="690" spans="10:13" x14ac:dyDescent="0.25">
      <c r="J690" s="7"/>
      <c r="K690" s="3"/>
      <c r="L690" s="7"/>
      <c r="M690" s="6"/>
    </row>
    <row r="691" spans="10:13" x14ac:dyDescent="0.25">
      <c r="J691" s="7"/>
      <c r="K691" s="3"/>
      <c r="L691" s="7"/>
      <c r="M691" s="6"/>
    </row>
    <row r="692" spans="10:13" x14ac:dyDescent="0.25">
      <c r="J692" s="7"/>
      <c r="K692" s="3"/>
      <c r="L692" s="7"/>
      <c r="M692" s="6"/>
    </row>
    <row r="693" spans="10:13" x14ac:dyDescent="0.25">
      <c r="J693" s="7"/>
      <c r="K693" s="3"/>
      <c r="L693" s="7"/>
      <c r="M693" s="6"/>
    </row>
    <row r="694" spans="10:13" x14ac:dyDescent="0.25">
      <c r="J694" s="7"/>
      <c r="K694" s="3"/>
      <c r="L694" s="7"/>
      <c r="M694" s="6"/>
    </row>
    <row r="695" spans="10:13" x14ac:dyDescent="0.25">
      <c r="J695" s="7"/>
      <c r="K695" s="3"/>
      <c r="L695" s="7"/>
      <c r="M695" s="6"/>
    </row>
    <row r="696" spans="10:13" x14ac:dyDescent="0.25">
      <c r="J696" s="7"/>
      <c r="K696" s="3"/>
      <c r="L696" s="7"/>
      <c r="M696" s="6"/>
    </row>
    <row r="697" spans="10:13" x14ac:dyDescent="0.25">
      <c r="J697" s="7"/>
      <c r="K697" s="3"/>
      <c r="L697" s="7"/>
      <c r="M697" s="6"/>
    </row>
    <row r="698" spans="10:13" x14ac:dyDescent="0.25">
      <c r="J698" s="7"/>
      <c r="K698" s="3"/>
      <c r="L698" s="7"/>
      <c r="M698" s="6"/>
    </row>
    <row r="699" spans="10:13" x14ac:dyDescent="0.25">
      <c r="J699" s="7"/>
      <c r="K699" s="3"/>
      <c r="L699" s="7"/>
      <c r="M699" s="6"/>
    </row>
    <row r="700" spans="10:13" x14ac:dyDescent="0.25">
      <c r="J700" s="7"/>
      <c r="K700" s="3"/>
      <c r="L700" s="7"/>
      <c r="M700" s="6"/>
    </row>
    <row r="701" spans="10:13" x14ac:dyDescent="0.25">
      <c r="J701" s="7"/>
      <c r="K701" s="3"/>
      <c r="L701" s="7"/>
      <c r="M701" s="6"/>
    </row>
    <row r="702" spans="10:13" x14ac:dyDescent="0.25">
      <c r="J702" s="7"/>
      <c r="K702" s="3"/>
      <c r="L702" s="7"/>
      <c r="M702" s="6"/>
    </row>
    <row r="703" spans="10:13" x14ac:dyDescent="0.25">
      <c r="J703" s="7"/>
      <c r="K703" s="3"/>
      <c r="L703" s="7"/>
      <c r="M703" s="6"/>
    </row>
    <row r="704" spans="10:13" x14ac:dyDescent="0.25">
      <c r="J704" s="7"/>
      <c r="K704" s="3"/>
      <c r="L704" s="7"/>
      <c r="M704" s="6"/>
    </row>
    <row r="705" spans="10:13" x14ac:dyDescent="0.25">
      <c r="J705" s="7"/>
      <c r="K705" s="3"/>
      <c r="L705" s="7"/>
      <c r="M705" s="6"/>
    </row>
    <row r="706" spans="10:13" x14ac:dyDescent="0.25">
      <c r="J706" s="7"/>
      <c r="K706" s="3"/>
      <c r="L706" s="7"/>
      <c r="M706" s="6"/>
    </row>
    <row r="707" spans="10:13" x14ac:dyDescent="0.25">
      <c r="J707" s="7"/>
      <c r="K707" s="3"/>
      <c r="L707" s="7"/>
      <c r="M707" s="6"/>
    </row>
    <row r="708" spans="10:13" x14ac:dyDescent="0.25">
      <c r="J708" s="7"/>
      <c r="K708" s="3"/>
      <c r="L708" s="7"/>
      <c r="M708" s="6"/>
    </row>
    <row r="709" spans="10:13" x14ac:dyDescent="0.25">
      <c r="J709" s="7"/>
      <c r="K709" s="3"/>
      <c r="L709" s="7"/>
      <c r="M709" s="6"/>
    </row>
    <row r="710" spans="10:13" x14ac:dyDescent="0.25">
      <c r="J710" s="7"/>
      <c r="K710" s="3"/>
      <c r="L710" s="7"/>
      <c r="M710" s="6"/>
    </row>
    <row r="711" spans="10:13" x14ac:dyDescent="0.25">
      <c r="J711" s="7"/>
      <c r="K711" s="3"/>
      <c r="L711" s="7"/>
      <c r="M711" s="6"/>
    </row>
    <row r="712" spans="10:13" x14ac:dyDescent="0.25">
      <c r="J712" s="7"/>
      <c r="K712" s="3"/>
      <c r="L712" s="7"/>
      <c r="M712" s="6"/>
    </row>
    <row r="713" spans="10:13" x14ac:dyDescent="0.25">
      <c r="J713" s="7"/>
      <c r="K713" s="3"/>
      <c r="L713" s="7"/>
      <c r="M713" s="6"/>
    </row>
    <row r="714" spans="10:13" x14ac:dyDescent="0.25">
      <c r="J714" s="7"/>
      <c r="K714" s="3"/>
      <c r="L714" s="7"/>
      <c r="M714" s="6"/>
    </row>
    <row r="715" spans="10:13" x14ac:dyDescent="0.25">
      <c r="J715" s="7"/>
      <c r="K715" s="3"/>
      <c r="L715" s="7"/>
      <c r="M715" s="6"/>
    </row>
    <row r="716" spans="10:13" x14ac:dyDescent="0.25">
      <c r="J716" s="7"/>
      <c r="K716" s="6"/>
      <c r="L716" s="7"/>
      <c r="M716" s="6"/>
    </row>
    <row r="717" spans="10:13" x14ac:dyDescent="0.25">
      <c r="J717" s="7"/>
      <c r="K717" s="3"/>
      <c r="L717" s="7"/>
      <c r="M717" s="6"/>
    </row>
    <row r="718" spans="10:13" x14ac:dyDescent="0.25">
      <c r="J718" s="7"/>
      <c r="K718" s="3"/>
      <c r="L718" s="7"/>
      <c r="M718" s="6"/>
    </row>
    <row r="719" spans="10:13" x14ac:dyDescent="0.25">
      <c r="J719" s="7"/>
      <c r="K719" s="3"/>
      <c r="L719" s="7"/>
      <c r="M719" s="6"/>
    </row>
    <row r="720" spans="10:13" x14ac:dyDescent="0.25">
      <c r="J720" s="7"/>
      <c r="K720" s="3"/>
      <c r="L720" s="7"/>
      <c r="M720" s="6"/>
    </row>
    <row r="721" spans="10:13" x14ac:dyDescent="0.25">
      <c r="J721" s="7"/>
      <c r="K721" s="3"/>
      <c r="L721" s="7"/>
      <c r="M721" s="6"/>
    </row>
    <row r="722" spans="10:13" x14ac:dyDescent="0.25">
      <c r="J722" s="7"/>
      <c r="K722" s="3"/>
      <c r="L722" s="7"/>
      <c r="M722" s="6"/>
    </row>
    <row r="723" spans="10:13" x14ac:dyDescent="0.25">
      <c r="J723" s="7"/>
      <c r="K723" s="3"/>
      <c r="L723" s="7"/>
      <c r="M723" s="6"/>
    </row>
    <row r="724" spans="10:13" x14ac:dyDescent="0.25">
      <c r="J724" s="7"/>
      <c r="K724" s="3"/>
      <c r="L724" s="7"/>
      <c r="M724" s="6"/>
    </row>
    <row r="725" spans="10:13" x14ac:dyDescent="0.25">
      <c r="J725" s="7"/>
      <c r="K725" s="3"/>
      <c r="L725" s="7"/>
      <c r="M725" s="6"/>
    </row>
    <row r="726" spans="10:13" x14ac:dyDescent="0.25">
      <c r="J726" s="7"/>
      <c r="K726" s="3"/>
      <c r="L726" s="7"/>
      <c r="M726" s="6"/>
    </row>
    <row r="727" spans="10:13" x14ac:dyDescent="0.25">
      <c r="J727" s="7"/>
      <c r="K727" s="3"/>
      <c r="L727" s="7"/>
      <c r="M727" s="6"/>
    </row>
    <row r="728" spans="10:13" x14ac:dyDescent="0.25">
      <c r="J728" s="7"/>
      <c r="K728" s="3"/>
      <c r="L728" s="7"/>
      <c r="M728" s="6"/>
    </row>
    <row r="729" spans="10:13" x14ac:dyDescent="0.25">
      <c r="J729" s="7"/>
      <c r="K729" s="3"/>
      <c r="L729" s="7"/>
      <c r="M729" s="6"/>
    </row>
    <row r="730" spans="10:13" x14ac:dyDescent="0.25">
      <c r="J730" s="7"/>
      <c r="K730" s="3"/>
      <c r="L730" s="7"/>
      <c r="M730" s="6"/>
    </row>
    <row r="731" spans="10:13" x14ac:dyDescent="0.25">
      <c r="J731" s="7"/>
      <c r="K731" s="3"/>
      <c r="L731" s="7"/>
      <c r="M731" s="6"/>
    </row>
    <row r="732" spans="10:13" x14ac:dyDescent="0.25">
      <c r="J732" s="7"/>
      <c r="K732" s="3"/>
      <c r="L732" s="7"/>
      <c r="M732" s="6"/>
    </row>
    <row r="733" spans="10:13" x14ac:dyDescent="0.25">
      <c r="J733" s="7"/>
      <c r="K733" s="3"/>
      <c r="L733" s="7"/>
      <c r="M733" s="6"/>
    </row>
    <row r="734" spans="10:13" x14ac:dyDescent="0.25">
      <c r="J734" s="7"/>
      <c r="K734" s="3"/>
      <c r="L734" s="7"/>
      <c r="M734" s="6"/>
    </row>
    <row r="735" spans="10:13" x14ac:dyDescent="0.25">
      <c r="J735" s="7"/>
      <c r="K735" s="3"/>
      <c r="L735" s="7"/>
      <c r="M735" s="6"/>
    </row>
    <row r="736" spans="10:13" x14ac:dyDescent="0.25">
      <c r="J736" s="7"/>
      <c r="K736" s="3"/>
      <c r="L736" s="7"/>
      <c r="M736" s="6"/>
    </row>
    <row r="737" spans="10:13" x14ac:dyDescent="0.25">
      <c r="J737" s="7"/>
      <c r="K737" s="3"/>
      <c r="L737" s="7"/>
      <c r="M737" s="6"/>
    </row>
    <row r="738" spans="10:13" x14ac:dyDescent="0.25">
      <c r="J738" s="7"/>
      <c r="K738" s="3"/>
      <c r="L738" s="7"/>
      <c r="M738" s="6"/>
    </row>
    <row r="739" spans="10:13" x14ac:dyDescent="0.25">
      <c r="J739" s="7"/>
      <c r="K739" s="3"/>
      <c r="L739" s="7"/>
      <c r="M739" s="6"/>
    </row>
    <row r="740" spans="10:13" x14ac:dyDescent="0.25">
      <c r="J740" s="7"/>
      <c r="K740" s="3"/>
      <c r="L740" s="7"/>
      <c r="M740" s="6"/>
    </row>
    <row r="741" spans="10:13" x14ac:dyDescent="0.25">
      <c r="J741" s="7"/>
      <c r="K741" s="6"/>
      <c r="L741" s="7"/>
      <c r="M741" s="6"/>
    </row>
    <row r="742" spans="10:13" x14ac:dyDescent="0.25">
      <c r="J742" s="7"/>
      <c r="K742" s="3"/>
      <c r="L742" s="7"/>
      <c r="M742" s="6"/>
    </row>
    <row r="743" spans="10:13" x14ac:dyDescent="0.25">
      <c r="J743" s="7"/>
      <c r="K743" s="3"/>
      <c r="L743" s="7"/>
      <c r="M743" s="6"/>
    </row>
    <row r="744" spans="10:13" x14ac:dyDescent="0.25">
      <c r="J744" s="7"/>
      <c r="K744" s="3"/>
      <c r="L744" s="7"/>
      <c r="M744" s="6"/>
    </row>
    <row r="745" spans="10:13" x14ac:dyDescent="0.25">
      <c r="J745" s="7"/>
      <c r="K745" s="3"/>
      <c r="L745" s="7"/>
      <c r="M745" s="6"/>
    </row>
    <row r="746" spans="10:13" x14ac:dyDescent="0.25">
      <c r="J746" s="7"/>
      <c r="K746" s="3"/>
      <c r="L746" s="7"/>
      <c r="M746" s="6"/>
    </row>
    <row r="747" spans="10:13" x14ac:dyDescent="0.25">
      <c r="J747" s="7"/>
      <c r="K747" s="3"/>
      <c r="L747" s="7"/>
      <c r="M747" s="6"/>
    </row>
    <row r="748" spans="10:13" x14ac:dyDescent="0.25">
      <c r="J748" s="7"/>
      <c r="K748" s="3"/>
      <c r="L748" s="7"/>
      <c r="M748" s="6"/>
    </row>
    <row r="749" spans="10:13" x14ac:dyDescent="0.25">
      <c r="J749" s="7"/>
      <c r="K749" s="3"/>
      <c r="L749" s="7"/>
      <c r="M749" s="6"/>
    </row>
    <row r="750" spans="10:13" x14ac:dyDescent="0.25">
      <c r="J750" s="7"/>
      <c r="K750" s="3"/>
      <c r="L750" s="7"/>
      <c r="M750" s="6"/>
    </row>
    <row r="751" spans="10:13" x14ac:dyDescent="0.25">
      <c r="J751" s="7"/>
      <c r="K751" s="3"/>
      <c r="L751" s="7"/>
      <c r="M751" s="6"/>
    </row>
    <row r="752" spans="10:13" x14ac:dyDescent="0.25">
      <c r="J752" s="7"/>
      <c r="K752" s="3"/>
      <c r="L752" s="7"/>
      <c r="M752" s="6"/>
    </row>
    <row r="753" spans="10:13" x14ac:dyDescent="0.25">
      <c r="J753" s="7"/>
      <c r="K753" s="3"/>
      <c r="L753" s="7"/>
      <c r="M753" s="6"/>
    </row>
    <row r="754" spans="10:13" x14ac:dyDescent="0.25">
      <c r="J754" s="7"/>
      <c r="K754" s="3"/>
      <c r="L754" s="7"/>
      <c r="M754" s="6"/>
    </row>
    <row r="755" spans="10:13" x14ac:dyDescent="0.25">
      <c r="J755" s="7"/>
      <c r="K755" s="3"/>
      <c r="L755" s="7"/>
      <c r="M755" s="6"/>
    </row>
    <row r="756" spans="10:13" x14ac:dyDescent="0.25">
      <c r="J756" s="7"/>
      <c r="K756" s="3"/>
      <c r="L756" s="7"/>
      <c r="M756" s="6"/>
    </row>
    <row r="757" spans="10:13" x14ac:dyDescent="0.25">
      <c r="J757" s="7"/>
      <c r="K757" s="3"/>
      <c r="L757" s="7"/>
      <c r="M757" s="6"/>
    </row>
    <row r="758" spans="10:13" x14ac:dyDescent="0.25">
      <c r="J758" s="7"/>
      <c r="K758" s="3"/>
      <c r="L758" s="7"/>
      <c r="M758" s="6"/>
    </row>
    <row r="759" spans="10:13" x14ac:dyDescent="0.25">
      <c r="J759" s="7"/>
      <c r="K759" s="3"/>
      <c r="L759" s="7"/>
      <c r="M759" s="6"/>
    </row>
    <row r="760" spans="10:13" x14ac:dyDescent="0.25">
      <c r="J760" s="7"/>
      <c r="K760" s="3"/>
      <c r="L760" s="7"/>
      <c r="M760" s="6"/>
    </row>
    <row r="761" spans="10:13" x14ac:dyDescent="0.25">
      <c r="J761" s="7"/>
      <c r="K761" s="3"/>
      <c r="L761" s="7"/>
      <c r="M761" s="6"/>
    </row>
    <row r="762" spans="10:13" x14ac:dyDescent="0.25">
      <c r="J762" s="7"/>
      <c r="K762" s="3"/>
      <c r="L762" s="7"/>
      <c r="M762" s="6"/>
    </row>
    <row r="763" spans="10:13" x14ac:dyDescent="0.25">
      <c r="J763" s="7"/>
      <c r="K763" s="3"/>
      <c r="L763" s="7"/>
      <c r="M763" s="6"/>
    </row>
    <row r="764" spans="10:13" x14ac:dyDescent="0.25">
      <c r="J764" s="7"/>
      <c r="K764" s="3"/>
      <c r="L764" s="7"/>
      <c r="M764" s="6"/>
    </row>
    <row r="765" spans="10:13" x14ac:dyDescent="0.25">
      <c r="J765" s="7"/>
      <c r="K765" s="3"/>
      <c r="L765" s="7"/>
      <c r="M765" s="6"/>
    </row>
    <row r="766" spans="10:13" x14ac:dyDescent="0.25">
      <c r="J766" s="7"/>
      <c r="K766" s="3"/>
      <c r="L766" s="7"/>
      <c r="M766" s="6"/>
    </row>
    <row r="767" spans="10:13" x14ac:dyDescent="0.25">
      <c r="J767" s="7"/>
      <c r="K767" s="6"/>
      <c r="L767" s="7"/>
      <c r="M767" s="6"/>
    </row>
    <row r="768" spans="10:13" x14ac:dyDescent="0.25">
      <c r="J768" s="7"/>
      <c r="K768" s="3"/>
      <c r="L768" s="7"/>
      <c r="M768" s="6"/>
    </row>
    <row r="769" spans="10:13" x14ac:dyDescent="0.25">
      <c r="J769" s="7"/>
      <c r="K769" s="3"/>
      <c r="L769" s="7"/>
      <c r="M769" s="6"/>
    </row>
    <row r="770" spans="10:13" x14ac:dyDescent="0.25">
      <c r="J770" s="7"/>
      <c r="K770" s="3"/>
      <c r="L770" s="7"/>
      <c r="M770" s="6"/>
    </row>
    <row r="771" spans="10:13" x14ac:dyDescent="0.25">
      <c r="J771" s="7"/>
      <c r="K771" s="3"/>
      <c r="L771" s="7"/>
      <c r="M771" s="6"/>
    </row>
    <row r="772" spans="10:13" x14ac:dyDescent="0.25">
      <c r="J772" s="7"/>
      <c r="K772" s="3"/>
      <c r="L772" s="7"/>
      <c r="M772" s="6"/>
    </row>
    <row r="773" spans="10:13" x14ac:dyDescent="0.25">
      <c r="J773" s="7"/>
      <c r="K773" s="3"/>
      <c r="L773" s="7"/>
      <c r="M773" s="6"/>
    </row>
    <row r="774" spans="10:13" x14ac:dyDescent="0.25">
      <c r="J774" s="7"/>
      <c r="K774" s="3"/>
      <c r="L774" s="7"/>
      <c r="M774" s="6"/>
    </row>
    <row r="775" spans="10:13" x14ac:dyDescent="0.25">
      <c r="J775" s="7"/>
      <c r="K775" s="3"/>
      <c r="L775" s="7"/>
      <c r="M775" s="6"/>
    </row>
    <row r="776" spans="10:13" x14ac:dyDescent="0.25">
      <c r="J776" s="7"/>
      <c r="K776" s="3"/>
      <c r="L776" s="7"/>
      <c r="M776" s="6"/>
    </row>
    <row r="777" spans="10:13" x14ac:dyDescent="0.25">
      <c r="J777" s="7"/>
      <c r="K777" s="3"/>
      <c r="L777" s="7"/>
      <c r="M777" s="6"/>
    </row>
    <row r="778" spans="10:13" x14ac:dyDescent="0.25">
      <c r="J778" s="7"/>
      <c r="K778" s="3"/>
      <c r="L778" s="7"/>
      <c r="M778" s="6"/>
    </row>
    <row r="779" spans="10:13" x14ac:dyDescent="0.25">
      <c r="J779" s="7"/>
      <c r="K779" s="3"/>
      <c r="L779" s="7"/>
      <c r="M779" s="6"/>
    </row>
    <row r="780" spans="10:13" x14ac:dyDescent="0.25">
      <c r="J780" s="7"/>
      <c r="K780" s="3"/>
      <c r="L780" s="7"/>
      <c r="M780" s="6"/>
    </row>
    <row r="781" spans="10:13" x14ac:dyDescent="0.25">
      <c r="J781" s="7"/>
      <c r="K781" s="3"/>
      <c r="L781" s="7"/>
      <c r="M781" s="6"/>
    </row>
    <row r="782" spans="10:13" x14ac:dyDescent="0.25">
      <c r="J782" s="7"/>
      <c r="K782" s="3"/>
      <c r="L782" s="7"/>
      <c r="M782" s="6"/>
    </row>
    <row r="783" spans="10:13" x14ac:dyDescent="0.25">
      <c r="J783" s="7"/>
      <c r="K783" s="3"/>
      <c r="L783" s="7"/>
      <c r="M783" s="6"/>
    </row>
    <row r="784" spans="10:13" x14ac:dyDescent="0.25">
      <c r="J784" s="7"/>
      <c r="K784" s="3"/>
      <c r="L784" s="7"/>
      <c r="M784" s="6"/>
    </row>
    <row r="785" spans="10:13" x14ac:dyDescent="0.25">
      <c r="J785" s="7"/>
      <c r="K785" s="3"/>
      <c r="L785" s="7"/>
      <c r="M785" s="6"/>
    </row>
    <row r="786" spans="10:13" x14ac:dyDescent="0.25">
      <c r="J786" s="7"/>
      <c r="K786" s="3"/>
      <c r="L786" s="7"/>
      <c r="M786" s="6"/>
    </row>
    <row r="787" spans="10:13" x14ac:dyDescent="0.25">
      <c r="J787" s="7"/>
      <c r="K787" s="3"/>
      <c r="L787" s="7"/>
      <c r="M787" s="6"/>
    </row>
    <row r="788" spans="10:13" x14ac:dyDescent="0.25">
      <c r="J788" s="7"/>
      <c r="K788" s="3"/>
      <c r="L788" s="7"/>
      <c r="M788" s="6"/>
    </row>
    <row r="789" spans="10:13" x14ac:dyDescent="0.25">
      <c r="J789" s="7"/>
      <c r="K789" s="3"/>
      <c r="L789" s="7"/>
      <c r="M789" s="6"/>
    </row>
    <row r="790" spans="10:13" x14ac:dyDescent="0.25">
      <c r="J790" s="7"/>
      <c r="K790" s="3"/>
      <c r="L790" s="7"/>
      <c r="M790" s="6"/>
    </row>
    <row r="791" spans="10:13" x14ac:dyDescent="0.25">
      <c r="J791" s="7"/>
      <c r="K791" s="3"/>
      <c r="L791" s="7"/>
      <c r="M791" s="6"/>
    </row>
    <row r="792" spans="10:13" x14ac:dyDescent="0.25">
      <c r="J792" s="7"/>
      <c r="K792" s="3"/>
      <c r="L792" s="7"/>
      <c r="M792" s="6"/>
    </row>
    <row r="793" spans="10:13" x14ac:dyDescent="0.25">
      <c r="J793" s="7"/>
      <c r="K793" s="3"/>
      <c r="L793" s="7"/>
      <c r="M793" s="6"/>
    </row>
    <row r="794" spans="10:13" x14ac:dyDescent="0.25">
      <c r="J794" s="7"/>
      <c r="K794" s="3"/>
      <c r="L794" s="7"/>
      <c r="M794" s="6"/>
    </row>
    <row r="795" spans="10:13" x14ac:dyDescent="0.25">
      <c r="J795" s="7"/>
      <c r="K795" s="6"/>
      <c r="L795" s="7"/>
      <c r="M795" s="6"/>
    </row>
    <row r="796" spans="10:13" x14ac:dyDescent="0.25">
      <c r="J796" s="7"/>
      <c r="K796" s="3"/>
      <c r="L796" s="7"/>
      <c r="M796" s="6"/>
    </row>
    <row r="797" spans="10:13" x14ac:dyDescent="0.25">
      <c r="J797" s="7"/>
      <c r="K797" s="3"/>
      <c r="L797" s="7"/>
      <c r="M797" s="6"/>
    </row>
    <row r="798" spans="10:13" x14ac:dyDescent="0.25">
      <c r="J798" s="7"/>
      <c r="K798" s="3"/>
      <c r="L798" s="7"/>
      <c r="M798" s="6"/>
    </row>
    <row r="799" spans="10:13" x14ac:dyDescent="0.25">
      <c r="J799" s="7"/>
      <c r="K799" s="3"/>
      <c r="L799" s="7"/>
      <c r="M799" s="6"/>
    </row>
    <row r="800" spans="10:13" x14ac:dyDescent="0.25">
      <c r="J800" s="7"/>
      <c r="K800" s="3"/>
      <c r="L800" s="7"/>
      <c r="M800" s="6"/>
    </row>
    <row r="801" spans="10:13" x14ac:dyDescent="0.25">
      <c r="J801" s="7"/>
      <c r="K801" s="3"/>
      <c r="L801" s="7"/>
      <c r="M801" s="6"/>
    </row>
    <row r="802" spans="10:13" x14ac:dyDescent="0.25">
      <c r="J802" s="7"/>
      <c r="K802" s="3"/>
      <c r="L802" s="7"/>
      <c r="M802" s="6"/>
    </row>
    <row r="803" spans="10:13" x14ac:dyDescent="0.25">
      <c r="J803" s="7"/>
      <c r="K803" s="3"/>
      <c r="L803" s="7"/>
      <c r="M803" s="6"/>
    </row>
    <row r="804" spans="10:13" x14ac:dyDescent="0.25">
      <c r="J804" s="7"/>
      <c r="K804" s="3"/>
      <c r="L804" s="7"/>
      <c r="M804" s="6"/>
    </row>
    <row r="805" spans="10:13" x14ac:dyDescent="0.25">
      <c r="J805" s="7"/>
      <c r="K805" s="3"/>
      <c r="L805" s="7"/>
      <c r="M805" s="6"/>
    </row>
    <row r="806" spans="10:13" x14ac:dyDescent="0.25">
      <c r="J806" s="7"/>
      <c r="K806" s="3"/>
      <c r="L806" s="7"/>
      <c r="M806" s="6"/>
    </row>
    <row r="807" spans="10:13" x14ac:dyDescent="0.25">
      <c r="J807" s="7"/>
      <c r="K807" s="3"/>
      <c r="L807" s="7"/>
      <c r="M807" s="6"/>
    </row>
    <row r="808" spans="10:13" x14ac:dyDescent="0.25">
      <c r="J808" s="7"/>
      <c r="K808" s="3"/>
      <c r="L808" s="7"/>
      <c r="M808" s="6"/>
    </row>
    <row r="809" spans="10:13" x14ac:dyDescent="0.25">
      <c r="J809" s="7"/>
      <c r="K809" s="3"/>
      <c r="L809" s="7"/>
      <c r="M809" s="6"/>
    </row>
    <row r="810" spans="10:13" x14ac:dyDescent="0.25">
      <c r="J810" s="7"/>
      <c r="K810" s="3"/>
      <c r="L810" s="7"/>
      <c r="M810" s="6"/>
    </row>
    <row r="811" spans="10:13" x14ac:dyDescent="0.25">
      <c r="J811" s="7"/>
      <c r="K811" s="3"/>
      <c r="L811" s="7"/>
      <c r="M811" s="6"/>
    </row>
    <row r="812" spans="10:13" x14ac:dyDescent="0.25">
      <c r="J812" s="7"/>
      <c r="K812" s="3"/>
      <c r="L812" s="7"/>
      <c r="M812" s="6"/>
    </row>
    <row r="813" spans="10:13" x14ac:dyDescent="0.25">
      <c r="J813" s="7"/>
      <c r="K813" s="3"/>
      <c r="L813" s="7"/>
      <c r="M813" s="6"/>
    </row>
    <row r="814" spans="10:13" x14ac:dyDescent="0.25">
      <c r="J814" s="7"/>
      <c r="K814" s="3"/>
      <c r="L814" s="7"/>
      <c r="M814" s="6"/>
    </row>
    <row r="815" spans="10:13" x14ac:dyDescent="0.25">
      <c r="J815" s="7"/>
      <c r="K815" s="3"/>
      <c r="L815" s="7"/>
      <c r="M815" s="6"/>
    </row>
    <row r="816" spans="10:13" x14ac:dyDescent="0.25">
      <c r="J816" s="7"/>
      <c r="K816" s="3"/>
      <c r="L816" s="7"/>
      <c r="M816" s="6"/>
    </row>
    <row r="817" spans="10:13" x14ac:dyDescent="0.25">
      <c r="J817" s="7"/>
      <c r="K817" s="3"/>
      <c r="L817" s="7"/>
      <c r="M817" s="6"/>
    </row>
    <row r="818" spans="10:13" x14ac:dyDescent="0.25">
      <c r="J818" s="7"/>
      <c r="K818" s="3"/>
      <c r="L818" s="7"/>
      <c r="M818" s="6"/>
    </row>
    <row r="819" spans="10:13" x14ac:dyDescent="0.25">
      <c r="J819" s="7"/>
      <c r="K819" s="3"/>
      <c r="L819" s="7"/>
      <c r="M819" s="6"/>
    </row>
    <row r="820" spans="10:13" x14ac:dyDescent="0.25">
      <c r="J820" s="7"/>
      <c r="K820" s="3"/>
      <c r="L820" s="7"/>
      <c r="M820" s="6"/>
    </row>
    <row r="821" spans="10:13" x14ac:dyDescent="0.25">
      <c r="J821" s="7"/>
      <c r="K821" s="3"/>
      <c r="L821" s="7"/>
      <c r="M821" s="6"/>
    </row>
    <row r="822" spans="10:13" x14ac:dyDescent="0.25">
      <c r="J822" s="7"/>
      <c r="K822" s="3"/>
      <c r="L822" s="7"/>
      <c r="M822" s="6"/>
    </row>
    <row r="823" spans="10:13" x14ac:dyDescent="0.25">
      <c r="J823" s="7"/>
      <c r="K823" s="6"/>
      <c r="L823" s="7"/>
      <c r="M823" s="6"/>
    </row>
    <row r="824" spans="10:13" x14ac:dyDescent="0.25">
      <c r="J824" s="7"/>
      <c r="K824" s="3"/>
      <c r="L824" s="7"/>
      <c r="M824" s="6"/>
    </row>
    <row r="825" spans="10:13" x14ac:dyDescent="0.25">
      <c r="J825" s="7"/>
      <c r="K825" s="3"/>
      <c r="L825" s="7"/>
      <c r="M825" s="6"/>
    </row>
    <row r="826" spans="10:13" x14ac:dyDescent="0.25">
      <c r="J826" s="7"/>
      <c r="K826" s="3"/>
      <c r="L826" s="7"/>
      <c r="M826" s="6"/>
    </row>
    <row r="827" spans="10:13" x14ac:dyDescent="0.25">
      <c r="J827" s="7"/>
      <c r="K827" s="3"/>
      <c r="L827" s="7"/>
      <c r="M827" s="6"/>
    </row>
    <row r="828" spans="10:13" x14ac:dyDescent="0.25">
      <c r="J828" s="7"/>
      <c r="K828" s="3"/>
      <c r="L828" s="7"/>
      <c r="M828" s="6"/>
    </row>
    <row r="829" spans="10:13" x14ac:dyDescent="0.25">
      <c r="J829" s="7"/>
      <c r="K829" s="3"/>
      <c r="L829" s="7"/>
      <c r="M829" s="6"/>
    </row>
    <row r="830" spans="10:13" x14ac:dyDescent="0.25">
      <c r="J830" s="7"/>
      <c r="K830" s="3"/>
      <c r="L830" s="7"/>
      <c r="M830" s="6"/>
    </row>
    <row r="831" spans="10:13" x14ac:dyDescent="0.25">
      <c r="J831" s="7"/>
      <c r="K831" s="3"/>
      <c r="L831" s="7"/>
      <c r="M831" s="6"/>
    </row>
    <row r="832" spans="10:13" x14ac:dyDescent="0.25">
      <c r="J832" s="7"/>
      <c r="K832" s="3"/>
      <c r="L832" s="7"/>
      <c r="M832" s="6"/>
    </row>
    <row r="833" spans="10:13" x14ac:dyDescent="0.25">
      <c r="J833" s="7"/>
      <c r="K833" s="3"/>
      <c r="L833" s="7"/>
      <c r="M833" s="6"/>
    </row>
    <row r="834" spans="10:13" x14ac:dyDescent="0.25">
      <c r="J834" s="7"/>
      <c r="K834" s="3"/>
      <c r="L834" s="7"/>
      <c r="M834" s="6"/>
    </row>
    <row r="835" spans="10:13" x14ac:dyDescent="0.25">
      <c r="J835" s="7"/>
      <c r="K835" s="3"/>
      <c r="L835" s="7"/>
      <c r="M835" s="6"/>
    </row>
    <row r="836" spans="10:13" x14ac:dyDescent="0.25">
      <c r="J836" s="7"/>
      <c r="K836" s="3"/>
      <c r="L836" s="7"/>
      <c r="M836" s="6"/>
    </row>
    <row r="837" spans="10:13" x14ac:dyDescent="0.25">
      <c r="J837" s="7"/>
      <c r="K837" s="3"/>
      <c r="L837" s="7"/>
      <c r="M837" s="6"/>
    </row>
    <row r="838" spans="10:13" x14ac:dyDescent="0.25">
      <c r="J838" s="7"/>
      <c r="K838" s="3"/>
      <c r="L838" s="7"/>
      <c r="M838" s="6"/>
    </row>
    <row r="839" spans="10:13" x14ac:dyDescent="0.25">
      <c r="J839" s="7"/>
      <c r="K839" s="3"/>
      <c r="L839" s="7"/>
      <c r="M839" s="6"/>
    </row>
    <row r="840" spans="10:13" x14ac:dyDescent="0.25">
      <c r="J840" s="7"/>
      <c r="K840" s="3"/>
      <c r="L840" s="7"/>
      <c r="M840" s="6"/>
    </row>
    <row r="841" spans="10:13" x14ac:dyDescent="0.25">
      <c r="J841" s="7"/>
      <c r="K841" s="3"/>
      <c r="L841" s="7"/>
      <c r="M841" s="6"/>
    </row>
    <row r="842" spans="10:13" x14ac:dyDescent="0.25">
      <c r="J842" s="7"/>
      <c r="K842" s="3"/>
      <c r="L842" s="7"/>
      <c r="M842" s="6"/>
    </row>
    <row r="843" spans="10:13" x14ac:dyDescent="0.25">
      <c r="J843" s="7"/>
      <c r="K843" s="3"/>
      <c r="L843" s="7"/>
      <c r="M843" s="6"/>
    </row>
    <row r="844" spans="10:13" x14ac:dyDescent="0.25">
      <c r="J844" s="7"/>
      <c r="K844" s="3"/>
      <c r="L844" s="7"/>
      <c r="M844" s="6"/>
    </row>
    <row r="845" spans="10:13" x14ac:dyDescent="0.25">
      <c r="J845" s="7"/>
      <c r="K845" s="3"/>
      <c r="L845" s="7"/>
      <c r="M845" s="6"/>
    </row>
    <row r="846" spans="10:13" x14ac:dyDescent="0.25">
      <c r="J846" s="7"/>
      <c r="K846" s="3"/>
      <c r="L846" s="7"/>
      <c r="M846" s="6"/>
    </row>
    <row r="847" spans="10:13" x14ac:dyDescent="0.25">
      <c r="J847" s="6"/>
      <c r="K847" s="6"/>
      <c r="L847" s="6"/>
      <c r="M847" s="6"/>
    </row>
    <row r="848" spans="10:13" x14ac:dyDescent="0.25">
      <c r="J848" s="6"/>
      <c r="K848" s="6"/>
      <c r="L848" s="6"/>
      <c r="M848" s="6"/>
    </row>
    <row r="849" spans="10:13" x14ac:dyDescent="0.25">
      <c r="J849" s="6"/>
      <c r="K849" s="6"/>
      <c r="L849" s="6"/>
      <c r="M849" s="6"/>
    </row>
    <row r="850" spans="10:13" x14ac:dyDescent="0.25">
      <c r="J850" s="6"/>
      <c r="K850" s="6"/>
      <c r="L850" s="6"/>
      <c r="M850" s="6"/>
    </row>
    <row r="851" spans="10:13" x14ac:dyDescent="0.25">
      <c r="J851" s="6"/>
      <c r="K851" s="6"/>
      <c r="L851" s="6"/>
      <c r="M851" s="6"/>
    </row>
    <row r="852" spans="10:13" x14ac:dyDescent="0.25">
      <c r="J852" s="6"/>
      <c r="K852" s="6"/>
      <c r="L852" s="6"/>
      <c r="M852" s="6"/>
    </row>
    <row r="853" spans="10:13" x14ac:dyDescent="0.25">
      <c r="J853" s="6"/>
      <c r="K853" s="6"/>
      <c r="L853" s="6"/>
      <c r="M853" s="6"/>
    </row>
    <row r="854" spans="10:13" x14ac:dyDescent="0.25">
      <c r="J854" s="6"/>
      <c r="K854" s="6"/>
      <c r="L854" s="6"/>
      <c r="M854" s="6"/>
    </row>
    <row r="855" spans="10:13" x14ac:dyDescent="0.25">
      <c r="J855" s="6"/>
      <c r="K855" s="6"/>
      <c r="L855" s="6"/>
      <c r="M855" s="6"/>
    </row>
    <row r="856" spans="10:13" x14ac:dyDescent="0.25">
      <c r="J856" s="6"/>
      <c r="K856" s="6"/>
      <c r="L856" s="6"/>
      <c r="M856" s="6"/>
    </row>
    <row r="857" spans="10:13" x14ac:dyDescent="0.25">
      <c r="J857" s="6"/>
      <c r="K857" s="6"/>
      <c r="L857" s="6"/>
      <c r="M857" s="6"/>
    </row>
    <row r="858" spans="10:13" x14ac:dyDescent="0.25">
      <c r="J858" s="6"/>
      <c r="K858" s="6"/>
      <c r="L858" s="6"/>
      <c r="M858" s="6"/>
    </row>
    <row r="859" spans="10:13" x14ac:dyDescent="0.25">
      <c r="J859" s="6"/>
      <c r="K859" s="6"/>
      <c r="L859" s="6"/>
      <c r="M859" s="6"/>
    </row>
    <row r="860" spans="10:13" x14ac:dyDescent="0.25">
      <c r="J860" s="6"/>
      <c r="K860" s="6"/>
      <c r="L860" s="6"/>
      <c r="M860" s="6"/>
    </row>
    <row r="861" spans="10:13" x14ac:dyDescent="0.25">
      <c r="J861" s="6"/>
      <c r="K861" s="6"/>
      <c r="L861" s="6"/>
      <c r="M861" s="6"/>
    </row>
    <row r="862" spans="10:13" x14ac:dyDescent="0.25">
      <c r="J862" s="6"/>
      <c r="K862" s="6"/>
      <c r="L862" s="6"/>
      <c r="M862" s="6"/>
    </row>
    <row r="863" spans="10:13" x14ac:dyDescent="0.25">
      <c r="J863" s="6"/>
      <c r="K863" s="6"/>
      <c r="L863" s="6"/>
      <c r="M863" s="6"/>
    </row>
    <row r="864" spans="10:13" x14ac:dyDescent="0.25">
      <c r="J864" s="6"/>
      <c r="K864" s="6"/>
      <c r="L864" s="6"/>
      <c r="M864" s="6"/>
    </row>
    <row r="865" spans="10:13" x14ac:dyDescent="0.25">
      <c r="J865" s="6"/>
      <c r="K865" s="6"/>
      <c r="L865" s="6"/>
      <c r="M865" s="6"/>
    </row>
    <row r="866" spans="10:13" x14ac:dyDescent="0.25">
      <c r="J866" s="6"/>
      <c r="K866" s="6"/>
      <c r="L866" s="6"/>
      <c r="M866" s="6"/>
    </row>
    <row r="867" spans="10:13" x14ac:dyDescent="0.25">
      <c r="J867" s="6"/>
      <c r="K867" s="6"/>
      <c r="L867" s="6"/>
      <c r="M867" s="6"/>
    </row>
    <row r="868" spans="10:13" x14ac:dyDescent="0.25">
      <c r="J868" s="6"/>
      <c r="K868" s="6"/>
      <c r="L868" s="6"/>
      <c r="M868" s="6"/>
    </row>
    <row r="869" spans="10:13" x14ac:dyDescent="0.25">
      <c r="J869" s="6"/>
      <c r="K869" s="6"/>
      <c r="L869" s="6"/>
      <c r="M869" s="6"/>
    </row>
    <row r="870" spans="10:13" x14ac:dyDescent="0.25">
      <c r="J870" s="6"/>
      <c r="K870" s="6"/>
      <c r="L870" s="6"/>
      <c r="M870" s="6"/>
    </row>
    <row r="871" spans="10:13" x14ac:dyDescent="0.25">
      <c r="J871" s="6"/>
      <c r="K871" s="6"/>
      <c r="L871" s="6"/>
      <c r="M871" s="6"/>
    </row>
    <row r="872" spans="10:13" x14ac:dyDescent="0.25">
      <c r="J872" s="6"/>
      <c r="K872" s="6"/>
      <c r="L872" s="6"/>
      <c r="M872" s="6"/>
    </row>
    <row r="873" spans="10:13" x14ac:dyDescent="0.25">
      <c r="J873" s="6"/>
      <c r="K873" s="6"/>
      <c r="L873" s="6"/>
      <c r="M873" s="6"/>
    </row>
    <row r="874" spans="10:13" x14ac:dyDescent="0.25">
      <c r="J874" s="6"/>
      <c r="K874" s="6"/>
      <c r="L874" s="6"/>
      <c r="M874" s="6"/>
    </row>
    <row r="875" spans="10:13" x14ac:dyDescent="0.25">
      <c r="J875" s="6"/>
      <c r="K875" s="6"/>
      <c r="L875" s="6"/>
      <c r="M875" s="6"/>
    </row>
    <row r="876" spans="10:13" x14ac:dyDescent="0.25">
      <c r="J876" s="6"/>
      <c r="K876" s="6"/>
      <c r="L876" s="6"/>
      <c r="M876" s="6"/>
    </row>
    <row r="877" spans="10:13" x14ac:dyDescent="0.25">
      <c r="J877" s="6"/>
      <c r="K877" s="6"/>
      <c r="L877" s="6"/>
      <c r="M877" s="6"/>
    </row>
    <row r="878" spans="10:13" x14ac:dyDescent="0.25">
      <c r="J878" s="6"/>
      <c r="K878" s="6"/>
      <c r="L878" s="6"/>
      <c r="M878" s="6"/>
    </row>
    <row r="879" spans="10:13" x14ac:dyDescent="0.25">
      <c r="J879" s="6"/>
      <c r="K879" s="6"/>
      <c r="L879" s="6"/>
      <c r="M879" s="6"/>
    </row>
    <row r="880" spans="10:13" x14ac:dyDescent="0.25">
      <c r="J880" s="6"/>
      <c r="K880" s="6"/>
      <c r="L880" s="6"/>
      <c r="M880" s="6"/>
    </row>
    <row r="881" spans="10:13" x14ac:dyDescent="0.25">
      <c r="J881" s="6"/>
      <c r="K881" s="6"/>
      <c r="L881" s="6"/>
      <c r="M881" s="6"/>
    </row>
    <row r="882" spans="10:13" x14ac:dyDescent="0.25">
      <c r="J882" s="6"/>
      <c r="K882" s="6"/>
      <c r="L882" s="6"/>
      <c r="M882" s="6"/>
    </row>
    <row r="883" spans="10:13" x14ac:dyDescent="0.25">
      <c r="J883" s="6"/>
      <c r="K883" s="6"/>
      <c r="L883" s="6"/>
      <c r="M883" s="6"/>
    </row>
    <row r="884" spans="10:13" x14ac:dyDescent="0.25">
      <c r="J884" s="6"/>
      <c r="K884" s="6"/>
      <c r="L884" s="6"/>
      <c r="M884" s="6"/>
    </row>
    <row r="885" spans="10:13" x14ac:dyDescent="0.25">
      <c r="J885" s="6"/>
      <c r="K885" s="6"/>
      <c r="L885" s="6"/>
      <c r="M885" s="6"/>
    </row>
    <row r="886" spans="10:13" x14ac:dyDescent="0.25">
      <c r="J886" s="6"/>
      <c r="K886" s="6"/>
      <c r="L886" s="6"/>
      <c r="M886" s="6"/>
    </row>
    <row r="887" spans="10:13" x14ac:dyDescent="0.25">
      <c r="J887" s="6"/>
      <c r="K887" s="6"/>
      <c r="L887" s="6"/>
      <c r="M887" s="6"/>
    </row>
    <row r="888" spans="10:13" x14ac:dyDescent="0.25">
      <c r="J888" s="6"/>
      <c r="K888" s="6"/>
      <c r="L888" s="6"/>
      <c r="M888" s="6"/>
    </row>
    <row r="889" spans="10:13" x14ac:dyDescent="0.25">
      <c r="J889" s="6"/>
      <c r="K889" s="6"/>
      <c r="L889" s="6"/>
      <c r="M889" s="6"/>
    </row>
    <row r="890" spans="10:13" x14ac:dyDescent="0.25">
      <c r="J890" s="6"/>
      <c r="K890" s="6"/>
      <c r="L890" s="6"/>
      <c r="M890" s="6"/>
    </row>
    <row r="891" spans="10:13" x14ac:dyDescent="0.25">
      <c r="J891" s="6"/>
      <c r="K891" s="6"/>
      <c r="L891" s="6"/>
      <c r="M891" s="6"/>
    </row>
    <row r="892" spans="10:13" x14ac:dyDescent="0.25">
      <c r="J892" s="6"/>
      <c r="K892" s="6"/>
      <c r="L892" s="6"/>
      <c r="M892" s="6"/>
    </row>
    <row r="893" spans="10:13" x14ac:dyDescent="0.25">
      <c r="J893" s="6"/>
      <c r="K893" s="6"/>
      <c r="L893" s="6"/>
      <c r="M893" s="6"/>
    </row>
    <row r="894" spans="10:13" x14ac:dyDescent="0.25">
      <c r="J894" s="6"/>
      <c r="K894" s="6"/>
      <c r="L894" s="6"/>
      <c r="M894" s="6"/>
    </row>
    <row r="895" spans="10:13" x14ac:dyDescent="0.25">
      <c r="J895" s="6"/>
      <c r="K895" s="6"/>
      <c r="L895" s="6"/>
      <c r="M895" s="6"/>
    </row>
    <row r="896" spans="10:13" x14ac:dyDescent="0.25">
      <c r="J896" s="6"/>
      <c r="K896" s="6"/>
      <c r="L896" s="6"/>
      <c r="M896" s="6"/>
    </row>
    <row r="897" spans="10:13" x14ac:dyDescent="0.25">
      <c r="J897" s="6"/>
      <c r="K897" s="6"/>
      <c r="L897" s="6"/>
      <c r="M897" s="6"/>
    </row>
    <row r="898" spans="10:13" x14ac:dyDescent="0.25">
      <c r="J898" s="6"/>
      <c r="K898" s="6"/>
      <c r="L898" s="6"/>
      <c r="M898" s="6"/>
    </row>
    <row r="899" spans="10:13" x14ac:dyDescent="0.25">
      <c r="J899" s="6"/>
      <c r="K899" s="6"/>
      <c r="L899" s="6"/>
      <c r="M899" s="6"/>
    </row>
    <row r="900" spans="10:13" x14ac:dyDescent="0.25">
      <c r="J900" s="6"/>
      <c r="K900" s="6"/>
      <c r="L900" s="6"/>
      <c r="M900" s="6"/>
    </row>
    <row r="901" spans="10:13" x14ac:dyDescent="0.25">
      <c r="J901" s="6"/>
      <c r="K901" s="6"/>
      <c r="L901" s="6"/>
      <c r="M901" s="6"/>
    </row>
    <row r="902" spans="10:13" x14ac:dyDescent="0.25">
      <c r="J902" s="6"/>
      <c r="K902" s="6"/>
      <c r="L902" s="6"/>
      <c r="M902" s="6"/>
    </row>
    <row r="903" spans="10:13" x14ac:dyDescent="0.25">
      <c r="J903" s="6"/>
      <c r="K903" s="6"/>
      <c r="L903" s="6"/>
      <c r="M903" s="6"/>
    </row>
    <row r="904" spans="10:13" x14ac:dyDescent="0.25">
      <c r="J904" s="6"/>
      <c r="K904" s="6"/>
      <c r="L904" s="6"/>
      <c r="M904" s="6"/>
    </row>
    <row r="905" spans="10:13" x14ac:dyDescent="0.25">
      <c r="J905" s="6"/>
      <c r="K905" s="6"/>
      <c r="L905" s="6"/>
      <c r="M905" s="6"/>
    </row>
    <row r="906" spans="10:13" x14ac:dyDescent="0.25">
      <c r="J906" s="6"/>
      <c r="K906" s="6"/>
      <c r="L906" s="6"/>
      <c r="M906" s="6"/>
    </row>
    <row r="907" spans="10:13" x14ac:dyDescent="0.25">
      <c r="J907" s="6"/>
      <c r="K907" s="6"/>
      <c r="L907" s="6"/>
      <c r="M907" s="6"/>
    </row>
    <row r="908" spans="10:13" x14ac:dyDescent="0.25">
      <c r="J908" s="6"/>
      <c r="K908" s="6"/>
      <c r="L908" s="6"/>
      <c r="M908" s="6"/>
    </row>
    <row r="909" spans="10:13" x14ac:dyDescent="0.25">
      <c r="J909" s="6"/>
      <c r="K909" s="6"/>
      <c r="L909" s="6"/>
      <c r="M909" s="6"/>
    </row>
    <row r="910" spans="10:13" x14ac:dyDescent="0.25">
      <c r="J910" s="6"/>
      <c r="K910" s="6"/>
      <c r="L910" s="6"/>
      <c r="M910" s="6"/>
    </row>
    <row r="911" spans="10:13" x14ac:dyDescent="0.25">
      <c r="J911" s="6"/>
      <c r="K911" s="6"/>
      <c r="L911" s="6"/>
      <c r="M911" s="6"/>
    </row>
    <row r="912" spans="10:13" x14ac:dyDescent="0.25">
      <c r="J912" s="6"/>
      <c r="K912" s="6"/>
      <c r="L912" s="6"/>
      <c r="M912" s="6"/>
    </row>
    <row r="913" spans="10:13" x14ac:dyDescent="0.25">
      <c r="J913" s="6"/>
      <c r="K913" s="6"/>
      <c r="L913" s="6"/>
      <c r="M913" s="6"/>
    </row>
    <row r="914" spans="10:13" x14ac:dyDescent="0.25">
      <c r="J914" s="6"/>
      <c r="K914" s="6"/>
      <c r="L914" s="6"/>
      <c r="M914" s="6"/>
    </row>
    <row r="915" spans="10:13" x14ac:dyDescent="0.25">
      <c r="J915" s="6"/>
      <c r="K915" s="6"/>
      <c r="L915" s="6"/>
      <c r="M915" s="6"/>
    </row>
    <row r="916" spans="10:13" x14ac:dyDescent="0.25">
      <c r="J916" s="6"/>
      <c r="K916" s="6"/>
      <c r="L916" s="6"/>
      <c r="M916" s="6"/>
    </row>
    <row r="917" spans="10:13" x14ac:dyDescent="0.25">
      <c r="J917" s="6"/>
      <c r="K917" s="6"/>
      <c r="L917" s="6"/>
      <c r="M917" s="6"/>
    </row>
    <row r="918" spans="10:13" x14ac:dyDescent="0.25">
      <c r="J918" s="6"/>
      <c r="K918" s="6"/>
      <c r="L918" s="6"/>
      <c r="M918" s="6"/>
    </row>
    <row r="919" spans="10:13" x14ac:dyDescent="0.25">
      <c r="J919" s="6"/>
      <c r="K919" s="6"/>
      <c r="L919" s="6"/>
      <c r="M919" s="6"/>
    </row>
    <row r="920" spans="10:13" x14ac:dyDescent="0.25">
      <c r="J920" s="6"/>
      <c r="K920" s="6"/>
      <c r="L920" s="6"/>
      <c r="M920" s="6"/>
    </row>
    <row r="921" spans="10:13" x14ac:dyDescent="0.25">
      <c r="J921" s="6"/>
      <c r="K921" s="6"/>
      <c r="L921" s="6"/>
      <c r="M921" s="6"/>
    </row>
    <row r="922" spans="10:13" x14ac:dyDescent="0.25">
      <c r="J922" s="6"/>
      <c r="K922" s="6"/>
      <c r="L922" s="6"/>
      <c r="M922" s="6"/>
    </row>
    <row r="923" spans="10:13" x14ac:dyDescent="0.25">
      <c r="J923" s="6"/>
      <c r="K923" s="6"/>
      <c r="L923" s="6"/>
      <c r="M923" s="6"/>
    </row>
    <row r="924" spans="10:13" x14ac:dyDescent="0.25">
      <c r="J924" s="6"/>
      <c r="K924" s="6"/>
      <c r="L924" s="6"/>
      <c r="M924" s="6"/>
    </row>
    <row r="925" spans="10:13" x14ac:dyDescent="0.25">
      <c r="J925" s="6"/>
      <c r="K925" s="6"/>
      <c r="L925" s="6"/>
      <c r="M925" s="6"/>
    </row>
    <row r="926" spans="10:13" x14ac:dyDescent="0.25">
      <c r="J926" s="6"/>
      <c r="K926" s="6"/>
      <c r="L926" s="6"/>
      <c r="M926" s="6"/>
    </row>
    <row r="927" spans="10:13" x14ac:dyDescent="0.25">
      <c r="J927" s="6"/>
      <c r="K927" s="6"/>
      <c r="L927" s="6"/>
      <c r="M927" s="6"/>
    </row>
    <row r="928" spans="10:13" x14ac:dyDescent="0.25">
      <c r="J928" s="6"/>
      <c r="K928" s="6"/>
      <c r="L928" s="6"/>
      <c r="M928" s="6"/>
    </row>
    <row r="929" spans="10:13" x14ac:dyDescent="0.25">
      <c r="J929" s="6"/>
      <c r="K929" s="6"/>
      <c r="L929" s="6"/>
      <c r="M929" s="6"/>
    </row>
    <row r="930" spans="10:13" x14ac:dyDescent="0.25">
      <c r="J930" s="6"/>
      <c r="K930" s="6"/>
      <c r="L930" s="6"/>
      <c r="M930" s="6"/>
    </row>
    <row r="931" spans="10:13" x14ac:dyDescent="0.25">
      <c r="J931" s="6"/>
      <c r="K931" s="6"/>
      <c r="L931" s="6"/>
      <c r="M931" s="6"/>
    </row>
    <row r="932" spans="10:13" x14ac:dyDescent="0.25">
      <c r="J932" s="6"/>
      <c r="K932" s="6"/>
      <c r="L932" s="6"/>
      <c r="M932" s="6"/>
    </row>
    <row r="933" spans="10:13" x14ac:dyDescent="0.25">
      <c r="J933" s="6"/>
      <c r="K933" s="6"/>
      <c r="L933" s="6"/>
      <c r="M933" s="6"/>
    </row>
    <row r="934" spans="10:13" x14ac:dyDescent="0.25">
      <c r="J934" s="6"/>
      <c r="K934" s="6"/>
      <c r="L934" s="6"/>
      <c r="M934" s="6"/>
    </row>
    <row r="935" spans="10:13" x14ac:dyDescent="0.25">
      <c r="J935" s="6"/>
      <c r="K935" s="6"/>
      <c r="L935" s="6"/>
      <c r="M935" s="6"/>
    </row>
    <row r="936" spans="10:13" x14ac:dyDescent="0.25">
      <c r="J936" s="6"/>
      <c r="K936" s="6"/>
      <c r="L936" s="6"/>
      <c r="M936" s="6"/>
    </row>
    <row r="937" spans="10:13" x14ac:dyDescent="0.25">
      <c r="J937" s="6"/>
      <c r="K937" s="6"/>
      <c r="L937" s="6"/>
      <c r="M937" s="6"/>
    </row>
    <row r="938" spans="10:13" x14ac:dyDescent="0.25">
      <c r="J938" s="6"/>
      <c r="K938" s="6"/>
      <c r="L938" s="6"/>
      <c r="M938" s="6"/>
    </row>
    <row r="939" spans="10:13" x14ac:dyDescent="0.25">
      <c r="J939" s="6"/>
      <c r="K939" s="6"/>
      <c r="L939" s="6"/>
      <c r="M939" s="6"/>
    </row>
    <row r="940" spans="10:13" x14ac:dyDescent="0.25">
      <c r="J940" s="6"/>
      <c r="K940" s="6"/>
      <c r="L940" s="6"/>
      <c r="M940" s="6"/>
    </row>
    <row r="941" spans="10:13" x14ac:dyDescent="0.25">
      <c r="J941" s="6"/>
      <c r="K941" s="6"/>
      <c r="L941" s="6"/>
      <c r="M941" s="6"/>
    </row>
    <row r="942" spans="10:13" x14ac:dyDescent="0.25">
      <c r="J942" s="6"/>
      <c r="K942" s="6"/>
      <c r="L942" s="6"/>
      <c r="M942" s="6"/>
    </row>
    <row r="943" spans="10:13" x14ac:dyDescent="0.25">
      <c r="J943" s="6"/>
      <c r="K943" s="6"/>
      <c r="L943" s="6"/>
      <c r="M943" s="6"/>
    </row>
    <row r="944" spans="10:13" x14ac:dyDescent="0.25">
      <c r="J944" s="6"/>
      <c r="K944" s="6"/>
      <c r="L944" s="6"/>
      <c r="M944" s="6"/>
    </row>
    <row r="945" spans="10:13" x14ac:dyDescent="0.25">
      <c r="J945" s="6"/>
      <c r="K945" s="6"/>
      <c r="L945" s="6"/>
      <c r="M945" s="6"/>
    </row>
    <row r="946" spans="10:13" x14ac:dyDescent="0.25">
      <c r="J946" s="6"/>
      <c r="K946" s="6"/>
      <c r="L946" s="6"/>
      <c r="M946" s="6"/>
    </row>
    <row r="947" spans="10:13" x14ac:dyDescent="0.25">
      <c r="J947" s="6"/>
      <c r="K947" s="6"/>
      <c r="L947" s="6"/>
      <c r="M947" s="6"/>
    </row>
    <row r="948" spans="10:13" x14ac:dyDescent="0.25">
      <c r="J948" s="6"/>
      <c r="K948" s="6"/>
      <c r="L948" s="6"/>
      <c r="M948" s="6"/>
    </row>
    <row r="949" spans="10:13" x14ac:dyDescent="0.25">
      <c r="J949" s="6"/>
      <c r="K949" s="6"/>
      <c r="L949" s="6"/>
      <c r="M949" s="6"/>
    </row>
    <row r="950" spans="10:13" x14ac:dyDescent="0.25">
      <c r="J950" s="6"/>
      <c r="K950" s="6"/>
      <c r="L950" s="6"/>
      <c r="M950" s="6"/>
    </row>
    <row r="951" spans="10:13" x14ac:dyDescent="0.25">
      <c r="J951" s="6"/>
      <c r="K951" s="6"/>
      <c r="L951" s="6"/>
      <c r="M951" s="6"/>
    </row>
    <row r="952" spans="10:13" x14ac:dyDescent="0.25">
      <c r="J952" s="6"/>
      <c r="K952" s="6"/>
      <c r="L952" s="6"/>
      <c r="M952" s="6"/>
    </row>
    <row r="953" spans="10:13" x14ac:dyDescent="0.25">
      <c r="J953" s="6"/>
      <c r="K953" s="6"/>
      <c r="L953" s="6"/>
      <c r="M953" s="6"/>
    </row>
    <row r="954" spans="10:13" x14ac:dyDescent="0.25">
      <c r="J954" s="6"/>
      <c r="K954" s="6"/>
      <c r="L954" s="6"/>
      <c r="M954" s="6"/>
    </row>
    <row r="955" spans="10:13" x14ac:dyDescent="0.25">
      <c r="J955" s="6"/>
      <c r="K955" s="6"/>
      <c r="L955" s="6"/>
      <c r="M955" s="6"/>
    </row>
    <row r="956" spans="10:13" x14ac:dyDescent="0.25">
      <c r="J956" s="6"/>
      <c r="K956" s="6"/>
      <c r="L956" s="6"/>
      <c r="M956" s="6"/>
    </row>
  </sheetData>
  <conditionalFormatting sqref="L3:L4">
    <cfRule type="cellIs" dxfId="45" priority="49" operator="lessThan">
      <formula>J4</formula>
    </cfRule>
    <cfRule type="cellIs" dxfId="44" priority="50" operator="greaterThan">
      <formula>J4</formula>
    </cfRule>
  </conditionalFormatting>
  <conditionalFormatting sqref="L5">
    <cfRule type="cellIs" dxfId="43" priority="43" operator="lessThan">
      <formula>J5</formula>
    </cfRule>
    <cfRule type="cellIs" dxfId="42" priority="44" operator="greaterThan">
      <formula>J5</formula>
    </cfRule>
  </conditionalFormatting>
  <conditionalFormatting sqref="L6">
    <cfRule type="cellIs" dxfId="41" priority="39" operator="lessThan">
      <formula>J6</formula>
    </cfRule>
    <cfRule type="cellIs" dxfId="40" priority="40" operator="greaterThan">
      <formula>J6</formula>
    </cfRule>
  </conditionalFormatting>
  <conditionalFormatting sqref="L7">
    <cfRule type="cellIs" dxfId="39" priority="33" operator="lessThan">
      <formula>J7</formula>
    </cfRule>
    <cfRule type="cellIs" dxfId="38" priority="34" operator="greaterThan">
      <formula>J7</formula>
    </cfRule>
  </conditionalFormatting>
  <conditionalFormatting sqref="L8:L15">
    <cfRule type="cellIs" dxfId="37" priority="31" operator="lessThan">
      <formula>J8</formula>
    </cfRule>
    <cfRule type="cellIs" dxfId="36" priority="32" operator="greaterThan">
      <formula>J8</formula>
    </cfRule>
  </conditionalFormatting>
  <conditionalFormatting sqref="L17">
    <cfRule type="cellIs" dxfId="35" priority="24" operator="lessThan">
      <formula>J17</formula>
    </cfRule>
    <cfRule type="cellIs" dxfId="34" priority="25" operator="greaterThan">
      <formula>"J2"</formula>
    </cfRule>
  </conditionalFormatting>
  <conditionalFormatting sqref="L17">
    <cfRule type="cellIs" dxfId="33" priority="23" operator="greaterThan">
      <formula>J17</formula>
    </cfRule>
  </conditionalFormatting>
  <conditionalFormatting sqref="L18">
    <cfRule type="cellIs" dxfId="32" priority="21" operator="lessThan">
      <formula>J18</formula>
    </cfRule>
    <cfRule type="cellIs" dxfId="31" priority="22" operator="greaterThan">
      <formula>"J2"</formula>
    </cfRule>
  </conditionalFormatting>
  <conditionalFormatting sqref="L18">
    <cfRule type="cellIs" dxfId="30" priority="20" operator="greaterThan">
      <formula>J18</formula>
    </cfRule>
  </conditionalFormatting>
  <conditionalFormatting sqref="L19">
    <cfRule type="cellIs" dxfId="29" priority="18" operator="lessThan">
      <formula>J19</formula>
    </cfRule>
    <cfRule type="cellIs" dxfId="28" priority="19" operator="greaterThan">
      <formula>"J2"</formula>
    </cfRule>
  </conditionalFormatting>
  <conditionalFormatting sqref="L19">
    <cfRule type="cellIs" dxfId="27" priority="17" operator="greaterThan">
      <formula>J19</formula>
    </cfRule>
  </conditionalFormatting>
  <conditionalFormatting sqref="L20">
    <cfRule type="cellIs" dxfId="26" priority="15" operator="lessThan">
      <formula>J20</formula>
    </cfRule>
    <cfRule type="cellIs" dxfId="25" priority="16" operator="greaterThan">
      <formula>"J2"</formula>
    </cfRule>
  </conditionalFormatting>
  <conditionalFormatting sqref="L20">
    <cfRule type="cellIs" dxfId="24" priority="14" operator="greaterThan">
      <formula>J20</formula>
    </cfRule>
  </conditionalFormatting>
  <conditionalFormatting sqref="L21">
    <cfRule type="cellIs" dxfId="23" priority="12" operator="lessThan">
      <formula>J21</formula>
    </cfRule>
    <cfRule type="cellIs" dxfId="22" priority="13" operator="greaterThan">
      <formula>"J2"</formula>
    </cfRule>
  </conditionalFormatting>
  <conditionalFormatting sqref="L21">
    <cfRule type="cellIs" dxfId="21" priority="11" operator="greaterThan">
      <formula>J21</formula>
    </cfRule>
  </conditionalFormatting>
  <conditionalFormatting sqref="L25">
    <cfRule type="cellIs" dxfId="20" priority="2" operator="lessThan">
      <formula>J25</formula>
    </cfRule>
    <cfRule type="cellIs" dxfId="19" priority="3" operator="greaterThan">
      <formula>"J2"</formula>
    </cfRule>
  </conditionalFormatting>
  <conditionalFormatting sqref="L25">
    <cfRule type="cellIs" dxfId="18" priority="1" operator="greaterThan">
      <formula>J25</formula>
    </cfRule>
  </conditionalFormatting>
  <hyperlinks>
    <hyperlink ref="A3" r:id="rId1" display="https://www.fr.capfriendly.com/players/alex-debrincat"/>
    <hyperlink ref="B3" r:id="rId2" display="https://www.fr.capfriendly.com/teams/blackhawks"/>
    <hyperlink ref="A4" r:id="rId3" display="https://www.fr.capfriendly.com/players/aleksander-barkov"/>
    <hyperlink ref="B4" r:id="rId4" display="https://www.fr.capfriendly.com/teams/panthers"/>
    <hyperlink ref="A5" r:id="rId5" display="https://www.fr.capfriendly.com/players/vincent-trocheck"/>
    <hyperlink ref="B5" r:id="rId6" display="https://www.fr.capfriendly.com/teams/panthers"/>
    <hyperlink ref="A6" r:id="rId7" display="https://www.fr.capfriendly.com/players/mika-zibanejad"/>
    <hyperlink ref="B6" r:id="rId8" display="https://www.fr.capfriendly.com/teams/rangers"/>
    <hyperlink ref="A7" r:id="rId9" display="https://www.fr.capfriendly.com/players/jake-guentzel"/>
    <hyperlink ref="B7" r:id="rId10" display="https://www.fr.capfriendly.com/teams/penguins"/>
    <hyperlink ref="A8" r:id="rId11" display="https://www.fr.capfriendly.com/players/tomas-hertl"/>
    <hyperlink ref="B8" r:id="rId12" display="https://www.fr.capfriendly.com/teams/sharks"/>
    <hyperlink ref="A17" r:id="rId13" display="https://www.fr.capfriendly.com/players/rasmus-dahlin"/>
    <hyperlink ref="B17" r:id="rId14" display="https://www.fr.capfriendly.com/teams/sabres"/>
    <hyperlink ref="A18" r:id="rId15" display="https://www.fr.capfriendly.com/players/samuel-girard"/>
    <hyperlink ref="B18" r:id="rId16" display="https://www.fr.capfriendly.com/teams/avalanche"/>
    <hyperlink ref="A19" r:id="rId17" display="https://www.fr.capfriendly.com/players/john-klingberg"/>
    <hyperlink ref="B19" r:id="rId18" display="https://www.fr.capfriendly.com/teams/stars"/>
    <hyperlink ref="A20" r:id="rId19" display="https://www.fr.capfriendly.com/players/oscar-klefbom"/>
    <hyperlink ref="B20" r:id="rId20" display="https://www.fr.capfriendly.com/teams/oilers"/>
    <hyperlink ref="A21" r:id="rId21" display="https://www.fr.capfriendly.com/players/mattias-ekholm"/>
    <hyperlink ref="B21" r:id="rId22" display="https://www.fr.capfriendly.com/teams/predators"/>
    <hyperlink ref="A25" r:id="rId23" display="https://www.fr.capfriendly.com/players/mattias-ekholm"/>
    <hyperlink ref="B25" r:id="rId24" display="https://www.fr.capfriendly.com/teams/predators"/>
  </hyperlinks>
  <pageMargins left="0.7" right="0.7" top="0.75" bottom="0.75" header="0.3" footer="0.3"/>
  <pageSetup orientation="portrait" r:id="rId25"/>
  <drawing r:id="rId2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78"/>
  <sheetViews>
    <sheetView zoomScale="115" zoomScaleNormal="115" workbookViewId="0">
      <pane ySplit="1" topLeftCell="A2" activePane="bottomLeft" state="frozen"/>
      <selection pane="bottomLeft"/>
    </sheetView>
  </sheetViews>
  <sheetFormatPr baseColWidth="10" defaultRowHeight="15" x14ac:dyDescent="0.25"/>
  <cols>
    <col min="1" max="1" width="20.7109375" style="6" customWidth="1"/>
    <col min="2" max="8" width="11.42578125" style="6"/>
    <col min="9" max="9" width="15.140625" style="38" bestFit="1" customWidth="1"/>
    <col min="10" max="16384" width="11.42578125" style="6"/>
  </cols>
  <sheetData>
    <row r="1" spans="1:13" ht="45" x14ac:dyDescent="0.25">
      <c r="A1" s="8" t="s">
        <v>34</v>
      </c>
      <c r="B1" s="8" t="s">
        <v>35</v>
      </c>
      <c r="C1" s="8" t="s">
        <v>36</v>
      </c>
      <c r="D1" s="8" t="s">
        <v>37</v>
      </c>
      <c r="E1" s="8" t="s">
        <v>38</v>
      </c>
      <c r="F1" s="8" t="s">
        <v>39</v>
      </c>
      <c r="G1" s="8" t="s">
        <v>40</v>
      </c>
      <c r="H1" s="8" t="s">
        <v>418</v>
      </c>
      <c r="I1" s="37" t="s">
        <v>42</v>
      </c>
      <c r="J1" s="8" t="s">
        <v>83</v>
      </c>
      <c r="K1" s="8" t="s">
        <v>81</v>
      </c>
      <c r="L1" s="8" t="s">
        <v>131</v>
      </c>
      <c r="M1" s="9" t="s">
        <v>80</v>
      </c>
    </row>
    <row r="2" spans="1:13" x14ac:dyDescent="0.25">
      <c r="A2" s="2" t="s">
        <v>419</v>
      </c>
      <c r="B2" s="2" t="s">
        <v>7</v>
      </c>
      <c r="C2" s="3">
        <v>36</v>
      </c>
      <c r="D2" s="3" t="s">
        <v>47</v>
      </c>
      <c r="E2" s="3" t="s">
        <v>33</v>
      </c>
      <c r="F2" s="4">
        <v>42170</v>
      </c>
      <c r="G2" s="3">
        <v>6</v>
      </c>
      <c r="H2" s="3">
        <v>2022</v>
      </c>
      <c r="I2" s="3" t="s">
        <v>96</v>
      </c>
      <c r="J2" s="40">
        <v>9.6000000000000002E-2</v>
      </c>
      <c r="L2" s="39">
        <f>AVERAGE(K2/1600)</f>
        <v>0</v>
      </c>
    </row>
    <row r="3" spans="1:13" x14ac:dyDescent="0.25">
      <c r="A3" s="2" t="s">
        <v>420</v>
      </c>
      <c r="B3" s="2" t="s">
        <v>7</v>
      </c>
      <c r="C3" s="3">
        <v>29</v>
      </c>
      <c r="D3" s="3" t="s">
        <v>97</v>
      </c>
      <c r="E3" s="3" t="s">
        <v>2</v>
      </c>
      <c r="F3" s="4">
        <v>42887</v>
      </c>
      <c r="G3" s="3">
        <v>8</v>
      </c>
      <c r="H3" s="3">
        <v>2026</v>
      </c>
      <c r="I3" s="3" t="s">
        <v>98</v>
      </c>
      <c r="J3" s="40">
        <v>8.6999999999999994E-2</v>
      </c>
      <c r="K3" s="6">
        <v>41</v>
      </c>
      <c r="L3" s="39">
        <f t="shared" ref="L3:L65" si="0">AVERAGE(K3/1500)</f>
        <v>2.7333333333333334E-2</v>
      </c>
    </row>
    <row r="4" spans="1:13" x14ac:dyDescent="0.25">
      <c r="A4" s="2" t="s">
        <v>421</v>
      </c>
      <c r="B4" s="2" t="s">
        <v>7</v>
      </c>
      <c r="C4" s="3">
        <v>27</v>
      </c>
      <c r="D4" s="3" t="s">
        <v>1</v>
      </c>
      <c r="E4" s="3" t="s">
        <v>2</v>
      </c>
      <c r="F4" s="4">
        <v>43316</v>
      </c>
      <c r="G4" s="3">
        <v>8</v>
      </c>
      <c r="H4" s="3">
        <v>2027</v>
      </c>
      <c r="I4" s="3" t="s">
        <v>99</v>
      </c>
      <c r="J4" s="40">
        <v>8.1000000000000003E-2</v>
      </c>
      <c r="K4" s="6">
        <v>34</v>
      </c>
      <c r="L4" s="39">
        <f t="shared" si="0"/>
        <v>2.2666666666666668E-2</v>
      </c>
    </row>
    <row r="5" spans="1:13" x14ac:dyDescent="0.25">
      <c r="A5" s="2" t="s">
        <v>422</v>
      </c>
      <c r="B5" s="2" t="s">
        <v>7</v>
      </c>
      <c r="C5" s="3">
        <v>31</v>
      </c>
      <c r="D5" s="3" t="s">
        <v>44</v>
      </c>
      <c r="E5" s="3" t="s">
        <v>2</v>
      </c>
      <c r="F5" s="4">
        <v>43267</v>
      </c>
      <c r="G5" s="3">
        <v>5</v>
      </c>
      <c r="H5" s="3">
        <v>2024</v>
      </c>
      <c r="I5" s="3" t="s">
        <v>100</v>
      </c>
      <c r="J5" s="40">
        <v>7.2999999999999995E-2</v>
      </c>
      <c r="K5" s="6">
        <v>33</v>
      </c>
      <c r="L5" s="39">
        <f t="shared" si="0"/>
        <v>2.1999999999999999E-2</v>
      </c>
    </row>
    <row r="6" spans="1:13" x14ac:dyDescent="0.25">
      <c r="A6" s="2" t="s">
        <v>423</v>
      </c>
      <c r="B6" s="2" t="s">
        <v>7</v>
      </c>
      <c r="C6" s="3">
        <v>30</v>
      </c>
      <c r="D6" s="3" t="s">
        <v>53</v>
      </c>
      <c r="E6" s="3" t="s">
        <v>33</v>
      </c>
      <c r="F6" s="4">
        <v>43525</v>
      </c>
      <c r="G6" s="3">
        <v>5</v>
      </c>
      <c r="H6" s="3">
        <v>2024</v>
      </c>
      <c r="I6" s="3" t="s">
        <v>101</v>
      </c>
      <c r="J6" s="40">
        <v>6.6000000000000003E-2</v>
      </c>
      <c r="K6" s="6">
        <v>24</v>
      </c>
      <c r="L6" s="39">
        <f t="shared" si="0"/>
        <v>1.6E-2</v>
      </c>
    </row>
    <row r="7" spans="1:13" x14ac:dyDescent="0.25">
      <c r="A7" s="2" t="s">
        <v>424</v>
      </c>
      <c r="B7" s="2" t="s">
        <v>7</v>
      </c>
      <c r="C7" s="3">
        <v>27</v>
      </c>
      <c r="D7" s="3" t="s">
        <v>97</v>
      </c>
      <c r="E7" s="3" t="s">
        <v>2</v>
      </c>
      <c r="F7" s="4">
        <v>42670</v>
      </c>
      <c r="G7" s="3">
        <v>6</v>
      </c>
      <c r="H7" s="3">
        <v>2022</v>
      </c>
      <c r="I7" s="3" t="s">
        <v>102</v>
      </c>
      <c r="J7" s="40">
        <v>7.1999999999999995E-2</v>
      </c>
      <c r="K7" s="6">
        <v>10</v>
      </c>
      <c r="L7" s="39">
        <f t="shared" si="0"/>
        <v>6.6666666666666671E-3</v>
      </c>
    </row>
    <row r="8" spans="1:13" x14ac:dyDescent="0.25">
      <c r="A8" s="2" t="s">
        <v>425</v>
      </c>
      <c r="B8" s="2" t="s">
        <v>7</v>
      </c>
      <c r="C8" s="3">
        <v>29</v>
      </c>
      <c r="D8" s="3" t="s">
        <v>103</v>
      </c>
      <c r="E8" s="3" t="s">
        <v>33</v>
      </c>
      <c r="F8" s="4">
        <v>43012</v>
      </c>
      <c r="G8" s="3">
        <v>4</v>
      </c>
      <c r="H8" s="3">
        <v>2022</v>
      </c>
      <c r="I8" s="3" t="s">
        <v>104</v>
      </c>
      <c r="J8" s="40">
        <v>5.5E-2</v>
      </c>
      <c r="L8" s="39">
        <f t="shared" si="0"/>
        <v>0</v>
      </c>
    </row>
    <row r="9" spans="1:13" x14ac:dyDescent="0.25">
      <c r="A9" s="2" t="s">
        <v>426</v>
      </c>
      <c r="B9" s="2" t="s">
        <v>7</v>
      </c>
      <c r="C9" s="3">
        <v>32</v>
      </c>
      <c r="D9" s="3" t="s">
        <v>103</v>
      </c>
      <c r="E9" s="3" t="s">
        <v>33</v>
      </c>
      <c r="F9" s="4">
        <v>44113</v>
      </c>
      <c r="G9" s="3">
        <v>3</v>
      </c>
      <c r="H9" s="3">
        <v>2023</v>
      </c>
      <c r="I9" s="3" t="s">
        <v>105</v>
      </c>
      <c r="J9" s="40">
        <v>4.8000000000000001E-2</v>
      </c>
      <c r="K9" s="6">
        <v>28</v>
      </c>
      <c r="L9" s="39">
        <f t="shared" si="0"/>
        <v>1.8666666666666668E-2</v>
      </c>
      <c r="M9" s="6">
        <v>2</v>
      </c>
    </row>
    <row r="10" spans="1:13" x14ac:dyDescent="0.25">
      <c r="A10" s="2" t="s">
        <v>427</v>
      </c>
      <c r="B10" s="2" t="s">
        <v>7</v>
      </c>
      <c r="C10" s="3">
        <v>28</v>
      </c>
      <c r="D10" s="3" t="s">
        <v>53</v>
      </c>
      <c r="E10" s="3" t="s">
        <v>33</v>
      </c>
      <c r="F10" s="4">
        <v>42657</v>
      </c>
      <c r="G10" s="3">
        <v>6</v>
      </c>
      <c r="H10" s="3">
        <v>2022</v>
      </c>
      <c r="I10" s="3" t="s">
        <v>106</v>
      </c>
      <c r="J10" s="40">
        <v>5.1999999999999998E-2</v>
      </c>
      <c r="K10" s="6">
        <v>37</v>
      </c>
      <c r="L10" s="39">
        <f t="shared" si="0"/>
        <v>2.4666666666666667E-2</v>
      </c>
    </row>
    <row r="11" spans="1:13" x14ac:dyDescent="0.25">
      <c r="A11" s="2" t="s">
        <v>428</v>
      </c>
      <c r="B11" s="2" t="s">
        <v>7</v>
      </c>
      <c r="C11" s="3">
        <v>36</v>
      </c>
      <c r="D11" s="3" t="s">
        <v>44</v>
      </c>
      <c r="E11" s="3" t="s">
        <v>33</v>
      </c>
      <c r="F11" s="4">
        <v>44375</v>
      </c>
      <c r="G11" s="3">
        <v>1</v>
      </c>
      <c r="H11" s="3">
        <v>2022</v>
      </c>
      <c r="I11" s="3" t="s">
        <v>107</v>
      </c>
      <c r="J11" s="40">
        <v>3.6999999999999998E-2</v>
      </c>
      <c r="K11" s="6">
        <v>22</v>
      </c>
      <c r="L11" s="39">
        <f t="shared" si="0"/>
        <v>1.4666666666666666E-2</v>
      </c>
    </row>
    <row r="12" spans="1:13" x14ac:dyDescent="0.25">
      <c r="A12" s="2" t="s">
        <v>429</v>
      </c>
      <c r="B12" s="2" t="s">
        <v>7</v>
      </c>
      <c r="C12" s="3">
        <v>22</v>
      </c>
      <c r="D12" s="3" t="s">
        <v>51</v>
      </c>
      <c r="E12" s="3" t="s">
        <v>2</v>
      </c>
      <c r="F12" s="4">
        <v>44417</v>
      </c>
      <c r="G12" s="3">
        <v>2</v>
      </c>
      <c r="H12" s="3">
        <v>2023</v>
      </c>
      <c r="I12" s="3" t="s">
        <v>108</v>
      </c>
      <c r="J12" s="40">
        <v>2.5000000000000001E-2</v>
      </c>
      <c r="K12" s="6">
        <v>49</v>
      </c>
      <c r="L12" s="39">
        <f t="shared" si="0"/>
        <v>3.2666666666666663E-2</v>
      </c>
      <c r="M12" s="6">
        <v>1</v>
      </c>
    </row>
    <row r="13" spans="1:13" x14ac:dyDescent="0.25">
      <c r="A13" s="2" t="s">
        <v>430</v>
      </c>
      <c r="B13" s="2" t="s">
        <v>7</v>
      </c>
      <c r="C13" s="3">
        <v>25</v>
      </c>
      <c r="D13" s="3" t="s">
        <v>45</v>
      </c>
      <c r="E13" s="3" t="s">
        <v>2</v>
      </c>
      <c r="F13" s="4">
        <v>44010</v>
      </c>
      <c r="G13" s="3">
        <v>2</v>
      </c>
      <c r="H13" s="3">
        <v>2022</v>
      </c>
      <c r="I13" s="3" t="s">
        <v>109</v>
      </c>
      <c r="J13" s="40">
        <v>2.1000000000000001E-2</v>
      </c>
      <c r="L13" s="39">
        <f t="shared" si="0"/>
        <v>0</v>
      </c>
    </row>
    <row r="14" spans="1:13" x14ac:dyDescent="0.25">
      <c r="A14" s="2" t="s">
        <v>431</v>
      </c>
      <c r="B14" s="2" t="s">
        <v>7</v>
      </c>
      <c r="C14" s="3">
        <v>31</v>
      </c>
      <c r="D14" s="3" t="s">
        <v>47</v>
      </c>
      <c r="E14" s="3" t="s">
        <v>2</v>
      </c>
      <c r="F14" s="4">
        <v>44113</v>
      </c>
      <c r="G14" s="3">
        <v>3</v>
      </c>
      <c r="H14" s="3">
        <v>2023</v>
      </c>
      <c r="I14" s="3" t="s">
        <v>110</v>
      </c>
      <c r="J14" s="40">
        <v>1.7999999999999999E-2</v>
      </c>
      <c r="K14" s="6">
        <v>21</v>
      </c>
      <c r="L14" s="39">
        <f t="shared" si="0"/>
        <v>1.4E-2</v>
      </c>
    </row>
    <row r="15" spans="1:13" x14ac:dyDescent="0.25">
      <c r="A15" s="2" t="s">
        <v>432</v>
      </c>
      <c r="B15" s="2" t="s">
        <v>7</v>
      </c>
      <c r="C15" s="3">
        <v>23</v>
      </c>
      <c r="D15" s="3" t="s">
        <v>46</v>
      </c>
      <c r="E15" s="3" t="s">
        <v>33</v>
      </c>
      <c r="F15" s="4">
        <v>43996</v>
      </c>
      <c r="G15" s="3">
        <v>3</v>
      </c>
      <c r="H15" s="3">
        <v>2023</v>
      </c>
      <c r="I15" s="3" t="s">
        <v>111</v>
      </c>
      <c r="J15" s="40">
        <v>1.7999999999999999E-2</v>
      </c>
      <c r="K15" s="6">
        <v>27</v>
      </c>
      <c r="L15" s="39">
        <f t="shared" si="0"/>
        <v>1.7999999999999999E-2</v>
      </c>
    </row>
    <row r="16" spans="1:13" x14ac:dyDescent="0.25">
      <c r="A16" s="2" t="s">
        <v>433</v>
      </c>
      <c r="B16" s="2" t="s">
        <v>7</v>
      </c>
      <c r="C16" s="3">
        <v>23</v>
      </c>
      <c r="D16" s="3" t="s">
        <v>48</v>
      </c>
      <c r="E16" s="3" t="s">
        <v>2</v>
      </c>
      <c r="F16" s="4">
        <v>44417</v>
      </c>
      <c r="G16" s="3">
        <v>3</v>
      </c>
      <c r="H16" s="3">
        <v>2024</v>
      </c>
      <c r="I16" s="3" t="s">
        <v>112</v>
      </c>
      <c r="J16" s="40">
        <v>1.6E-2</v>
      </c>
      <c r="L16" s="39">
        <f t="shared" si="0"/>
        <v>0</v>
      </c>
    </row>
    <row r="17" spans="1:12" x14ac:dyDescent="0.25">
      <c r="A17" s="2" t="s">
        <v>434</v>
      </c>
      <c r="B17" s="2" t="s">
        <v>7</v>
      </c>
      <c r="C17" s="3">
        <v>24</v>
      </c>
      <c r="D17" s="3" t="s">
        <v>97</v>
      </c>
      <c r="E17" s="3" t="s">
        <v>2</v>
      </c>
      <c r="F17" s="4">
        <v>44049</v>
      </c>
      <c r="G17" s="3">
        <v>2</v>
      </c>
      <c r="H17" s="3">
        <v>2022</v>
      </c>
      <c r="I17" s="3" t="s">
        <v>113</v>
      </c>
      <c r="J17" s="40">
        <v>1.4999999999999999E-2</v>
      </c>
      <c r="L17" s="39">
        <f t="shared" si="0"/>
        <v>0</v>
      </c>
    </row>
    <row r="18" spans="1:12" x14ac:dyDescent="0.25">
      <c r="A18" s="2" t="s">
        <v>435</v>
      </c>
      <c r="B18" s="2" t="s">
        <v>7</v>
      </c>
      <c r="C18" s="3">
        <v>31</v>
      </c>
      <c r="D18" s="3" t="s">
        <v>97</v>
      </c>
      <c r="E18" s="3" t="s">
        <v>2</v>
      </c>
      <c r="F18" s="4">
        <v>43982</v>
      </c>
      <c r="G18" s="3">
        <v>2</v>
      </c>
      <c r="H18" s="3">
        <v>2022</v>
      </c>
      <c r="I18" s="3" t="s">
        <v>114</v>
      </c>
      <c r="J18" s="40">
        <v>1.2E-2</v>
      </c>
      <c r="L18" s="39">
        <f t="shared" si="0"/>
        <v>0</v>
      </c>
    </row>
    <row r="19" spans="1:12" ht="30" x14ac:dyDescent="0.25">
      <c r="A19" s="2" t="s">
        <v>436</v>
      </c>
      <c r="B19" s="2" t="s">
        <v>7</v>
      </c>
      <c r="C19" s="3">
        <v>30</v>
      </c>
      <c r="D19" s="3" t="s">
        <v>53</v>
      </c>
      <c r="E19" s="3" t="s">
        <v>2</v>
      </c>
      <c r="F19" s="4">
        <v>43876</v>
      </c>
      <c r="G19" s="3">
        <v>2</v>
      </c>
      <c r="H19" s="3">
        <v>2022</v>
      </c>
      <c r="I19" s="3" t="s">
        <v>114</v>
      </c>
      <c r="J19" s="40">
        <v>1.2E-2</v>
      </c>
      <c r="L19" s="39">
        <f t="shared" si="0"/>
        <v>0</v>
      </c>
    </row>
    <row r="20" spans="1:12" x14ac:dyDescent="0.25">
      <c r="A20" s="2" t="s">
        <v>437</v>
      </c>
      <c r="B20" s="2" t="s">
        <v>7</v>
      </c>
      <c r="C20" s="3">
        <v>27</v>
      </c>
      <c r="D20" s="3" t="s">
        <v>1</v>
      </c>
      <c r="E20" s="3" t="s">
        <v>2</v>
      </c>
      <c r="F20" s="4">
        <v>44202</v>
      </c>
      <c r="G20" s="3">
        <v>2</v>
      </c>
      <c r="H20" s="3">
        <v>2023</v>
      </c>
      <c r="I20" s="3" t="s">
        <v>115</v>
      </c>
      <c r="J20" s="40">
        <v>1.2E-2</v>
      </c>
      <c r="L20" s="39">
        <f t="shared" si="0"/>
        <v>0</v>
      </c>
    </row>
    <row r="21" spans="1:12" x14ac:dyDescent="0.25">
      <c r="A21" s="2" t="s">
        <v>438</v>
      </c>
      <c r="B21" s="2" t="s">
        <v>7</v>
      </c>
      <c r="C21" s="3">
        <v>22</v>
      </c>
      <c r="D21" s="3" t="s">
        <v>49</v>
      </c>
      <c r="E21" s="3" t="s">
        <v>33</v>
      </c>
      <c r="F21" s="4">
        <v>43892</v>
      </c>
      <c r="G21" s="3">
        <v>3</v>
      </c>
      <c r="H21" s="3">
        <v>2023</v>
      </c>
      <c r="I21" s="3" t="s">
        <v>116</v>
      </c>
      <c r="J21" s="40">
        <v>1.0999999999999999E-2</v>
      </c>
      <c r="L21" s="39">
        <f t="shared" si="0"/>
        <v>0</v>
      </c>
    </row>
    <row r="22" spans="1:12" x14ac:dyDescent="0.25">
      <c r="A22" s="2" t="s">
        <v>439</v>
      </c>
      <c r="B22" s="2" t="s">
        <v>7</v>
      </c>
      <c r="C22" s="3">
        <v>19</v>
      </c>
      <c r="D22" s="3" t="s">
        <v>103</v>
      </c>
      <c r="E22" s="3" t="s">
        <v>33</v>
      </c>
      <c r="F22" s="4">
        <v>44142</v>
      </c>
      <c r="G22" s="3">
        <v>3</v>
      </c>
      <c r="H22" s="3">
        <v>2023</v>
      </c>
      <c r="I22" s="3" t="s">
        <v>116</v>
      </c>
      <c r="J22" s="40">
        <v>1.0999999999999999E-2</v>
      </c>
      <c r="K22" s="6">
        <v>13</v>
      </c>
      <c r="L22" s="39">
        <f t="shared" si="0"/>
        <v>8.6666666666666663E-3</v>
      </c>
    </row>
    <row r="23" spans="1:12" x14ac:dyDescent="0.25">
      <c r="A23" s="2" t="s">
        <v>440</v>
      </c>
      <c r="B23" s="2" t="s">
        <v>7</v>
      </c>
      <c r="C23" s="3">
        <v>18</v>
      </c>
      <c r="D23" s="3" t="s">
        <v>44</v>
      </c>
      <c r="E23" s="3" t="s">
        <v>2</v>
      </c>
      <c r="F23" s="4">
        <v>44421</v>
      </c>
      <c r="G23" s="3">
        <v>3</v>
      </c>
      <c r="H23" s="3">
        <v>2024</v>
      </c>
      <c r="I23" s="3" t="s">
        <v>116</v>
      </c>
      <c r="J23" s="40">
        <v>1.0999999999999999E-2</v>
      </c>
      <c r="L23" s="39">
        <f t="shared" si="0"/>
        <v>0</v>
      </c>
    </row>
    <row r="24" spans="1:12" x14ac:dyDescent="0.25">
      <c r="A24" s="2" t="s">
        <v>441</v>
      </c>
      <c r="B24" s="2" t="s">
        <v>7</v>
      </c>
      <c r="C24" s="3">
        <v>20</v>
      </c>
      <c r="D24" s="3" t="s">
        <v>44</v>
      </c>
      <c r="E24" s="3" t="s">
        <v>2</v>
      </c>
      <c r="F24" s="4">
        <v>43917</v>
      </c>
      <c r="G24" s="3">
        <v>3</v>
      </c>
      <c r="H24" s="3">
        <v>2023</v>
      </c>
      <c r="I24" s="3" t="s">
        <v>116</v>
      </c>
      <c r="J24" s="40">
        <v>1.0999999999999999E-2</v>
      </c>
      <c r="K24" s="6">
        <v>16</v>
      </c>
      <c r="L24" s="39">
        <f t="shared" si="0"/>
        <v>1.0666666666666666E-2</v>
      </c>
    </row>
    <row r="25" spans="1:12" x14ac:dyDescent="0.25">
      <c r="A25" s="2" t="s">
        <v>442</v>
      </c>
      <c r="B25" s="2" t="s">
        <v>7</v>
      </c>
      <c r="C25" s="3">
        <v>23</v>
      </c>
      <c r="D25" s="3" t="s">
        <v>48</v>
      </c>
      <c r="E25" s="3" t="s">
        <v>2</v>
      </c>
      <c r="F25" s="4">
        <v>44364</v>
      </c>
      <c r="G25" s="3">
        <v>1</v>
      </c>
      <c r="H25" s="3">
        <v>2022</v>
      </c>
      <c r="I25" s="3" t="s">
        <v>116</v>
      </c>
      <c r="J25" s="40">
        <v>1.0999999999999999E-2</v>
      </c>
      <c r="L25" s="39">
        <f t="shared" si="0"/>
        <v>0</v>
      </c>
    </row>
    <row r="26" spans="1:12" x14ac:dyDescent="0.25">
      <c r="A26" s="2" t="s">
        <v>443</v>
      </c>
      <c r="B26" s="2" t="s">
        <v>7</v>
      </c>
      <c r="C26" s="3">
        <v>17</v>
      </c>
      <c r="D26" s="3" t="s">
        <v>97</v>
      </c>
      <c r="E26" s="3" t="s">
        <v>2</v>
      </c>
      <c r="F26" s="4">
        <v>44421</v>
      </c>
      <c r="G26" s="3">
        <v>3</v>
      </c>
      <c r="H26" s="3">
        <v>2024</v>
      </c>
      <c r="I26" s="3" t="s">
        <v>117</v>
      </c>
      <c r="J26" s="40">
        <v>1.0999999999999999E-2</v>
      </c>
      <c r="L26" s="39">
        <f t="shared" si="0"/>
        <v>0</v>
      </c>
    </row>
    <row r="27" spans="1:12" x14ac:dyDescent="0.25">
      <c r="A27" s="2" t="s">
        <v>444</v>
      </c>
      <c r="B27" s="2" t="s">
        <v>7</v>
      </c>
      <c r="C27" s="3">
        <v>19</v>
      </c>
      <c r="D27" s="3" t="s">
        <v>44</v>
      </c>
      <c r="E27" s="3" t="s">
        <v>33</v>
      </c>
      <c r="F27" s="4">
        <v>44140</v>
      </c>
      <c r="G27" s="3">
        <v>3</v>
      </c>
      <c r="H27" s="3">
        <v>2024</v>
      </c>
      <c r="I27" s="3" t="s">
        <v>118</v>
      </c>
      <c r="J27" s="40">
        <v>1.0999999999999999E-2</v>
      </c>
      <c r="L27" s="39">
        <f t="shared" si="0"/>
        <v>0</v>
      </c>
    </row>
    <row r="28" spans="1:12" x14ac:dyDescent="0.25">
      <c r="A28" s="2" t="s">
        <v>445</v>
      </c>
      <c r="B28" s="2" t="s">
        <v>7</v>
      </c>
      <c r="C28" s="3">
        <v>23</v>
      </c>
      <c r="D28" s="3" t="s">
        <v>44</v>
      </c>
      <c r="E28" s="3" t="s">
        <v>2</v>
      </c>
      <c r="F28" s="4">
        <v>44414</v>
      </c>
      <c r="G28" s="3">
        <v>1</v>
      </c>
      <c r="H28" s="3">
        <v>2022</v>
      </c>
      <c r="I28" s="3" t="s">
        <v>119</v>
      </c>
      <c r="J28" s="40">
        <v>1.0999999999999999E-2</v>
      </c>
      <c r="L28" s="39">
        <f t="shared" si="0"/>
        <v>0</v>
      </c>
    </row>
    <row r="29" spans="1:12" x14ac:dyDescent="0.25">
      <c r="A29" s="2" t="s">
        <v>446</v>
      </c>
      <c r="B29" s="2" t="s">
        <v>7</v>
      </c>
      <c r="C29" s="3">
        <v>21</v>
      </c>
      <c r="D29" s="3" t="s">
        <v>51</v>
      </c>
      <c r="E29" s="3" t="s">
        <v>2</v>
      </c>
      <c r="F29" s="4">
        <v>44414</v>
      </c>
      <c r="G29" s="3">
        <v>1</v>
      </c>
      <c r="H29" s="3">
        <v>2022</v>
      </c>
      <c r="I29" s="3" t="s">
        <v>119</v>
      </c>
      <c r="J29" s="40">
        <v>1.0999999999999999E-2</v>
      </c>
      <c r="L29" s="39">
        <f t="shared" si="0"/>
        <v>0</v>
      </c>
    </row>
    <row r="30" spans="1:12" x14ac:dyDescent="0.25">
      <c r="A30" s="2" t="s">
        <v>447</v>
      </c>
      <c r="B30" s="2" t="s">
        <v>7</v>
      </c>
      <c r="C30" s="3">
        <v>17</v>
      </c>
      <c r="D30" s="3" t="s">
        <v>53</v>
      </c>
      <c r="E30" s="3" t="s">
        <v>2</v>
      </c>
      <c r="F30" s="4">
        <v>44421</v>
      </c>
      <c r="G30" s="3">
        <v>3</v>
      </c>
      <c r="H30" s="3">
        <v>2024</v>
      </c>
      <c r="I30" s="3" t="s">
        <v>120</v>
      </c>
      <c r="J30" s="40">
        <v>1.0999999999999999E-2</v>
      </c>
      <c r="L30" s="39">
        <f t="shared" si="0"/>
        <v>0</v>
      </c>
    </row>
    <row r="31" spans="1:12" x14ac:dyDescent="0.25">
      <c r="A31" s="2" t="s">
        <v>448</v>
      </c>
      <c r="B31" s="2" t="s">
        <v>7</v>
      </c>
      <c r="C31" s="3">
        <v>20</v>
      </c>
      <c r="D31" s="3" t="s">
        <v>45</v>
      </c>
      <c r="E31" s="3" t="s">
        <v>2</v>
      </c>
      <c r="F31" s="4">
        <v>43796</v>
      </c>
      <c r="G31" s="3">
        <v>3</v>
      </c>
      <c r="H31" s="3">
        <v>2024</v>
      </c>
      <c r="I31" s="3" t="s">
        <v>121</v>
      </c>
      <c r="J31" s="40">
        <v>1.0999999999999999E-2</v>
      </c>
      <c r="L31" s="39">
        <f t="shared" si="0"/>
        <v>0</v>
      </c>
    </row>
    <row r="32" spans="1:12" ht="30" x14ac:dyDescent="0.25">
      <c r="A32" s="2" t="s">
        <v>449</v>
      </c>
      <c r="B32" s="2" t="s">
        <v>7</v>
      </c>
      <c r="C32" s="3">
        <v>21</v>
      </c>
      <c r="D32" s="3" t="s">
        <v>44</v>
      </c>
      <c r="E32" s="3" t="s">
        <v>2</v>
      </c>
      <c r="F32" s="4">
        <v>43747</v>
      </c>
      <c r="G32" s="3">
        <v>3</v>
      </c>
      <c r="H32" s="3">
        <v>2023</v>
      </c>
      <c r="I32" s="3" t="s">
        <v>122</v>
      </c>
      <c r="J32" s="40">
        <v>0.01</v>
      </c>
      <c r="L32" s="39">
        <f t="shared" si="0"/>
        <v>0</v>
      </c>
    </row>
    <row r="33" spans="1:12" x14ac:dyDescent="0.25">
      <c r="A33" s="2" t="s">
        <v>450</v>
      </c>
      <c r="B33" s="2" t="s">
        <v>7</v>
      </c>
      <c r="C33" s="3">
        <v>21</v>
      </c>
      <c r="D33" s="3" t="s">
        <v>1</v>
      </c>
      <c r="E33" s="3" t="s">
        <v>2</v>
      </c>
      <c r="F33" s="4">
        <v>43595</v>
      </c>
      <c r="G33" s="3">
        <v>3</v>
      </c>
      <c r="H33" s="3">
        <v>2023</v>
      </c>
      <c r="I33" s="3" t="s">
        <v>122</v>
      </c>
      <c r="J33" s="40">
        <v>0.01</v>
      </c>
      <c r="L33" s="39">
        <f t="shared" si="0"/>
        <v>0</v>
      </c>
    </row>
    <row r="34" spans="1:12" x14ac:dyDescent="0.25">
      <c r="A34" s="2" t="s">
        <v>451</v>
      </c>
      <c r="B34" s="2" t="s">
        <v>7</v>
      </c>
      <c r="C34" s="3">
        <v>22</v>
      </c>
      <c r="D34" s="3" t="s">
        <v>97</v>
      </c>
      <c r="E34" s="3" t="s">
        <v>2</v>
      </c>
      <c r="F34" s="4">
        <v>43528</v>
      </c>
      <c r="G34" s="3">
        <v>3</v>
      </c>
      <c r="H34" s="3">
        <v>2022</v>
      </c>
      <c r="I34" s="3" t="s">
        <v>123</v>
      </c>
      <c r="J34" s="40">
        <v>0.01</v>
      </c>
      <c r="L34" s="39">
        <f t="shared" si="0"/>
        <v>0</v>
      </c>
    </row>
    <row r="35" spans="1:12" x14ac:dyDescent="0.25">
      <c r="A35" s="2" t="s">
        <v>452</v>
      </c>
      <c r="B35" s="2" t="s">
        <v>7</v>
      </c>
      <c r="C35" s="3">
        <v>23</v>
      </c>
      <c r="D35" s="3" t="s">
        <v>1</v>
      </c>
      <c r="E35" s="3" t="s">
        <v>33</v>
      </c>
      <c r="F35" s="4">
        <v>43921</v>
      </c>
      <c r="G35" s="3">
        <v>2</v>
      </c>
      <c r="H35" s="3">
        <v>2022</v>
      </c>
      <c r="I35" s="3" t="s">
        <v>124</v>
      </c>
      <c r="J35" s="40">
        <v>0.01</v>
      </c>
      <c r="L35" s="39">
        <f t="shared" si="0"/>
        <v>0</v>
      </c>
    </row>
    <row r="36" spans="1:12" x14ac:dyDescent="0.25">
      <c r="A36" s="2" t="s">
        <v>453</v>
      </c>
      <c r="B36" s="2" t="s">
        <v>7</v>
      </c>
      <c r="C36" s="3">
        <v>23</v>
      </c>
      <c r="D36" s="3" t="s">
        <v>51</v>
      </c>
      <c r="E36" s="3" t="s">
        <v>2</v>
      </c>
      <c r="F36" s="4">
        <v>43917</v>
      </c>
      <c r="G36" s="3">
        <v>2</v>
      </c>
      <c r="H36" s="3">
        <v>2022</v>
      </c>
      <c r="I36" s="3" t="s">
        <v>125</v>
      </c>
      <c r="J36" s="40">
        <v>0.01</v>
      </c>
      <c r="L36" s="39">
        <f t="shared" si="0"/>
        <v>0</v>
      </c>
    </row>
    <row r="37" spans="1:12" x14ac:dyDescent="0.25">
      <c r="A37" s="2" t="s">
        <v>454</v>
      </c>
      <c r="B37" s="2" t="s">
        <v>7</v>
      </c>
      <c r="C37" s="3">
        <v>23</v>
      </c>
      <c r="D37" s="3" t="s">
        <v>97</v>
      </c>
      <c r="E37" s="3" t="s">
        <v>2</v>
      </c>
      <c r="F37" s="4">
        <v>43960</v>
      </c>
      <c r="G37" s="3">
        <v>2</v>
      </c>
      <c r="H37" s="3">
        <v>2022</v>
      </c>
      <c r="I37" s="3" t="s">
        <v>126</v>
      </c>
      <c r="J37" s="40">
        <v>0.01</v>
      </c>
      <c r="L37" s="39">
        <f t="shared" si="0"/>
        <v>0</v>
      </c>
    </row>
    <row r="38" spans="1:12" x14ac:dyDescent="0.25">
      <c r="A38" s="2" t="s">
        <v>455</v>
      </c>
      <c r="B38" s="2" t="s">
        <v>7</v>
      </c>
      <c r="C38" s="3">
        <v>20</v>
      </c>
      <c r="D38" s="3" t="s">
        <v>45</v>
      </c>
      <c r="E38" s="3" t="s">
        <v>2</v>
      </c>
      <c r="F38" s="4">
        <v>44115</v>
      </c>
      <c r="G38" s="3">
        <v>3</v>
      </c>
      <c r="H38" s="3">
        <v>2023</v>
      </c>
      <c r="I38" s="3" t="s">
        <v>127</v>
      </c>
      <c r="J38" s="40">
        <v>0.01</v>
      </c>
      <c r="L38" s="39">
        <f t="shared" si="0"/>
        <v>0</v>
      </c>
    </row>
    <row r="39" spans="1:12" x14ac:dyDescent="0.25">
      <c r="A39" s="2" t="s">
        <v>456</v>
      </c>
      <c r="B39" s="2" t="s">
        <v>7</v>
      </c>
      <c r="C39" s="3">
        <v>22</v>
      </c>
      <c r="D39" s="3" t="s">
        <v>103</v>
      </c>
      <c r="E39" s="3" t="s">
        <v>33</v>
      </c>
      <c r="F39" s="4">
        <v>43917</v>
      </c>
      <c r="G39" s="3">
        <v>3</v>
      </c>
      <c r="H39" s="3">
        <v>2023</v>
      </c>
      <c r="I39" s="3" t="s">
        <v>127</v>
      </c>
      <c r="J39" s="40">
        <v>0.01</v>
      </c>
      <c r="L39" s="39">
        <f t="shared" si="0"/>
        <v>0</v>
      </c>
    </row>
    <row r="40" spans="1:12" x14ac:dyDescent="0.25">
      <c r="A40" s="2" t="s">
        <v>457</v>
      </c>
      <c r="B40" s="2" t="s">
        <v>7</v>
      </c>
      <c r="C40" s="3">
        <v>21</v>
      </c>
      <c r="D40" s="3" t="s">
        <v>1</v>
      </c>
      <c r="E40" s="3" t="s">
        <v>2</v>
      </c>
      <c r="F40" s="4">
        <v>43197</v>
      </c>
      <c r="G40" s="3">
        <v>3</v>
      </c>
      <c r="H40" s="3">
        <v>2022</v>
      </c>
      <c r="I40" s="3" t="s">
        <v>128</v>
      </c>
      <c r="J40" s="40">
        <v>0.01</v>
      </c>
      <c r="L40" s="39">
        <f t="shared" si="0"/>
        <v>0</v>
      </c>
    </row>
    <row r="41" spans="1:12" x14ac:dyDescent="0.25">
      <c r="A41" s="2" t="s">
        <v>458</v>
      </c>
      <c r="B41" s="2" t="s">
        <v>7</v>
      </c>
      <c r="C41" s="3">
        <v>21</v>
      </c>
      <c r="D41" s="3" t="s">
        <v>103</v>
      </c>
      <c r="E41" s="3" t="s">
        <v>33</v>
      </c>
      <c r="F41" s="4">
        <v>43252</v>
      </c>
      <c r="G41" s="3">
        <v>3</v>
      </c>
      <c r="H41" s="3">
        <v>2023</v>
      </c>
      <c r="I41" s="3" t="s">
        <v>129</v>
      </c>
      <c r="J41" s="40">
        <v>0.01</v>
      </c>
      <c r="L41" s="39">
        <f t="shared" si="0"/>
        <v>0</v>
      </c>
    </row>
    <row r="42" spans="1:12" x14ac:dyDescent="0.25">
      <c r="A42" s="2" t="s">
        <v>459</v>
      </c>
      <c r="B42" s="2" t="s">
        <v>7</v>
      </c>
      <c r="C42" s="3">
        <v>26</v>
      </c>
      <c r="D42" s="3" t="s">
        <v>97</v>
      </c>
      <c r="E42" s="3" t="s">
        <v>2</v>
      </c>
      <c r="F42" s="4">
        <v>44360</v>
      </c>
      <c r="G42" s="3">
        <v>1</v>
      </c>
      <c r="H42" s="3">
        <v>2022</v>
      </c>
      <c r="I42" s="3" t="s">
        <v>130</v>
      </c>
      <c r="J42" s="40">
        <v>8.9999999999999993E-3</v>
      </c>
      <c r="L42" s="39">
        <f t="shared" si="0"/>
        <v>0</v>
      </c>
    </row>
    <row r="43" spans="1:12" x14ac:dyDescent="0.25">
      <c r="A43" s="2" t="s">
        <v>460</v>
      </c>
      <c r="B43" s="2" t="s">
        <v>7</v>
      </c>
      <c r="C43" s="3">
        <v>29</v>
      </c>
      <c r="D43" s="3" t="s">
        <v>49</v>
      </c>
      <c r="E43" s="3" t="s">
        <v>33</v>
      </c>
      <c r="F43" s="4">
        <v>44376</v>
      </c>
      <c r="G43" s="3">
        <v>1</v>
      </c>
      <c r="H43" s="3">
        <v>2022</v>
      </c>
      <c r="I43" s="3" t="s">
        <v>130</v>
      </c>
      <c r="J43" s="40">
        <v>8.9999999999999993E-3</v>
      </c>
      <c r="L43" s="39">
        <f t="shared" si="0"/>
        <v>0</v>
      </c>
    </row>
    <row r="44" spans="1:12" x14ac:dyDescent="0.25">
      <c r="A44" s="2" t="s">
        <v>461</v>
      </c>
      <c r="B44" s="2" t="s">
        <v>7</v>
      </c>
      <c r="C44" s="3">
        <v>26</v>
      </c>
      <c r="D44" s="3" t="s">
        <v>47</v>
      </c>
      <c r="E44" s="3" t="s">
        <v>33</v>
      </c>
      <c r="F44" s="4">
        <v>44360</v>
      </c>
      <c r="G44" s="3">
        <v>1</v>
      </c>
      <c r="H44" s="3">
        <v>2022</v>
      </c>
      <c r="I44" s="3" t="s">
        <v>130</v>
      </c>
      <c r="J44" s="40">
        <v>8.9999999999999993E-3</v>
      </c>
      <c r="L44" s="39">
        <f t="shared" si="0"/>
        <v>0</v>
      </c>
    </row>
    <row r="45" spans="1:12" x14ac:dyDescent="0.25">
      <c r="A45" s="2" t="s">
        <v>462</v>
      </c>
      <c r="B45" s="2" t="s">
        <v>7</v>
      </c>
      <c r="C45" s="3">
        <v>31</v>
      </c>
      <c r="D45" s="3" t="s">
        <v>103</v>
      </c>
      <c r="E45" s="3" t="s">
        <v>33</v>
      </c>
      <c r="F45" s="4">
        <v>44376</v>
      </c>
      <c r="G45" s="3">
        <v>1</v>
      </c>
      <c r="H45" s="3">
        <v>2022</v>
      </c>
      <c r="I45" s="3" t="s">
        <v>130</v>
      </c>
      <c r="J45" s="40">
        <v>8.9999999999999993E-3</v>
      </c>
      <c r="L45" s="39">
        <f t="shared" si="0"/>
        <v>0</v>
      </c>
    </row>
    <row r="46" spans="1:12" x14ac:dyDescent="0.25">
      <c r="A46" s="2" t="s">
        <v>463</v>
      </c>
      <c r="B46" s="2" t="s">
        <v>7</v>
      </c>
      <c r="C46" s="3">
        <v>27</v>
      </c>
      <c r="D46" s="3" t="s">
        <v>51</v>
      </c>
      <c r="E46" s="3" t="s">
        <v>33</v>
      </c>
      <c r="F46" s="4">
        <v>44376</v>
      </c>
      <c r="G46" s="3">
        <v>2</v>
      </c>
      <c r="H46" s="3">
        <v>2023</v>
      </c>
      <c r="I46" s="3" t="s">
        <v>130</v>
      </c>
      <c r="J46" s="40">
        <v>8.9999999999999993E-3</v>
      </c>
      <c r="L46" s="39">
        <f t="shared" si="0"/>
        <v>0</v>
      </c>
    </row>
    <row r="47" spans="1:12" x14ac:dyDescent="0.25">
      <c r="A47" s="2" t="s">
        <v>464</v>
      </c>
      <c r="B47" s="2" t="s">
        <v>7</v>
      </c>
      <c r="C47" s="3">
        <v>26</v>
      </c>
      <c r="D47" s="3" t="s">
        <v>103</v>
      </c>
      <c r="E47" s="3" t="s">
        <v>33</v>
      </c>
      <c r="F47" s="4">
        <v>44375</v>
      </c>
      <c r="G47" s="3">
        <v>1</v>
      </c>
      <c r="H47" s="3">
        <v>2022</v>
      </c>
      <c r="I47" s="3" t="s">
        <v>130</v>
      </c>
      <c r="J47" s="40">
        <v>8.9999999999999993E-3</v>
      </c>
      <c r="L47" s="39">
        <f t="shared" si="0"/>
        <v>0</v>
      </c>
    </row>
    <row r="48" spans="1:12" x14ac:dyDescent="0.25">
      <c r="A48" s="2" t="s">
        <v>465</v>
      </c>
      <c r="B48" s="2" t="s">
        <v>7</v>
      </c>
      <c r="C48" s="3">
        <v>29</v>
      </c>
      <c r="D48" s="3" t="s">
        <v>44</v>
      </c>
      <c r="E48" s="3" t="s">
        <v>33</v>
      </c>
      <c r="F48" s="4">
        <v>44360</v>
      </c>
      <c r="G48" s="3">
        <v>1</v>
      </c>
      <c r="H48" s="3">
        <v>2022</v>
      </c>
      <c r="I48" s="3" t="s">
        <v>130</v>
      </c>
      <c r="J48" s="40">
        <v>8.9999999999999993E-3</v>
      </c>
      <c r="L48" s="39">
        <f t="shared" si="0"/>
        <v>0</v>
      </c>
    </row>
    <row r="49" spans="1:13" x14ac:dyDescent="0.25">
      <c r="A49" s="2" t="s">
        <v>466</v>
      </c>
      <c r="B49" s="2" t="s">
        <v>7</v>
      </c>
      <c r="C49" s="3">
        <v>23</v>
      </c>
      <c r="D49" s="3" t="s">
        <v>97</v>
      </c>
      <c r="E49" s="3" t="s">
        <v>2</v>
      </c>
      <c r="F49" s="4">
        <v>44417</v>
      </c>
      <c r="G49" s="3">
        <v>2</v>
      </c>
      <c r="H49" s="3">
        <v>2023</v>
      </c>
      <c r="I49" s="3" t="s">
        <v>130</v>
      </c>
      <c r="J49" s="40">
        <v>8.9999999999999993E-3</v>
      </c>
      <c r="L49" s="39">
        <f t="shared" si="0"/>
        <v>0</v>
      </c>
    </row>
    <row r="50" spans="1:13" x14ac:dyDescent="0.25">
      <c r="L50" s="39"/>
    </row>
    <row r="51" spans="1:13" x14ac:dyDescent="0.25">
      <c r="A51" s="2" t="s">
        <v>467</v>
      </c>
      <c r="B51" s="2" t="s">
        <v>22</v>
      </c>
      <c r="C51" s="3">
        <v>33</v>
      </c>
      <c r="D51" s="3" t="s">
        <v>49</v>
      </c>
      <c r="E51" s="3" t="s">
        <v>33</v>
      </c>
      <c r="F51" s="4">
        <v>41548</v>
      </c>
      <c r="G51" s="3">
        <v>8</v>
      </c>
      <c r="H51" s="3">
        <v>2022</v>
      </c>
      <c r="I51" s="3" t="s">
        <v>132</v>
      </c>
      <c r="J51" s="40">
        <v>0.124</v>
      </c>
      <c r="K51" s="6">
        <v>64</v>
      </c>
      <c r="L51" s="39">
        <f t="shared" si="0"/>
        <v>4.2666666666666665E-2</v>
      </c>
    </row>
    <row r="52" spans="1:13" x14ac:dyDescent="0.25">
      <c r="A52" s="2" t="s">
        <v>468</v>
      </c>
      <c r="B52" s="2" t="s">
        <v>22</v>
      </c>
      <c r="C52" s="3">
        <v>22</v>
      </c>
      <c r="D52" s="3" t="s">
        <v>53</v>
      </c>
      <c r="E52" s="3" t="s">
        <v>2</v>
      </c>
      <c r="F52" s="4">
        <v>43712</v>
      </c>
      <c r="G52" s="3">
        <v>8</v>
      </c>
      <c r="H52" s="3">
        <v>2028</v>
      </c>
      <c r="I52" s="3" t="s">
        <v>133</v>
      </c>
      <c r="J52" s="40">
        <v>8.7999999999999995E-2</v>
      </c>
      <c r="K52" s="6">
        <v>49</v>
      </c>
      <c r="L52" s="39">
        <f t="shared" si="0"/>
        <v>3.2666666666666663E-2</v>
      </c>
    </row>
    <row r="53" spans="1:13" x14ac:dyDescent="0.25">
      <c r="A53" s="2" t="s">
        <v>469</v>
      </c>
      <c r="B53" s="2" t="s">
        <v>22</v>
      </c>
      <c r="C53" s="3">
        <v>35</v>
      </c>
      <c r="D53" s="3" t="s">
        <v>48</v>
      </c>
      <c r="E53" s="3" t="s">
        <v>2</v>
      </c>
      <c r="F53" s="4">
        <v>42522</v>
      </c>
      <c r="G53" s="3">
        <v>6</v>
      </c>
      <c r="H53" s="3">
        <v>2022</v>
      </c>
      <c r="I53" s="3" t="s">
        <v>134</v>
      </c>
      <c r="J53" s="40">
        <v>8.2000000000000003E-2</v>
      </c>
      <c r="L53" s="39">
        <f t="shared" si="0"/>
        <v>0</v>
      </c>
    </row>
    <row r="54" spans="1:13" x14ac:dyDescent="0.25">
      <c r="A54" s="2" t="s">
        <v>470</v>
      </c>
      <c r="B54" s="2" t="s">
        <v>22</v>
      </c>
      <c r="C54" s="3">
        <v>25</v>
      </c>
      <c r="D54" s="3" t="s">
        <v>44</v>
      </c>
      <c r="E54" s="3" t="s">
        <v>33</v>
      </c>
      <c r="F54" s="4">
        <v>43554</v>
      </c>
      <c r="G54" s="3">
        <v>7</v>
      </c>
      <c r="H54" s="3">
        <v>2026</v>
      </c>
      <c r="I54" s="3" t="s">
        <v>135</v>
      </c>
      <c r="J54" s="40">
        <v>7.3999999999999996E-2</v>
      </c>
      <c r="K54" s="6">
        <v>42</v>
      </c>
      <c r="L54" s="39">
        <f t="shared" si="0"/>
        <v>2.8000000000000001E-2</v>
      </c>
    </row>
    <row r="55" spans="1:13" x14ac:dyDescent="0.25">
      <c r="A55" s="2" t="s">
        <v>471</v>
      </c>
      <c r="B55" s="2" t="s">
        <v>22</v>
      </c>
      <c r="C55" s="3">
        <v>34</v>
      </c>
      <c r="D55" s="3" t="s">
        <v>103</v>
      </c>
      <c r="E55" s="3" t="s">
        <v>33</v>
      </c>
      <c r="F55" s="4">
        <v>43617</v>
      </c>
      <c r="G55" s="3">
        <v>3</v>
      </c>
      <c r="H55" s="3">
        <v>2022</v>
      </c>
      <c r="I55" s="3" t="s">
        <v>136</v>
      </c>
      <c r="J55" s="40">
        <v>6.7000000000000004E-2</v>
      </c>
      <c r="K55" s="6">
        <v>15</v>
      </c>
      <c r="L55" s="39">
        <f t="shared" si="0"/>
        <v>0.01</v>
      </c>
    </row>
    <row r="56" spans="1:13" x14ac:dyDescent="0.25">
      <c r="A56" s="2" t="s">
        <v>472</v>
      </c>
      <c r="B56" s="2" t="s">
        <v>22</v>
      </c>
      <c r="C56" s="3">
        <v>35</v>
      </c>
      <c r="D56" s="3" t="s">
        <v>45</v>
      </c>
      <c r="E56" s="3" t="s">
        <v>2</v>
      </c>
      <c r="F56" s="4">
        <v>42522</v>
      </c>
      <c r="G56" s="3">
        <v>7</v>
      </c>
      <c r="H56" s="3">
        <v>2023</v>
      </c>
      <c r="I56" s="3" t="s">
        <v>136</v>
      </c>
      <c r="J56" s="40">
        <v>7.4999999999999997E-2</v>
      </c>
      <c r="L56" s="39">
        <f t="shared" si="0"/>
        <v>0</v>
      </c>
    </row>
    <row r="57" spans="1:13" x14ac:dyDescent="0.25">
      <c r="A57" s="2" t="s">
        <v>473</v>
      </c>
      <c r="B57" s="2" t="s">
        <v>22</v>
      </c>
      <c r="C57" s="3">
        <v>23</v>
      </c>
      <c r="D57" s="3" t="s">
        <v>97</v>
      </c>
      <c r="E57" s="3" t="s">
        <v>2</v>
      </c>
      <c r="F57" s="4">
        <v>43417</v>
      </c>
      <c r="G57" s="3">
        <v>6</v>
      </c>
      <c r="H57" s="3">
        <v>2025</v>
      </c>
      <c r="I57" s="3" t="s">
        <v>137</v>
      </c>
      <c r="J57" s="40">
        <v>5.8000000000000003E-2</v>
      </c>
      <c r="K57" s="6">
        <v>65</v>
      </c>
      <c r="L57" s="39">
        <f t="shared" si="0"/>
        <v>4.3333333333333335E-2</v>
      </c>
      <c r="M57" s="6">
        <v>1</v>
      </c>
    </row>
    <row r="58" spans="1:13" ht="30" x14ac:dyDescent="0.25">
      <c r="A58" s="2" t="s">
        <v>474</v>
      </c>
      <c r="B58" s="2" t="s">
        <v>22</v>
      </c>
      <c r="C58" s="3">
        <v>28</v>
      </c>
      <c r="D58" s="3" t="s">
        <v>97</v>
      </c>
      <c r="E58" s="3" t="s">
        <v>2</v>
      </c>
      <c r="F58" s="4">
        <v>42895</v>
      </c>
      <c r="G58" s="3">
        <v>6</v>
      </c>
      <c r="H58" s="3">
        <v>2023</v>
      </c>
      <c r="I58" s="3" t="s">
        <v>138</v>
      </c>
      <c r="J58" s="40">
        <v>6.2E-2</v>
      </c>
      <c r="K58" s="6">
        <v>31</v>
      </c>
      <c r="L58" s="39">
        <f t="shared" si="0"/>
        <v>2.0666666666666667E-2</v>
      </c>
    </row>
    <row r="59" spans="1:13" x14ac:dyDescent="0.25">
      <c r="A59" s="2" t="s">
        <v>475</v>
      </c>
      <c r="B59" s="2" t="s">
        <v>22</v>
      </c>
      <c r="C59" s="3">
        <v>28</v>
      </c>
      <c r="D59" s="3" t="s">
        <v>53</v>
      </c>
      <c r="E59" s="3" t="s">
        <v>2</v>
      </c>
      <c r="F59" s="4">
        <v>44375</v>
      </c>
      <c r="G59" s="3">
        <v>1</v>
      </c>
      <c r="H59" s="3">
        <v>2022</v>
      </c>
      <c r="I59" s="3" t="s">
        <v>140</v>
      </c>
      <c r="J59" s="40">
        <v>3.9E-2</v>
      </c>
      <c r="L59" s="39">
        <f t="shared" si="0"/>
        <v>0</v>
      </c>
    </row>
    <row r="60" spans="1:13" x14ac:dyDescent="0.25">
      <c r="A60" s="2" t="s">
        <v>476</v>
      </c>
      <c r="B60" s="2" t="s">
        <v>22</v>
      </c>
      <c r="C60" s="3">
        <v>31</v>
      </c>
      <c r="D60" s="3" t="s">
        <v>45</v>
      </c>
      <c r="E60" s="3" t="s">
        <v>2</v>
      </c>
      <c r="F60" s="4">
        <v>43252</v>
      </c>
      <c r="G60" s="3">
        <v>4</v>
      </c>
      <c r="H60" s="3">
        <v>2022</v>
      </c>
      <c r="I60" s="3" t="s">
        <v>107</v>
      </c>
      <c r="J60" s="40">
        <v>3.7999999999999999E-2</v>
      </c>
      <c r="L60" s="39">
        <f t="shared" si="0"/>
        <v>0</v>
      </c>
    </row>
    <row r="61" spans="1:13" x14ac:dyDescent="0.25">
      <c r="A61" s="2" t="s">
        <v>477</v>
      </c>
      <c r="B61" s="2" t="s">
        <v>22</v>
      </c>
      <c r="C61" s="3">
        <v>35</v>
      </c>
      <c r="D61" s="3" t="s">
        <v>44</v>
      </c>
      <c r="E61" s="3" t="s">
        <v>33</v>
      </c>
      <c r="F61" s="4">
        <v>43252</v>
      </c>
      <c r="G61" s="3">
        <v>4</v>
      </c>
      <c r="H61" s="3">
        <v>2022</v>
      </c>
      <c r="I61" s="3" t="s">
        <v>107</v>
      </c>
      <c r="J61" s="40">
        <v>3.7999999999999999E-2</v>
      </c>
      <c r="L61" s="39">
        <f t="shared" si="0"/>
        <v>0</v>
      </c>
    </row>
    <row r="62" spans="1:13" x14ac:dyDescent="0.25">
      <c r="A62" s="2" t="s">
        <v>478</v>
      </c>
      <c r="B62" s="2" t="s">
        <v>22</v>
      </c>
      <c r="C62" s="3">
        <v>24</v>
      </c>
      <c r="D62" s="3" t="s">
        <v>45</v>
      </c>
      <c r="E62" s="3" t="s">
        <v>2</v>
      </c>
      <c r="F62" s="4">
        <v>43618</v>
      </c>
      <c r="G62" s="3">
        <v>3</v>
      </c>
      <c r="H62" s="3">
        <v>2022</v>
      </c>
      <c r="I62" s="3" t="s">
        <v>141</v>
      </c>
      <c r="J62" s="40">
        <v>1.9E-2</v>
      </c>
      <c r="L62" s="39">
        <f t="shared" si="0"/>
        <v>0</v>
      </c>
    </row>
    <row r="63" spans="1:13" x14ac:dyDescent="0.25">
      <c r="A63" s="2" t="s">
        <v>479</v>
      </c>
      <c r="B63" s="2" t="s">
        <v>22</v>
      </c>
      <c r="C63" s="3">
        <v>28</v>
      </c>
      <c r="D63" s="3" t="s">
        <v>51</v>
      </c>
      <c r="E63" s="3" t="s">
        <v>2</v>
      </c>
      <c r="F63" s="4">
        <v>44114</v>
      </c>
      <c r="G63" s="3">
        <v>2</v>
      </c>
      <c r="H63" s="3">
        <v>2022</v>
      </c>
      <c r="I63" s="3" t="s">
        <v>142</v>
      </c>
      <c r="J63" s="40">
        <v>1.7000000000000001E-2</v>
      </c>
      <c r="K63" s="6">
        <v>22</v>
      </c>
      <c r="L63" s="39">
        <f t="shared" si="0"/>
        <v>1.4666666666666666E-2</v>
      </c>
    </row>
    <row r="64" spans="1:13" x14ac:dyDescent="0.25">
      <c r="A64" s="2" t="s">
        <v>480</v>
      </c>
      <c r="B64" s="2" t="s">
        <v>22</v>
      </c>
      <c r="C64" s="3">
        <v>27</v>
      </c>
      <c r="D64" s="3" t="s">
        <v>103</v>
      </c>
      <c r="E64" s="3" t="s">
        <v>33</v>
      </c>
      <c r="F64" s="4">
        <v>44305</v>
      </c>
      <c r="G64" s="3">
        <v>1</v>
      </c>
      <c r="H64" s="3">
        <v>2022</v>
      </c>
      <c r="I64" s="3" t="s">
        <v>143</v>
      </c>
      <c r="J64" s="40">
        <v>1.7000000000000001E-2</v>
      </c>
      <c r="L64" s="39">
        <f t="shared" si="0"/>
        <v>0</v>
      </c>
    </row>
    <row r="65" spans="1:12" x14ac:dyDescent="0.25">
      <c r="A65" s="2" t="s">
        <v>481</v>
      </c>
      <c r="B65" s="2" t="s">
        <v>22</v>
      </c>
      <c r="C65" s="3">
        <v>29</v>
      </c>
      <c r="D65" s="3" t="s">
        <v>55</v>
      </c>
      <c r="E65" s="3" t="s">
        <v>2</v>
      </c>
      <c r="F65" s="4">
        <v>44375</v>
      </c>
      <c r="G65" s="3">
        <v>1</v>
      </c>
      <c r="H65" s="3">
        <v>2022</v>
      </c>
      <c r="I65" s="3" t="s">
        <v>144</v>
      </c>
      <c r="J65" s="40">
        <v>1.2999999999999999E-2</v>
      </c>
      <c r="K65" s="6">
        <v>21</v>
      </c>
      <c r="L65" s="39">
        <f t="shared" si="0"/>
        <v>1.4E-2</v>
      </c>
    </row>
    <row r="66" spans="1:12" x14ac:dyDescent="0.25">
      <c r="A66" s="2" t="s">
        <v>482</v>
      </c>
      <c r="B66" s="2" t="s">
        <v>22</v>
      </c>
      <c r="C66" s="3">
        <v>24</v>
      </c>
      <c r="D66" s="3" t="s">
        <v>53</v>
      </c>
      <c r="E66" s="3" t="s">
        <v>33</v>
      </c>
      <c r="F66" s="4">
        <v>44123</v>
      </c>
      <c r="G66" s="3">
        <v>2</v>
      </c>
      <c r="H66" s="3">
        <v>2022</v>
      </c>
      <c r="I66" s="3" t="s">
        <v>114</v>
      </c>
      <c r="J66" s="40">
        <v>1.2E-2</v>
      </c>
      <c r="L66" s="39">
        <f t="shared" ref="L66:L129" si="1">AVERAGE(K66/1500)</f>
        <v>0</v>
      </c>
    </row>
    <row r="67" spans="1:12" x14ac:dyDescent="0.25">
      <c r="A67" s="2" t="s">
        <v>483</v>
      </c>
      <c r="B67" s="2" t="s">
        <v>22</v>
      </c>
      <c r="C67" s="3">
        <v>18</v>
      </c>
      <c r="D67" s="3" t="s">
        <v>49</v>
      </c>
      <c r="E67" s="3" t="s">
        <v>33</v>
      </c>
      <c r="F67" s="4">
        <v>44438</v>
      </c>
      <c r="G67" s="3">
        <v>3</v>
      </c>
      <c r="H67" s="3">
        <v>2024</v>
      </c>
      <c r="I67" s="3" t="s">
        <v>116</v>
      </c>
      <c r="J67" s="40">
        <v>1.0999999999999999E-2</v>
      </c>
      <c r="L67" s="39">
        <f t="shared" si="1"/>
        <v>0</v>
      </c>
    </row>
    <row r="68" spans="1:12" x14ac:dyDescent="0.25">
      <c r="A68" s="2" t="s">
        <v>484</v>
      </c>
      <c r="B68" s="2" t="s">
        <v>22</v>
      </c>
      <c r="C68" s="3">
        <v>23</v>
      </c>
      <c r="D68" s="3" t="s">
        <v>97</v>
      </c>
      <c r="E68" s="3" t="s">
        <v>2</v>
      </c>
      <c r="F68" s="4">
        <v>43932</v>
      </c>
      <c r="G68" s="3">
        <v>2</v>
      </c>
      <c r="H68" s="3">
        <v>2022</v>
      </c>
      <c r="I68" s="3" t="s">
        <v>116</v>
      </c>
      <c r="J68" s="40">
        <v>1.0999999999999999E-2</v>
      </c>
      <c r="L68" s="39">
        <f t="shared" si="1"/>
        <v>0</v>
      </c>
    </row>
    <row r="69" spans="1:12" x14ac:dyDescent="0.25">
      <c r="A69" s="2" t="s">
        <v>485</v>
      </c>
      <c r="B69" s="2" t="s">
        <v>22</v>
      </c>
      <c r="C69" s="3">
        <v>22</v>
      </c>
      <c r="D69" s="3" t="s">
        <v>103</v>
      </c>
      <c r="E69" s="3" t="s">
        <v>33</v>
      </c>
      <c r="F69" s="4">
        <v>43930</v>
      </c>
      <c r="G69" s="3">
        <v>3</v>
      </c>
      <c r="H69" s="3">
        <v>2023</v>
      </c>
      <c r="I69" s="3" t="s">
        <v>116</v>
      </c>
      <c r="J69" s="40">
        <v>1.0999999999999999E-2</v>
      </c>
      <c r="L69" s="39">
        <f t="shared" si="1"/>
        <v>0</v>
      </c>
    </row>
    <row r="70" spans="1:12" x14ac:dyDescent="0.25">
      <c r="A70" s="2" t="s">
        <v>486</v>
      </c>
      <c r="B70" s="2" t="s">
        <v>22</v>
      </c>
      <c r="C70" s="3">
        <v>21</v>
      </c>
      <c r="D70" s="3" t="s">
        <v>51</v>
      </c>
      <c r="E70" s="3" t="s">
        <v>2</v>
      </c>
      <c r="F70" s="4">
        <v>43257</v>
      </c>
      <c r="G70" s="3">
        <v>3</v>
      </c>
      <c r="H70" s="3">
        <v>2022</v>
      </c>
      <c r="I70" s="3" t="s">
        <v>118</v>
      </c>
      <c r="J70" s="40">
        <v>1.2E-2</v>
      </c>
      <c r="L70" s="39">
        <f t="shared" si="1"/>
        <v>0</v>
      </c>
    </row>
    <row r="71" spans="1:12" x14ac:dyDescent="0.25">
      <c r="A71" s="2" t="s">
        <v>487</v>
      </c>
      <c r="B71" s="2" t="s">
        <v>22</v>
      </c>
      <c r="C71" s="3">
        <v>21</v>
      </c>
      <c r="D71" s="3" t="s">
        <v>97</v>
      </c>
      <c r="E71" s="3" t="s">
        <v>2</v>
      </c>
      <c r="F71" s="4">
        <v>44422</v>
      </c>
      <c r="G71" s="3">
        <v>3</v>
      </c>
      <c r="H71" s="3">
        <v>2024</v>
      </c>
      <c r="I71" s="3" t="s">
        <v>145</v>
      </c>
      <c r="J71" s="40">
        <v>1.0999999999999999E-2</v>
      </c>
      <c r="L71" s="39">
        <f t="shared" si="1"/>
        <v>0</v>
      </c>
    </row>
    <row r="72" spans="1:12" x14ac:dyDescent="0.25">
      <c r="A72" s="2" t="s">
        <v>488</v>
      </c>
      <c r="B72" s="2" t="s">
        <v>22</v>
      </c>
      <c r="C72" s="3">
        <v>20</v>
      </c>
      <c r="D72" s="3" t="s">
        <v>103</v>
      </c>
      <c r="E72" s="3" t="s">
        <v>33</v>
      </c>
      <c r="F72" s="4">
        <v>43623</v>
      </c>
      <c r="G72" s="3">
        <v>3</v>
      </c>
      <c r="H72" s="3">
        <v>2024</v>
      </c>
      <c r="I72" s="3" t="s">
        <v>121</v>
      </c>
      <c r="J72" s="40">
        <v>1.0999999999999999E-2</v>
      </c>
      <c r="L72" s="39">
        <f t="shared" si="1"/>
        <v>0</v>
      </c>
    </row>
    <row r="73" spans="1:12" x14ac:dyDescent="0.25">
      <c r="A73" s="2" t="s">
        <v>489</v>
      </c>
      <c r="B73" s="2" t="s">
        <v>22</v>
      </c>
      <c r="C73" s="3">
        <v>20</v>
      </c>
      <c r="D73" s="3" t="s">
        <v>45</v>
      </c>
      <c r="E73" s="3" t="s">
        <v>2</v>
      </c>
      <c r="F73" s="4">
        <v>43949</v>
      </c>
      <c r="G73" s="3">
        <v>3</v>
      </c>
      <c r="H73" s="3">
        <v>2023</v>
      </c>
      <c r="I73" s="3" t="s">
        <v>146</v>
      </c>
      <c r="J73" s="40">
        <v>0.01</v>
      </c>
      <c r="L73" s="39">
        <f t="shared" si="1"/>
        <v>0</v>
      </c>
    </row>
    <row r="74" spans="1:12" x14ac:dyDescent="0.25">
      <c r="A74" s="2" t="s">
        <v>490</v>
      </c>
      <c r="B74" s="2" t="s">
        <v>22</v>
      </c>
      <c r="C74" s="3">
        <v>21</v>
      </c>
      <c r="D74" s="3" t="s">
        <v>103</v>
      </c>
      <c r="E74" s="3" t="s">
        <v>33</v>
      </c>
      <c r="F74" s="4">
        <v>44293</v>
      </c>
      <c r="G74" s="3">
        <v>3</v>
      </c>
      <c r="H74" s="3">
        <v>2023</v>
      </c>
      <c r="I74" s="3" t="s">
        <v>146</v>
      </c>
      <c r="J74" s="40">
        <v>0.01</v>
      </c>
      <c r="L74" s="39">
        <f t="shared" si="1"/>
        <v>0</v>
      </c>
    </row>
    <row r="75" spans="1:12" x14ac:dyDescent="0.25">
      <c r="A75" s="2" t="s">
        <v>491</v>
      </c>
      <c r="B75" s="2" t="s">
        <v>22</v>
      </c>
      <c r="C75" s="3">
        <v>22</v>
      </c>
      <c r="D75" s="3" t="s">
        <v>103</v>
      </c>
      <c r="E75" s="3" t="s">
        <v>33</v>
      </c>
      <c r="F75" s="4">
        <v>44414</v>
      </c>
      <c r="G75" s="3">
        <v>2</v>
      </c>
      <c r="H75" s="3">
        <v>2023</v>
      </c>
      <c r="I75" s="3" t="s">
        <v>147</v>
      </c>
      <c r="J75" s="40">
        <v>0.01</v>
      </c>
      <c r="K75" s="6">
        <v>14</v>
      </c>
      <c r="L75" s="39">
        <f t="shared" si="1"/>
        <v>9.3333333333333341E-3</v>
      </c>
    </row>
    <row r="76" spans="1:12" x14ac:dyDescent="0.25">
      <c r="A76" s="2" t="s">
        <v>492</v>
      </c>
      <c r="B76" s="2" t="s">
        <v>22</v>
      </c>
      <c r="C76" s="3">
        <v>25</v>
      </c>
      <c r="D76" s="3" t="s">
        <v>1</v>
      </c>
      <c r="E76" s="3" t="s">
        <v>33</v>
      </c>
      <c r="F76" s="4">
        <v>44320</v>
      </c>
      <c r="G76" s="3">
        <v>1</v>
      </c>
      <c r="H76" s="3">
        <v>2022</v>
      </c>
      <c r="I76" s="3" t="s">
        <v>148</v>
      </c>
      <c r="J76" s="40">
        <v>0.01</v>
      </c>
      <c r="L76" s="39">
        <f t="shared" si="1"/>
        <v>0</v>
      </c>
    </row>
    <row r="77" spans="1:12" ht="30" x14ac:dyDescent="0.25">
      <c r="A77" s="2" t="s">
        <v>493</v>
      </c>
      <c r="B77" s="2" t="s">
        <v>22</v>
      </c>
      <c r="C77" s="3">
        <v>26</v>
      </c>
      <c r="D77" s="3" t="s">
        <v>97</v>
      </c>
      <c r="E77" s="3" t="s">
        <v>2</v>
      </c>
      <c r="F77" s="4">
        <v>44274</v>
      </c>
      <c r="G77" s="3">
        <v>1</v>
      </c>
      <c r="H77" s="3">
        <v>2022</v>
      </c>
      <c r="I77" s="3" t="s">
        <v>148</v>
      </c>
      <c r="J77" s="40">
        <v>0.01</v>
      </c>
      <c r="L77" s="39">
        <f t="shared" si="1"/>
        <v>0</v>
      </c>
    </row>
    <row r="78" spans="1:12" x14ac:dyDescent="0.25">
      <c r="A78" s="2" t="s">
        <v>494</v>
      </c>
      <c r="B78" s="2" t="s">
        <v>22</v>
      </c>
      <c r="C78" s="3">
        <v>19</v>
      </c>
      <c r="D78" s="3" t="s">
        <v>45</v>
      </c>
      <c r="E78" s="3" t="s">
        <v>2</v>
      </c>
      <c r="F78" s="4">
        <v>44343</v>
      </c>
      <c r="G78" s="3">
        <v>3</v>
      </c>
      <c r="H78" s="3">
        <v>2024</v>
      </c>
      <c r="I78" s="3" t="s">
        <v>149</v>
      </c>
      <c r="J78" s="40">
        <v>0.01</v>
      </c>
      <c r="L78" s="39">
        <f t="shared" si="1"/>
        <v>0</v>
      </c>
    </row>
    <row r="79" spans="1:12" x14ac:dyDescent="0.25">
      <c r="A79" s="2" t="s">
        <v>495</v>
      </c>
      <c r="B79" s="2" t="s">
        <v>22</v>
      </c>
      <c r="C79" s="3">
        <v>21</v>
      </c>
      <c r="D79" s="3" t="s">
        <v>44</v>
      </c>
      <c r="E79" s="3" t="s">
        <v>2</v>
      </c>
      <c r="F79" s="4">
        <v>44365</v>
      </c>
      <c r="G79" s="3">
        <v>3</v>
      </c>
      <c r="H79" s="3">
        <v>2024</v>
      </c>
      <c r="I79" s="3" t="s">
        <v>149</v>
      </c>
      <c r="J79" s="40">
        <v>0.01</v>
      </c>
      <c r="L79" s="39">
        <f t="shared" si="1"/>
        <v>0</v>
      </c>
    </row>
    <row r="80" spans="1:12" x14ac:dyDescent="0.25">
      <c r="A80" s="2" t="s">
        <v>496</v>
      </c>
      <c r="B80" s="2" t="s">
        <v>22</v>
      </c>
      <c r="C80" s="3">
        <v>22</v>
      </c>
      <c r="D80" s="3" t="s">
        <v>1</v>
      </c>
      <c r="E80" s="3" t="s">
        <v>2</v>
      </c>
      <c r="F80" s="4">
        <v>43617</v>
      </c>
      <c r="G80" s="3">
        <v>3</v>
      </c>
      <c r="H80" s="3">
        <v>2022</v>
      </c>
      <c r="I80" s="3" t="s">
        <v>150</v>
      </c>
      <c r="J80" s="40">
        <v>0.01</v>
      </c>
      <c r="L80" s="39">
        <f t="shared" si="1"/>
        <v>0</v>
      </c>
    </row>
    <row r="81" spans="1:12" x14ac:dyDescent="0.25">
      <c r="A81" s="2" t="s">
        <v>497</v>
      </c>
      <c r="B81" s="2" t="s">
        <v>22</v>
      </c>
      <c r="C81" s="3">
        <v>22</v>
      </c>
      <c r="D81" s="3" t="s">
        <v>44</v>
      </c>
      <c r="E81" s="3" t="s">
        <v>2</v>
      </c>
      <c r="F81" s="4">
        <v>43909</v>
      </c>
      <c r="G81" s="3">
        <v>3</v>
      </c>
      <c r="H81" s="3">
        <v>2023</v>
      </c>
      <c r="I81" s="3" t="s">
        <v>151</v>
      </c>
      <c r="J81" s="40">
        <v>0.01</v>
      </c>
      <c r="L81" s="39">
        <f t="shared" si="1"/>
        <v>0</v>
      </c>
    </row>
    <row r="82" spans="1:12" x14ac:dyDescent="0.25">
      <c r="A82" s="2" t="s">
        <v>498</v>
      </c>
      <c r="B82" s="2" t="s">
        <v>22</v>
      </c>
      <c r="C82" s="3">
        <v>20</v>
      </c>
      <c r="D82" s="3" t="s">
        <v>44</v>
      </c>
      <c r="E82" s="3" t="s">
        <v>2</v>
      </c>
      <c r="F82" s="4">
        <v>43553</v>
      </c>
      <c r="G82" s="3">
        <v>3</v>
      </c>
      <c r="H82" s="3">
        <v>2023</v>
      </c>
      <c r="I82" s="3" t="s">
        <v>152</v>
      </c>
      <c r="J82" s="40">
        <v>0.01</v>
      </c>
      <c r="L82" s="39">
        <f t="shared" si="1"/>
        <v>0</v>
      </c>
    </row>
    <row r="83" spans="1:12" ht="30" x14ac:dyDescent="0.25">
      <c r="A83" s="2" t="s">
        <v>499</v>
      </c>
      <c r="B83" s="2" t="s">
        <v>22</v>
      </c>
      <c r="C83" s="3">
        <v>20</v>
      </c>
      <c r="D83" s="3" t="s">
        <v>97</v>
      </c>
      <c r="E83" s="3" t="s">
        <v>2</v>
      </c>
      <c r="F83" s="4">
        <v>43721</v>
      </c>
      <c r="G83" s="3">
        <v>3</v>
      </c>
      <c r="H83" s="3">
        <v>2024</v>
      </c>
      <c r="I83" s="3" t="s">
        <v>153</v>
      </c>
      <c r="J83" s="40">
        <v>0.01</v>
      </c>
      <c r="L83" s="39">
        <f t="shared" si="1"/>
        <v>0</v>
      </c>
    </row>
    <row r="84" spans="1:12" x14ac:dyDescent="0.25">
      <c r="A84" s="2" t="s">
        <v>500</v>
      </c>
      <c r="B84" s="2" t="s">
        <v>22</v>
      </c>
      <c r="C84" s="3">
        <v>21</v>
      </c>
      <c r="D84" s="3" t="s">
        <v>1</v>
      </c>
      <c r="E84" s="3" t="s">
        <v>33</v>
      </c>
      <c r="F84" s="4">
        <v>43927</v>
      </c>
      <c r="G84" s="3">
        <v>3</v>
      </c>
      <c r="H84" s="3">
        <v>2023</v>
      </c>
      <c r="I84" s="3" t="s">
        <v>154</v>
      </c>
      <c r="J84" s="40">
        <v>0.01</v>
      </c>
      <c r="L84" s="39">
        <f t="shared" si="1"/>
        <v>0</v>
      </c>
    </row>
    <row r="85" spans="1:12" x14ac:dyDescent="0.25">
      <c r="A85" s="2" t="s">
        <v>501</v>
      </c>
      <c r="B85" s="2" t="s">
        <v>22</v>
      </c>
      <c r="C85" s="3">
        <v>23</v>
      </c>
      <c r="D85" s="3" t="s">
        <v>97</v>
      </c>
      <c r="E85" s="3" t="s">
        <v>2</v>
      </c>
      <c r="F85" s="4">
        <v>44109</v>
      </c>
      <c r="G85" s="3">
        <v>2</v>
      </c>
      <c r="H85" s="3">
        <v>2022</v>
      </c>
      <c r="I85" s="3" t="s">
        <v>155</v>
      </c>
      <c r="J85" s="40">
        <v>0.01</v>
      </c>
      <c r="L85" s="39">
        <f t="shared" si="1"/>
        <v>0</v>
      </c>
    </row>
    <row r="86" spans="1:12" x14ac:dyDescent="0.25">
      <c r="A86" s="2" t="s">
        <v>502</v>
      </c>
      <c r="B86" s="2" t="s">
        <v>22</v>
      </c>
      <c r="C86" s="3">
        <v>25</v>
      </c>
      <c r="D86" s="3" t="s">
        <v>49</v>
      </c>
      <c r="E86" s="3" t="s">
        <v>33</v>
      </c>
      <c r="F86" s="4">
        <v>44376</v>
      </c>
      <c r="G86" s="3">
        <v>1</v>
      </c>
      <c r="H86" s="3">
        <v>2022</v>
      </c>
      <c r="I86" s="3" t="s">
        <v>130</v>
      </c>
      <c r="J86" s="40">
        <v>8.9999999999999993E-3</v>
      </c>
      <c r="L86" s="39">
        <f t="shared" si="1"/>
        <v>0</v>
      </c>
    </row>
    <row r="87" spans="1:12" x14ac:dyDescent="0.25">
      <c r="A87" s="2" t="s">
        <v>503</v>
      </c>
      <c r="B87" s="2" t="s">
        <v>22</v>
      </c>
      <c r="C87" s="3">
        <v>25</v>
      </c>
      <c r="D87" s="3" t="s">
        <v>54</v>
      </c>
      <c r="E87" s="3" t="s">
        <v>2</v>
      </c>
      <c r="F87" s="4">
        <v>44376</v>
      </c>
      <c r="G87" s="3">
        <v>2</v>
      </c>
      <c r="H87" s="3">
        <v>2023</v>
      </c>
      <c r="I87" s="3" t="s">
        <v>130</v>
      </c>
      <c r="J87" s="40">
        <v>8.9999999999999993E-3</v>
      </c>
      <c r="L87" s="39">
        <f t="shared" si="1"/>
        <v>0</v>
      </c>
    </row>
    <row r="88" spans="1:12" x14ac:dyDescent="0.25">
      <c r="A88" s="2" t="s">
        <v>504</v>
      </c>
      <c r="B88" s="2" t="s">
        <v>22</v>
      </c>
      <c r="C88" s="3">
        <v>26</v>
      </c>
      <c r="D88" s="3" t="s">
        <v>47</v>
      </c>
      <c r="E88" s="3" t="s">
        <v>2</v>
      </c>
      <c r="F88" s="4">
        <v>44375</v>
      </c>
      <c r="G88" s="3">
        <v>1</v>
      </c>
      <c r="H88" s="3">
        <v>2022</v>
      </c>
      <c r="I88" s="3" t="s">
        <v>130</v>
      </c>
      <c r="J88" s="40">
        <v>8.9999999999999993E-3</v>
      </c>
      <c r="L88" s="39">
        <f t="shared" si="1"/>
        <v>0</v>
      </c>
    </row>
    <row r="89" spans="1:12" x14ac:dyDescent="0.25">
      <c r="A89" s="2" t="s">
        <v>505</v>
      </c>
      <c r="B89" s="2" t="s">
        <v>22</v>
      </c>
      <c r="C89" s="3">
        <v>23</v>
      </c>
      <c r="D89" s="3" t="s">
        <v>97</v>
      </c>
      <c r="E89" s="3" t="s">
        <v>2</v>
      </c>
      <c r="F89" s="4">
        <v>44410</v>
      </c>
      <c r="G89" s="3">
        <v>1</v>
      </c>
      <c r="H89" s="3">
        <v>2022</v>
      </c>
      <c r="I89" s="3" t="s">
        <v>130</v>
      </c>
      <c r="J89" s="40">
        <v>8.9999999999999993E-3</v>
      </c>
      <c r="L89" s="39">
        <f t="shared" si="1"/>
        <v>0</v>
      </c>
    </row>
    <row r="90" spans="1:12" x14ac:dyDescent="0.25">
      <c r="A90" s="2" t="s">
        <v>506</v>
      </c>
      <c r="B90" s="2" t="s">
        <v>22</v>
      </c>
      <c r="C90" s="3">
        <v>24</v>
      </c>
      <c r="D90" s="3" t="s">
        <v>45</v>
      </c>
      <c r="E90" s="3" t="s">
        <v>2</v>
      </c>
      <c r="F90" s="4">
        <v>44414</v>
      </c>
      <c r="G90" s="3">
        <v>1</v>
      </c>
      <c r="H90" s="3">
        <v>2022</v>
      </c>
      <c r="I90" s="3" t="s">
        <v>130</v>
      </c>
      <c r="J90" s="40">
        <v>8.9999999999999993E-3</v>
      </c>
      <c r="L90" s="39">
        <f t="shared" si="1"/>
        <v>0</v>
      </c>
    </row>
    <row r="91" spans="1:12" x14ac:dyDescent="0.25">
      <c r="A91" s="2" t="s">
        <v>507</v>
      </c>
      <c r="B91" s="2" t="s">
        <v>22</v>
      </c>
      <c r="C91" s="3">
        <v>35</v>
      </c>
      <c r="D91" s="3" t="s">
        <v>1</v>
      </c>
      <c r="E91" s="3" t="s">
        <v>2</v>
      </c>
      <c r="F91" s="4">
        <v>44375</v>
      </c>
      <c r="G91" s="3">
        <v>1</v>
      </c>
      <c r="H91" s="3">
        <v>2022</v>
      </c>
      <c r="I91" s="3" t="s">
        <v>130</v>
      </c>
      <c r="J91" s="40">
        <v>8.9999999999999993E-3</v>
      </c>
      <c r="L91" s="39">
        <f t="shared" si="1"/>
        <v>0</v>
      </c>
    </row>
    <row r="92" spans="1:12" x14ac:dyDescent="0.25">
      <c r="A92" s="2" t="s">
        <v>508</v>
      </c>
      <c r="B92" s="2" t="s">
        <v>22</v>
      </c>
      <c r="C92" s="3">
        <v>24</v>
      </c>
      <c r="D92" s="3" t="s">
        <v>103</v>
      </c>
      <c r="E92" s="3" t="s">
        <v>33</v>
      </c>
      <c r="F92" s="4">
        <v>44410</v>
      </c>
      <c r="G92" s="3">
        <v>1</v>
      </c>
      <c r="H92" s="3">
        <v>2022</v>
      </c>
      <c r="I92" s="3" t="s">
        <v>130</v>
      </c>
      <c r="J92" s="40">
        <v>8.9999999999999993E-3</v>
      </c>
      <c r="L92" s="39">
        <f t="shared" si="1"/>
        <v>0</v>
      </c>
    </row>
    <row r="93" spans="1:12" x14ac:dyDescent="0.25">
      <c r="A93" s="2" t="s">
        <v>509</v>
      </c>
      <c r="B93" s="2" t="s">
        <v>22</v>
      </c>
      <c r="C93" s="3">
        <v>24</v>
      </c>
      <c r="D93" s="3" t="s">
        <v>44</v>
      </c>
      <c r="E93" s="3" t="s">
        <v>33</v>
      </c>
      <c r="F93" s="4">
        <v>44410</v>
      </c>
      <c r="G93" s="3">
        <v>1</v>
      </c>
      <c r="H93" s="3">
        <v>2022</v>
      </c>
      <c r="I93" s="3" t="s">
        <v>130</v>
      </c>
      <c r="J93" s="40">
        <v>8.9999999999999993E-3</v>
      </c>
      <c r="L93" s="39">
        <f t="shared" si="1"/>
        <v>0</v>
      </c>
    </row>
    <row r="94" spans="1:12" x14ac:dyDescent="0.25">
      <c r="A94" s="2" t="s">
        <v>510</v>
      </c>
      <c r="B94" s="2" t="s">
        <v>22</v>
      </c>
      <c r="C94" s="3">
        <v>27</v>
      </c>
      <c r="D94" s="3" t="s">
        <v>47</v>
      </c>
      <c r="E94" s="3" t="s">
        <v>33</v>
      </c>
      <c r="F94" s="4">
        <v>44411</v>
      </c>
      <c r="G94" s="3">
        <v>1</v>
      </c>
      <c r="H94" s="3">
        <v>2022</v>
      </c>
      <c r="I94" s="3" t="s">
        <v>130</v>
      </c>
      <c r="J94" s="40">
        <v>8.9999999999999993E-3</v>
      </c>
      <c r="L94" s="39">
        <f t="shared" si="1"/>
        <v>0</v>
      </c>
    </row>
    <row r="95" spans="1:12" x14ac:dyDescent="0.25">
      <c r="A95" s="2" t="s">
        <v>511</v>
      </c>
      <c r="B95" s="2" t="s">
        <v>22</v>
      </c>
      <c r="C95" s="3">
        <v>23</v>
      </c>
      <c r="D95" s="3" t="s">
        <v>1</v>
      </c>
      <c r="E95" s="3" t="s">
        <v>2</v>
      </c>
      <c r="F95" s="4">
        <v>44360</v>
      </c>
      <c r="G95" s="3">
        <v>1</v>
      </c>
      <c r="H95" s="3">
        <v>2022</v>
      </c>
      <c r="I95" s="3" t="s">
        <v>130</v>
      </c>
      <c r="J95" s="40">
        <v>8.9999999999999993E-3</v>
      </c>
      <c r="L95" s="39">
        <f t="shared" si="1"/>
        <v>0</v>
      </c>
    </row>
    <row r="96" spans="1:12" x14ac:dyDescent="0.25">
      <c r="L96" s="39"/>
    </row>
    <row r="97" spans="1:12" x14ac:dyDescent="0.25">
      <c r="A97" s="2" t="s">
        <v>512</v>
      </c>
      <c r="B97" s="2" t="s">
        <v>5</v>
      </c>
      <c r="C97" s="3">
        <v>35</v>
      </c>
      <c r="D97" s="3" t="s">
        <v>44</v>
      </c>
      <c r="E97" s="3" t="s">
        <v>33</v>
      </c>
      <c r="F97" s="4">
        <v>41437</v>
      </c>
      <c r="G97" s="3">
        <v>8</v>
      </c>
      <c r="H97" s="3">
        <v>2022</v>
      </c>
      <c r="I97" s="3" t="s">
        <v>96</v>
      </c>
      <c r="J97" s="40">
        <v>0.107</v>
      </c>
      <c r="K97" s="6">
        <v>72</v>
      </c>
      <c r="L97" s="39">
        <f t="shared" si="1"/>
        <v>4.8000000000000001E-2</v>
      </c>
    </row>
    <row r="98" spans="1:12" x14ac:dyDescent="0.25">
      <c r="A98" s="2" t="s">
        <v>513</v>
      </c>
      <c r="B98" s="2" t="s">
        <v>5</v>
      </c>
      <c r="C98" s="3">
        <v>25</v>
      </c>
      <c r="D98" s="3" t="s">
        <v>49</v>
      </c>
      <c r="E98" s="3" t="s">
        <v>33</v>
      </c>
      <c r="F98" s="4">
        <v>42992</v>
      </c>
      <c r="G98" s="3">
        <v>6</v>
      </c>
      <c r="H98" s="3">
        <v>2023</v>
      </c>
      <c r="I98" s="3" t="s">
        <v>156</v>
      </c>
      <c r="J98" s="40">
        <v>8.8999999999999996E-2</v>
      </c>
      <c r="K98" s="6">
        <v>70</v>
      </c>
      <c r="L98" s="39">
        <f t="shared" si="1"/>
        <v>4.6666666666666669E-2</v>
      </c>
    </row>
    <row r="99" spans="1:12" x14ac:dyDescent="0.25">
      <c r="A99" s="2" t="s">
        <v>514</v>
      </c>
      <c r="B99" s="2" t="s">
        <v>5</v>
      </c>
      <c r="C99" s="3">
        <v>33</v>
      </c>
      <c r="D99" s="3" t="s">
        <v>45</v>
      </c>
      <c r="E99" s="3" t="s">
        <v>2</v>
      </c>
      <c r="F99" s="4">
        <v>42639</v>
      </c>
      <c r="G99" s="3">
        <v>8</v>
      </c>
      <c r="H99" s="3">
        <v>2025</v>
      </c>
      <c r="I99" s="3" t="s">
        <v>157</v>
      </c>
      <c r="J99" s="40">
        <v>8.4000000000000005E-2</v>
      </c>
      <c r="K99" s="6">
        <v>99</v>
      </c>
      <c r="L99" s="39">
        <f t="shared" si="1"/>
        <v>6.6000000000000003E-2</v>
      </c>
    </row>
    <row r="100" spans="1:12" x14ac:dyDescent="0.25">
      <c r="A100" s="2" t="s">
        <v>515</v>
      </c>
      <c r="B100" s="2" t="s">
        <v>5</v>
      </c>
      <c r="C100" s="3">
        <v>29</v>
      </c>
      <c r="D100" s="3" t="s">
        <v>45</v>
      </c>
      <c r="E100" s="3" t="s">
        <v>2</v>
      </c>
      <c r="F100" s="4">
        <v>44370</v>
      </c>
      <c r="G100" s="3">
        <v>4</v>
      </c>
      <c r="H100" s="3">
        <v>2025</v>
      </c>
      <c r="I100" s="3" t="s">
        <v>134</v>
      </c>
      <c r="J100" s="40">
        <v>7.3999999999999996E-2</v>
      </c>
      <c r="K100" s="6">
        <v>43</v>
      </c>
      <c r="L100" s="39">
        <f t="shared" si="1"/>
        <v>2.8666666666666667E-2</v>
      </c>
    </row>
    <row r="101" spans="1:12" x14ac:dyDescent="0.25">
      <c r="A101" s="2" t="s">
        <v>516</v>
      </c>
      <c r="B101" s="2" t="s">
        <v>5</v>
      </c>
      <c r="C101" s="3">
        <v>29</v>
      </c>
      <c r="D101" s="3" t="s">
        <v>47</v>
      </c>
      <c r="E101" s="3" t="s">
        <v>33</v>
      </c>
      <c r="F101" s="4">
        <v>43796</v>
      </c>
      <c r="G101" s="3">
        <v>6</v>
      </c>
      <c r="H101" s="3">
        <v>2026</v>
      </c>
      <c r="I101" s="3" t="s">
        <v>101</v>
      </c>
      <c r="J101" s="40">
        <v>6.4000000000000001E-2</v>
      </c>
      <c r="K101" s="6">
        <v>22</v>
      </c>
      <c r="L101" s="39">
        <f t="shared" si="1"/>
        <v>1.4666666666666666E-2</v>
      </c>
    </row>
    <row r="102" spans="1:12" x14ac:dyDescent="0.25">
      <c r="A102" s="2" t="s">
        <v>517</v>
      </c>
      <c r="B102" s="2" t="s">
        <v>5</v>
      </c>
      <c r="C102" s="3">
        <v>27</v>
      </c>
      <c r="D102" s="3" t="s">
        <v>1</v>
      </c>
      <c r="E102" s="3" t="s">
        <v>2</v>
      </c>
      <c r="F102" s="4">
        <v>44375</v>
      </c>
      <c r="G102" s="3">
        <v>4</v>
      </c>
      <c r="H102" s="3">
        <v>2025</v>
      </c>
      <c r="I102" s="3" t="s">
        <v>158</v>
      </c>
      <c r="J102" s="40">
        <v>6.0999999999999999E-2</v>
      </c>
      <c r="K102" s="6">
        <v>21</v>
      </c>
      <c r="L102" s="39">
        <f t="shared" si="1"/>
        <v>1.4E-2</v>
      </c>
    </row>
    <row r="103" spans="1:12" x14ac:dyDescent="0.25">
      <c r="A103" s="2" t="s">
        <v>518</v>
      </c>
      <c r="B103" s="2" t="s">
        <v>5</v>
      </c>
      <c r="C103" s="3">
        <v>23</v>
      </c>
      <c r="D103" s="3" t="s">
        <v>103</v>
      </c>
      <c r="E103" s="3" t="s">
        <v>33</v>
      </c>
      <c r="F103" s="4">
        <v>43723</v>
      </c>
      <c r="G103" s="3">
        <v>3</v>
      </c>
      <c r="H103" s="3">
        <v>2022</v>
      </c>
      <c r="I103" s="3" t="s">
        <v>159</v>
      </c>
      <c r="J103" s="40">
        <v>0.06</v>
      </c>
      <c r="K103" s="6">
        <v>55</v>
      </c>
      <c r="L103" s="39">
        <f t="shared" si="1"/>
        <v>3.6666666666666667E-2</v>
      </c>
    </row>
    <row r="104" spans="1:12" x14ac:dyDescent="0.25">
      <c r="A104" s="2" t="s">
        <v>519</v>
      </c>
      <c r="B104" s="2" t="s">
        <v>5</v>
      </c>
      <c r="C104" s="3">
        <v>24</v>
      </c>
      <c r="D104" s="3" t="s">
        <v>103</v>
      </c>
      <c r="E104" s="3" t="s">
        <v>33</v>
      </c>
      <c r="F104" s="4">
        <v>44361</v>
      </c>
      <c r="G104" s="3">
        <v>6</v>
      </c>
      <c r="H104" s="3">
        <v>2027</v>
      </c>
      <c r="I104" s="3" t="s">
        <v>104</v>
      </c>
      <c r="J104" s="40">
        <v>0.05</v>
      </c>
      <c r="L104" s="39">
        <f t="shared" si="1"/>
        <v>0</v>
      </c>
    </row>
    <row r="105" spans="1:12" x14ac:dyDescent="0.25">
      <c r="A105" s="2" t="s">
        <v>520</v>
      </c>
      <c r="B105" s="2" t="s">
        <v>5</v>
      </c>
      <c r="C105" s="3">
        <v>33</v>
      </c>
      <c r="D105" s="3" t="s">
        <v>52</v>
      </c>
      <c r="E105" s="3" t="s">
        <v>2</v>
      </c>
      <c r="F105" s="4">
        <v>44375</v>
      </c>
      <c r="G105" s="3">
        <v>2</v>
      </c>
      <c r="H105" s="3">
        <v>2023</v>
      </c>
      <c r="I105" s="3" t="s">
        <v>160</v>
      </c>
      <c r="J105" s="40">
        <v>4.7E-2</v>
      </c>
      <c r="K105" s="6">
        <v>27</v>
      </c>
      <c r="L105" s="39">
        <f t="shared" si="1"/>
        <v>1.7999999999999999E-2</v>
      </c>
    </row>
    <row r="106" spans="1:12" x14ac:dyDescent="0.25">
      <c r="A106" s="2" t="s">
        <v>521</v>
      </c>
      <c r="B106" s="2" t="s">
        <v>5</v>
      </c>
      <c r="C106" s="3">
        <v>27</v>
      </c>
      <c r="D106" s="3" t="s">
        <v>97</v>
      </c>
      <c r="E106" s="3" t="s">
        <v>2</v>
      </c>
      <c r="F106" s="4">
        <v>44121</v>
      </c>
      <c r="G106" s="3">
        <v>4</v>
      </c>
      <c r="H106" s="3">
        <v>2024</v>
      </c>
      <c r="I106" s="3" t="s">
        <v>161</v>
      </c>
      <c r="J106" s="40">
        <v>4.4999999999999998E-2</v>
      </c>
      <c r="K106" s="6">
        <v>35</v>
      </c>
      <c r="L106" s="39">
        <f t="shared" si="1"/>
        <v>2.3333333333333334E-2</v>
      </c>
    </row>
    <row r="107" spans="1:12" x14ac:dyDescent="0.25">
      <c r="A107" s="2" t="s">
        <v>522</v>
      </c>
      <c r="B107" s="2" t="s">
        <v>5</v>
      </c>
      <c r="C107" s="3">
        <v>24</v>
      </c>
      <c r="D107" s="3" t="s">
        <v>45</v>
      </c>
      <c r="E107" s="3" t="s">
        <v>2</v>
      </c>
      <c r="F107" s="4">
        <v>44158</v>
      </c>
      <c r="G107" s="3">
        <v>2</v>
      </c>
      <c r="H107" s="3">
        <v>2022</v>
      </c>
      <c r="I107" s="3" t="s">
        <v>162</v>
      </c>
      <c r="J107" s="40">
        <v>4.4999999999999998E-2</v>
      </c>
      <c r="L107" s="39">
        <f t="shared" si="1"/>
        <v>0</v>
      </c>
    </row>
    <row r="108" spans="1:12" x14ac:dyDescent="0.25">
      <c r="A108" s="2" t="s">
        <v>523</v>
      </c>
      <c r="B108" s="2" t="s">
        <v>5</v>
      </c>
      <c r="C108" s="3">
        <v>31</v>
      </c>
      <c r="D108" s="3" t="s">
        <v>46</v>
      </c>
      <c r="E108" s="3" t="s">
        <v>33</v>
      </c>
      <c r="F108" s="4">
        <v>44114</v>
      </c>
      <c r="G108" s="3">
        <v>3</v>
      </c>
      <c r="H108" s="3">
        <v>2023</v>
      </c>
      <c r="I108" s="3" t="s">
        <v>163</v>
      </c>
      <c r="J108" s="40">
        <v>3.7999999999999999E-2</v>
      </c>
      <c r="K108" s="6">
        <v>46</v>
      </c>
      <c r="L108" s="39">
        <f t="shared" si="1"/>
        <v>3.0666666666666665E-2</v>
      </c>
    </row>
    <row r="109" spans="1:12" x14ac:dyDescent="0.25">
      <c r="A109" s="2" t="s">
        <v>524</v>
      </c>
      <c r="B109" s="2" t="s">
        <v>5</v>
      </c>
      <c r="C109" s="3">
        <v>27</v>
      </c>
      <c r="D109" s="3" t="s">
        <v>97</v>
      </c>
      <c r="E109" s="3" t="s">
        <v>2</v>
      </c>
      <c r="F109" s="4">
        <v>44374</v>
      </c>
      <c r="G109" s="3">
        <v>3</v>
      </c>
      <c r="H109" s="3">
        <v>2024</v>
      </c>
      <c r="I109" s="3" t="s">
        <v>107</v>
      </c>
      <c r="J109" s="40">
        <v>3.6999999999999998E-2</v>
      </c>
      <c r="K109" s="6">
        <v>54</v>
      </c>
      <c r="L109" s="39">
        <f t="shared" si="1"/>
        <v>3.5999999999999997E-2</v>
      </c>
    </row>
    <row r="110" spans="1:12" x14ac:dyDescent="0.25">
      <c r="A110" s="2" t="s">
        <v>525</v>
      </c>
      <c r="B110" s="2" t="s">
        <v>5</v>
      </c>
      <c r="C110" s="3">
        <v>29</v>
      </c>
      <c r="D110" s="3" t="s">
        <v>97</v>
      </c>
      <c r="E110" s="3" t="s">
        <v>2</v>
      </c>
      <c r="F110" s="4">
        <v>44375</v>
      </c>
      <c r="G110" s="3">
        <v>3</v>
      </c>
      <c r="H110" s="3">
        <v>2024</v>
      </c>
      <c r="I110" s="3" t="s">
        <v>107</v>
      </c>
      <c r="J110" s="40">
        <v>3.6999999999999998E-2</v>
      </c>
      <c r="K110" s="6">
        <v>22</v>
      </c>
      <c r="L110" s="39">
        <f t="shared" si="1"/>
        <v>1.4666666666666666E-2</v>
      </c>
    </row>
    <row r="111" spans="1:12" x14ac:dyDescent="0.25">
      <c r="A111" s="2" t="s">
        <v>526</v>
      </c>
      <c r="B111" s="2" t="s">
        <v>5</v>
      </c>
      <c r="C111" s="3">
        <v>30</v>
      </c>
      <c r="D111" s="3" t="s">
        <v>97</v>
      </c>
      <c r="E111" s="3" t="s">
        <v>2</v>
      </c>
      <c r="F111" s="4">
        <v>43252</v>
      </c>
      <c r="G111" s="3">
        <v>5</v>
      </c>
      <c r="H111" s="3">
        <v>2023</v>
      </c>
      <c r="I111" s="3" t="s">
        <v>164</v>
      </c>
      <c r="J111" s="40">
        <v>3.5000000000000003E-2</v>
      </c>
      <c r="L111" s="39">
        <f t="shared" si="1"/>
        <v>0</v>
      </c>
    </row>
    <row r="112" spans="1:12" x14ac:dyDescent="0.25">
      <c r="A112" s="2" t="s">
        <v>527</v>
      </c>
      <c r="B112" s="2" t="s">
        <v>5</v>
      </c>
      <c r="C112" s="3">
        <v>30</v>
      </c>
      <c r="D112" s="3" t="s">
        <v>51</v>
      </c>
      <c r="E112" s="3" t="s">
        <v>2</v>
      </c>
      <c r="F112" s="4">
        <v>44375</v>
      </c>
      <c r="G112" s="3">
        <v>2</v>
      </c>
      <c r="H112" s="3">
        <v>2023</v>
      </c>
      <c r="I112" s="3" t="s">
        <v>165</v>
      </c>
      <c r="J112" s="40">
        <v>2.9000000000000001E-2</v>
      </c>
      <c r="K112" s="6">
        <v>30</v>
      </c>
      <c r="L112" s="39">
        <f t="shared" si="1"/>
        <v>0.02</v>
      </c>
    </row>
    <row r="113" spans="1:12" x14ac:dyDescent="0.25">
      <c r="A113" s="2" t="s">
        <v>528</v>
      </c>
      <c r="B113" s="2" t="s">
        <v>5</v>
      </c>
      <c r="C113" s="3">
        <v>28</v>
      </c>
      <c r="D113" s="3" t="s">
        <v>51</v>
      </c>
      <c r="E113" s="3" t="s">
        <v>2</v>
      </c>
      <c r="F113" s="4">
        <v>44375</v>
      </c>
      <c r="G113" s="3">
        <v>2</v>
      </c>
      <c r="H113" s="3">
        <v>2023</v>
      </c>
      <c r="I113" s="3" t="s">
        <v>166</v>
      </c>
      <c r="J113" s="40">
        <v>2.1000000000000001E-2</v>
      </c>
      <c r="K113" s="6">
        <v>26</v>
      </c>
      <c r="L113" s="39">
        <f t="shared" si="1"/>
        <v>1.7333333333333333E-2</v>
      </c>
    </row>
    <row r="114" spans="1:12" x14ac:dyDescent="0.25">
      <c r="A114" s="2" t="s">
        <v>529</v>
      </c>
      <c r="B114" s="2" t="s">
        <v>5</v>
      </c>
      <c r="C114" s="3">
        <v>30</v>
      </c>
      <c r="D114" s="3" t="s">
        <v>46</v>
      </c>
      <c r="E114" s="3" t="s">
        <v>33</v>
      </c>
      <c r="F114" s="4">
        <v>43796</v>
      </c>
      <c r="G114" s="3">
        <v>3</v>
      </c>
      <c r="H114" s="3">
        <v>2023</v>
      </c>
      <c r="I114" s="3" t="s">
        <v>143</v>
      </c>
      <c r="J114" s="40">
        <v>1.7000000000000001E-2</v>
      </c>
      <c r="L114" s="39">
        <f t="shared" si="1"/>
        <v>0</v>
      </c>
    </row>
    <row r="115" spans="1:12" x14ac:dyDescent="0.25">
      <c r="A115" s="2" t="s">
        <v>530</v>
      </c>
      <c r="B115" s="2" t="s">
        <v>5</v>
      </c>
      <c r="C115" s="3">
        <v>23</v>
      </c>
      <c r="D115" s="3" t="s">
        <v>51</v>
      </c>
      <c r="E115" s="3" t="s">
        <v>2</v>
      </c>
      <c r="F115" s="4">
        <v>44372</v>
      </c>
      <c r="G115" s="3">
        <v>2</v>
      </c>
      <c r="H115" s="3">
        <v>2023</v>
      </c>
      <c r="I115" s="3" t="s">
        <v>167</v>
      </c>
      <c r="J115" s="40">
        <v>1.2999999999999999E-2</v>
      </c>
      <c r="L115" s="39">
        <f t="shared" si="1"/>
        <v>0</v>
      </c>
    </row>
    <row r="116" spans="1:12" x14ac:dyDescent="0.25">
      <c r="A116" s="2" t="s">
        <v>531</v>
      </c>
      <c r="B116" s="2" t="s">
        <v>5</v>
      </c>
      <c r="C116" s="3">
        <v>26</v>
      </c>
      <c r="D116" s="3" t="s">
        <v>168</v>
      </c>
      <c r="E116" s="3" t="s">
        <v>33</v>
      </c>
      <c r="F116" s="4">
        <v>43617</v>
      </c>
      <c r="G116" s="3">
        <v>3</v>
      </c>
      <c r="H116" s="3">
        <v>2023</v>
      </c>
      <c r="I116" s="3" t="s">
        <v>114</v>
      </c>
      <c r="J116" s="40">
        <v>1.2E-2</v>
      </c>
      <c r="L116" s="39">
        <f t="shared" si="1"/>
        <v>0</v>
      </c>
    </row>
    <row r="117" spans="1:12" x14ac:dyDescent="0.25">
      <c r="A117" s="2" t="s">
        <v>532</v>
      </c>
      <c r="B117" s="2" t="s">
        <v>5</v>
      </c>
      <c r="C117" s="3">
        <v>18</v>
      </c>
      <c r="D117" s="3" t="s">
        <v>49</v>
      </c>
      <c r="E117" s="3" t="s">
        <v>33</v>
      </c>
      <c r="F117" s="4">
        <v>44417</v>
      </c>
      <c r="G117" s="3">
        <v>3</v>
      </c>
      <c r="H117" s="3">
        <v>2024</v>
      </c>
      <c r="I117" s="3" t="s">
        <v>116</v>
      </c>
      <c r="J117" s="40">
        <v>1.0999999999999999E-2</v>
      </c>
      <c r="L117" s="39">
        <f t="shared" si="1"/>
        <v>0</v>
      </c>
    </row>
    <row r="118" spans="1:12" x14ac:dyDescent="0.25">
      <c r="A118" s="2" t="s">
        <v>533</v>
      </c>
      <c r="B118" s="2" t="s">
        <v>5</v>
      </c>
      <c r="C118" s="3">
        <v>22</v>
      </c>
      <c r="D118" s="3" t="s">
        <v>1</v>
      </c>
      <c r="E118" s="3" t="s">
        <v>2</v>
      </c>
      <c r="F118" s="4">
        <v>43908</v>
      </c>
      <c r="G118" s="3">
        <v>3</v>
      </c>
      <c r="H118" s="3">
        <v>2023</v>
      </c>
      <c r="I118" s="3" t="s">
        <v>116</v>
      </c>
      <c r="J118" s="40">
        <v>1.0999999999999999E-2</v>
      </c>
      <c r="L118" s="39">
        <f t="shared" si="1"/>
        <v>0</v>
      </c>
    </row>
    <row r="119" spans="1:12" x14ac:dyDescent="0.25">
      <c r="A119" s="2" t="s">
        <v>534</v>
      </c>
      <c r="B119" s="2" t="s">
        <v>5</v>
      </c>
      <c r="C119" s="3">
        <v>24</v>
      </c>
      <c r="D119" s="3" t="s">
        <v>97</v>
      </c>
      <c r="E119" s="3" t="s">
        <v>2</v>
      </c>
      <c r="F119" s="4">
        <v>43916</v>
      </c>
      <c r="G119" s="3">
        <v>2</v>
      </c>
      <c r="H119" s="3">
        <v>2022</v>
      </c>
      <c r="I119" s="3" t="s">
        <v>116</v>
      </c>
      <c r="J119" s="40">
        <v>1.0999999999999999E-2</v>
      </c>
      <c r="L119" s="39">
        <f t="shared" si="1"/>
        <v>0</v>
      </c>
    </row>
    <row r="120" spans="1:12" x14ac:dyDescent="0.25">
      <c r="A120" s="2" t="s">
        <v>535</v>
      </c>
      <c r="B120" s="2" t="s">
        <v>5</v>
      </c>
      <c r="C120" s="3">
        <v>21</v>
      </c>
      <c r="D120" s="3" t="s">
        <v>44</v>
      </c>
      <c r="E120" s="3" t="s">
        <v>33</v>
      </c>
      <c r="F120" s="4">
        <v>44256</v>
      </c>
      <c r="G120" s="3">
        <v>3</v>
      </c>
      <c r="H120" s="3">
        <v>2024</v>
      </c>
      <c r="I120" s="3" t="s">
        <v>116</v>
      </c>
      <c r="J120" s="40">
        <v>1.0999999999999999E-2</v>
      </c>
      <c r="L120" s="39">
        <f t="shared" si="1"/>
        <v>0</v>
      </c>
    </row>
    <row r="121" spans="1:12" x14ac:dyDescent="0.25">
      <c r="A121" s="2" t="s">
        <v>536</v>
      </c>
      <c r="B121" s="2" t="s">
        <v>5</v>
      </c>
      <c r="C121" s="3">
        <v>22</v>
      </c>
      <c r="D121" s="3" t="s">
        <v>97</v>
      </c>
      <c r="E121" s="3" t="s">
        <v>2</v>
      </c>
      <c r="F121" s="4">
        <v>43264</v>
      </c>
      <c r="G121" s="3">
        <v>3</v>
      </c>
      <c r="H121" s="3">
        <v>2022</v>
      </c>
      <c r="I121" s="3" t="s">
        <v>118</v>
      </c>
      <c r="J121" s="40">
        <v>1.2E-2</v>
      </c>
      <c r="L121" s="39">
        <f t="shared" si="1"/>
        <v>0</v>
      </c>
    </row>
    <row r="122" spans="1:12" x14ac:dyDescent="0.25">
      <c r="A122" s="2" t="s">
        <v>537</v>
      </c>
      <c r="B122" s="2" t="s">
        <v>5</v>
      </c>
      <c r="C122" s="3">
        <v>26</v>
      </c>
      <c r="D122" s="3" t="s">
        <v>49</v>
      </c>
      <c r="E122" s="3" t="s">
        <v>33</v>
      </c>
      <c r="F122" s="4">
        <v>44361</v>
      </c>
      <c r="G122" s="3">
        <v>1</v>
      </c>
      <c r="H122" s="3">
        <v>2022</v>
      </c>
      <c r="I122" s="3" t="s">
        <v>148</v>
      </c>
      <c r="J122" s="40">
        <v>0.01</v>
      </c>
      <c r="L122" s="39">
        <f t="shared" si="1"/>
        <v>0</v>
      </c>
    </row>
    <row r="123" spans="1:12" x14ac:dyDescent="0.25">
      <c r="A123" s="2" t="s">
        <v>538</v>
      </c>
      <c r="B123" s="2" t="s">
        <v>5</v>
      </c>
      <c r="C123" s="3">
        <v>21</v>
      </c>
      <c r="D123" s="3" t="s">
        <v>103</v>
      </c>
      <c r="E123" s="3" t="s">
        <v>33</v>
      </c>
      <c r="F123" s="4">
        <v>43997</v>
      </c>
      <c r="G123" s="3">
        <v>3</v>
      </c>
      <c r="H123" s="3">
        <v>2023</v>
      </c>
      <c r="I123" s="3" t="s">
        <v>169</v>
      </c>
      <c r="J123" s="40">
        <v>0.01</v>
      </c>
      <c r="L123" s="39">
        <f t="shared" si="1"/>
        <v>0</v>
      </c>
    </row>
    <row r="124" spans="1:12" x14ac:dyDescent="0.25">
      <c r="A124" s="2" t="s">
        <v>539</v>
      </c>
      <c r="B124" s="2" t="s">
        <v>5</v>
      </c>
      <c r="C124" s="3">
        <v>23</v>
      </c>
      <c r="D124" s="3" t="s">
        <v>51</v>
      </c>
      <c r="E124" s="3" t="s">
        <v>2</v>
      </c>
      <c r="F124" s="4">
        <v>44059</v>
      </c>
      <c r="G124" s="3">
        <v>2</v>
      </c>
      <c r="H124" s="3">
        <v>2022</v>
      </c>
      <c r="I124" s="3" t="s">
        <v>170</v>
      </c>
      <c r="J124" s="40">
        <v>0.01</v>
      </c>
      <c r="L124" s="39">
        <f t="shared" si="1"/>
        <v>0</v>
      </c>
    </row>
    <row r="125" spans="1:12" x14ac:dyDescent="0.25">
      <c r="A125" s="2" t="s">
        <v>540</v>
      </c>
      <c r="B125" s="2" t="s">
        <v>5</v>
      </c>
      <c r="C125" s="3">
        <v>23</v>
      </c>
      <c r="D125" s="3" t="s">
        <v>47</v>
      </c>
      <c r="E125" s="3" t="s">
        <v>33</v>
      </c>
      <c r="F125" s="4">
        <v>43588</v>
      </c>
      <c r="G125" s="3">
        <v>3</v>
      </c>
      <c r="H125" s="3">
        <v>2022</v>
      </c>
      <c r="I125" s="3" t="s">
        <v>150</v>
      </c>
      <c r="J125" s="40">
        <v>0.01</v>
      </c>
      <c r="L125" s="39">
        <f t="shared" si="1"/>
        <v>0</v>
      </c>
    </row>
    <row r="126" spans="1:12" x14ac:dyDescent="0.25">
      <c r="A126" s="2" t="s">
        <v>541</v>
      </c>
      <c r="B126" s="2" t="s">
        <v>5</v>
      </c>
      <c r="C126" s="3">
        <v>23</v>
      </c>
      <c r="D126" s="3" t="s">
        <v>44</v>
      </c>
      <c r="E126" s="3" t="s">
        <v>2</v>
      </c>
      <c r="F126" s="4">
        <v>44375</v>
      </c>
      <c r="G126" s="3">
        <v>2</v>
      </c>
      <c r="H126" s="3">
        <v>2023</v>
      </c>
      <c r="I126" s="3" t="s">
        <v>126</v>
      </c>
      <c r="J126" s="40">
        <v>0.01</v>
      </c>
      <c r="L126" s="39">
        <f t="shared" si="1"/>
        <v>0</v>
      </c>
    </row>
    <row r="127" spans="1:12" x14ac:dyDescent="0.25">
      <c r="A127" s="2" t="s">
        <v>542</v>
      </c>
      <c r="B127" s="2" t="s">
        <v>5</v>
      </c>
      <c r="C127" s="3">
        <v>22</v>
      </c>
      <c r="D127" s="3" t="s">
        <v>103</v>
      </c>
      <c r="E127" s="3" t="s">
        <v>33</v>
      </c>
      <c r="F127" s="4">
        <v>44305</v>
      </c>
      <c r="G127" s="3">
        <v>2</v>
      </c>
      <c r="H127" s="3">
        <v>2023</v>
      </c>
      <c r="I127" s="3" t="s">
        <v>126</v>
      </c>
      <c r="J127" s="40">
        <v>0.01</v>
      </c>
      <c r="L127" s="39">
        <f t="shared" si="1"/>
        <v>0</v>
      </c>
    </row>
    <row r="128" spans="1:12" x14ac:dyDescent="0.25">
      <c r="A128" s="2" t="s">
        <v>543</v>
      </c>
      <c r="B128" s="2" t="s">
        <v>5</v>
      </c>
      <c r="C128" s="3">
        <v>26</v>
      </c>
      <c r="D128" s="3" t="s">
        <v>47</v>
      </c>
      <c r="E128" s="3" t="s">
        <v>33</v>
      </c>
      <c r="F128" s="4">
        <v>44098</v>
      </c>
      <c r="G128" s="3">
        <v>2</v>
      </c>
      <c r="H128" s="3">
        <v>2022</v>
      </c>
      <c r="I128" s="3" t="s">
        <v>126</v>
      </c>
      <c r="J128" s="40">
        <v>0.01</v>
      </c>
      <c r="L128" s="39">
        <f t="shared" si="1"/>
        <v>0</v>
      </c>
    </row>
    <row r="129" spans="1:12" x14ac:dyDescent="0.25">
      <c r="A129" s="2" t="s">
        <v>544</v>
      </c>
      <c r="B129" s="2" t="s">
        <v>5</v>
      </c>
      <c r="C129" s="3">
        <v>22</v>
      </c>
      <c r="D129" s="3" t="s">
        <v>46</v>
      </c>
      <c r="E129" s="3" t="s">
        <v>33</v>
      </c>
      <c r="F129" s="4">
        <v>43004</v>
      </c>
      <c r="G129" s="3">
        <v>3</v>
      </c>
      <c r="H129" s="3">
        <v>2022</v>
      </c>
      <c r="I129" s="3" t="s">
        <v>171</v>
      </c>
      <c r="J129" s="40">
        <v>1.0999999999999999E-2</v>
      </c>
      <c r="L129" s="39">
        <f t="shared" si="1"/>
        <v>0</v>
      </c>
    </row>
    <row r="130" spans="1:12" x14ac:dyDescent="0.25">
      <c r="A130" s="2" t="s">
        <v>545</v>
      </c>
      <c r="B130" s="2" t="s">
        <v>5</v>
      </c>
      <c r="C130" s="3">
        <v>21</v>
      </c>
      <c r="D130" s="3" t="s">
        <v>51</v>
      </c>
      <c r="E130" s="3" t="s">
        <v>2</v>
      </c>
      <c r="F130" s="4">
        <v>43371</v>
      </c>
      <c r="G130" s="3">
        <v>3</v>
      </c>
      <c r="H130" s="3">
        <v>2023</v>
      </c>
      <c r="I130" s="3" t="s">
        <v>172</v>
      </c>
      <c r="J130" s="40">
        <v>0.01</v>
      </c>
      <c r="L130" s="39">
        <f t="shared" ref="L130:L193" si="2">AVERAGE(K130/1500)</f>
        <v>0</v>
      </c>
    </row>
    <row r="131" spans="1:12" x14ac:dyDescent="0.25">
      <c r="A131" s="2" t="s">
        <v>546</v>
      </c>
      <c r="B131" s="2" t="s">
        <v>5</v>
      </c>
      <c r="C131" s="3">
        <v>26</v>
      </c>
      <c r="D131" s="3" t="s">
        <v>45</v>
      </c>
      <c r="E131" s="3" t="s">
        <v>2</v>
      </c>
      <c r="F131" s="4">
        <v>44364</v>
      </c>
      <c r="G131" s="3">
        <v>1</v>
      </c>
      <c r="H131" s="3">
        <v>2022</v>
      </c>
      <c r="I131" s="3" t="s">
        <v>130</v>
      </c>
      <c r="J131" s="40">
        <v>8.9999999999999993E-3</v>
      </c>
      <c r="L131" s="39">
        <f t="shared" si="2"/>
        <v>0</v>
      </c>
    </row>
    <row r="132" spans="1:12" x14ac:dyDescent="0.25">
      <c r="A132" s="2" t="s">
        <v>547</v>
      </c>
      <c r="B132" s="2" t="s">
        <v>5</v>
      </c>
      <c r="C132" s="3">
        <v>24</v>
      </c>
      <c r="D132" s="3" t="s">
        <v>97</v>
      </c>
      <c r="E132" s="3" t="s">
        <v>2</v>
      </c>
      <c r="F132" s="4">
        <v>44373</v>
      </c>
      <c r="G132" s="3">
        <v>1</v>
      </c>
      <c r="H132" s="3">
        <v>2022</v>
      </c>
      <c r="I132" s="3" t="s">
        <v>130</v>
      </c>
      <c r="J132" s="40">
        <v>8.9999999999999993E-3</v>
      </c>
      <c r="L132" s="39">
        <f t="shared" si="2"/>
        <v>0</v>
      </c>
    </row>
    <row r="133" spans="1:12" x14ac:dyDescent="0.25">
      <c r="A133" s="2" t="s">
        <v>548</v>
      </c>
      <c r="B133" s="2" t="s">
        <v>5</v>
      </c>
      <c r="C133" s="3">
        <v>26</v>
      </c>
      <c r="D133" s="3" t="s">
        <v>103</v>
      </c>
      <c r="E133" s="3" t="s">
        <v>33</v>
      </c>
      <c r="F133" s="4">
        <v>44375</v>
      </c>
      <c r="G133" s="3">
        <v>1</v>
      </c>
      <c r="H133" s="3">
        <v>2022</v>
      </c>
      <c r="I133" s="3" t="s">
        <v>130</v>
      </c>
      <c r="J133" s="40">
        <v>8.9999999999999993E-3</v>
      </c>
      <c r="L133" s="39">
        <f t="shared" si="2"/>
        <v>0</v>
      </c>
    </row>
    <row r="134" spans="1:12" x14ac:dyDescent="0.25">
      <c r="A134" s="2" t="s">
        <v>549</v>
      </c>
      <c r="B134" s="2" t="s">
        <v>5</v>
      </c>
      <c r="C134" s="3">
        <v>24</v>
      </c>
      <c r="D134" s="3" t="s">
        <v>51</v>
      </c>
      <c r="E134" s="3" t="s">
        <v>2</v>
      </c>
      <c r="F134" s="4">
        <v>44354</v>
      </c>
      <c r="G134" s="3">
        <v>1</v>
      </c>
      <c r="H134" s="3">
        <v>2022</v>
      </c>
      <c r="I134" s="3" t="s">
        <v>130</v>
      </c>
      <c r="J134" s="40">
        <v>8.9999999999999993E-3</v>
      </c>
      <c r="L134" s="39">
        <f t="shared" si="2"/>
        <v>0</v>
      </c>
    </row>
    <row r="135" spans="1:12" x14ac:dyDescent="0.25">
      <c r="A135" s="2" t="s">
        <v>550</v>
      </c>
      <c r="B135" s="2" t="s">
        <v>5</v>
      </c>
      <c r="C135" s="3">
        <v>28</v>
      </c>
      <c r="D135" s="3" t="s">
        <v>47</v>
      </c>
      <c r="E135" s="3" t="s">
        <v>33</v>
      </c>
      <c r="F135" s="4">
        <v>44375</v>
      </c>
      <c r="G135" s="3">
        <v>1</v>
      </c>
      <c r="H135" s="3">
        <v>2022</v>
      </c>
      <c r="I135" s="3" t="s">
        <v>130</v>
      </c>
      <c r="J135" s="40">
        <v>8.9999999999999993E-3</v>
      </c>
      <c r="L135" s="39">
        <f t="shared" si="2"/>
        <v>0</v>
      </c>
    </row>
    <row r="136" spans="1:12" x14ac:dyDescent="0.25">
      <c r="A136" s="2" t="s">
        <v>551</v>
      </c>
      <c r="B136" s="2" t="s">
        <v>5</v>
      </c>
      <c r="C136" s="3">
        <v>24</v>
      </c>
      <c r="D136" s="3" t="s">
        <v>1</v>
      </c>
      <c r="E136" s="3" t="s">
        <v>2</v>
      </c>
      <c r="F136" s="4">
        <v>44413</v>
      </c>
      <c r="G136" s="3">
        <v>1</v>
      </c>
      <c r="H136" s="3">
        <v>2022</v>
      </c>
      <c r="I136" s="3" t="s">
        <v>130</v>
      </c>
      <c r="J136" s="40">
        <v>8.9999999999999993E-3</v>
      </c>
      <c r="L136" s="39">
        <f t="shared" si="2"/>
        <v>0</v>
      </c>
    </row>
    <row r="137" spans="1:12" x14ac:dyDescent="0.25">
      <c r="A137" s="2" t="s">
        <v>552</v>
      </c>
      <c r="B137" s="2" t="s">
        <v>5</v>
      </c>
      <c r="C137" s="3">
        <v>31</v>
      </c>
      <c r="D137" s="3" t="s">
        <v>1</v>
      </c>
      <c r="E137" s="3" t="s">
        <v>2</v>
      </c>
      <c r="F137" s="4">
        <v>44375</v>
      </c>
      <c r="G137" s="3">
        <v>1</v>
      </c>
      <c r="H137" s="3">
        <v>2022</v>
      </c>
      <c r="I137" s="3" t="s">
        <v>130</v>
      </c>
      <c r="J137" s="40">
        <v>8.9999999999999993E-3</v>
      </c>
      <c r="L137" s="39">
        <f t="shared" si="2"/>
        <v>0</v>
      </c>
    </row>
    <row r="138" spans="1:12" x14ac:dyDescent="0.25">
      <c r="A138" s="2" t="s">
        <v>553</v>
      </c>
      <c r="B138" s="2" t="s">
        <v>5</v>
      </c>
      <c r="C138" s="3">
        <v>23</v>
      </c>
      <c r="D138" s="3" t="s">
        <v>54</v>
      </c>
      <c r="E138" s="3" t="s">
        <v>2</v>
      </c>
      <c r="F138" s="4">
        <v>44354</v>
      </c>
      <c r="G138" s="3">
        <v>1</v>
      </c>
      <c r="H138" s="3">
        <v>2022</v>
      </c>
      <c r="I138" s="3" t="s">
        <v>130</v>
      </c>
      <c r="J138" s="40">
        <v>8.9999999999999993E-3</v>
      </c>
      <c r="L138" s="39">
        <f t="shared" si="2"/>
        <v>0</v>
      </c>
    </row>
    <row r="139" spans="1:12" x14ac:dyDescent="0.25">
      <c r="A139" s="2" t="s">
        <v>554</v>
      </c>
      <c r="B139" s="2" t="s">
        <v>5</v>
      </c>
      <c r="C139" s="3">
        <v>22</v>
      </c>
      <c r="D139" s="3" t="s">
        <v>1</v>
      </c>
      <c r="E139" s="3" t="s">
        <v>2</v>
      </c>
      <c r="F139" s="4">
        <v>43011</v>
      </c>
      <c r="G139" s="3">
        <v>3</v>
      </c>
      <c r="H139" s="3">
        <v>2022</v>
      </c>
      <c r="I139" s="3" t="s">
        <v>173</v>
      </c>
      <c r="J139" s="40">
        <v>0.01</v>
      </c>
      <c r="L139" s="39">
        <f t="shared" si="2"/>
        <v>0</v>
      </c>
    </row>
    <row r="140" spans="1:12" x14ac:dyDescent="0.25">
      <c r="A140" s="2" t="s">
        <v>555</v>
      </c>
      <c r="B140" s="2" t="s">
        <v>5</v>
      </c>
      <c r="C140" s="3">
        <v>25</v>
      </c>
      <c r="D140" s="3" t="s">
        <v>46</v>
      </c>
      <c r="E140" s="3" t="s">
        <v>33</v>
      </c>
      <c r="F140" s="4">
        <v>44124</v>
      </c>
      <c r="G140" s="3">
        <v>2</v>
      </c>
      <c r="H140" s="3">
        <v>2022</v>
      </c>
      <c r="I140" s="3" t="s">
        <v>174</v>
      </c>
      <c r="J140" s="40">
        <v>8.9999999999999993E-3</v>
      </c>
      <c r="L140" s="39">
        <f t="shared" si="2"/>
        <v>0</v>
      </c>
    </row>
    <row r="141" spans="1:12" x14ac:dyDescent="0.25">
      <c r="A141" s="2" t="s">
        <v>556</v>
      </c>
      <c r="B141" s="2" t="s">
        <v>5</v>
      </c>
      <c r="C141" s="3">
        <v>24</v>
      </c>
      <c r="D141" s="3" t="s">
        <v>97</v>
      </c>
      <c r="E141" s="3" t="s">
        <v>2</v>
      </c>
      <c r="F141" s="4">
        <v>44118</v>
      </c>
      <c r="G141" s="3">
        <v>2</v>
      </c>
      <c r="H141" s="3">
        <v>2022</v>
      </c>
      <c r="I141" s="3" t="s">
        <v>174</v>
      </c>
      <c r="J141" s="40">
        <v>8.9999999999999993E-3</v>
      </c>
      <c r="L141" s="39">
        <f t="shared" si="2"/>
        <v>0</v>
      </c>
    </row>
    <row r="142" spans="1:12" x14ac:dyDescent="0.25">
      <c r="L142" s="39"/>
    </row>
    <row r="143" spans="1:12" x14ac:dyDescent="0.25">
      <c r="A143" s="2" t="s">
        <v>557</v>
      </c>
      <c r="B143" s="2" t="s">
        <v>30</v>
      </c>
      <c r="C143" s="3">
        <v>24</v>
      </c>
      <c r="D143" s="3" t="s">
        <v>44</v>
      </c>
      <c r="E143" s="3" t="s">
        <v>33</v>
      </c>
      <c r="F143" s="4">
        <v>43011</v>
      </c>
      <c r="G143" s="3">
        <v>8</v>
      </c>
      <c r="H143" s="3">
        <v>2026</v>
      </c>
      <c r="I143" s="3" t="s">
        <v>175</v>
      </c>
      <c r="J143" s="40">
        <v>0.13300000000000001</v>
      </c>
      <c r="K143" s="6">
        <v>20</v>
      </c>
      <c r="L143" s="39">
        <f t="shared" si="2"/>
        <v>1.3333333333333334E-2</v>
      </c>
    </row>
    <row r="144" spans="1:12" x14ac:dyDescent="0.25">
      <c r="A144" s="2" t="s">
        <v>558</v>
      </c>
      <c r="B144" s="2" t="s">
        <v>30</v>
      </c>
      <c r="C144" s="3">
        <v>29</v>
      </c>
      <c r="D144" s="3" t="s">
        <v>48</v>
      </c>
      <c r="E144" s="3" t="s">
        <v>2</v>
      </c>
      <c r="F144" s="4">
        <v>43623</v>
      </c>
      <c r="G144" s="3">
        <v>8</v>
      </c>
      <c r="H144" s="3">
        <v>2027</v>
      </c>
      <c r="I144" s="3" t="s">
        <v>176</v>
      </c>
      <c r="J144" s="40">
        <v>0.113</v>
      </c>
      <c r="K144" s="6">
        <v>21</v>
      </c>
      <c r="L144" s="39">
        <f t="shared" si="2"/>
        <v>1.4E-2</v>
      </c>
    </row>
    <row r="145" spans="1:12" x14ac:dyDescent="0.25">
      <c r="A145" s="2" t="s">
        <v>559</v>
      </c>
      <c r="B145" s="2" t="s">
        <v>30</v>
      </c>
      <c r="C145" s="3">
        <v>33</v>
      </c>
      <c r="D145" s="3" t="s">
        <v>49</v>
      </c>
      <c r="E145" s="3" t="s">
        <v>33</v>
      </c>
      <c r="F145" s="4">
        <v>42522</v>
      </c>
      <c r="G145" s="3">
        <v>7</v>
      </c>
      <c r="H145" s="3">
        <v>2023</v>
      </c>
      <c r="I145" s="3" t="s">
        <v>134</v>
      </c>
      <c r="J145" s="40">
        <v>8.2000000000000003E-2</v>
      </c>
      <c r="K145" s="6">
        <v>15</v>
      </c>
      <c r="L145" s="39">
        <f t="shared" si="2"/>
        <v>0.01</v>
      </c>
    </row>
    <row r="146" spans="1:12" x14ac:dyDescent="0.25">
      <c r="A146" s="2" t="s">
        <v>560</v>
      </c>
      <c r="B146" s="2" t="s">
        <v>30</v>
      </c>
      <c r="C146" s="3">
        <v>28</v>
      </c>
      <c r="D146" s="3" t="s">
        <v>103</v>
      </c>
      <c r="E146" s="3" t="s">
        <v>33</v>
      </c>
      <c r="F146" s="4">
        <v>43258</v>
      </c>
      <c r="G146" s="3">
        <v>4</v>
      </c>
      <c r="H146" s="3">
        <v>2022</v>
      </c>
      <c r="I146" s="3" t="s">
        <v>177</v>
      </c>
      <c r="J146" s="40">
        <v>4.9000000000000002E-2</v>
      </c>
      <c r="K146" s="6">
        <v>20</v>
      </c>
      <c r="L146" s="39">
        <f t="shared" si="2"/>
        <v>1.3333333333333334E-2</v>
      </c>
    </row>
    <row r="147" spans="1:12" x14ac:dyDescent="0.25">
      <c r="A147" s="2" t="s">
        <v>561</v>
      </c>
      <c r="B147" s="2" t="s">
        <v>30</v>
      </c>
      <c r="C147" s="3">
        <v>26</v>
      </c>
      <c r="D147" s="3" t="s">
        <v>97</v>
      </c>
      <c r="E147" s="3" t="s">
        <v>2</v>
      </c>
      <c r="F147" s="3" t="s">
        <v>84</v>
      </c>
      <c r="G147" s="3">
        <v>3</v>
      </c>
      <c r="H147" s="3">
        <v>2022</v>
      </c>
      <c r="I147" s="3" t="s">
        <v>178</v>
      </c>
      <c r="J147" s="40">
        <v>4.5999999999999999E-2</v>
      </c>
      <c r="K147" s="6">
        <v>21</v>
      </c>
      <c r="L147" s="39">
        <f t="shared" si="2"/>
        <v>1.4E-2</v>
      </c>
    </row>
    <row r="148" spans="1:12" x14ac:dyDescent="0.25">
      <c r="A148" s="2" t="s">
        <v>562</v>
      </c>
      <c r="B148" s="2" t="s">
        <v>30</v>
      </c>
      <c r="C148" s="3">
        <v>25</v>
      </c>
      <c r="D148" s="3" t="s">
        <v>48</v>
      </c>
      <c r="E148" s="3" t="s">
        <v>2</v>
      </c>
      <c r="F148" s="4">
        <v>44133</v>
      </c>
      <c r="G148" s="3">
        <v>2</v>
      </c>
      <c r="H148" s="3">
        <v>2022</v>
      </c>
      <c r="I148" s="3" t="s">
        <v>179</v>
      </c>
      <c r="J148" s="40">
        <v>3.6999999999999998E-2</v>
      </c>
      <c r="K148" s="6">
        <v>45</v>
      </c>
      <c r="L148" s="39">
        <f t="shared" si="2"/>
        <v>0.03</v>
      </c>
    </row>
    <row r="149" spans="1:12" x14ac:dyDescent="0.25">
      <c r="A149" s="2" t="s">
        <v>563</v>
      </c>
      <c r="B149" s="2" t="s">
        <v>30</v>
      </c>
      <c r="C149" s="3">
        <v>22</v>
      </c>
      <c r="D149" s="3" t="s">
        <v>44</v>
      </c>
      <c r="E149" s="3" t="s">
        <v>2</v>
      </c>
      <c r="F149" s="4">
        <v>44441</v>
      </c>
      <c r="G149" s="3">
        <v>3</v>
      </c>
      <c r="H149" s="3">
        <v>2024</v>
      </c>
      <c r="I149" s="3" t="s">
        <v>180</v>
      </c>
      <c r="J149" s="40">
        <v>3.1E-2</v>
      </c>
      <c r="K149" s="6">
        <v>32</v>
      </c>
      <c r="L149" s="39">
        <f t="shared" si="2"/>
        <v>2.1333333333333333E-2</v>
      </c>
    </row>
    <row r="150" spans="1:12" x14ac:dyDescent="0.25">
      <c r="A150" s="2" t="s">
        <v>564</v>
      </c>
      <c r="B150" s="2" t="s">
        <v>30</v>
      </c>
      <c r="C150" s="3">
        <v>22</v>
      </c>
      <c r="D150" s="3" t="s">
        <v>103</v>
      </c>
      <c r="E150" s="3" t="s">
        <v>33</v>
      </c>
      <c r="F150" s="4">
        <v>44441</v>
      </c>
      <c r="G150" s="3">
        <v>3</v>
      </c>
      <c r="H150" s="3">
        <v>2024</v>
      </c>
      <c r="I150" s="3" t="s">
        <v>180</v>
      </c>
      <c r="J150" s="40">
        <v>3.1E-2</v>
      </c>
      <c r="L150" s="39">
        <f t="shared" si="2"/>
        <v>0</v>
      </c>
    </row>
    <row r="151" spans="1:12" x14ac:dyDescent="0.25">
      <c r="A151" s="2" t="s">
        <v>565</v>
      </c>
      <c r="B151" s="2" t="s">
        <v>30</v>
      </c>
      <c r="C151" s="3">
        <v>30</v>
      </c>
      <c r="D151" s="3" t="s">
        <v>44</v>
      </c>
      <c r="E151" s="3" t="s">
        <v>2</v>
      </c>
      <c r="F151" s="4">
        <v>44114</v>
      </c>
      <c r="G151" s="3">
        <v>2</v>
      </c>
      <c r="H151" s="3">
        <v>2022</v>
      </c>
      <c r="I151" s="3" t="s">
        <v>181</v>
      </c>
      <c r="J151" s="40">
        <v>2.8000000000000001E-2</v>
      </c>
      <c r="L151" s="39">
        <f t="shared" si="2"/>
        <v>0</v>
      </c>
    </row>
    <row r="152" spans="1:12" ht="30" x14ac:dyDescent="0.25">
      <c r="A152" s="2" t="s">
        <v>566</v>
      </c>
      <c r="B152" s="2" t="s">
        <v>30</v>
      </c>
      <c r="C152" s="3">
        <v>27</v>
      </c>
      <c r="D152" s="3" t="s">
        <v>51</v>
      </c>
      <c r="E152" s="3" t="s">
        <v>2</v>
      </c>
      <c r="F152" s="4">
        <v>44112</v>
      </c>
      <c r="G152" s="3">
        <v>3</v>
      </c>
      <c r="H152" s="3">
        <v>2023</v>
      </c>
      <c r="I152" s="3" t="s">
        <v>182</v>
      </c>
      <c r="J152" s="40">
        <v>2.7E-2</v>
      </c>
      <c r="L152" s="39">
        <f t="shared" si="2"/>
        <v>0</v>
      </c>
    </row>
    <row r="153" spans="1:12" x14ac:dyDescent="0.25">
      <c r="A153" s="2" t="s">
        <v>567</v>
      </c>
      <c r="B153" s="2" t="s">
        <v>30</v>
      </c>
      <c r="C153" s="3">
        <v>24</v>
      </c>
      <c r="D153" s="3" t="s">
        <v>48</v>
      </c>
      <c r="E153" s="3" t="s">
        <v>2</v>
      </c>
      <c r="F153" s="4">
        <v>44011</v>
      </c>
      <c r="G153" s="3">
        <v>3</v>
      </c>
      <c r="H153" s="3">
        <v>2023</v>
      </c>
      <c r="I153" s="3" t="s">
        <v>183</v>
      </c>
      <c r="J153" s="40">
        <v>0.02</v>
      </c>
      <c r="L153" s="39">
        <f t="shared" si="2"/>
        <v>0</v>
      </c>
    </row>
    <row r="154" spans="1:12" x14ac:dyDescent="0.25">
      <c r="A154" s="2" t="s">
        <v>568</v>
      </c>
      <c r="B154" s="2" t="s">
        <v>30</v>
      </c>
      <c r="C154" s="3">
        <v>26</v>
      </c>
      <c r="D154" s="3" t="s">
        <v>97</v>
      </c>
      <c r="E154" s="3" t="s">
        <v>2</v>
      </c>
      <c r="F154" s="4">
        <v>44102</v>
      </c>
      <c r="G154" s="3">
        <v>2</v>
      </c>
      <c r="H154" s="3">
        <v>2022</v>
      </c>
      <c r="I154" s="3" t="s">
        <v>183</v>
      </c>
      <c r="J154" s="40">
        <v>0.02</v>
      </c>
      <c r="L154" s="39">
        <f t="shared" si="2"/>
        <v>0</v>
      </c>
    </row>
    <row r="155" spans="1:12" x14ac:dyDescent="0.25">
      <c r="A155" s="2" t="s">
        <v>569</v>
      </c>
      <c r="B155" s="2" t="s">
        <v>30</v>
      </c>
      <c r="C155" s="3">
        <v>23</v>
      </c>
      <c r="D155" s="3" t="s">
        <v>49</v>
      </c>
      <c r="E155" s="3" t="s">
        <v>33</v>
      </c>
      <c r="F155" s="4">
        <v>44109</v>
      </c>
      <c r="G155" s="3">
        <v>3</v>
      </c>
      <c r="H155" s="3">
        <v>2023</v>
      </c>
      <c r="I155" s="3" t="s">
        <v>142</v>
      </c>
      <c r="J155" s="40">
        <v>1.7000000000000001E-2</v>
      </c>
      <c r="K155" s="6">
        <v>22</v>
      </c>
      <c r="L155" s="39">
        <f t="shared" si="2"/>
        <v>1.4666666666666666E-2</v>
      </c>
    </row>
    <row r="156" spans="1:12" x14ac:dyDescent="0.25">
      <c r="A156" s="2" t="s">
        <v>570</v>
      </c>
      <c r="B156" s="2" t="s">
        <v>30</v>
      </c>
      <c r="C156" s="3">
        <v>27</v>
      </c>
      <c r="D156" s="3" t="s">
        <v>46</v>
      </c>
      <c r="E156" s="3" t="s">
        <v>33</v>
      </c>
      <c r="F156" s="4">
        <v>44375</v>
      </c>
      <c r="G156" s="3">
        <v>1</v>
      </c>
      <c r="H156" s="3">
        <v>2022</v>
      </c>
      <c r="I156" s="3" t="s">
        <v>167</v>
      </c>
      <c r="J156" s="40">
        <v>1.2999999999999999E-2</v>
      </c>
      <c r="L156" s="39">
        <f t="shared" si="2"/>
        <v>0</v>
      </c>
    </row>
    <row r="157" spans="1:12" x14ac:dyDescent="0.25">
      <c r="A157" s="2" t="s">
        <v>571</v>
      </c>
      <c r="B157" s="2" t="s">
        <v>30</v>
      </c>
      <c r="C157" s="3">
        <v>23</v>
      </c>
      <c r="D157" s="3" t="s">
        <v>51</v>
      </c>
      <c r="E157" s="3" t="s">
        <v>2</v>
      </c>
      <c r="F157" s="4">
        <v>43593</v>
      </c>
      <c r="G157" s="3">
        <v>3</v>
      </c>
      <c r="H157" s="3">
        <v>2022</v>
      </c>
      <c r="I157" s="3" t="s">
        <v>116</v>
      </c>
      <c r="J157" s="40">
        <v>1.2E-2</v>
      </c>
      <c r="L157" s="39">
        <f t="shared" si="2"/>
        <v>0</v>
      </c>
    </row>
    <row r="158" spans="1:12" x14ac:dyDescent="0.25">
      <c r="A158" s="2" t="s">
        <v>572</v>
      </c>
      <c r="B158" s="2" t="s">
        <v>30</v>
      </c>
      <c r="C158" s="3">
        <v>23</v>
      </c>
      <c r="D158" s="3" t="s">
        <v>45</v>
      </c>
      <c r="E158" s="3" t="s">
        <v>2</v>
      </c>
      <c r="F158" s="4">
        <v>43908</v>
      </c>
      <c r="G158" s="3">
        <v>2</v>
      </c>
      <c r="H158" s="3">
        <v>2022</v>
      </c>
      <c r="I158" s="3" t="s">
        <v>116</v>
      </c>
      <c r="J158" s="40">
        <v>1.0999999999999999E-2</v>
      </c>
      <c r="L158" s="39">
        <f t="shared" si="2"/>
        <v>0</v>
      </c>
    </row>
    <row r="159" spans="1:12" ht="30" x14ac:dyDescent="0.25">
      <c r="A159" s="2" t="s">
        <v>573</v>
      </c>
      <c r="B159" s="2" t="s">
        <v>30</v>
      </c>
      <c r="C159" s="3">
        <v>21</v>
      </c>
      <c r="D159" s="3" t="s">
        <v>97</v>
      </c>
      <c r="E159" s="3" t="s">
        <v>2</v>
      </c>
      <c r="F159" s="4">
        <v>43915</v>
      </c>
      <c r="G159" s="3">
        <v>3</v>
      </c>
      <c r="H159" s="3">
        <v>2023</v>
      </c>
      <c r="I159" s="3" t="s">
        <v>116</v>
      </c>
      <c r="J159" s="40">
        <v>1.0999999999999999E-2</v>
      </c>
      <c r="L159" s="39">
        <f t="shared" si="2"/>
        <v>0</v>
      </c>
    </row>
    <row r="160" spans="1:12" x14ac:dyDescent="0.25">
      <c r="A160" s="2" t="s">
        <v>574</v>
      </c>
      <c r="B160" s="2" t="s">
        <v>30</v>
      </c>
      <c r="C160" s="3">
        <v>29</v>
      </c>
      <c r="D160" s="3" t="s">
        <v>184</v>
      </c>
      <c r="E160" s="3" t="s">
        <v>33</v>
      </c>
      <c r="F160" s="4">
        <v>44375</v>
      </c>
      <c r="G160" s="3">
        <v>1</v>
      </c>
      <c r="H160" s="3">
        <v>2022</v>
      </c>
      <c r="I160" s="3" t="s">
        <v>185</v>
      </c>
      <c r="J160" s="40">
        <v>1.0999999999999999E-2</v>
      </c>
      <c r="L160" s="39">
        <f t="shared" si="2"/>
        <v>0</v>
      </c>
    </row>
    <row r="161" spans="1:12" x14ac:dyDescent="0.25">
      <c r="A161" s="2" t="s">
        <v>575</v>
      </c>
      <c r="B161" s="2" t="s">
        <v>30</v>
      </c>
      <c r="C161" s="3">
        <v>19</v>
      </c>
      <c r="D161" s="3" t="s">
        <v>49</v>
      </c>
      <c r="E161" s="3" t="s">
        <v>33</v>
      </c>
      <c r="F161" s="4">
        <v>44151</v>
      </c>
      <c r="G161" s="3">
        <v>3</v>
      </c>
      <c r="H161" s="3">
        <v>2024</v>
      </c>
      <c r="I161" s="3" t="s">
        <v>118</v>
      </c>
      <c r="J161" s="40">
        <v>1.0999999999999999E-2</v>
      </c>
      <c r="L161" s="39">
        <f t="shared" si="2"/>
        <v>0</v>
      </c>
    </row>
    <row r="162" spans="1:12" x14ac:dyDescent="0.25">
      <c r="A162" s="2" t="s">
        <v>576</v>
      </c>
      <c r="B162" s="2" t="s">
        <v>30</v>
      </c>
      <c r="C162" s="3">
        <v>20</v>
      </c>
      <c r="D162" s="3" t="s">
        <v>51</v>
      </c>
      <c r="E162" s="3" t="s">
        <v>33</v>
      </c>
      <c r="F162" s="4">
        <v>43631</v>
      </c>
      <c r="G162" s="3">
        <v>3</v>
      </c>
      <c r="H162" s="3">
        <v>2023</v>
      </c>
      <c r="I162" s="3" t="s">
        <v>118</v>
      </c>
      <c r="J162" s="40">
        <v>1.0999999999999999E-2</v>
      </c>
      <c r="L162" s="39">
        <f t="shared" si="2"/>
        <v>0</v>
      </c>
    </row>
    <row r="163" spans="1:12" x14ac:dyDescent="0.25">
      <c r="A163" s="2" t="s">
        <v>577</v>
      </c>
      <c r="B163" s="2" t="s">
        <v>30</v>
      </c>
      <c r="C163" s="3">
        <v>23</v>
      </c>
      <c r="D163" s="3" t="s">
        <v>97</v>
      </c>
      <c r="E163" s="3" t="s">
        <v>2</v>
      </c>
      <c r="F163" s="4">
        <v>43570</v>
      </c>
      <c r="G163" s="3">
        <v>3</v>
      </c>
      <c r="H163" s="3">
        <v>2022</v>
      </c>
      <c r="I163" s="3" t="s">
        <v>186</v>
      </c>
      <c r="J163" s="40">
        <v>1.0999999999999999E-2</v>
      </c>
      <c r="L163" s="39">
        <f t="shared" si="2"/>
        <v>0</v>
      </c>
    </row>
    <row r="164" spans="1:12" ht="30" x14ac:dyDescent="0.25">
      <c r="A164" s="2" t="s">
        <v>578</v>
      </c>
      <c r="B164" s="2" t="s">
        <v>30</v>
      </c>
      <c r="C164" s="3">
        <v>19</v>
      </c>
      <c r="D164" s="3" t="s">
        <v>53</v>
      </c>
      <c r="E164" s="3" t="s">
        <v>2</v>
      </c>
      <c r="F164" s="4">
        <v>44358</v>
      </c>
      <c r="G164" s="3">
        <v>3</v>
      </c>
      <c r="H164" s="3">
        <v>2024</v>
      </c>
      <c r="I164" s="3" t="s">
        <v>145</v>
      </c>
      <c r="J164" s="40">
        <v>1.0999999999999999E-2</v>
      </c>
      <c r="L164" s="39">
        <f t="shared" si="2"/>
        <v>0</v>
      </c>
    </row>
    <row r="165" spans="1:12" x14ac:dyDescent="0.25">
      <c r="A165" s="2" t="s">
        <v>579</v>
      </c>
      <c r="B165" s="2" t="s">
        <v>30</v>
      </c>
      <c r="C165" s="3">
        <v>21</v>
      </c>
      <c r="D165" s="3" t="s">
        <v>103</v>
      </c>
      <c r="E165" s="3" t="s">
        <v>33</v>
      </c>
      <c r="F165" s="4">
        <v>43997</v>
      </c>
      <c r="G165" s="3">
        <v>3</v>
      </c>
      <c r="H165" s="3">
        <v>2023</v>
      </c>
      <c r="I165" s="3" t="s">
        <v>146</v>
      </c>
      <c r="J165" s="40">
        <v>0.01</v>
      </c>
      <c r="L165" s="39">
        <f t="shared" si="2"/>
        <v>0</v>
      </c>
    </row>
    <row r="166" spans="1:12" x14ac:dyDescent="0.25">
      <c r="A166" s="2" t="s">
        <v>580</v>
      </c>
      <c r="B166" s="2" t="s">
        <v>30</v>
      </c>
      <c r="C166" s="3">
        <v>23</v>
      </c>
      <c r="D166" s="3" t="s">
        <v>48</v>
      </c>
      <c r="E166" s="3" t="s">
        <v>2</v>
      </c>
      <c r="F166" s="4">
        <v>44292</v>
      </c>
      <c r="G166" s="3">
        <v>2</v>
      </c>
      <c r="H166" s="3">
        <v>2023</v>
      </c>
      <c r="I166" s="3" t="s">
        <v>148</v>
      </c>
      <c r="J166" s="40">
        <v>0.01</v>
      </c>
      <c r="L166" s="39">
        <f t="shared" si="2"/>
        <v>0</v>
      </c>
    </row>
    <row r="167" spans="1:12" x14ac:dyDescent="0.25">
      <c r="A167" s="2" t="s">
        <v>581</v>
      </c>
      <c r="B167" s="2" t="s">
        <v>30</v>
      </c>
      <c r="C167" s="3">
        <v>22</v>
      </c>
      <c r="D167" s="3" t="s">
        <v>49</v>
      </c>
      <c r="E167" s="3" t="s">
        <v>2</v>
      </c>
      <c r="F167" s="4">
        <v>44306</v>
      </c>
      <c r="G167" s="3">
        <v>2</v>
      </c>
      <c r="H167" s="3">
        <v>2023</v>
      </c>
      <c r="I167" s="3" t="s">
        <v>187</v>
      </c>
      <c r="J167" s="40">
        <v>0.01</v>
      </c>
      <c r="L167" s="39">
        <f t="shared" si="2"/>
        <v>0</v>
      </c>
    </row>
    <row r="168" spans="1:12" x14ac:dyDescent="0.25">
      <c r="A168" s="2" t="s">
        <v>582</v>
      </c>
      <c r="B168" s="2" t="s">
        <v>30</v>
      </c>
      <c r="C168" s="3">
        <v>23</v>
      </c>
      <c r="D168" s="3" t="s">
        <v>51</v>
      </c>
      <c r="E168" s="3" t="s">
        <v>2</v>
      </c>
      <c r="F168" s="4">
        <v>44377</v>
      </c>
      <c r="G168" s="3">
        <v>2</v>
      </c>
      <c r="H168" s="3">
        <v>2023</v>
      </c>
      <c r="I168" s="3" t="s">
        <v>188</v>
      </c>
      <c r="J168" s="40">
        <v>0.01</v>
      </c>
      <c r="L168" s="39">
        <f t="shared" si="2"/>
        <v>0</v>
      </c>
    </row>
    <row r="169" spans="1:12" ht="30" x14ac:dyDescent="0.25">
      <c r="A169" s="2" t="s">
        <v>583</v>
      </c>
      <c r="B169" s="2" t="s">
        <v>30</v>
      </c>
      <c r="C169" s="3">
        <v>22</v>
      </c>
      <c r="D169" s="3" t="s">
        <v>1</v>
      </c>
      <c r="E169" s="3" t="s">
        <v>2</v>
      </c>
      <c r="F169" s="4">
        <v>43265</v>
      </c>
      <c r="G169" s="3">
        <v>3</v>
      </c>
      <c r="H169" s="3">
        <v>2022</v>
      </c>
      <c r="I169" s="3" t="s">
        <v>189</v>
      </c>
      <c r="J169" s="40">
        <v>1.0999999999999999E-2</v>
      </c>
      <c r="L169" s="39">
        <f t="shared" si="2"/>
        <v>0</v>
      </c>
    </row>
    <row r="170" spans="1:12" x14ac:dyDescent="0.25">
      <c r="A170" s="2" t="s">
        <v>584</v>
      </c>
      <c r="B170" s="2" t="s">
        <v>30</v>
      </c>
      <c r="C170" s="3">
        <v>22</v>
      </c>
      <c r="D170" s="3" t="s">
        <v>45</v>
      </c>
      <c r="E170" s="3" t="s">
        <v>2</v>
      </c>
      <c r="F170" s="3" t="s">
        <v>190</v>
      </c>
      <c r="G170" s="3">
        <v>2</v>
      </c>
      <c r="H170" s="3">
        <v>2022</v>
      </c>
      <c r="I170" s="3" t="s">
        <v>155</v>
      </c>
      <c r="J170" s="40">
        <v>0.01</v>
      </c>
      <c r="L170" s="39">
        <f t="shared" si="2"/>
        <v>0</v>
      </c>
    </row>
    <row r="171" spans="1:12" x14ac:dyDescent="0.25">
      <c r="A171" s="2" t="s">
        <v>585</v>
      </c>
      <c r="B171" s="2" t="s">
        <v>30</v>
      </c>
      <c r="C171" s="3">
        <v>21</v>
      </c>
      <c r="D171" s="3" t="s">
        <v>47</v>
      </c>
      <c r="E171" s="3" t="s">
        <v>2</v>
      </c>
      <c r="F171" s="4">
        <v>43390</v>
      </c>
      <c r="G171" s="3">
        <v>3</v>
      </c>
      <c r="H171" s="3">
        <v>2023</v>
      </c>
      <c r="I171" s="3" t="s">
        <v>172</v>
      </c>
      <c r="J171" s="40">
        <v>0.01</v>
      </c>
      <c r="L171" s="39">
        <f t="shared" si="2"/>
        <v>0</v>
      </c>
    </row>
    <row r="172" spans="1:12" x14ac:dyDescent="0.25">
      <c r="A172" s="2" t="s">
        <v>586</v>
      </c>
      <c r="B172" s="2" t="s">
        <v>30</v>
      </c>
      <c r="C172" s="3">
        <v>32</v>
      </c>
      <c r="D172" s="3" t="s">
        <v>1</v>
      </c>
      <c r="E172" s="3" t="s">
        <v>2</v>
      </c>
      <c r="F172" s="4">
        <v>44375</v>
      </c>
      <c r="G172" s="3">
        <v>1</v>
      </c>
      <c r="H172" s="3">
        <v>2022</v>
      </c>
      <c r="I172" s="3" t="s">
        <v>130</v>
      </c>
      <c r="J172" s="40">
        <v>8.9999999999999993E-3</v>
      </c>
      <c r="L172" s="39">
        <f t="shared" si="2"/>
        <v>0</v>
      </c>
    </row>
    <row r="173" spans="1:12" x14ac:dyDescent="0.25">
      <c r="A173" s="2" t="s">
        <v>587</v>
      </c>
      <c r="B173" s="2" t="s">
        <v>30</v>
      </c>
      <c r="C173" s="3">
        <v>26</v>
      </c>
      <c r="D173" s="3" t="s">
        <v>97</v>
      </c>
      <c r="E173" s="3" t="s">
        <v>2</v>
      </c>
      <c r="F173" s="4">
        <v>44375</v>
      </c>
      <c r="G173" s="3">
        <v>1</v>
      </c>
      <c r="H173" s="3">
        <v>2022</v>
      </c>
      <c r="I173" s="3" t="s">
        <v>130</v>
      </c>
      <c r="J173" s="40">
        <v>8.9999999999999993E-3</v>
      </c>
      <c r="L173" s="39">
        <f t="shared" si="2"/>
        <v>0</v>
      </c>
    </row>
    <row r="174" spans="1:12" x14ac:dyDescent="0.25">
      <c r="A174" s="2" t="s">
        <v>588</v>
      </c>
      <c r="B174" s="2" t="s">
        <v>30</v>
      </c>
      <c r="C174" s="3">
        <v>27</v>
      </c>
      <c r="D174" s="3" t="s">
        <v>48</v>
      </c>
      <c r="E174" s="3" t="s">
        <v>2</v>
      </c>
      <c r="F174" s="4">
        <v>44374</v>
      </c>
      <c r="G174" s="3">
        <v>1</v>
      </c>
      <c r="H174" s="3">
        <v>2022</v>
      </c>
      <c r="I174" s="3" t="s">
        <v>130</v>
      </c>
      <c r="J174" s="40">
        <v>8.9999999999999993E-3</v>
      </c>
      <c r="L174" s="39">
        <f t="shared" si="2"/>
        <v>0</v>
      </c>
    </row>
    <row r="175" spans="1:12" x14ac:dyDescent="0.25">
      <c r="A175" s="2" t="s">
        <v>589</v>
      </c>
      <c r="B175" s="2" t="s">
        <v>30</v>
      </c>
      <c r="C175" s="3">
        <v>26</v>
      </c>
      <c r="D175" s="3" t="s">
        <v>44</v>
      </c>
      <c r="E175" s="3" t="s">
        <v>33</v>
      </c>
      <c r="F175" s="4">
        <v>44106</v>
      </c>
      <c r="G175" s="3">
        <v>2</v>
      </c>
      <c r="H175" s="3">
        <v>2022</v>
      </c>
      <c r="I175" s="3" t="s">
        <v>130</v>
      </c>
      <c r="J175" s="40">
        <v>8.9999999999999993E-3</v>
      </c>
      <c r="L175" s="39">
        <f t="shared" si="2"/>
        <v>0</v>
      </c>
    </row>
    <row r="176" spans="1:12" x14ac:dyDescent="0.25">
      <c r="A176" s="2" t="s">
        <v>590</v>
      </c>
      <c r="B176" s="2" t="s">
        <v>30</v>
      </c>
      <c r="C176" s="3">
        <v>24</v>
      </c>
      <c r="D176" s="3" t="s">
        <v>103</v>
      </c>
      <c r="E176" s="3" t="s">
        <v>33</v>
      </c>
      <c r="F176" s="4">
        <v>44421</v>
      </c>
      <c r="G176" s="3">
        <v>2</v>
      </c>
      <c r="H176" s="3">
        <v>2023</v>
      </c>
      <c r="I176" s="3" t="s">
        <v>130</v>
      </c>
      <c r="J176" s="40">
        <v>8.9999999999999993E-3</v>
      </c>
      <c r="L176" s="39">
        <f t="shared" si="2"/>
        <v>0</v>
      </c>
    </row>
    <row r="177" spans="1:12" x14ac:dyDescent="0.25">
      <c r="A177" s="2" t="s">
        <v>591</v>
      </c>
      <c r="B177" s="2" t="s">
        <v>30</v>
      </c>
      <c r="C177" s="3">
        <v>40</v>
      </c>
      <c r="D177" s="3" t="s">
        <v>1</v>
      </c>
      <c r="E177" s="3" t="s">
        <v>2</v>
      </c>
      <c r="F177" s="4">
        <v>44375</v>
      </c>
      <c r="G177" s="3">
        <v>1</v>
      </c>
      <c r="H177" s="3">
        <v>2022</v>
      </c>
      <c r="I177" s="3" t="s">
        <v>130</v>
      </c>
      <c r="J177" s="40">
        <v>8.9999999999999993E-3</v>
      </c>
      <c r="L177" s="39">
        <f t="shared" si="2"/>
        <v>0</v>
      </c>
    </row>
    <row r="178" spans="1:12" x14ac:dyDescent="0.25">
      <c r="A178" s="2" t="s">
        <v>592</v>
      </c>
      <c r="B178" s="2" t="s">
        <v>30</v>
      </c>
      <c r="C178" s="3">
        <v>26</v>
      </c>
      <c r="D178" s="3" t="s">
        <v>47</v>
      </c>
      <c r="E178" s="3" t="s">
        <v>33</v>
      </c>
      <c r="F178" s="4">
        <v>44376</v>
      </c>
      <c r="G178" s="3">
        <v>1</v>
      </c>
      <c r="H178" s="3">
        <v>2022</v>
      </c>
      <c r="I178" s="3" t="s">
        <v>130</v>
      </c>
      <c r="J178" s="40">
        <v>8.9999999999999993E-3</v>
      </c>
      <c r="L178" s="39">
        <f t="shared" si="2"/>
        <v>0</v>
      </c>
    </row>
    <row r="179" spans="1:12" x14ac:dyDescent="0.25">
      <c r="A179" s="2" t="s">
        <v>593</v>
      </c>
      <c r="B179" s="2" t="s">
        <v>30</v>
      </c>
      <c r="C179" s="3">
        <v>28</v>
      </c>
      <c r="D179" s="3" t="s">
        <v>103</v>
      </c>
      <c r="E179" s="3" t="s">
        <v>33</v>
      </c>
      <c r="F179" s="4">
        <v>44376</v>
      </c>
      <c r="G179" s="3">
        <v>1</v>
      </c>
      <c r="H179" s="3">
        <v>2022</v>
      </c>
      <c r="I179" s="3" t="s">
        <v>130</v>
      </c>
      <c r="J179" s="40">
        <v>8.9999999999999993E-3</v>
      </c>
      <c r="L179" s="39">
        <f t="shared" si="2"/>
        <v>0</v>
      </c>
    </row>
    <row r="180" spans="1:12" x14ac:dyDescent="0.25">
      <c r="A180" s="2" t="s">
        <v>594</v>
      </c>
      <c r="B180" s="2" t="s">
        <v>30</v>
      </c>
      <c r="C180" s="3">
        <v>25</v>
      </c>
      <c r="D180" s="3" t="s">
        <v>44</v>
      </c>
      <c r="E180" s="3" t="s">
        <v>2</v>
      </c>
      <c r="F180" s="4">
        <v>44377</v>
      </c>
      <c r="G180" s="3">
        <v>1</v>
      </c>
      <c r="H180" s="3">
        <v>2022</v>
      </c>
      <c r="I180" s="3" t="s">
        <v>130</v>
      </c>
      <c r="J180" s="40">
        <v>8.9999999999999993E-3</v>
      </c>
      <c r="L180" s="39">
        <f t="shared" si="2"/>
        <v>0</v>
      </c>
    </row>
    <row r="181" spans="1:12" x14ac:dyDescent="0.25">
      <c r="A181" s="2" t="s">
        <v>595</v>
      </c>
      <c r="B181" s="2" t="s">
        <v>30</v>
      </c>
      <c r="C181" s="3">
        <v>29</v>
      </c>
      <c r="D181" s="3" t="s">
        <v>97</v>
      </c>
      <c r="E181" s="3" t="s">
        <v>2</v>
      </c>
      <c r="F181" s="4">
        <v>44375</v>
      </c>
      <c r="G181" s="3">
        <v>1</v>
      </c>
      <c r="H181" s="3">
        <v>2022</v>
      </c>
      <c r="I181" s="3" t="s">
        <v>130</v>
      </c>
      <c r="J181" s="40">
        <v>8.9999999999999993E-3</v>
      </c>
      <c r="L181" s="39">
        <f t="shared" si="2"/>
        <v>0</v>
      </c>
    </row>
    <row r="182" spans="1:12" x14ac:dyDescent="0.25">
      <c r="A182" s="2" t="s">
        <v>596</v>
      </c>
      <c r="B182" s="2" t="s">
        <v>30</v>
      </c>
      <c r="C182" s="3">
        <v>26</v>
      </c>
      <c r="D182" s="3" t="s">
        <v>44</v>
      </c>
      <c r="E182" s="3" t="s">
        <v>2</v>
      </c>
      <c r="F182" s="4">
        <v>44375</v>
      </c>
      <c r="G182" s="3">
        <v>1</v>
      </c>
      <c r="H182" s="3">
        <v>2022</v>
      </c>
      <c r="I182" s="3" t="s">
        <v>130</v>
      </c>
      <c r="J182" s="40">
        <v>8.9999999999999993E-3</v>
      </c>
      <c r="L182" s="39">
        <f t="shared" si="2"/>
        <v>0</v>
      </c>
    </row>
    <row r="183" spans="1:12" x14ac:dyDescent="0.25">
      <c r="A183" s="2" t="s">
        <v>597</v>
      </c>
      <c r="B183" s="2" t="s">
        <v>30</v>
      </c>
      <c r="C183" s="3">
        <v>31</v>
      </c>
      <c r="D183" s="3" t="s">
        <v>1</v>
      </c>
      <c r="E183" s="3" t="s">
        <v>2</v>
      </c>
      <c r="F183" s="4">
        <v>44139</v>
      </c>
      <c r="G183" s="3">
        <v>2</v>
      </c>
      <c r="H183" s="3">
        <v>2022</v>
      </c>
      <c r="I183" s="3" t="s">
        <v>174</v>
      </c>
      <c r="J183" s="40">
        <v>8.9999999999999993E-3</v>
      </c>
      <c r="L183" s="39">
        <f t="shared" si="2"/>
        <v>0</v>
      </c>
    </row>
    <row r="184" spans="1:12" x14ac:dyDescent="0.25">
      <c r="L184" s="39"/>
    </row>
    <row r="185" spans="1:12" x14ac:dyDescent="0.25">
      <c r="A185" s="2" t="s">
        <v>598</v>
      </c>
      <c r="B185" s="2" t="s">
        <v>29</v>
      </c>
      <c r="C185" s="3">
        <v>23</v>
      </c>
      <c r="D185" s="3" t="s">
        <v>48</v>
      </c>
      <c r="E185" s="3" t="s">
        <v>2</v>
      </c>
      <c r="F185" s="4">
        <v>43733</v>
      </c>
      <c r="G185" s="3">
        <v>3</v>
      </c>
      <c r="H185" s="3">
        <v>2022</v>
      </c>
      <c r="I185" s="3" t="s">
        <v>191</v>
      </c>
      <c r="J185" s="40">
        <v>8.5999999999999993E-2</v>
      </c>
      <c r="K185" s="6">
        <v>59</v>
      </c>
      <c r="L185" s="39">
        <f t="shared" si="2"/>
        <v>3.9333333333333331E-2</v>
      </c>
    </row>
    <row r="186" spans="1:12" x14ac:dyDescent="0.25">
      <c r="A186" s="2" t="s">
        <v>599</v>
      </c>
      <c r="B186" s="2" t="s">
        <v>29</v>
      </c>
      <c r="C186" s="3">
        <v>27</v>
      </c>
      <c r="D186" s="3" t="s">
        <v>45</v>
      </c>
      <c r="E186" s="3" t="s">
        <v>2</v>
      </c>
      <c r="F186" s="4">
        <v>42653</v>
      </c>
      <c r="G186" s="3">
        <v>6</v>
      </c>
      <c r="H186" s="3">
        <v>2022</v>
      </c>
      <c r="I186" s="3" t="s">
        <v>192</v>
      </c>
      <c r="J186" s="40">
        <v>9.1999999999999998E-2</v>
      </c>
      <c r="K186" s="6">
        <v>68</v>
      </c>
      <c r="L186" s="39">
        <f t="shared" si="2"/>
        <v>4.5333333333333337E-2</v>
      </c>
    </row>
    <row r="187" spans="1:12" x14ac:dyDescent="0.25">
      <c r="A187" s="2" t="s">
        <v>600</v>
      </c>
      <c r="B187" s="2" t="s">
        <v>29</v>
      </c>
      <c r="C187" s="3">
        <v>26</v>
      </c>
      <c r="D187" s="3" t="s">
        <v>44</v>
      </c>
      <c r="E187" s="3" t="s">
        <v>2</v>
      </c>
      <c r="F187" s="4">
        <v>42601</v>
      </c>
      <c r="G187" s="3">
        <v>7</v>
      </c>
      <c r="H187" s="3">
        <v>2023</v>
      </c>
      <c r="I187" s="3" t="s">
        <v>193</v>
      </c>
      <c r="J187" s="40">
        <v>8.6999999999999994E-2</v>
      </c>
      <c r="K187" s="6">
        <v>38</v>
      </c>
      <c r="L187" s="39">
        <f t="shared" si="2"/>
        <v>2.5333333333333333E-2</v>
      </c>
    </row>
    <row r="188" spans="1:12" x14ac:dyDescent="0.25">
      <c r="A188" s="2" t="s">
        <v>601</v>
      </c>
      <c r="B188" s="2" t="s">
        <v>29</v>
      </c>
      <c r="C188" s="3">
        <v>31</v>
      </c>
      <c r="D188" s="3" t="s">
        <v>1</v>
      </c>
      <c r="E188" s="3" t="s">
        <v>2</v>
      </c>
      <c r="F188" s="4">
        <v>44113</v>
      </c>
      <c r="G188" s="3">
        <v>6</v>
      </c>
      <c r="H188" s="3">
        <v>2026</v>
      </c>
      <c r="I188" s="3" t="s">
        <v>134</v>
      </c>
      <c r="J188" s="40">
        <v>7.3999999999999996E-2</v>
      </c>
      <c r="K188" s="6">
        <v>55</v>
      </c>
      <c r="L188" s="39">
        <f t="shared" si="2"/>
        <v>3.6666666666666667E-2</v>
      </c>
    </row>
    <row r="189" spans="1:12" x14ac:dyDescent="0.25">
      <c r="A189" s="2" t="s">
        <v>602</v>
      </c>
      <c r="B189" s="2" t="s">
        <v>29</v>
      </c>
      <c r="C189" s="3">
        <v>33</v>
      </c>
      <c r="D189" s="3" t="s">
        <v>45</v>
      </c>
      <c r="E189" s="3" t="s">
        <v>2</v>
      </c>
      <c r="F189" s="4">
        <v>42522</v>
      </c>
      <c r="G189" s="3">
        <v>7</v>
      </c>
      <c r="H189" s="3">
        <v>2023</v>
      </c>
      <c r="I189" s="3" t="s">
        <v>134</v>
      </c>
      <c r="J189" s="40">
        <v>8.2000000000000003E-2</v>
      </c>
      <c r="K189" s="6">
        <v>33</v>
      </c>
      <c r="L189" s="39">
        <f t="shared" si="2"/>
        <v>2.1999999999999999E-2</v>
      </c>
    </row>
    <row r="190" spans="1:12" x14ac:dyDescent="0.25">
      <c r="A190" s="2" t="s">
        <v>603</v>
      </c>
      <c r="B190" s="2" t="s">
        <v>29</v>
      </c>
      <c r="C190" s="3">
        <v>32</v>
      </c>
      <c r="D190" s="3" t="s">
        <v>44</v>
      </c>
      <c r="E190" s="3" t="s">
        <v>2</v>
      </c>
      <c r="F190" s="4">
        <v>43147</v>
      </c>
      <c r="G190" s="3">
        <v>6</v>
      </c>
      <c r="H190" s="3">
        <v>2024</v>
      </c>
      <c r="I190" s="3" t="s">
        <v>194</v>
      </c>
      <c r="J190" s="40">
        <v>7.0999999999999994E-2</v>
      </c>
      <c r="K190" s="6">
        <v>41</v>
      </c>
      <c r="L190" s="39">
        <f t="shared" si="2"/>
        <v>2.7333333333333334E-2</v>
      </c>
    </row>
    <row r="191" spans="1:12" x14ac:dyDescent="0.25">
      <c r="A191" s="2" t="s">
        <v>604</v>
      </c>
      <c r="B191" s="2" t="s">
        <v>29</v>
      </c>
      <c r="C191" s="3">
        <v>24</v>
      </c>
      <c r="D191" s="3" t="s">
        <v>97</v>
      </c>
      <c r="E191" s="3" t="s">
        <v>2</v>
      </c>
      <c r="F191" s="4">
        <v>43342</v>
      </c>
      <c r="G191" s="3">
        <v>6</v>
      </c>
      <c r="H191" s="3">
        <v>2024</v>
      </c>
      <c r="I191" s="3" t="s">
        <v>195</v>
      </c>
      <c r="J191" s="40">
        <v>6.2E-2</v>
      </c>
      <c r="K191" s="6">
        <v>26</v>
      </c>
      <c r="L191" s="39">
        <f t="shared" si="2"/>
        <v>1.7333333333333333E-2</v>
      </c>
    </row>
    <row r="192" spans="1:12" x14ac:dyDescent="0.25">
      <c r="A192" s="2" t="s">
        <v>605</v>
      </c>
      <c r="B192" s="2" t="s">
        <v>29</v>
      </c>
      <c r="C192" s="3">
        <v>29</v>
      </c>
      <c r="D192" s="3" t="s">
        <v>48</v>
      </c>
      <c r="E192" s="3" t="s">
        <v>2</v>
      </c>
      <c r="F192" s="4">
        <v>44375</v>
      </c>
      <c r="G192" s="3">
        <v>6</v>
      </c>
      <c r="H192" s="3">
        <v>2027</v>
      </c>
      <c r="I192" s="3" t="s">
        <v>159</v>
      </c>
      <c r="J192" s="40">
        <v>0.06</v>
      </c>
      <c r="K192" s="6">
        <v>45</v>
      </c>
      <c r="L192" s="39">
        <f t="shared" si="2"/>
        <v>0.03</v>
      </c>
    </row>
    <row r="193" spans="1:12" x14ac:dyDescent="0.25">
      <c r="A193" s="2" t="s">
        <v>606</v>
      </c>
      <c r="B193" s="2" t="s">
        <v>29</v>
      </c>
      <c r="C193" s="3">
        <v>26</v>
      </c>
      <c r="D193" s="3" t="s">
        <v>46</v>
      </c>
      <c r="E193" s="3" t="s">
        <v>33</v>
      </c>
      <c r="F193" s="4">
        <v>43267</v>
      </c>
      <c r="G193" s="3">
        <v>6</v>
      </c>
      <c r="H193" s="3">
        <v>2024</v>
      </c>
      <c r="I193" s="3" t="s">
        <v>196</v>
      </c>
      <c r="J193" s="40">
        <v>6.0999999999999999E-2</v>
      </c>
      <c r="K193" s="6">
        <v>66</v>
      </c>
      <c r="L193" s="39">
        <f t="shared" si="2"/>
        <v>4.3999999999999997E-2</v>
      </c>
    </row>
    <row r="194" spans="1:12" x14ac:dyDescent="0.25">
      <c r="A194" s="2" t="s">
        <v>607</v>
      </c>
      <c r="B194" s="2" t="s">
        <v>29</v>
      </c>
      <c r="C194" s="3">
        <v>24</v>
      </c>
      <c r="D194" s="3" t="s">
        <v>103</v>
      </c>
      <c r="E194" s="3" t="s">
        <v>33</v>
      </c>
      <c r="F194" s="4">
        <v>43838</v>
      </c>
      <c r="G194" s="3">
        <v>6</v>
      </c>
      <c r="H194" s="3">
        <v>2026</v>
      </c>
      <c r="I194" s="3" t="s">
        <v>197</v>
      </c>
      <c r="J194" s="40">
        <v>5.6000000000000001E-2</v>
      </c>
      <c r="K194" s="6">
        <v>37</v>
      </c>
      <c r="L194" s="39">
        <f t="shared" ref="L194:L257" si="3">AVERAGE(K194/1500)</f>
        <v>2.4666666666666667E-2</v>
      </c>
    </row>
    <row r="195" spans="1:12" x14ac:dyDescent="0.25">
      <c r="A195" s="2" t="s">
        <v>608</v>
      </c>
      <c r="B195" s="2" t="s">
        <v>29</v>
      </c>
      <c r="C195" s="3">
        <v>31</v>
      </c>
      <c r="D195" s="3" t="s">
        <v>103</v>
      </c>
      <c r="E195" s="3" t="s">
        <v>33</v>
      </c>
      <c r="F195" s="4">
        <v>44113</v>
      </c>
      <c r="G195" s="3">
        <v>4</v>
      </c>
      <c r="H195" s="3">
        <v>2024</v>
      </c>
      <c r="I195" s="3" t="s">
        <v>138</v>
      </c>
      <c r="J195" s="40">
        <v>5.5E-2</v>
      </c>
      <c r="K195" s="6">
        <v>22</v>
      </c>
      <c r="L195" s="39">
        <f t="shared" si="3"/>
        <v>1.4666666666666666E-2</v>
      </c>
    </row>
    <row r="196" spans="1:12" x14ac:dyDescent="0.25">
      <c r="A196" s="2" t="s">
        <v>609</v>
      </c>
      <c r="B196" s="2" t="s">
        <v>29</v>
      </c>
      <c r="C196" s="3">
        <v>26</v>
      </c>
      <c r="D196" s="3" t="s">
        <v>168</v>
      </c>
      <c r="E196" s="3" t="s">
        <v>2</v>
      </c>
      <c r="F196" s="4">
        <v>44428</v>
      </c>
      <c r="G196" s="3">
        <v>1</v>
      </c>
      <c r="H196" s="3">
        <v>2022</v>
      </c>
      <c r="I196" s="3" t="s">
        <v>198</v>
      </c>
      <c r="J196" s="40">
        <v>4.5999999999999999E-2</v>
      </c>
      <c r="L196" s="39">
        <f t="shared" si="3"/>
        <v>0</v>
      </c>
    </row>
    <row r="197" spans="1:12" ht="30" x14ac:dyDescent="0.25">
      <c r="A197" s="2" t="s">
        <v>610</v>
      </c>
      <c r="B197" s="2" t="s">
        <v>29</v>
      </c>
      <c r="C197" s="3">
        <v>25</v>
      </c>
      <c r="D197" s="3" t="s">
        <v>48</v>
      </c>
      <c r="E197" s="3" t="s">
        <v>2</v>
      </c>
      <c r="F197" s="4">
        <v>44120</v>
      </c>
      <c r="G197" s="3">
        <v>2</v>
      </c>
      <c r="H197" s="3">
        <v>2022</v>
      </c>
      <c r="I197" s="3" t="s">
        <v>199</v>
      </c>
      <c r="J197" s="40">
        <v>0.03</v>
      </c>
      <c r="K197" s="6">
        <v>50</v>
      </c>
      <c r="L197" s="39">
        <f t="shared" si="3"/>
        <v>3.3333333333333333E-2</v>
      </c>
    </row>
    <row r="198" spans="1:12" x14ac:dyDescent="0.25">
      <c r="A198" s="2" t="s">
        <v>611</v>
      </c>
      <c r="B198" s="2" t="s">
        <v>29</v>
      </c>
      <c r="C198" s="3">
        <v>22</v>
      </c>
      <c r="D198" s="3" t="s">
        <v>53</v>
      </c>
      <c r="E198" s="3" t="s">
        <v>2</v>
      </c>
      <c r="F198" s="4">
        <v>44434</v>
      </c>
      <c r="G198" s="3">
        <v>3</v>
      </c>
      <c r="H198" s="3">
        <v>2024</v>
      </c>
      <c r="I198" s="3" t="s">
        <v>200</v>
      </c>
      <c r="J198" s="40">
        <v>2.8000000000000001E-2</v>
      </c>
      <c r="K198" s="6">
        <v>34</v>
      </c>
      <c r="L198" s="39">
        <f t="shared" si="3"/>
        <v>2.2666666666666668E-2</v>
      </c>
    </row>
    <row r="199" spans="1:12" x14ac:dyDescent="0.25">
      <c r="A199" s="2" t="s">
        <v>612</v>
      </c>
      <c r="B199" s="2" t="s">
        <v>29</v>
      </c>
      <c r="C199" s="3">
        <v>29</v>
      </c>
      <c r="D199" s="3" t="s">
        <v>103</v>
      </c>
      <c r="E199" s="3" t="s">
        <v>33</v>
      </c>
      <c r="F199" s="4">
        <v>44449</v>
      </c>
      <c r="G199" s="3">
        <v>1</v>
      </c>
      <c r="H199" s="3">
        <v>2022</v>
      </c>
      <c r="I199" s="3" t="s">
        <v>201</v>
      </c>
      <c r="J199" s="40">
        <v>2.4E-2</v>
      </c>
      <c r="L199" s="39">
        <f t="shared" si="3"/>
        <v>0</v>
      </c>
    </row>
    <row r="200" spans="1:12" x14ac:dyDescent="0.25">
      <c r="A200" s="2" t="s">
        <v>613</v>
      </c>
      <c r="B200" s="2" t="s">
        <v>29</v>
      </c>
      <c r="C200" s="3">
        <v>29</v>
      </c>
      <c r="D200" s="3" t="s">
        <v>49</v>
      </c>
      <c r="E200" s="3" t="s">
        <v>33</v>
      </c>
      <c r="F200" s="4">
        <v>44113</v>
      </c>
      <c r="G200" s="3">
        <v>2</v>
      </c>
      <c r="H200" s="3">
        <v>2022</v>
      </c>
      <c r="I200" s="3" t="s">
        <v>166</v>
      </c>
      <c r="J200" s="40">
        <v>2.1000000000000001E-2</v>
      </c>
      <c r="L200" s="39">
        <f t="shared" si="3"/>
        <v>0</v>
      </c>
    </row>
    <row r="201" spans="1:12" x14ac:dyDescent="0.25">
      <c r="A201" s="2" t="s">
        <v>614</v>
      </c>
      <c r="B201" s="2" t="s">
        <v>29</v>
      </c>
      <c r="C201" s="3">
        <v>22</v>
      </c>
      <c r="D201" s="3" t="s">
        <v>97</v>
      </c>
      <c r="E201" s="3" t="s">
        <v>2</v>
      </c>
      <c r="F201" s="4">
        <v>44428</v>
      </c>
      <c r="G201" s="3">
        <v>2</v>
      </c>
      <c r="H201" s="3">
        <v>2023</v>
      </c>
      <c r="I201" s="3" t="s">
        <v>202</v>
      </c>
      <c r="J201" s="40">
        <v>1.9E-2</v>
      </c>
      <c r="K201" s="6">
        <v>20</v>
      </c>
      <c r="L201" s="39">
        <f t="shared" si="3"/>
        <v>1.3333333333333334E-2</v>
      </c>
    </row>
    <row r="202" spans="1:12" x14ac:dyDescent="0.25">
      <c r="A202" s="2" t="s">
        <v>615</v>
      </c>
      <c r="B202" s="2" t="s">
        <v>29</v>
      </c>
      <c r="C202" s="3">
        <v>23</v>
      </c>
      <c r="D202" s="3" t="s">
        <v>103</v>
      </c>
      <c r="E202" s="3" t="s">
        <v>33</v>
      </c>
      <c r="F202" s="4">
        <v>43950</v>
      </c>
      <c r="G202" s="3">
        <v>2</v>
      </c>
      <c r="H202" s="3">
        <v>2022</v>
      </c>
      <c r="I202" s="3" t="s">
        <v>116</v>
      </c>
      <c r="J202" s="40">
        <v>1.0999999999999999E-2</v>
      </c>
      <c r="L202" s="39">
        <f t="shared" si="3"/>
        <v>0</v>
      </c>
    </row>
    <row r="203" spans="1:12" x14ac:dyDescent="0.25">
      <c r="A203" s="2" t="s">
        <v>616</v>
      </c>
      <c r="B203" s="2" t="s">
        <v>29</v>
      </c>
      <c r="C203" s="3">
        <v>24</v>
      </c>
      <c r="D203" s="3" t="s">
        <v>97</v>
      </c>
      <c r="E203" s="3" t="s">
        <v>2</v>
      </c>
      <c r="F203" s="4">
        <v>44447</v>
      </c>
      <c r="G203" s="3">
        <v>2</v>
      </c>
      <c r="H203" s="3">
        <v>2023</v>
      </c>
      <c r="I203" s="3" t="s">
        <v>203</v>
      </c>
      <c r="J203" s="40">
        <v>1.0999999999999999E-2</v>
      </c>
      <c r="L203" s="39">
        <f t="shared" si="3"/>
        <v>0</v>
      </c>
    </row>
    <row r="204" spans="1:12" ht="30" x14ac:dyDescent="0.25">
      <c r="A204" s="2" t="s">
        <v>617</v>
      </c>
      <c r="B204" s="2" t="s">
        <v>29</v>
      </c>
      <c r="C204" s="3">
        <v>21</v>
      </c>
      <c r="D204" s="3" t="s">
        <v>44</v>
      </c>
      <c r="E204" s="3" t="s">
        <v>2</v>
      </c>
      <c r="F204" s="4">
        <v>43948</v>
      </c>
      <c r="G204" s="3">
        <v>3</v>
      </c>
      <c r="H204" s="3">
        <v>2023</v>
      </c>
      <c r="I204" s="3" t="s">
        <v>204</v>
      </c>
      <c r="J204" s="40">
        <v>1.0999999999999999E-2</v>
      </c>
      <c r="L204" s="39">
        <f t="shared" si="3"/>
        <v>0</v>
      </c>
    </row>
    <row r="205" spans="1:12" x14ac:dyDescent="0.25">
      <c r="A205" s="2" t="s">
        <v>618</v>
      </c>
      <c r="B205" s="2" t="s">
        <v>29</v>
      </c>
      <c r="C205" s="3">
        <v>28</v>
      </c>
      <c r="D205" s="3" t="s">
        <v>49</v>
      </c>
      <c r="E205" s="3" t="s">
        <v>33</v>
      </c>
      <c r="F205" s="4">
        <v>44362</v>
      </c>
      <c r="G205" s="3">
        <v>1</v>
      </c>
      <c r="H205" s="3">
        <v>2022</v>
      </c>
      <c r="I205" s="3" t="s">
        <v>185</v>
      </c>
      <c r="J205" s="40">
        <v>1.0999999999999999E-2</v>
      </c>
      <c r="L205" s="39">
        <f t="shared" si="3"/>
        <v>0</v>
      </c>
    </row>
    <row r="206" spans="1:12" x14ac:dyDescent="0.25">
      <c r="A206" s="2" t="s">
        <v>619</v>
      </c>
      <c r="B206" s="2" t="s">
        <v>29</v>
      </c>
      <c r="C206" s="3">
        <v>19</v>
      </c>
      <c r="D206" s="3" t="s">
        <v>44</v>
      </c>
      <c r="E206" s="3" t="s">
        <v>2</v>
      </c>
      <c r="F206" s="4">
        <v>44196</v>
      </c>
      <c r="G206" s="3">
        <v>3</v>
      </c>
      <c r="H206" s="3">
        <v>2024</v>
      </c>
      <c r="I206" s="3" t="s">
        <v>118</v>
      </c>
      <c r="J206" s="40">
        <v>1.0999999999999999E-2</v>
      </c>
      <c r="L206" s="39">
        <f t="shared" si="3"/>
        <v>0</v>
      </c>
    </row>
    <row r="207" spans="1:12" x14ac:dyDescent="0.25">
      <c r="A207" s="2" t="s">
        <v>620</v>
      </c>
      <c r="B207" s="2" t="s">
        <v>29</v>
      </c>
      <c r="C207" s="3">
        <v>19</v>
      </c>
      <c r="D207" s="3" t="s">
        <v>97</v>
      </c>
      <c r="E207" s="3" t="s">
        <v>2</v>
      </c>
      <c r="F207" s="4">
        <v>44285</v>
      </c>
      <c r="G207" s="3">
        <v>3</v>
      </c>
      <c r="H207" s="3">
        <v>2024</v>
      </c>
      <c r="I207" s="3" t="s">
        <v>120</v>
      </c>
      <c r="J207" s="40">
        <v>1.0999999999999999E-2</v>
      </c>
      <c r="L207" s="39">
        <f t="shared" si="3"/>
        <v>0</v>
      </c>
    </row>
    <row r="208" spans="1:12" x14ac:dyDescent="0.25">
      <c r="A208" s="2" t="s">
        <v>621</v>
      </c>
      <c r="B208" s="2" t="s">
        <v>29</v>
      </c>
      <c r="C208" s="3">
        <v>20</v>
      </c>
      <c r="D208" s="3" t="s">
        <v>44</v>
      </c>
      <c r="E208" s="3" t="s">
        <v>2</v>
      </c>
      <c r="F208" s="4">
        <v>43731</v>
      </c>
      <c r="G208" s="3">
        <v>3</v>
      </c>
      <c r="H208" s="3">
        <v>2024</v>
      </c>
      <c r="I208" s="3" t="s">
        <v>121</v>
      </c>
      <c r="J208" s="40">
        <v>1.0999999999999999E-2</v>
      </c>
      <c r="L208" s="39">
        <f t="shared" si="3"/>
        <v>0</v>
      </c>
    </row>
    <row r="209" spans="1:12" x14ac:dyDescent="0.25">
      <c r="A209" s="2" t="s">
        <v>622</v>
      </c>
      <c r="B209" s="2" t="s">
        <v>29</v>
      </c>
      <c r="C209" s="3">
        <v>20</v>
      </c>
      <c r="D209" s="3" t="s">
        <v>97</v>
      </c>
      <c r="E209" s="3" t="s">
        <v>2</v>
      </c>
      <c r="F209" s="4">
        <v>44292</v>
      </c>
      <c r="G209" s="3">
        <v>3</v>
      </c>
      <c r="H209" s="3">
        <v>2024</v>
      </c>
      <c r="I209" s="3" t="s">
        <v>205</v>
      </c>
      <c r="J209" s="40">
        <v>0.01</v>
      </c>
      <c r="L209" s="39">
        <f t="shared" si="3"/>
        <v>0</v>
      </c>
    </row>
    <row r="210" spans="1:12" x14ac:dyDescent="0.25">
      <c r="A210" s="2" t="s">
        <v>623</v>
      </c>
      <c r="B210" s="2" t="s">
        <v>29</v>
      </c>
      <c r="C210" s="3">
        <v>23</v>
      </c>
      <c r="D210" s="3" t="s">
        <v>49</v>
      </c>
      <c r="E210" s="3" t="s">
        <v>33</v>
      </c>
      <c r="F210" s="4">
        <v>44297</v>
      </c>
      <c r="G210" s="3">
        <v>2</v>
      </c>
      <c r="H210" s="3">
        <v>2023</v>
      </c>
      <c r="I210" s="3" t="s">
        <v>206</v>
      </c>
      <c r="J210" s="40">
        <v>0.01</v>
      </c>
      <c r="L210" s="39">
        <f t="shared" si="3"/>
        <v>0</v>
      </c>
    </row>
    <row r="211" spans="1:12" x14ac:dyDescent="0.25">
      <c r="A211" s="2" t="s">
        <v>624</v>
      </c>
      <c r="B211" s="2" t="s">
        <v>29</v>
      </c>
      <c r="C211" s="3">
        <v>20</v>
      </c>
      <c r="D211" s="3" t="s">
        <v>1</v>
      </c>
      <c r="E211" s="3" t="s">
        <v>2</v>
      </c>
      <c r="F211" s="4">
        <v>43952</v>
      </c>
      <c r="G211" s="3">
        <v>3</v>
      </c>
      <c r="H211" s="3">
        <v>2024</v>
      </c>
      <c r="I211" s="3" t="s">
        <v>149</v>
      </c>
      <c r="J211" s="40">
        <v>0.01</v>
      </c>
      <c r="L211" s="39">
        <f t="shared" si="3"/>
        <v>0</v>
      </c>
    </row>
    <row r="212" spans="1:12" x14ac:dyDescent="0.25">
      <c r="A212" s="2" t="s">
        <v>625</v>
      </c>
      <c r="B212" s="2" t="s">
        <v>29</v>
      </c>
      <c r="C212" s="3">
        <v>23</v>
      </c>
      <c r="D212" s="3" t="s">
        <v>49</v>
      </c>
      <c r="E212" s="3" t="s">
        <v>33</v>
      </c>
      <c r="F212" s="4">
        <v>43629</v>
      </c>
      <c r="G212" s="3">
        <v>3</v>
      </c>
      <c r="H212" s="3">
        <v>2022</v>
      </c>
      <c r="I212" s="3" t="s">
        <v>150</v>
      </c>
      <c r="J212" s="40">
        <v>0.01</v>
      </c>
      <c r="L212" s="39">
        <f t="shared" si="3"/>
        <v>0</v>
      </c>
    </row>
    <row r="213" spans="1:12" x14ac:dyDescent="0.25">
      <c r="A213" s="2" t="s">
        <v>626</v>
      </c>
      <c r="B213" s="2" t="s">
        <v>29</v>
      </c>
      <c r="C213" s="3">
        <v>22</v>
      </c>
      <c r="D213" s="3" t="s">
        <v>47</v>
      </c>
      <c r="E213" s="3" t="s">
        <v>2</v>
      </c>
      <c r="F213" s="4">
        <v>43567</v>
      </c>
      <c r="G213" s="3">
        <v>3</v>
      </c>
      <c r="H213" s="3">
        <v>2022</v>
      </c>
      <c r="I213" s="3" t="s">
        <v>207</v>
      </c>
      <c r="J213" s="40">
        <v>0.01</v>
      </c>
      <c r="L213" s="39">
        <f t="shared" si="3"/>
        <v>0</v>
      </c>
    </row>
    <row r="214" spans="1:12" x14ac:dyDescent="0.25">
      <c r="A214" s="2" t="s">
        <v>627</v>
      </c>
      <c r="B214" s="2" t="s">
        <v>29</v>
      </c>
      <c r="C214" s="3">
        <v>34</v>
      </c>
      <c r="D214" s="3" t="s">
        <v>49</v>
      </c>
      <c r="E214" s="3" t="s">
        <v>33</v>
      </c>
      <c r="F214" s="4">
        <v>44375</v>
      </c>
      <c r="G214" s="3">
        <v>1</v>
      </c>
      <c r="H214" s="3">
        <v>2022</v>
      </c>
      <c r="I214" s="3" t="s">
        <v>126</v>
      </c>
      <c r="J214" s="40">
        <v>0.01</v>
      </c>
      <c r="L214" s="39">
        <f t="shared" si="3"/>
        <v>0</v>
      </c>
    </row>
    <row r="215" spans="1:12" x14ac:dyDescent="0.25">
      <c r="A215" s="2" t="s">
        <v>628</v>
      </c>
      <c r="B215" s="2" t="s">
        <v>29</v>
      </c>
      <c r="C215" s="3">
        <v>36</v>
      </c>
      <c r="D215" s="3" t="s">
        <v>44</v>
      </c>
      <c r="E215" s="3" t="s">
        <v>2</v>
      </c>
      <c r="F215" s="4">
        <v>44447</v>
      </c>
      <c r="G215" s="3">
        <v>1</v>
      </c>
      <c r="H215" s="3">
        <v>2022</v>
      </c>
      <c r="I215" s="3" t="s">
        <v>126</v>
      </c>
      <c r="J215" s="40">
        <v>0.01</v>
      </c>
      <c r="L215" s="39">
        <f t="shared" si="3"/>
        <v>0</v>
      </c>
    </row>
    <row r="216" spans="1:12" x14ac:dyDescent="0.25">
      <c r="A216" s="2" t="s">
        <v>629</v>
      </c>
      <c r="B216" s="2" t="s">
        <v>29</v>
      </c>
      <c r="C216" s="3">
        <v>21</v>
      </c>
      <c r="D216" s="3" t="s">
        <v>49</v>
      </c>
      <c r="E216" s="3" t="s">
        <v>2</v>
      </c>
      <c r="F216" s="4">
        <v>43575</v>
      </c>
      <c r="G216" s="3">
        <v>3</v>
      </c>
      <c r="H216" s="3">
        <v>2022</v>
      </c>
      <c r="I216" s="3" t="s">
        <v>208</v>
      </c>
      <c r="J216" s="40">
        <v>0.01</v>
      </c>
      <c r="L216" s="39">
        <f t="shared" si="3"/>
        <v>0</v>
      </c>
    </row>
    <row r="217" spans="1:12" x14ac:dyDescent="0.25">
      <c r="A217" s="2" t="s">
        <v>630</v>
      </c>
      <c r="B217" s="2" t="s">
        <v>29</v>
      </c>
      <c r="C217" s="3">
        <v>20</v>
      </c>
      <c r="D217" s="3" t="s">
        <v>44</v>
      </c>
      <c r="E217" s="3" t="s">
        <v>33</v>
      </c>
      <c r="F217" s="4">
        <v>43554</v>
      </c>
      <c r="G217" s="3">
        <v>3</v>
      </c>
      <c r="H217" s="3">
        <v>2023</v>
      </c>
      <c r="I217" s="3" t="s">
        <v>209</v>
      </c>
      <c r="J217" s="40">
        <v>0.01</v>
      </c>
      <c r="L217" s="39">
        <f t="shared" si="3"/>
        <v>0</v>
      </c>
    </row>
    <row r="218" spans="1:12" x14ac:dyDescent="0.25">
      <c r="A218" s="2" t="s">
        <v>631</v>
      </c>
      <c r="B218" s="2" t="s">
        <v>29</v>
      </c>
      <c r="C218" s="3">
        <v>23</v>
      </c>
      <c r="D218" s="3" t="s">
        <v>1</v>
      </c>
      <c r="E218" s="3" t="s">
        <v>2</v>
      </c>
      <c r="F218" s="4">
        <v>44420</v>
      </c>
      <c r="G218" s="3">
        <v>1</v>
      </c>
      <c r="H218" s="3">
        <v>2022</v>
      </c>
      <c r="I218" s="3" t="s">
        <v>210</v>
      </c>
      <c r="J218" s="40">
        <v>8.9999999999999993E-3</v>
      </c>
      <c r="L218" s="39">
        <f t="shared" si="3"/>
        <v>0</v>
      </c>
    </row>
    <row r="219" spans="1:12" x14ac:dyDescent="0.25">
      <c r="A219" s="2" t="s">
        <v>632</v>
      </c>
      <c r="B219" s="2" t="s">
        <v>29</v>
      </c>
      <c r="C219" s="3">
        <v>24</v>
      </c>
      <c r="D219" s="3" t="s">
        <v>48</v>
      </c>
      <c r="E219" s="3" t="s">
        <v>2</v>
      </c>
      <c r="F219" s="4">
        <v>44433</v>
      </c>
      <c r="G219" s="3">
        <v>1</v>
      </c>
      <c r="H219" s="3">
        <v>2022</v>
      </c>
      <c r="I219" s="3" t="s">
        <v>130</v>
      </c>
      <c r="J219" s="40">
        <v>8.9999999999999993E-3</v>
      </c>
      <c r="L219" s="39">
        <f t="shared" si="3"/>
        <v>0</v>
      </c>
    </row>
    <row r="220" spans="1:12" x14ac:dyDescent="0.25">
      <c r="A220" s="2" t="s">
        <v>633</v>
      </c>
      <c r="B220" s="2" t="s">
        <v>29</v>
      </c>
      <c r="C220" s="3">
        <v>23</v>
      </c>
      <c r="D220" s="3" t="s">
        <v>1</v>
      </c>
      <c r="E220" s="3" t="s">
        <v>2</v>
      </c>
      <c r="F220" s="4">
        <v>44066</v>
      </c>
      <c r="G220" s="3">
        <v>3</v>
      </c>
      <c r="H220" s="3">
        <v>2023</v>
      </c>
      <c r="I220" s="3" t="s">
        <v>130</v>
      </c>
      <c r="J220" s="40">
        <v>8.9999999999999993E-3</v>
      </c>
      <c r="L220" s="39">
        <f t="shared" si="3"/>
        <v>0</v>
      </c>
    </row>
    <row r="221" spans="1:12" x14ac:dyDescent="0.25">
      <c r="A221" s="2" t="s">
        <v>634</v>
      </c>
      <c r="B221" s="2" t="s">
        <v>29</v>
      </c>
      <c r="C221" s="3">
        <v>26</v>
      </c>
      <c r="D221" s="3" t="s">
        <v>103</v>
      </c>
      <c r="E221" s="3" t="s">
        <v>33</v>
      </c>
      <c r="F221" s="4">
        <v>44375</v>
      </c>
      <c r="G221" s="3">
        <v>1</v>
      </c>
      <c r="H221" s="3">
        <v>2022</v>
      </c>
      <c r="I221" s="3" t="s">
        <v>130</v>
      </c>
      <c r="J221" s="40">
        <v>8.9999999999999993E-3</v>
      </c>
      <c r="L221" s="39">
        <f t="shared" si="3"/>
        <v>0</v>
      </c>
    </row>
    <row r="222" spans="1:12" x14ac:dyDescent="0.25">
      <c r="A222" s="2" t="s">
        <v>635</v>
      </c>
      <c r="B222" s="2" t="s">
        <v>29</v>
      </c>
      <c r="C222" s="3">
        <v>23</v>
      </c>
      <c r="D222" s="3" t="s">
        <v>44</v>
      </c>
      <c r="E222" s="3" t="s">
        <v>33</v>
      </c>
      <c r="F222" s="4">
        <v>44414</v>
      </c>
      <c r="G222" s="3">
        <v>1</v>
      </c>
      <c r="H222" s="3">
        <v>2022</v>
      </c>
      <c r="I222" s="3" t="s">
        <v>130</v>
      </c>
      <c r="J222" s="40">
        <v>8.9999999999999993E-3</v>
      </c>
      <c r="L222" s="39">
        <f t="shared" si="3"/>
        <v>0</v>
      </c>
    </row>
    <row r="223" spans="1:12" x14ac:dyDescent="0.25">
      <c r="A223" s="2" t="s">
        <v>636</v>
      </c>
      <c r="B223" s="2" t="s">
        <v>29</v>
      </c>
      <c r="C223" s="3">
        <v>25</v>
      </c>
      <c r="D223" s="3" t="s">
        <v>44</v>
      </c>
      <c r="E223" s="3" t="s">
        <v>33</v>
      </c>
      <c r="F223" s="4">
        <v>44414</v>
      </c>
      <c r="G223" s="3">
        <v>1</v>
      </c>
      <c r="H223" s="3">
        <v>2022</v>
      </c>
      <c r="I223" s="3" t="s">
        <v>130</v>
      </c>
      <c r="J223" s="40">
        <v>8.9999999999999993E-3</v>
      </c>
      <c r="L223" s="39">
        <f t="shared" si="3"/>
        <v>0</v>
      </c>
    </row>
    <row r="224" spans="1:12" x14ac:dyDescent="0.25">
      <c r="A224" s="2" t="s">
        <v>637</v>
      </c>
      <c r="B224" s="2" t="s">
        <v>29</v>
      </c>
      <c r="C224" s="3">
        <v>24</v>
      </c>
      <c r="D224" s="3" t="s">
        <v>1</v>
      </c>
      <c r="E224" s="3" t="s">
        <v>2</v>
      </c>
      <c r="F224" s="4">
        <v>44375</v>
      </c>
      <c r="G224" s="3">
        <v>1</v>
      </c>
      <c r="H224" s="3">
        <v>2022</v>
      </c>
      <c r="I224" s="3" t="s">
        <v>130</v>
      </c>
      <c r="J224" s="40">
        <v>8.9999999999999993E-3</v>
      </c>
      <c r="L224" s="39">
        <f t="shared" si="3"/>
        <v>0</v>
      </c>
    </row>
    <row r="225" spans="1:12" x14ac:dyDescent="0.25">
      <c r="A225" s="2" t="s">
        <v>638</v>
      </c>
      <c r="B225" s="2" t="s">
        <v>29</v>
      </c>
      <c r="C225" s="3">
        <v>28</v>
      </c>
      <c r="D225" s="3" t="s">
        <v>103</v>
      </c>
      <c r="E225" s="3" t="s">
        <v>33</v>
      </c>
      <c r="F225" s="4">
        <v>44376</v>
      </c>
      <c r="G225" s="3">
        <v>1</v>
      </c>
      <c r="H225" s="3">
        <v>2022</v>
      </c>
      <c r="I225" s="3" t="s">
        <v>130</v>
      </c>
      <c r="J225" s="40">
        <v>8.9999999999999993E-3</v>
      </c>
      <c r="L225" s="39">
        <f t="shared" si="3"/>
        <v>0</v>
      </c>
    </row>
    <row r="226" spans="1:12" x14ac:dyDescent="0.25">
      <c r="A226" s="2" t="s">
        <v>639</v>
      </c>
      <c r="B226" s="2" t="s">
        <v>29</v>
      </c>
      <c r="C226" s="3">
        <v>24</v>
      </c>
      <c r="D226" s="3" t="s">
        <v>97</v>
      </c>
      <c r="E226" s="3" t="s">
        <v>2</v>
      </c>
      <c r="F226" s="4">
        <v>44417</v>
      </c>
      <c r="G226" s="3">
        <v>1</v>
      </c>
      <c r="H226" s="3">
        <v>2022</v>
      </c>
      <c r="I226" s="3" t="s">
        <v>130</v>
      </c>
      <c r="J226" s="40">
        <v>8.9999999999999993E-3</v>
      </c>
      <c r="L226" s="39">
        <f t="shared" si="3"/>
        <v>0</v>
      </c>
    </row>
    <row r="227" spans="1:12" x14ac:dyDescent="0.25">
      <c r="A227" s="2" t="s">
        <v>640</v>
      </c>
      <c r="B227" s="2" t="s">
        <v>29</v>
      </c>
      <c r="C227" s="3">
        <v>25</v>
      </c>
      <c r="D227" s="3" t="s">
        <v>97</v>
      </c>
      <c r="E227" s="3" t="s">
        <v>2</v>
      </c>
      <c r="F227" s="4">
        <v>44377</v>
      </c>
      <c r="G227" s="3">
        <v>1</v>
      </c>
      <c r="H227" s="3">
        <v>2022</v>
      </c>
      <c r="I227" s="3" t="s">
        <v>130</v>
      </c>
      <c r="J227" s="40">
        <v>8.9999999999999993E-3</v>
      </c>
      <c r="L227" s="39">
        <f t="shared" si="3"/>
        <v>0</v>
      </c>
    </row>
    <row r="228" spans="1:12" x14ac:dyDescent="0.25">
      <c r="A228" s="2" t="s">
        <v>641</v>
      </c>
      <c r="B228" s="2" t="s">
        <v>29</v>
      </c>
      <c r="C228" s="3">
        <v>31</v>
      </c>
      <c r="D228" s="3" t="s">
        <v>103</v>
      </c>
      <c r="E228" s="3" t="s">
        <v>33</v>
      </c>
      <c r="F228" s="4">
        <v>44449</v>
      </c>
      <c r="G228" s="3">
        <v>1</v>
      </c>
      <c r="H228" s="3">
        <v>2022</v>
      </c>
      <c r="I228" s="3" t="s">
        <v>130</v>
      </c>
      <c r="J228" s="40">
        <v>8.9999999999999993E-3</v>
      </c>
      <c r="L228" s="39">
        <f t="shared" si="3"/>
        <v>0</v>
      </c>
    </row>
    <row r="229" spans="1:12" x14ac:dyDescent="0.25">
      <c r="A229" s="2" t="s">
        <v>642</v>
      </c>
      <c r="B229" s="2" t="s">
        <v>29</v>
      </c>
      <c r="C229" s="3">
        <v>24</v>
      </c>
      <c r="D229" s="3" t="s">
        <v>47</v>
      </c>
      <c r="E229" s="3" t="s">
        <v>33</v>
      </c>
      <c r="F229" s="4">
        <v>44433</v>
      </c>
      <c r="G229" s="3">
        <v>1</v>
      </c>
      <c r="H229" s="3">
        <v>2022</v>
      </c>
      <c r="I229" s="3" t="s">
        <v>130</v>
      </c>
      <c r="J229" s="40">
        <v>8.9999999999999993E-3</v>
      </c>
      <c r="L229" s="39">
        <f t="shared" si="3"/>
        <v>0</v>
      </c>
    </row>
    <row r="230" spans="1:12" x14ac:dyDescent="0.25">
      <c r="A230" s="2" t="s">
        <v>643</v>
      </c>
      <c r="B230" s="2" t="s">
        <v>29</v>
      </c>
      <c r="C230" s="3">
        <v>29</v>
      </c>
      <c r="D230" s="3" t="s">
        <v>97</v>
      </c>
      <c r="E230" s="3" t="s">
        <v>2</v>
      </c>
      <c r="F230" s="4">
        <v>44375</v>
      </c>
      <c r="G230" s="3">
        <v>1</v>
      </c>
      <c r="H230" s="3">
        <v>2022</v>
      </c>
      <c r="I230" s="3" t="s">
        <v>130</v>
      </c>
      <c r="J230" s="40">
        <v>8.9999999999999993E-3</v>
      </c>
      <c r="L230" s="39">
        <f t="shared" si="3"/>
        <v>0</v>
      </c>
    </row>
    <row r="231" spans="1:12" x14ac:dyDescent="0.25">
      <c r="A231" s="2" t="s">
        <v>644</v>
      </c>
      <c r="B231" s="2" t="s">
        <v>29</v>
      </c>
      <c r="C231" s="3">
        <v>30</v>
      </c>
      <c r="D231" s="3" t="s">
        <v>44</v>
      </c>
      <c r="E231" s="3" t="s">
        <v>33</v>
      </c>
      <c r="F231" s="4">
        <v>44113</v>
      </c>
      <c r="G231" s="3">
        <v>2</v>
      </c>
      <c r="H231" s="3">
        <v>2022</v>
      </c>
      <c r="I231" s="3" t="s">
        <v>174</v>
      </c>
      <c r="J231" s="40">
        <v>8.9999999999999993E-3</v>
      </c>
      <c r="L231" s="39">
        <f t="shared" si="3"/>
        <v>0</v>
      </c>
    </row>
    <row r="232" spans="1:12" x14ac:dyDescent="0.25">
      <c r="L232" s="39"/>
    </row>
    <row r="233" spans="1:12" x14ac:dyDescent="0.25">
      <c r="A233" s="2" t="s">
        <v>645</v>
      </c>
      <c r="B233" s="2" t="s">
        <v>27</v>
      </c>
      <c r="C233" s="3">
        <v>23</v>
      </c>
      <c r="D233" s="3" t="s">
        <v>51</v>
      </c>
      <c r="E233" s="3" t="s">
        <v>2</v>
      </c>
      <c r="F233" s="4">
        <v>43617</v>
      </c>
      <c r="G233" s="3">
        <v>5</v>
      </c>
      <c r="H233" s="3">
        <v>2024</v>
      </c>
      <c r="I233" s="3" t="s">
        <v>211</v>
      </c>
      <c r="J233" s="40">
        <v>0.104</v>
      </c>
      <c r="K233" s="6">
        <v>82</v>
      </c>
      <c r="L233" s="39">
        <f t="shared" si="3"/>
        <v>5.4666666666666669E-2</v>
      </c>
    </row>
    <row r="234" spans="1:12" x14ac:dyDescent="0.25">
      <c r="A234" s="2" t="s">
        <v>646</v>
      </c>
      <c r="B234" s="2" t="s">
        <v>27</v>
      </c>
      <c r="C234" s="3">
        <v>21</v>
      </c>
      <c r="D234" s="3" t="s">
        <v>48</v>
      </c>
      <c r="E234" s="3" t="s">
        <v>2</v>
      </c>
      <c r="F234" s="4">
        <v>44434</v>
      </c>
      <c r="G234" s="3">
        <v>8</v>
      </c>
      <c r="H234" s="3">
        <v>2029</v>
      </c>
      <c r="I234" s="3" t="s">
        <v>212</v>
      </c>
      <c r="J234" s="40">
        <v>9.5000000000000001E-2</v>
      </c>
      <c r="K234" s="6">
        <v>57</v>
      </c>
      <c r="L234" s="39">
        <f t="shared" si="3"/>
        <v>3.7999999999999999E-2</v>
      </c>
    </row>
    <row r="235" spans="1:12" x14ac:dyDescent="0.25">
      <c r="A235" s="2" t="s">
        <v>647</v>
      </c>
      <c r="B235" s="2" t="s">
        <v>27</v>
      </c>
      <c r="C235" s="3">
        <v>20</v>
      </c>
      <c r="D235" s="3" t="s">
        <v>51</v>
      </c>
      <c r="E235" s="3" t="s">
        <v>2</v>
      </c>
      <c r="F235" s="4">
        <v>44436</v>
      </c>
      <c r="G235" s="3">
        <v>1</v>
      </c>
      <c r="H235" s="3">
        <v>2022</v>
      </c>
      <c r="I235" s="3" t="s">
        <v>213</v>
      </c>
      <c r="J235" s="40">
        <v>7.4999999999999997E-2</v>
      </c>
      <c r="K235" s="6">
        <v>25</v>
      </c>
      <c r="L235" s="39">
        <f t="shared" si="3"/>
        <v>1.6666666666666666E-2</v>
      </c>
    </row>
    <row r="236" spans="1:12" x14ac:dyDescent="0.25">
      <c r="A236" s="2" t="s">
        <v>648</v>
      </c>
      <c r="B236" s="2" t="s">
        <v>27</v>
      </c>
      <c r="C236" s="3">
        <v>32</v>
      </c>
      <c r="D236" s="3" t="s">
        <v>51</v>
      </c>
      <c r="E236" s="3" t="s">
        <v>2</v>
      </c>
      <c r="F236" s="4">
        <v>41061</v>
      </c>
      <c r="G236" s="3">
        <v>10</v>
      </c>
      <c r="H236" s="3">
        <v>2023</v>
      </c>
      <c r="I236" s="3" t="s">
        <v>134</v>
      </c>
      <c r="J236" s="40">
        <v>0.1</v>
      </c>
      <c r="K236" s="6">
        <v>54</v>
      </c>
      <c r="L236" s="39">
        <f t="shared" si="3"/>
        <v>3.5999999999999997E-2</v>
      </c>
    </row>
    <row r="237" spans="1:12" x14ac:dyDescent="0.25">
      <c r="A237" s="2" t="s">
        <v>649</v>
      </c>
      <c r="B237" s="2" t="s">
        <v>27</v>
      </c>
      <c r="C237" s="3">
        <v>26</v>
      </c>
      <c r="D237" s="3" t="s">
        <v>53</v>
      </c>
      <c r="E237" s="3" t="s">
        <v>2</v>
      </c>
      <c r="F237" s="4">
        <v>43486</v>
      </c>
      <c r="G237" s="3">
        <v>5</v>
      </c>
      <c r="H237" s="3">
        <v>2024</v>
      </c>
      <c r="I237" s="3" t="s">
        <v>214</v>
      </c>
      <c r="J237" s="40">
        <v>6.8000000000000005E-2</v>
      </c>
      <c r="K237" s="6">
        <v>20</v>
      </c>
      <c r="L237" s="39">
        <f t="shared" si="3"/>
        <v>1.3333333333333334E-2</v>
      </c>
    </row>
    <row r="238" spans="1:12" x14ac:dyDescent="0.25">
      <c r="A238" s="2" t="s">
        <v>650</v>
      </c>
      <c r="B238" s="2" t="s">
        <v>27</v>
      </c>
      <c r="C238" s="3">
        <v>27</v>
      </c>
      <c r="D238" s="3" t="s">
        <v>97</v>
      </c>
      <c r="E238" s="3" t="s">
        <v>2</v>
      </c>
      <c r="F238" s="4">
        <v>42898</v>
      </c>
      <c r="G238" s="3">
        <v>7</v>
      </c>
      <c r="H238" s="3">
        <v>2025</v>
      </c>
      <c r="I238" s="3" t="s">
        <v>215</v>
      </c>
      <c r="J238" s="40">
        <v>7.0999999999999994E-2</v>
      </c>
      <c r="K238" s="6">
        <v>27</v>
      </c>
      <c r="L238" s="39">
        <f t="shared" si="3"/>
        <v>1.7999999999999999E-2</v>
      </c>
    </row>
    <row r="239" spans="1:12" x14ac:dyDescent="0.25">
      <c r="A239" s="2" t="s">
        <v>651</v>
      </c>
      <c r="B239" s="2" t="s">
        <v>27</v>
      </c>
      <c r="C239" s="3">
        <v>28</v>
      </c>
      <c r="D239" s="3" t="s">
        <v>48</v>
      </c>
      <c r="E239" s="3" t="s">
        <v>2</v>
      </c>
      <c r="F239" s="4">
        <v>42916</v>
      </c>
      <c r="G239" s="3">
        <v>5</v>
      </c>
      <c r="H239" s="3">
        <v>2022</v>
      </c>
      <c r="I239" s="3" t="s">
        <v>101</v>
      </c>
      <c r="J239" s="40">
        <v>7.0000000000000007E-2</v>
      </c>
      <c r="K239" s="6">
        <v>54</v>
      </c>
      <c r="L239" s="39">
        <f t="shared" si="3"/>
        <v>3.5999999999999997E-2</v>
      </c>
    </row>
    <row r="240" spans="1:12" x14ac:dyDescent="0.25">
      <c r="A240" s="2" t="s">
        <v>652</v>
      </c>
      <c r="B240" s="2" t="s">
        <v>27</v>
      </c>
      <c r="C240" s="3">
        <v>27</v>
      </c>
      <c r="D240" s="3" t="s">
        <v>97</v>
      </c>
      <c r="E240" s="3" t="s">
        <v>2</v>
      </c>
      <c r="F240" s="4">
        <v>43279</v>
      </c>
      <c r="G240" s="3">
        <v>6</v>
      </c>
      <c r="H240" s="3">
        <v>2024</v>
      </c>
      <c r="I240" s="3" t="s">
        <v>101</v>
      </c>
      <c r="J240" s="40">
        <v>6.6000000000000003E-2</v>
      </c>
      <c r="K240" s="6">
        <v>17</v>
      </c>
      <c r="L240" s="39">
        <f t="shared" si="3"/>
        <v>1.1333333333333334E-2</v>
      </c>
    </row>
    <row r="241" spans="1:12" x14ac:dyDescent="0.25">
      <c r="A241" s="2" t="s">
        <v>653</v>
      </c>
      <c r="B241" s="2" t="s">
        <v>27</v>
      </c>
      <c r="C241" s="3">
        <v>27</v>
      </c>
      <c r="D241" s="3" t="s">
        <v>47</v>
      </c>
      <c r="E241" s="3" t="s">
        <v>33</v>
      </c>
      <c r="F241" s="4">
        <v>42523</v>
      </c>
      <c r="G241" s="3">
        <v>6</v>
      </c>
      <c r="H241" s="3">
        <v>2022</v>
      </c>
      <c r="I241" s="3" t="s">
        <v>216</v>
      </c>
      <c r="J241" s="40">
        <v>6.5000000000000002E-2</v>
      </c>
      <c r="K241" s="6">
        <v>60</v>
      </c>
      <c r="L241" s="39">
        <f t="shared" si="3"/>
        <v>0.04</v>
      </c>
    </row>
    <row r="242" spans="1:12" x14ac:dyDescent="0.25">
      <c r="A242" s="2" t="s">
        <v>654</v>
      </c>
      <c r="B242" s="2" t="s">
        <v>27</v>
      </c>
      <c r="C242" s="3">
        <v>31</v>
      </c>
      <c r="D242" s="3" t="s">
        <v>1</v>
      </c>
      <c r="E242" s="3" t="s">
        <v>2</v>
      </c>
      <c r="F242" s="4">
        <v>44375</v>
      </c>
      <c r="G242" s="3">
        <v>2</v>
      </c>
      <c r="H242" s="3">
        <v>2023</v>
      </c>
      <c r="I242" s="3" t="s">
        <v>138</v>
      </c>
      <c r="J242" s="40">
        <v>5.5E-2</v>
      </c>
      <c r="K242" s="6">
        <v>31</v>
      </c>
      <c r="L242" s="39">
        <f t="shared" si="3"/>
        <v>2.0666666666666667E-2</v>
      </c>
    </row>
    <row r="243" spans="1:12" x14ac:dyDescent="0.25">
      <c r="A243" s="2" t="s">
        <v>655</v>
      </c>
      <c r="B243" s="2" t="s">
        <v>27</v>
      </c>
      <c r="C243" s="3">
        <v>30</v>
      </c>
      <c r="D243" s="3" t="s">
        <v>97</v>
      </c>
      <c r="E243" s="3" t="s">
        <v>2</v>
      </c>
      <c r="F243" s="4">
        <v>43714</v>
      </c>
      <c r="G243" s="3">
        <v>4</v>
      </c>
      <c r="H243" s="3">
        <v>2023</v>
      </c>
      <c r="I243" s="3" t="s">
        <v>217</v>
      </c>
      <c r="J243" s="40">
        <v>0.05</v>
      </c>
      <c r="L243" s="39">
        <f t="shared" si="3"/>
        <v>0</v>
      </c>
    </row>
    <row r="244" spans="1:12" x14ac:dyDescent="0.25">
      <c r="A244" s="2" t="s">
        <v>656</v>
      </c>
      <c r="B244" s="2" t="s">
        <v>27</v>
      </c>
      <c r="C244" s="3">
        <v>26</v>
      </c>
      <c r="D244" s="3" t="s">
        <v>103</v>
      </c>
      <c r="E244" s="3" t="s">
        <v>33</v>
      </c>
      <c r="F244" s="4">
        <v>42948</v>
      </c>
      <c r="G244" s="3">
        <v>6</v>
      </c>
      <c r="H244" s="3">
        <v>2024</v>
      </c>
      <c r="I244" s="3" t="s">
        <v>218</v>
      </c>
      <c r="J244" s="40">
        <v>5.3999999999999999E-2</v>
      </c>
      <c r="K244" s="6">
        <v>46</v>
      </c>
      <c r="L244" s="39">
        <f t="shared" si="3"/>
        <v>3.0666666666666665E-2</v>
      </c>
    </row>
    <row r="245" spans="1:12" x14ac:dyDescent="0.25">
      <c r="A245" s="2" t="s">
        <v>657</v>
      </c>
      <c r="B245" s="2" t="s">
        <v>27</v>
      </c>
      <c r="C245" s="3">
        <v>32</v>
      </c>
      <c r="D245" s="3" t="s">
        <v>168</v>
      </c>
      <c r="E245" s="3" t="s">
        <v>2</v>
      </c>
      <c r="F245" s="4">
        <v>44375</v>
      </c>
      <c r="G245" s="3">
        <v>1</v>
      </c>
      <c r="H245" s="3">
        <v>2022</v>
      </c>
      <c r="I245" s="3" t="s">
        <v>219</v>
      </c>
      <c r="J245" s="40">
        <v>3.5999999999999997E-2</v>
      </c>
      <c r="L245" s="39">
        <f t="shared" si="3"/>
        <v>0</v>
      </c>
    </row>
    <row r="246" spans="1:12" x14ac:dyDescent="0.25">
      <c r="A246" s="2" t="s">
        <v>658</v>
      </c>
      <c r="B246" s="2" t="s">
        <v>27</v>
      </c>
      <c r="C246" s="3">
        <v>32</v>
      </c>
      <c r="D246" s="3" t="s">
        <v>1</v>
      </c>
      <c r="E246" s="3" t="s">
        <v>2</v>
      </c>
      <c r="F246" s="4">
        <v>44375</v>
      </c>
      <c r="G246" s="3">
        <v>2</v>
      </c>
      <c r="H246" s="3">
        <v>2023</v>
      </c>
      <c r="I246" s="3" t="s">
        <v>220</v>
      </c>
      <c r="J246" s="40">
        <v>2.5000000000000001E-2</v>
      </c>
      <c r="L246" s="39">
        <f t="shared" si="3"/>
        <v>0</v>
      </c>
    </row>
    <row r="247" spans="1:12" x14ac:dyDescent="0.25">
      <c r="A247" s="2" t="s">
        <v>659</v>
      </c>
      <c r="B247" s="2" t="s">
        <v>27</v>
      </c>
      <c r="C247" s="3">
        <v>29</v>
      </c>
      <c r="D247" s="3" t="s">
        <v>49</v>
      </c>
      <c r="E247" s="3" t="s">
        <v>33</v>
      </c>
      <c r="F247" s="4">
        <v>44114</v>
      </c>
      <c r="G247" s="3">
        <v>3</v>
      </c>
      <c r="H247" s="3">
        <v>2023</v>
      </c>
      <c r="I247" s="3" t="s">
        <v>220</v>
      </c>
      <c r="J247" s="40">
        <v>2.5000000000000001E-2</v>
      </c>
      <c r="L247" s="39">
        <f t="shared" si="3"/>
        <v>0</v>
      </c>
    </row>
    <row r="248" spans="1:12" x14ac:dyDescent="0.25">
      <c r="A248" s="2" t="s">
        <v>660</v>
      </c>
      <c r="B248" s="2" t="s">
        <v>27</v>
      </c>
      <c r="C248" s="3">
        <v>24</v>
      </c>
      <c r="D248" s="3" t="s">
        <v>103</v>
      </c>
      <c r="E248" s="3" t="s">
        <v>33</v>
      </c>
      <c r="F248" s="4">
        <v>44194</v>
      </c>
      <c r="G248" s="3">
        <v>2</v>
      </c>
      <c r="H248" s="3">
        <v>2022</v>
      </c>
      <c r="I248" s="3" t="s">
        <v>220</v>
      </c>
      <c r="J248" s="40">
        <v>2.5000000000000001E-2</v>
      </c>
      <c r="L248" s="39">
        <f t="shared" si="3"/>
        <v>0</v>
      </c>
    </row>
    <row r="249" spans="1:12" x14ac:dyDescent="0.25">
      <c r="A249" s="2" t="s">
        <v>661</v>
      </c>
      <c r="B249" s="2" t="s">
        <v>27</v>
      </c>
      <c r="C249" s="3">
        <v>28</v>
      </c>
      <c r="D249" s="3" t="s">
        <v>50</v>
      </c>
      <c r="E249" s="3" t="s">
        <v>2</v>
      </c>
      <c r="F249" s="4">
        <v>44375</v>
      </c>
      <c r="G249" s="3">
        <v>3</v>
      </c>
      <c r="H249" s="3">
        <v>2024</v>
      </c>
      <c r="I249" s="3" t="s">
        <v>221</v>
      </c>
      <c r="J249" s="40">
        <v>2.1999999999999999E-2</v>
      </c>
      <c r="L249" s="39">
        <f t="shared" si="3"/>
        <v>0</v>
      </c>
    </row>
    <row r="250" spans="1:12" x14ac:dyDescent="0.25">
      <c r="A250" s="2" t="s">
        <v>662</v>
      </c>
      <c r="B250" s="2" t="s">
        <v>27</v>
      </c>
      <c r="C250" s="3">
        <v>31</v>
      </c>
      <c r="D250" s="3" t="s">
        <v>44</v>
      </c>
      <c r="E250" s="3" t="s">
        <v>33</v>
      </c>
      <c r="F250" s="3" t="s">
        <v>222</v>
      </c>
      <c r="G250" s="3">
        <v>1</v>
      </c>
      <c r="H250" s="3">
        <v>2022</v>
      </c>
      <c r="I250" s="3" t="s">
        <v>143</v>
      </c>
      <c r="J250" s="40">
        <v>1.7000000000000001E-2</v>
      </c>
      <c r="L250" s="39">
        <f t="shared" si="3"/>
        <v>0</v>
      </c>
    </row>
    <row r="251" spans="1:12" x14ac:dyDescent="0.25">
      <c r="A251" s="2" t="s">
        <v>663</v>
      </c>
      <c r="B251" s="2" t="s">
        <v>27</v>
      </c>
      <c r="C251" s="3">
        <v>25</v>
      </c>
      <c r="D251" s="3" t="s">
        <v>103</v>
      </c>
      <c r="E251" s="3" t="s">
        <v>33</v>
      </c>
      <c r="F251" s="4">
        <v>44375</v>
      </c>
      <c r="G251" s="3">
        <v>1</v>
      </c>
      <c r="H251" s="3">
        <v>2022</v>
      </c>
      <c r="I251" s="3" t="s">
        <v>114</v>
      </c>
      <c r="J251" s="40">
        <v>1.2E-2</v>
      </c>
      <c r="L251" s="39">
        <f t="shared" si="3"/>
        <v>0</v>
      </c>
    </row>
    <row r="252" spans="1:12" x14ac:dyDescent="0.25">
      <c r="A252" s="2" t="s">
        <v>664</v>
      </c>
      <c r="B252" s="2" t="s">
        <v>27</v>
      </c>
      <c r="C252" s="3">
        <v>21</v>
      </c>
      <c r="D252" s="3" t="s">
        <v>44</v>
      </c>
      <c r="E252" s="3" t="s">
        <v>2</v>
      </c>
      <c r="F252" s="4">
        <v>44354</v>
      </c>
      <c r="G252" s="3">
        <v>3</v>
      </c>
      <c r="H252" s="3">
        <v>2024</v>
      </c>
      <c r="I252" s="3" t="s">
        <v>116</v>
      </c>
      <c r="J252" s="40">
        <v>1.0999999999999999E-2</v>
      </c>
      <c r="L252" s="39">
        <f t="shared" si="3"/>
        <v>0</v>
      </c>
    </row>
    <row r="253" spans="1:12" x14ac:dyDescent="0.25">
      <c r="A253" s="2" t="s">
        <v>665</v>
      </c>
      <c r="B253" s="2" t="s">
        <v>27</v>
      </c>
      <c r="C253" s="3">
        <v>19</v>
      </c>
      <c r="D253" s="3" t="s">
        <v>49</v>
      </c>
      <c r="E253" s="3" t="s">
        <v>33</v>
      </c>
      <c r="F253" s="4">
        <v>44193</v>
      </c>
      <c r="G253" s="3">
        <v>3</v>
      </c>
      <c r="H253" s="3">
        <v>2024</v>
      </c>
      <c r="I253" s="3" t="s">
        <v>118</v>
      </c>
      <c r="J253" s="40">
        <v>1.0999999999999999E-2</v>
      </c>
      <c r="L253" s="39">
        <f t="shared" si="3"/>
        <v>0</v>
      </c>
    </row>
    <row r="254" spans="1:12" x14ac:dyDescent="0.25">
      <c r="A254" s="2" t="s">
        <v>666</v>
      </c>
      <c r="B254" s="2" t="s">
        <v>27</v>
      </c>
      <c r="C254" s="3">
        <v>22</v>
      </c>
      <c r="D254" s="3" t="s">
        <v>1</v>
      </c>
      <c r="E254" s="3" t="s">
        <v>2</v>
      </c>
      <c r="F254" s="4">
        <v>44316</v>
      </c>
      <c r="G254" s="3">
        <v>2</v>
      </c>
      <c r="H254" s="3">
        <v>2023</v>
      </c>
      <c r="I254" s="3" t="s">
        <v>223</v>
      </c>
      <c r="J254" s="40">
        <v>1.0999999999999999E-2</v>
      </c>
      <c r="L254" s="39">
        <f t="shared" si="3"/>
        <v>0</v>
      </c>
    </row>
    <row r="255" spans="1:12" x14ac:dyDescent="0.25">
      <c r="A255" s="2" t="s">
        <v>667</v>
      </c>
      <c r="B255" s="2" t="s">
        <v>27</v>
      </c>
      <c r="C255" s="3">
        <v>20</v>
      </c>
      <c r="D255" s="3" t="s">
        <v>44</v>
      </c>
      <c r="E255" s="3" t="s">
        <v>2</v>
      </c>
      <c r="F255" s="4">
        <v>43726</v>
      </c>
      <c r="G255" s="3">
        <v>3</v>
      </c>
      <c r="H255" s="3">
        <v>2024</v>
      </c>
      <c r="I255" s="3" t="s">
        <v>121</v>
      </c>
      <c r="J255" s="40">
        <v>1.0999999999999999E-2</v>
      </c>
      <c r="L255" s="39">
        <f t="shared" si="3"/>
        <v>0</v>
      </c>
    </row>
    <row r="256" spans="1:12" x14ac:dyDescent="0.25">
      <c r="A256" s="2" t="s">
        <v>668</v>
      </c>
      <c r="B256" s="2" t="s">
        <v>27</v>
      </c>
      <c r="C256" s="3">
        <v>21</v>
      </c>
      <c r="D256" s="3" t="s">
        <v>48</v>
      </c>
      <c r="E256" s="3" t="s">
        <v>33</v>
      </c>
      <c r="F256" s="4">
        <v>43262</v>
      </c>
      <c r="G256" s="3">
        <v>3</v>
      </c>
      <c r="H256" s="3">
        <v>2023</v>
      </c>
      <c r="I256" s="3" t="s">
        <v>121</v>
      </c>
      <c r="J256" s="40">
        <v>1.0999999999999999E-2</v>
      </c>
      <c r="L256" s="39">
        <f t="shared" si="3"/>
        <v>0</v>
      </c>
    </row>
    <row r="257" spans="1:12" x14ac:dyDescent="0.25">
      <c r="A257" s="2" t="s">
        <v>669</v>
      </c>
      <c r="B257" s="2" t="s">
        <v>27</v>
      </c>
      <c r="C257" s="3">
        <v>22</v>
      </c>
      <c r="D257" s="3" t="s">
        <v>46</v>
      </c>
      <c r="E257" s="3" t="s">
        <v>33</v>
      </c>
      <c r="F257" s="4">
        <v>42900</v>
      </c>
      <c r="G257" s="3">
        <v>3</v>
      </c>
      <c r="H257" s="3">
        <v>2022</v>
      </c>
      <c r="I257" s="3" t="s">
        <v>121</v>
      </c>
      <c r="J257" s="40">
        <v>1.2E-2</v>
      </c>
      <c r="K257" s="6">
        <v>55</v>
      </c>
      <c r="L257" s="39">
        <f t="shared" si="3"/>
        <v>3.6666666666666667E-2</v>
      </c>
    </row>
    <row r="258" spans="1:12" x14ac:dyDescent="0.25">
      <c r="A258" s="2" t="s">
        <v>670</v>
      </c>
      <c r="B258" s="2" t="s">
        <v>27</v>
      </c>
      <c r="C258" s="3">
        <v>23</v>
      </c>
      <c r="D258" s="3" t="s">
        <v>44</v>
      </c>
      <c r="E258" s="3" t="s">
        <v>2</v>
      </c>
      <c r="F258" s="4">
        <v>43914</v>
      </c>
      <c r="G258" s="3">
        <v>2</v>
      </c>
      <c r="H258" s="3">
        <v>2022</v>
      </c>
      <c r="I258" s="3" t="s">
        <v>224</v>
      </c>
      <c r="J258" s="40">
        <v>1.0999999999999999E-2</v>
      </c>
      <c r="L258" s="39">
        <f t="shared" ref="L258:L321" si="4">AVERAGE(K258/1500)</f>
        <v>0</v>
      </c>
    </row>
    <row r="259" spans="1:12" x14ac:dyDescent="0.25">
      <c r="A259" s="2" t="s">
        <v>671</v>
      </c>
      <c r="B259" s="2" t="s">
        <v>27</v>
      </c>
      <c r="C259" s="3">
        <v>18</v>
      </c>
      <c r="D259" s="3" t="s">
        <v>49</v>
      </c>
      <c r="E259" s="3" t="s">
        <v>2</v>
      </c>
      <c r="F259" s="4">
        <v>44423</v>
      </c>
      <c r="G259" s="3">
        <v>3</v>
      </c>
      <c r="H259" s="3">
        <v>2024</v>
      </c>
      <c r="I259" s="3" t="s">
        <v>225</v>
      </c>
      <c r="J259" s="40">
        <v>0.01</v>
      </c>
      <c r="L259" s="39">
        <f t="shared" si="4"/>
        <v>0</v>
      </c>
    </row>
    <row r="260" spans="1:12" x14ac:dyDescent="0.25">
      <c r="A260" s="2" t="s">
        <v>672</v>
      </c>
      <c r="B260" s="2" t="s">
        <v>27</v>
      </c>
      <c r="C260" s="3">
        <v>18</v>
      </c>
      <c r="D260" s="3" t="s">
        <v>103</v>
      </c>
      <c r="E260" s="3" t="s">
        <v>33</v>
      </c>
      <c r="F260" s="4">
        <v>44423</v>
      </c>
      <c r="G260" s="3">
        <v>3</v>
      </c>
      <c r="H260" s="3">
        <v>2024</v>
      </c>
      <c r="I260" s="3" t="s">
        <v>225</v>
      </c>
      <c r="J260" s="40">
        <v>0.01</v>
      </c>
      <c r="L260" s="39">
        <f t="shared" si="4"/>
        <v>0</v>
      </c>
    </row>
    <row r="261" spans="1:12" x14ac:dyDescent="0.25">
      <c r="A261" s="2" t="s">
        <v>673</v>
      </c>
      <c r="B261" s="2" t="s">
        <v>27</v>
      </c>
      <c r="C261" s="3">
        <v>22</v>
      </c>
      <c r="D261" s="3" t="s">
        <v>1</v>
      </c>
      <c r="E261" s="3" t="s">
        <v>2</v>
      </c>
      <c r="F261" s="4">
        <v>44316</v>
      </c>
      <c r="G261" s="3">
        <v>2</v>
      </c>
      <c r="H261" s="3">
        <v>2023</v>
      </c>
      <c r="I261" s="3" t="s">
        <v>148</v>
      </c>
      <c r="J261" s="40">
        <v>0.01</v>
      </c>
      <c r="L261" s="39">
        <f t="shared" si="4"/>
        <v>0</v>
      </c>
    </row>
    <row r="262" spans="1:12" x14ac:dyDescent="0.25">
      <c r="A262" s="2" t="s">
        <v>674</v>
      </c>
      <c r="B262" s="2" t="s">
        <v>27</v>
      </c>
      <c r="C262" s="3">
        <v>20</v>
      </c>
      <c r="D262" s="3" t="s">
        <v>44</v>
      </c>
      <c r="E262" s="3" t="s">
        <v>2</v>
      </c>
      <c r="F262" s="4">
        <v>44195</v>
      </c>
      <c r="G262" s="3">
        <v>3</v>
      </c>
      <c r="H262" s="3">
        <v>2024</v>
      </c>
      <c r="I262" s="3" t="s">
        <v>226</v>
      </c>
      <c r="J262" s="40">
        <v>0.01</v>
      </c>
      <c r="L262" s="39">
        <f t="shared" si="4"/>
        <v>0</v>
      </c>
    </row>
    <row r="263" spans="1:12" x14ac:dyDescent="0.25">
      <c r="A263" s="2" t="s">
        <v>675</v>
      </c>
      <c r="B263" s="2" t="s">
        <v>27</v>
      </c>
      <c r="C263" s="3">
        <v>20</v>
      </c>
      <c r="D263" s="3" t="s">
        <v>49</v>
      </c>
      <c r="E263" s="3" t="s">
        <v>33</v>
      </c>
      <c r="F263" s="4">
        <v>44330</v>
      </c>
      <c r="G263" s="3">
        <v>3</v>
      </c>
      <c r="H263" s="3">
        <v>2024</v>
      </c>
      <c r="I263" s="3" t="s">
        <v>227</v>
      </c>
      <c r="J263" s="40">
        <v>0.01</v>
      </c>
      <c r="L263" s="39">
        <f t="shared" si="4"/>
        <v>0</v>
      </c>
    </row>
    <row r="264" spans="1:12" x14ac:dyDescent="0.25">
      <c r="A264" s="2" t="s">
        <v>676</v>
      </c>
      <c r="B264" s="2" t="s">
        <v>27</v>
      </c>
      <c r="C264" s="3">
        <v>19</v>
      </c>
      <c r="D264" s="3" t="s">
        <v>44</v>
      </c>
      <c r="E264" s="3" t="s">
        <v>2</v>
      </c>
      <c r="F264" s="4">
        <v>44117</v>
      </c>
      <c r="G264" s="3">
        <v>3</v>
      </c>
      <c r="H264" s="3">
        <v>2024</v>
      </c>
      <c r="I264" s="3" t="s">
        <v>228</v>
      </c>
      <c r="J264" s="40">
        <v>0.01</v>
      </c>
      <c r="L264" s="39">
        <f t="shared" si="4"/>
        <v>0</v>
      </c>
    </row>
    <row r="265" spans="1:12" x14ac:dyDescent="0.25">
      <c r="A265" s="2" t="s">
        <v>677</v>
      </c>
      <c r="B265" s="2" t="s">
        <v>27</v>
      </c>
      <c r="C265" s="3">
        <v>22</v>
      </c>
      <c r="D265" s="3" t="s">
        <v>44</v>
      </c>
      <c r="E265" s="3" t="s">
        <v>33</v>
      </c>
      <c r="F265" s="4">
        <v>43545</v>
      </c>
      <c r="G265" s="3">
        <v>3</v>
      </c>
      <c r="H265" s="3">
        <v>2022</v>
      </c>
      <c r="I265" s="3" t="s">
        <v>123</v>
      </c>
      <c r="J265" s="40">
        <v>0.01</v>
      </c>
      <c r="L265" s="39">
        <f t="shared" si="4"/>
        <v>0</v>
      </c>
    </row>
    <row r="266" spans="1:12" x14ac:dyDescent="0.25">
      <c r="A266" s="2" t="s">
        <v>678</v>
      </c>
      <c r="B266" s="2" t="s">
        <v>27</v>
      </c>
      <c r="C266" s="3">
        <v>21</v>
      </c>
      <c r="D266" s="3" t="s">
        <v>103</v>
      </c>
      <c r="E266" s="3" t="s">
        <v>33</v>
      </c>
      <c r="F266" s="4">
        <v>43525</v>
      </c>
      <c r="G266" s="3">
        <v>3</v>
      </c>
      <c r="H266" s="3">
        <v>2022</v>
      </c>
      <c r="I266" s="3" t="s">
        <v>123</v>
      </c>
      <c r="J266" s="40">
        <v>0.01</v>
      </c>
      <c r="L266" s="39">
        <f t="shared" si="4"/>
        <v>0</v>
      </c>
    </row>
    <row r="267" spans="1:12" x14ac:dyDescent="0.25">
      <c r="A267" s="2" t="s">
        <v>679</v>
      </c>
      <c r="B267" s="2" t="s">
        <v>27</v>
      </c>
      <c r="C267" s="3">
        <v>23</v>
      </c>
      <c r="D267" s="3" t="s">
        <v>97</v>
      </c>
      <c r="E267" s="3" t="s">
        <v>2</v>
      </c>
      <c r="F267" s="4">
        <v>43613</v>
      </c>
      <c r="G267" s="3">
        <v>3</v>
      </c>
      <c r="H267" s="3">
        <v>2022</v>
      </c>
      <c r="I267" s="3" t="s">
        <v>151</v>
      </c>
      <c r="J267" s="40">
        <v>0.01</v>
      </c>
      <c r="L267" s="39">
        <f t="shared" si="4"/>
        <v>0</v>
      </c>
    </row>
    <row r="268" spans="1:12" x14ac:dyDescent="0.25">
      <c r="A268" s="2" t="s">
        <v>680</v>
      </c>
      <c r="B268" s="2" t="s">
        <v>27</v>
      </c>
      <c r="C268" s="3">
        <v>32</v>
      </c>
      <c r="D268" s="3" t="s">
        <v>229</v>
      </c>
      <c r="E268" s="3" t="s">
        <v>2</v>
      </c>
      <c r="F268" s="4">
        <v>44376</v>
      </c>
      <c r="G268" s="3">
        <v>1</v>
      </c>
      <c r="H268" s="3">
        <v>2022</v>
      </c>
      <c r="I268" s="3" t="s">
        <v>126</v>
      </c>
      <c r="J268" s="40">
        <v>0.01</v>
      </c>
      <c r="L268" s="39">
        <f t="shared" si="4"/>
        <v>0</v>
      </c>
    </row>
    <row r="269" spans="1:12" x14ac:dyDescent="0.25">
      <c r="A269" s="2" t="s">
        <v>681</v>
      </c>
      <c r="B269" s="2" t="s">
        <v>27</v>
      </c>
      <c r="C269" s="3">
        <v>19</v>
      </c>
      <c r="D269" s="3" t="s">
        <v>44</v>
      </c>
      <c r="E269" s="3" t="s">
        <v>2</v>
      </c>
      <c r="F269" s="4">
        <v>44340</v>
      </c>
      <c r="G269" s="3">
        <v>3</v>
      </c>
      <c r="H269" s="3">
        <v>2024</v>
      </c>
      <c r="I269" s="3" t="s">
        <v>230</v>
      </c>
      <c r="J269" s="40">
        <v>0.01</v>
      </c>
      <c r="L269" s="39">
        <f t="shared" si="4"/>
        <v>0</v>
      </c>
    </row>
    <row r="270" spans="1:12" x14ac:dyDescent="0.25">
      <c r="A270" s="2" t="s">
        <v>682</v>
      </c>
      <c r="B270" s="2" t="s">
        <v>27</v>
      </c>
      <c r="C270" s="3">
        <v>30</v>
      </c>
      <c r="D270" s="3" t="s">
        <v>97</v>
      </c>
      <c r="E270" s="3" t="s">
        <v>2</v>
      </c>
      <c r="F270" s="4">
        <v>44360</v>
      </c>
      <c r="G270" s="3">
        <v>1</v>
      </c>
      <c r="H270" s="3">
        <v>2022</v>
      </c>
      <c r="I270" s="3" t="s">
        <v>130</v>
      </c>
      <c r="J270" s="40">
        <v>8.9999999999999993E-3</v>
      </c>
      <c r="L270" s="39">
        <f t="shared" si="4"/>
        <v>0</v>
      </c>
    </row>
    <row r="271" spans="1:12" x14ac:dyDescent="0.25">
      <c r="A271" s="2" t="s">
        <v>683</v>
      </c>
      <c r="B271" s="2" t="s">
        <v>27</v>
      </c>
      <c r="C271" s="3">
        <v>24</v>
      </c>
      <c r="D271" s="3" t="s">
        <v>54</v>
      </c>
      <c r="E271" s="3" t="s">
        <v>2</v>
      </c>
      <c r="F271" s="4">
        <v>44377</v>
      </c>
      <c r="G271" s="3">
        <v>1</v>
      </c>
      <c r="H271" s="3">
        <v>2022</v>
      </c>
      <c r="I271" s="3" t="s">
        <v>130</v>
      </c>
      <c r="J271" s="40">
        <v>8.9999999999999993E-3</v>
      </c>
      <c r="L271" s="39">
        <f t="shared" si="4"/>
        <v>0</v>
      </c>
    </row>
    <row r="272" spans="1:12" x14ac:dyDescent="0.25">
      <c r="A272" s="2" t="s">
        <v>684</v>
      </c>
      <c r="B272" s="2" t="s">
        <v>27</v>
      </c>
      <c r="C272" s="3">
        <v>28</v>
      </c>
      <c r="D272" s="3" t="s">
        <v>53</v>
      </c>
      <c r="E272" s="3" t="s">
        <v>33</v>
      </c>
      <c r="F272" s="4">
        <v>44375</v>
      </c>
      <c r="G272" s="3">
        <v>1</v>
      </c>
      <c r="H272" s="3">
        <v>2022</v>
      </c>
      <c r="I272" s="3" t="s">
        <v>130</v>
      </c>
      <c r="J272" s="40">
        <v>8.9999999999999993E-3</v>
      </c>
      <c r="L272" s="39">
        <f t="shared" si="4"/>
        <v>0</v>
      </c>
    </row>
    <row r="273" spans="1:12" x14ac:dyDescent="0.25">
      <c r="A273" s="2" t="s">
        <v>685</v>
      </c>
      <c r="B273" s="2" t="s">
        <v>27</v>
      </c>
      <c r="C273" s="3">
        <v>25</v>
      </c>
      <c r="D273" s="3" t="s">
        <v>44</v>
      </c>
      <c r="E273" s="3" t="s">
        <v>2</v>
      </c>
      <c r="F273" s="4">
        <v>44377</v>
      </c>
      <c r="G273" s="3">
        <v>1</v>
      </c>
      <c r="H273" s="3">
        <v>2022</v>
      </c>
      <c r="I273" s="3" t="s">
        <v>130</v>
      </c>
      <c r="J273" s="40">
        <v>8.9999999999999993E-3</v>
      </c>
      <c r="L273" s="39">
        <f t="shared" si="4"/>
        <v>0</v>
      </c>
    </row>
    <row r="274" spans="1:12" x14ac:dyDescent="0.25">
      <c r="A274" s="2" t="s">
        <v>686</v>
      </c>
      <c r="B274" s="2" t="s">
        <v>27</v>
      </c>
      <c r="C274" s="3">
        <v>26</v>
      </c>
      <c r="D274" s="3" t="s">
        <v>45</v>
      </c>
      <c r="E274" s="3" t="s">
        <v>2</v>
      </c>
      <c r="F274" s="4">
        <v>44375</v>
      </c>
      <c r="G274" s="3">
        <v>1</v>
      </c>
      <c r="H274" s="3">
        <v>2022</v>
      </c>
      <c r="I274" s="3" t="s">
        <v>130</v>
      </c>
      <c r="J274" s="40">
        <v>8.9999999999999993E-3</v>
      </c>
      <c r="L274" s="39">
        <f t="shared" si="4"/>
        <v>0</v>
      </c>
    </row>
    <row r="275" spans="1:12" x14ac:dyDescent="0.25">
      <c r="A275" s="2" t="s">
        <v>687</v>
      </c>
      <c r="B275" s="2" t="s">
        <v>27</v>
      </c>
      <c r="C275" s="3">
        <v>23</v>
      </c>
      <c r="D275" s="3" t="s">
        <v>97</v>
      </c>
      <c r="E275" s="3" t="s">
        <v>2</v>
      </c>
      <c r="F275" s="4">
        <v>44420</v>
      </c>
      <c r="G275" s="3">
        <v>1</v>
      </c>
      <c r="H275" s="3">
        <v>2022</v>
      </c>
      <c r="I275" s="3" t="s">
        <v>130</v>
      </c>
      <c r="J275" s="40">
        <v>8.9999999999999993E-3</v>
      </c>
      <c r="L275" s="39">
        <f t="shared" si="4"/>
        <v>0</v>
      </c>
    </row>
    <row r="276" spans="1:12" x14ac:dyDescent="0.25">
      <c r="A276" s="2" t="s">
        <v>688</v>
      </c>
      <c r="B276" s="2" t="s">
        <v>27</v>
      </c>
      <c r="C276" s="3">
        <v>22</v>
      </c>
      <c r="D276" s="3" t="s">
        <v>1</v>
      </c>
      <c r="E276" s="3" t="s">
        <v>2</v>
      </c>
      <c r="F276" s="4">
        <v>44260</v>
      </c>
      <c r="G276" s="3">
        <v>2</v>
      </c>
      <c r="H276" s="3">
        <v>2022</v>
      </c>
      <c r="I276" s="3" t="s">
        <v>130</v>
      </c>
      <c r="J276" s="40">
        <v>8.9999999999999993E-3</v>
      </c>
      <c r="L276" s="39">
        <f t="shared" si="4"/>
        <v>0</v>
      </c>
    </row>
    <row r="277" spans="1:12" x14ac:dyDescent="0.25">
      <c r="A277" s="2" t="s">
        <v>689</v>
      </c>
      <c r="B277" s="2" t="s">
        <v>27</v>
      </c>
      <c r="C277" s="3">
        <v>28</v>
      </c>
      <c r="D277" s="3" t="s">
        <v>1</v>
      </c>
      <c r="E277" s="3" t="s">
        <v>2</v>
      </c>
      <c r="F277" s="4">
        <v>44377</v>
      </c>
      <c r="G277" s="3">
        <v>1</v>
      </c>
      <c r="H277" s="3">
        <v>2022</v>
      </c>
      <c r="I277" s="3" t="s">
        <v>130</v>
      </c>
      <c r="J277" s="40">
        <v>8.9999999999999993E-3</v>
      </c>
      <c r="L277" s="39">
        <f t="shared" si="4"/>
        <v>0</v>
      </c>
    </row>
    <row r="278" spans="1:12" x14ac:dyDescent="0.25">
      <c r="A278" s="2" t="s">
        <v>690</v>
      </c>
      <c r="B278" s="2" t="s">
        <v>27</v>
      </c>
      <c r="C278" s="3">
        <v>25</v>
      </c>
      <c r="D278" s="3" t="s">
        <v>103</v>
      </c>
      <c r="E278" s="3" t="s">
        <v>33</v>
      </c>
      <c r="F278" s="4">
        <v>44376</v>
      </c>
      <c r="G278" s="3">
        <v>1</v>
      </c>
      <c r="H278" s="3">
        <v>2022</v>
      </c>
      <c r="I278" s="3" t="s">
        <v>130</v>
      </c>
      <c r="J278" s="40">
        <v>8.9999999999999993E-3</v>
      </c>
      <c r="L278" s="39">
        <f t="shared" si="4"/>
        <v>0</v>
      </c>
    </row>
    <row r="279" spans="1:12" x14ac:dyDescent="0.25">
      <c r="A279" s="2" t="s">
        <v>691</v>
      </c>
      <c r="B279" s="2" t="s">
        <v>27</v>
      </c>
      <c r="C279" s="3">
        <v>24</v>
      </c>
      <c r="D279" s="3" t="s">
        <v>49</v>
      </c>
      <c r="E279" s="3" t="s">
        <v>33</v>
      </c>
      <c r="F279" s="4">
        <v>44370</v>
      </c>
      <c r="G279" s="3">
        <v>1</v>
      </c>
      <c r="H279" s="3">
        <v>2022</v>
      </c>
      <c r="I279" s="3" t="s">
        <v>130</v>
      </c>
      <c r="J279" s="40">
        <v>8.9999999999999993E-3</v>
      </c>
      <c r="L279" s="39">
        <f t="shared" si="4"/>
        <v>0</v>
      </c>
    </row>
    <row r="280" spans="1:12" x14ac:dyDescent="0.25">
      <c r="A280" s="2" t="s">
        <v>692</v>
      </c>
      <c r="B280" s="2" t="s">
        <v>27</v>
      </c>
      <c r="C280" s="3">
        <v>24</v>
      </c>
      <c r="D280" s="3" t="s">
        <v>97</v>
      </c>
      <c r="E280" s="3" t="s">
        <v>2</v>
      </c>
      <c r="F280" s="4">
        <v>44327</v>
      </c>
      <c r="G280" s="3">
        <v>2</v>
      </c>
      <c r="H280" s="3">
        <v>2023</v>
      </c>
      <c r="I280" s="3" t="s">
        <v>130</v>
      </c>
      <c r="J280" s="40">
        <v>8.9999999999999993E-3</v>
      </c>
      <c r="L280" s="39">
        <f t="shared" si="4"/>
        <v>0</v>
      </c>
    </row>
    <row r="281" spans="1:12" x14ac:dyDescent="0.25">
      <c r="A281" s="2" t="s">
        <v>693</v>
      </c>
      <c r="B281" s="2" t="s">
        <v>27</v>
      </c>
      <c r="C281" s="3">
        <v>28</v>
      </c>
      <c r="D281" s="3" t="s">
        <v>53</v>
      </c>
      <c r="E281" s="3" t="s">
        <v>33</v>
      </c>
      <c r="F281" s="4">
        <v>44409</v>
      </c>
      <c r="G281" s="3">
        <v>1</v>
      </c>
      <c r="H281" s="3">
        <v>2022</v>
      </c>
      <c r="I281" s="3" t="s">
        <v>130</v>
      </c>
      <c r="J281" s="40">
        <v>8.9999999999999993E-3</v>
      </c>
      <c r="L281" s="39">
        <f t="shared" si="4"/>
        <v>0</v>
      </c>
    </row>
    <row r="282" spans="1:12" x14ac:dyDescent="0.25">
      <c r="A282" s="2" t="s">
        <v>694</v>
      </c>
      <c r="B282" s="2" t="s">
        <v>27</v>
      </c>
      <c r="C282" s="3">
        <v>27</v>
      </c>
      <c r="D282" s="3" t="s">
        <v>44</v>
      </c>
      <c r="E282" s="3" t="s">
        <v>33</v>
      </c>
      <c r="F282" s="4">
        <v>44419</v>
      </c>
      <c r="G282" s="3">
        <v>1</v>
      </c>
      <c r="H282" s="3">
        <v>2022</v>
      </c>
      <c r="I282" s="3" t="s">
        <v>130</v>
      </c>
      <c r="J282" s="40">
        <v>8.9999999999999993E-3</v>
      </c>
      <c r="L282" s="39">
        <f t="shared" si="4"/>
        <v>0</v>
      </c>
    </row>
    <row r="283" spans="1:12" x14ac:dyDescent="0.25">
      <c r="L283" s="39"/>
    </row>
    <row r="284" spans="1:12" x14ac:dyDescent="0.25">
      <c r="A284" s="2" t="s">
        <v>695</v>
      </c>
      <c r="B284" s="2" t="s">
        <v>10</v>
      </c>
      <c r="C284" s="3">
        <v>32</v>
      </c>
      <c r="D284" s="3" t="s">
        <v>49</v>
      </c>
      <c r="E284" s="3" t="s">
        <v>2</v>
      </c>
      <c r="F284" s="4">
        <v>41799</v>
      </c>
      <c r="G284" s="3">
        <v>8</v>
      </c>
      <c r="H284" s="3">
        <v>2023</v>
      </c>
      <c r="I284" s="3" t="s">
        <v>231</v>
      </c>
      <c r="J284" s="40">
        <v>0.152</v>
      </c>
      <c r="K284" s="6">
        <v>81</v>
      </c>
      <c r="L284" s="39">
        <f t="shared" si="4"/>
        <v>5.3999999999999999E-2</v>
      </c>
    </row>
    <row r="285" spans="1:12" x14ac:dyDescent="0.25">
      <c r="A285" s="2" t="s">
        <v>696</v>
      </c>
      <c r="B285" s="2" t="s">
        <v>10</v>
      </c>
      <c r="C285" s="3">
        <v>33</v>
      </c>
      <c r="D285" s="3" t="s">
        <v>44</v>
      </c>
      <c r="E285" s="3" t="s">
        <v>2</v>
      </c>
      <c r="F285" s="4">
        <v>41799</v>
      </c>
      <c r="G285" s="3">
        <v>8</v>
      </c>
      <c r="H285" s="3">
        <v>2023</v>
      </c>
      <c r="I285" s="3" t="s">
        <v>231</v>
      </c>
      <c r="J285" s="40">
        <v>0.152</v>
      </c>
      <c r="L285" s="39">
        <f t="shared" si="4"/>
        <v>0</v>
      </c>
    </row>
    <row r="286" spans="1:12" x14ac:dyDescent="0.25">
      <c r="A286" s="2" t="s">
        <v>697</v>
      </c>
      <c r="B286" s="2" t="s">
        <v>10</v>
      </c>
      <c r="C286" s="3">
        <v>36</v>
      </c>
      <c r="D286" s="3" t="s">
        <v>1</v>
      </c>
      <c r="E286" s="3" t="s">
        <v>2</v>
      </c>
      <c r="F286" s="4">
        <v>43264</v>
      </c>
      <c r="G286" s="3">
        <v>3</v>
      </c>
      <c r="H286" s="3">
        <v>2022</v>
      </c>
      <c r="I286" s="3" t="s">
        <v>191</v>
      </c>
      <c r="J286" s="40">
        <v>8.7999999999999995E-2</v>
      </c>
      <c r="K286" s="6">
        <v>72</v>
      </c>
      <c r="L286" s="39">
        <f t="shared" si="4"/>
        <v>4.8000000000000001E-2</v>
      </c>
    </row>
    <row r="287" spans="1:12" x14ac:dyDescent="0.25">
      <c r="A287" s="2" t="s">
        <v>698</v>
      </c>
      <c r="B287" s="2" t="s">
        <v>10</v>
      </c>
      <c r="C287" s="3">
        <v>23</v>
      </c>
      <c r="D287" s="3" t="s">
        <v>48</v>
      </c>
      <c r="E287" s="3" t="s">
        <v>33</v>
      </c>
      <c r="F287" s="4">
        <v>43741</v>
      </c>
      <c r="G287" s="3">
        <v>3</v>
      </c>
      <c r="H287" s="3">
        <v>2023</v>
      </c>
      <c r="I287" s="3" t="s">
        <v>99</v>
      </c>
      <c r="J287" s="40">
        <v>7.9000000000000001E-2</v>
      </c>
      <c r="K287" s="6">
        <v>88</v>
      </c>
      <c r="L287" s="39">
        <f t="shared" si="4"/>
        <v>5.8666666666666666E-2</v>
      </c>
    </row>
    <row r="288" spans="1:12" x14ac:dyDescent="0.25">
      <c r="A288" s="2" t="s">
        <v>699</v>
      </c>
      <c r="B288" s="2" t="s">
        <v>10</v>
      </c>
      <c r="C288" s="3">
        <v>26</v>
      </c>
      <c r="D288" s="3" t="s">
        <v>103</v>
      </c>
      <c r="E288" s="3" t="s">
        <v>33</v>
      </c>
      <c r="F288" s="4">
        <v>42550</v>
      </c>
      <c r="G288" s="3">
        <v>6</v>
      </c>
      <c r="H288" s="3">
        <v>2022</v>
      </c>
      <c r="I288" s="3" t="s">
        <v>214</v>
      </c>
      <c r="J288" s="40">
        <v>7.3999999999999996E-2</v>
      </c>
      <c r="K288" s="6">
        <v>51</v>
      </c>
      <c r="L288" s="39">
        <f t="shared" si="4"/>
        <v>3.4000000000000002E-2</v>
      </c>
    </row>
    <row r="289" spans="1:12" x14ac:dyDescent="0.25">
      <c r="A289" s="2" t="s">
        <v>700</v>
      </c>
      <c r="B289" s="2" t="s">
        <v>10</v>
      </c>
      <c r="C289" s="3">
        <v>30</v>
      </c>
      <c r="D289" s="3" t="s">
        <v>46</v>
      </c>
      <c r="E289" s="3" t="s">
        <v>33</v>
      </c>
      <c r="F289" s="4">
        <v>42896</v>
      </c>
      <c r="G289" s="3">
        <v>7</v>
      </c>
      <c r="H289" s="3">
        <v>2024</v>
      </c>
      <c r="I289" s="3" t="s">
        <v>158</v>
      </c>
      <c r="J289" s="40">
        <v>6.7000000000000004E-2</v>
      </c>
      <c r="K289" s="6">
        <v>30</v>
      </c>
      <c r="L289" s="39">
        <f t="shared" si="4"/>
        <v>0.02</v>
      </c>
    </row>
    <row r="290" spans="1:12" x14ac:dyDescent="0.25">
      <c r="A290" s="2" t="s">
        <v>701</v>
      </c>
      <c r="B290" s="2" t="s">
        <v>10</v>
      </c>
      <c r="C290" s="3">
        <v>30</v>
      </c>
      <c r="D290" s="3" t="s">
        <v>168</v>
      </c>
      <c r="E290" s="3" t="s">
        <v>2</v>
      </c>
      <c r="F290" s="4">
        <v>43254</v>
      </c>
      <c r="G290" s="3">
        <v>4</v>
      </c>
      <c r="H290" s="3">
        <v>2022</v>
      </c>
      <c r="I290" s="3" t="s">
        <v>197</v>
      </c>
      <c r="J290" s="40">
        <v>5.7000000000000002E-2</v>
      </c>
      <c r="K290" s="6">
        <v>19</v>
      </c>
      <c r="L290" s="39">
        <f t="shared" si="4"/>
        <v>1.2666666666666666E-2</v>
      </c>
    </row>
    <row r="291" spans="1:12" x14ac:dyDescent="0.25">
      <c r="A291" s="2" t="s">
        <v>702</v>
      </c>
      <c r="B291" s="2" t="s">
        <v>10</v>
      </c>
      <c r="C291" s="3">
        <v>27</v>
      </c>
      <c r="D291" s="3" t="s">
        <v>97</v>
      </c>
      <c r="E291" s="3" t="s">
        <v>2</v>
      </c>
      <c r="F291" s="4">
        <v>44375</v>
      </c>
      <c r="G291" s="3">
        <v>4</v>
      </c>
      <c r="H291" s="3">
        <v>2025</v>
      </c>
      <c r="I291" s="3" t="s">
        <v>232</v>
      </c>
      <c r="J291" s="40">
        <v>4.9000000000000002E-2</v>
      </c>
      <c r="L291" s="39">
        <f t="shared" si="4"/>
        <v>0</v>
      </c>
    </row>
    <row r="292" spans="1:12" x14ac:dyDescent="0.25">
      <c r="A292" s="2" t="s">
        <v>703</v>
      </c>
      <c r="B292" s="2" t="s">
        <v>10</v>
      </c>
      <c r="C292" s="3">
        <v>29</v>
      </c>
      <c r="D292" s="3" t="s">
        <v>47</v>
      </c>
      <c r="E292" s="3" t="s">
        <v>33</v>
      </c>
      <c r="F292" s="4">
        <v>42548</v>
      </c>
      <c r="G292" s="3">
        <v>6</v>
      </c>
      <c r="H292" s="3">
        <v>2022</v>
      </c>
      <c r="I292" s="3" t="s">
        <v>105</v>
      </c>
      <c r="J292" s="40">
        <v>5.2999999999999999E-2</v>
      </c>
      <c r="L292" s="39">
        <f t="shared" si="4"/>
        <v>0</v>
      </c>
    </row>
    <row r="293" spans="1:12" x14ac:dyDescent="0.25">
      <c r="A293" s="2" t="s">
        <v>704</v>
      </c>
      <c r="B293" s="2" t="s">
        <v>10</v>
      </c>
      <c r="C293" s="3">
        <v>28</v>
      </c>
      <c r="D293" s="3" t="s">
        <v>103</v>
      </c>
      <c r="E293" s="3" t="s">
        <v>33</v>
      </c>
      <c r="F293" s="4">
        <v>42549</v>
      </c>
      <c r="G293" s="3">
        <v>6</v>
      </c>
      <c r="H293" s="3">
        <v>2022</v>
      </c>
      <c r="I293" s="3" t="s">
        <v>233</v>
      </c>
      <c r="J293" s="40">
        <v>5.2999999999999999E-2</v>
      </c>
      <c r="K293" s="6">
        <v>27</v>
      </c>
      <c r="L293" s="39">
        <f t="shared" si="4"/>
        <v>1.7999999999999999E-2</v>
      </c>
    </row>
    <row r="294" spans="1:12" x14ac:dyDescent="0.25">
      <c r="A294" s="2" t="s">
        <v>705</v>
      </c>
      <c r="B294" s="2" t="s">
        <v>10</v>
      </c>
      <c r="C294" s="3">
        <v>25</v>
      </c>
      <c r="D294" s="3" t="s">
        <v>45</v>
      </c>
      <c r="E294" s="3" t="s">
        <v>2</v>
      </c>
      <c r="F294" s="4">
        <v>44113</v>
      </c>
      <c r="G294" s="3">
        <v>2</v>
      </c>
      <c r="H294" s="3">
        <v>2022</v>
      </c>
      <c r="I294" s="3" t="s">
        <v>234</v>
      </c>
      <c r="J294" s="40">
        <v>4.4999999999999998E-2</v>
      </c>
      <c r="K294" s="6">
        <v>55</v>
      </c>
      <c r="L294" s="39">
        <f t="shared" si="4"/>
        <v>3.6666666666666667E-2</v>
      </c>
    </row>
    <row r="295" spans="1:12" x14ac:dyDescent="0.25">
      <c r="A295" s="2" t="s">
        <v>706</v>
      </c>
      <c r="B295" s="2" t="s">
        <v>10</v>
      </c>
      <c r="C295" s="3">
        <v>29</v>
      </c>
      <c r="D295" s="3" t="s">
        <v>53</v>
      </c>
      <c r="E295" s="3" t="s">
        <v>33</v>
      </c>
      <c r="F295" s="4">
        <v>43617</v>
      </c>
      <c r="G295" s="3">
        <v>4</v>
      </c>
      <c r="H295" s="3">
        <v>2023</v>
      </c>
      <c r="I295" s="3" t="s">
        <v>235</v>
      </c>
      <c r="J295" s="40">
        <v>4.2999999999999997E-2</v>
      </c>
      <c r="L295" s="39">
        <f t="shared" si="4"/>
        <v>0</v>
      </c>
    </row>
    <row r="296" spans="1:12" x14ac:dyDescent="0.25">
      <c r="A296" s="2" t="s">
        <v>707</v>
      </c>
      <c r="B296" s="2" t="s">
        <v>10</v>
      </c>
      <c r="C296" s="3">
        <v>24</v>
      </c>
      <c r="D296" s="3" t="s">
        <v>51</v>
      </c>
      <c r="E296" s="3" t="s">
        <v>2</v>
      </c>
      <c r="F296" s="4">
        <v>44199</v>
      </c>
      <c r="G296" s="3">
        <v>2</v>
      </c>
      <c r="H296" s="3">
        <v>2022</v>
      </c>
      <c r="I296" s="3" t="s">
        <v>107</v>
      </c>
      <c r="J296" s="40">
        <v>3.6999999999999998E-2</v>
      </c>
      <c r="K296" s="6">
        <v>26</v>
      </c>
      <c r="L296" s="39">
        <f t="shared" si="4"/>
        <v>1.7333333333333333E-2</v>
      </c>
    </row>
    <row r="297" spans="1:12" x14ac:dyDescent="0.25">
      <c r="A297" s="2" t="s">
        <v>708</v>
      </c>
      <c r="B297" s="2" t="s">
        <v>10</v>
      </c>
      <c r="C297" s="3">
        <v>22</v>
      </c>
      <c r="D297" s="3" t="s">
        <v>45</v>
      </c>
      <c r="E297" s="3" t="s">
        <v>2</v>
      </c>
      <c r="F297" s="4">
        <v>44414</v>
      </c>
      <c r="G297" s="3">
        <v>3</v>
      </c>
      <c r="H297" s="3">
        <v>2024</v>
      </c>
      <c r="I297" s="3" t="s">
        <v>110</v>
      </c>
      <c r="J297" s="40">
        <v>1.7999999999999999E-2</v>
      </c>
      <c r="K297" s="6">
        <v>33</v>
      </c>
      <c r="L297" s="39">
        <f t="shared" si="4"/>
        <v>2.1999999999999999E-2</v>
      </c>
    </row>
    <row r="298" spans="1:12" x14ac:dyDescent="0.25">
      <c r="A298" s="2" t="s">
        <v>709</v>
      </c>
      <c r="B298" s="2" t="s">
        <v>10</v>
      </c>
      <c r="C298" s="3">
        <v>23</v>
      </c>
      <c r="D298" s="3" t="s">
        <v>97</v>
      </c>
      <c r="E298" s="3" t="s">
        <v>2</v>
      </c>
      <c r="F298" s="4">
        <v>44311</v>
      </c>
      <c r="G298" s="3">
        <v>3</v>
      </c>
      <c r="H298" s="3">
        <v>2024</v>
      </c>
      <c r="I298" s="3" t="s">
        <v>143</v>
      </c>
      <c r="J298" s="40">
        <v>1.7000000000000001E-2</v>
      </c>
      <c r="L298" s="39">
        <f t="shared" si="4"/>
        <v>0</v>
      </c>
    </row>
    <row r="299" spans="1:12" x14ac:dyDescent="0.25">
      <c r="A299" s="2" t="s">
        <v>710</v>
      </c>
      <c r="B299" s="2" t="s">
        <v>10</v>
      </c>
      <c r="C299" s="3">
        <v>27</v>
      </c>
      <c r="D299" s="3" t="s">
        <v>1</v>
      </c>
      <c r="E299" s="3" t="s">
        <v>2</v>
      </c>
      <c r="F299" s="4">
        <v>43507</v>
      </c>
      <c r="G299" s="3">
        <v>3</v>
      </c>
      <c r="H299" s="3">
        <v>2022</v>
      </c>
      <c r="I299" s="3" t="s">
        <v>114</v>
      </c>
      <c r="J299" s="40">
        <v>1.2999999999999999E-2</v>
      </c>
      <c r="L299" s="39">
        <f t="shared" si="4"/>
        <v>0</v>
      </c>
    </row>
    <row r="300" spans="1:12" x14ac:dyDescent="0.25">
      <c r="A300" s="2" t="s">
        <v>711</v>
      </c>
      <c r="B300" s="2" t="s">
        <v>10</v>
      </c>
      <c r="C300" s="3">
        <v>30</v>
      </c>
      <c r="D300" s="3" t="s">
        <v>46</v>
      </c>
      <c r="E300" s="3" t="s">
        <v>33</v>
      </c>
      <c r="F300" s="4">
        <v>43617</v>
      </c>
      <c r="G300" s="3">
        <v>3</v>
      </c>
      <c r="H300" s="3">
        <v>2022</v>
      </c>
      <c r="I300" s="3" t="s">
        <v>114</v>
      </c>
      <c r="J300" s="40">
        <v>1.2E-2</v>
      </c>
      <c r="L300" s="39">
        <f t="shared" si="4"/>
        <v>0</v>
      </c>
    </row>
    <row r="301" spans="1:12" x14ac:dyDescent="0.25">
      <c r="A301" s="2" t="s">
        <v>712</v>
      </c>
      <c r="B301" s="2" t="s">
        <v>10</v>
      </c>
      <c r="C301" s="3">
        <v>23</v>
      </c>
      <c r="D301" s="3" t="s">
        <v>44</v>
      </c>
      <c r="E301" s="3" t="s">
        <v>2</v>
      </c>
      <c r="F301" s="4">
        <v>44328</v>
      </c>
      <c r="G301" s="3">
        <v>2</v>
      </c>
      <c r="H301" s="3">
        <v>2023</v>
      </c>
      <c r="I301" s="3" t="s">
        <v>114</v>
      </c>
      <c r="J301" s="40">
        <v>1.2E-2</v>
      </c>
      <c r="L301" s="39">
        <f t="shared" si="4"/>
        <v>0</v>
      </c>
    </row>
    <row r="302" spans="1:12" x14ac:dyDescent="0.25">
      <c r="A302" s="2" t="s">
        <v>713</v>
      </c>
      <c r="B302" s="2" t="s">
        <v>10</v>
      </c>
      <c r="C302" s="3">
        <v>24</v>
      </c>
      <c r="D302" s="3" t="s">
        <v>44</v>
      </c>
      <c r="E302" s="3" t="s">
        <v>33</v>
      </c>
      <c r="F302" s="4">
        <v>44373</v>
      </c>
      <c r="G302" s="3">
        <v>1</v>
      </c>
      <c r="H302" s="3">
        <v>2022</v>
      </c>
      <c r="I302" s="3" t="s">
        <v>236</v>
      </c>
      <c r="J302" s="40">
        <v>1.2E-2</v>
      </c>
      <c r="L302" s="39">
        <f t="shared" si="4"/>
        <v>0</v>
      </c>
    </row>
    <row r="303" spans="1:12" x14ac:dyDescent="0.25">
      <c r="A303" s="2" t="s">
        <v>714</v>
      </c>
      <c r="B303" s="2" t="s">
        <v>10</v>
      </c>
      <c r="C303" s="3">
        <v>26</v>
      </c>
      <c r="D303" s="3" t="s">
        <v>51</v>
      </c>
      <c r="E303" s="3" t="s">
        <v>2</v>
      </c>
      <c r="F303" s="4">
        <v>44375</v>
      </c>
      <c r="G303" s="3">
        <v>2</v>
      </c>
      <c r="H303" s="3">
        <v>2023</v>
      </c>
      <c r="I303" s="3" t="s">
        <v>237</v>
      </c>
      <c r="J303" s="40">
        <v>1.2E-2</v>
      </c>
      <c r="L303" s="39">
        <f t="shared" si="4"/>
        <v>0</v>
      </c>
    </row>
    <row r="304" spans="1:12" x14ac:dyDescent="0.25">
      <c r="A304" s="2" t="s">
        <v>715</v>
      </c>
      <c r="B304" s="2" t="s">
        <v>10</v>
      </c>
      <c r="C304" s="3">
        <v>19</v>
      </c>
      <c r="D304" s="3" t="s">
        <v>54</v>
      </c>
      <c r="E304" s="3" t="s">
        <v>2</v>
      </c>
      <c r="F304" s="4">
        <v>44356</v>
      </c>
      <c r="G304" s="3">
        <v>3</v>
      </c>
      <c r="H304" s="3">
        <v>2024</v>
      </c>
      <c r="I304" s="3" t="s">
        <v>116</v>
      </c>
      <c r="J304" s="40">
        <v>1.0999999999999999E-2</v>
      </c>
      <c r="L304" s="39">
        <f t="shared" si="4"/>
        <v>0</v>
      </c>
    </row>
    <row r="305" spans="1:12" x14ac:dyDescent="0.25">
      <c r="A305" s="2" t="s">
        <v>716</v>
      </c>
      <c r="B305" s="2" t="s">
        <v>10</v>
      </c>
      <c r="C305" s="3">
        <v>22</v>
      </c>
      <c r="D305" s="3" t="s">
        <v>103</v>
      </c>
      <c r="E305" s="3" t="s">
        <v>33</v>
      </c>
      <c r="F305" s="4">
        <v>43998</v>
      </c>
      <c r="G305" s="3">
        <v>3</v>
      </c>
      <c r="H305" s="3">
        <v>2023</v>
      </c>
      <c r="I305" s="3" t="s">
        <v>116</v>
      </c>
      <c r="J305" s="40">
        <v>1.0999999999999999E-2</v>
      </c>
      <c r="L305" s="39">
        <f t="shared" si="4"/>
        <v>0</v>
      </c>
    </row>
    <row r="306" spans="1:12" x14ac:dyDescent="0.25">
      <c r="A306" s="2" t="s">
        <v>717</v>
      </c>
      <c r="B306" s="2" t="s">
        <v>10</v>
      </c>
      <c r="C306" s="3">
        <v>22</v>
      </c>
      <c r="D306" s="3" t="s">
        <v>44</v>
      </c>
      <c r="E306" s="3" t="s">
        <v>2</v>
      </c>
      <c r="F306" s="4">
        <v>44061</v>
      </c>
      <c r="G306" s="3">
        <v>2</v>
      </c>
      <c r="H306" s="3">
        <v>2022</v>
      </c>
      <c r="I306" s="3" t="s">
        <v>116</v>
      </c>
      <c r="J306" s="40">
        <v>1.0999999999999999E-2</v>
      </c>
      <c r="L306" s="39">
        <f t="shared" si="4"/>
        <v>0</v>
      </c>
    </row>
    <row r="307" spans="1:12" x14ac:dyDescent="0.25">
      <c r="A307" s="2" t="s">
        <v>718</v>
      </c>
      <c r="B307" s="2" t="s">
        <v>10</v>
      </c>
      <c r="C307" s="3">
        <v>22</v>
      </c>
      <c r="D307" s="3" t="s">
        <v>53</v>
      </c>
      <c r="E307" s="3" t="s">
        <v>2</v>
      </c>
      <c r="F307" s="4">
        <v>43980</v>
      </c>
      <c r="G307" s="3">
        <v>2</v>
      </c>
      <c r="H307" s="3">
        <v>2022</v>
      </c>
      <c r="I307" s="3" t="s">
        <v>116</v>
      </c>
      <c r="J307" s="40">
        <v>1.0999999999999999E-2</v>
      </c>
      <c r="L307" s="39">
        <f t="shared" si="4"/>
        <v>0</v>
      </c>
    </row>
    <row r="308" spans="1:12" x14ac:dyDescent="0.25">
      <c r="A308" s="2" t="s">
        <v>719</v>
      </c>
      <c r="B308" s="2" t="s">
        <v>10</v>
      </c>
      <c r="C308" s="3">
        <v>20</v>
      </c>
      <c r="D308" s="3" t="s">
        <v>47</v>
      </c>
      <c r="E308" s="3" t="s">
        <v>33</v>
      </c>
      <c r="F308" s="4">
        <v>43624</v>
      </c>
      <c r="G308" s="3">
        <v>3</v>
      </c>
      <c r="H308" s="3">
        <v>2022</v>
      </c>
      <c r="I308" s="3" t="s">
        <v>116</v>
      </c>
      <c r="J308" s="40">
        <v>1.0999999999999999E-2</v>
      </c>
      <c r="K308" s="6">
        <v>12</v>
      </c>
      <c r="L308" s="39">
        <f t="shared" si="4"/>
        <v>8.0000000000000002E-3</v>
      </c>
    </row>
    <row r="309" spans="1:12" x14ac:dyDescent="0.25">
      <c r="A309" s="2" t="s">
        <v>720</v>
      </c>
      <c r="B309" s="2" t="s">
        <v>10</v>
      </c>
      <c r="C309" s="3">
        <v>24</v>
      </c>
      <c r="D309" s="3" t="s">
        <v>97</v>
      </c>
      <c r="E309" s="3" t="s">
        <v>2</v>
      </c>
      <c r="F309" s="4">
        <v>43998</v>
      </c>
      <c r="G309" s="3">
        <v>2</v>
      </c>
      <c r="H309" s="3">
        <v>2022</v>
      </c>
      <c r="I309" s="3" t="s">
        <v>116</v>
      </c>
      <c r="J309" s="40">
        <v>1.0999999999999999E-2</v>
      </c>
      <c r="K309" s="6">
        <v>14</v>
      </c>
      <c r="L309" s="39">
        <f t="shared" si="4"/>
        <v>9.3333333333333341E-3</v>
      </c>
    </row>
    <row r="310" spans="1:12" x14ac:dyDescent="0.25">
      <c r="A310" s="2" t="s">
        <v>721</v>
      </c>
      <c r="B310" s="2" t="s">
        <v>10</v>
      </c>
      <c r="C310" s="3">
        <v>22</v>
      </c>
      <c r="D310" s="3" t="s">
        <v>48</v>
      </c>
      <c r="E310" s="3" t="s">
        <v>2</v>
      </c>
      <c r="F310" s="4">
        <v>44285</v>
      </c>
      <c r="G310" s="3">
        <v>2</v>
      </c>
      <c r="H310" s="3">
        <v>2022</v>
      </c>
      <c r="I310" s="3" t="s">
        <v>203</v>
      </c>
      <c r="J310" s="40">
        <v>1.0999999999999999E-2</v>
      </c>
      <c r="L310" s="39">
        <f t="shared" si="4"/>
        <v>0</v>
      </c>
    </row>
    <row r="311" spans="1:12" x14ac:dyDescent="0.25">
      <c r="A311" s="2" t="s">
        <v>722</v>
      </c>
      <c r="B311" s="2" t="s">
        <v>10</v>
      </c>
      <c r="C311" s="3">
        <v>21</v>
      </c>
      <c r="D311" s="3" t="s">
        <v>1</v>
      </c>
      <c r="E311" s="3" t="s">
        <v>2</v>
      </c>
      <c r="F311" s="4">
        <v>44333</v>
      </c>
      <c r="G311" s="3">
        <v>2</v>
      </c>
      <c r="H311" s="3">
        <v>2023</v>
      </c>
      <c r="I311" s="3" t="s">
        <v>238</v>
      </c>
      <c r="J311" s="40">
        <v>1.0999999999999999E-2</v>
      </c>
      <c r="L311" s="39">
        <f t="shared" si="4"/>
        <v>0</v>
      </c>
    </row>
    <row r="312" spans="1:12" x14ac:dyDescent="0.25">
      <c r="A312" s="2" t="s">
        <v>723</v>
      </c>
      <c r="B312" s="2" t="s">
        <v>10</v>
      </c>
      <c r="C312" s="3">
        <v>22</v>
      </c>
      <c r="D312" s="3" t="s">
        <v>49</v>
      </c>
      <c r="E312" s="3" t="s">
        <v>33</v>
      </c>
      <c r="F312" s="4">
        <v>43530</v>
      </c>
      <c r="G312" s="3">
        <v>3</v>
      </c>
      <c r="H312" s="3">
        <v>2022</v>
      </c>
      <c r="I312" s="3" t="s">
        <v>239</v>
      </c>
      <c r="J312" s="40">
        <v>1.0999999999999999E-2</v>
      </c>
      <c r="L312" s="39">
        <f t="shared" si="4"/>
        <v>0</v>
      </c>
    </row>
    <row r="313" spans="1:12" ht="30" x14ac:dyDescent="0.25">
      <c r="A313" s="2" t="s">
        <v>724</v>
      </c>
      <c r="B313" s="2" t="s">
        <v>10</v>
      </c>
      <c r="C313" s="3">
        <v>23</v>
      </c>
      <c r="D313" s="3" t="s">
        <v>53</v>
      </c>
      <c r="E313" s="3" t="s">
        <v>33</v>
      </c>
      <c r="F313" s="4">
        <v>44424</v>
      </c>
      <c r="G313" s="3">
        <v>1</v>
      </c>
      <c r="H313" s="3">
        <v>2022</v>
      </c>
      <c r="I313" s="3" t="s">
        <v>119</v>
      </c>
      <c r="J313" s="40">
        <v>1.0999999999999999E-2</v>
      </c>
      <c r="L313" s="39">
        <f t="shared" si="4"/>
        <v>0</v>
      </c>
    </row>
    <row r="314" spans="1:12" x14ac:dyDescent="0.25">
      <c r="A314" s="2" t="s">
        <v>725</v>
      </c>
      <c r="B314" s="2" t="s">
        <v>10</v>
      </c>
      <c r="C314" s="3">
        <v>22</v>
      </c>
      <c r="D314" s="3" t="s">
        <v>44</v>
      </c>
      <c r="E314" s="3" t="s">
        <v>2</v>
      </c>
      <c r="F314" s="4">
        <v>43923</v>
      </c>
      <c r="G314" s="3">
        <v>3</v>
      </c>
      <c r="H314" s="3">
        <v>2023</v>
      </c>
      <c r="I314" s="3" t="s">
        <v>120</v>
      </c>
      <c r="J314" s="40">
        <v>1.0999999999999999E-2</v>
      </c>
      <c r="L314" s="39">
        <f t="shared" si="4"/>
        <v>0</v>
      </c>
    </row>
    <row r="315" spans="1:12" x14ac:dyDescent="0.25">
      <c r="A315" s="2" t="s">
        <v>726</v>
      </c>
      <c r="B315" s="2" t="s">
        <v>10</v>
      </c>
      <c r="C315" s="3">
        <v>22</v>
      </c>
      <c r="D315" s="3" t="s">
        <v>97</v>
      </c>
      <c r="E315" s="3" t="s">
        <v>2</v>
      </c>
      <c r="F315" s="4">
        <v>44322</v>
      </c>
      <c r="G315" s="3">
        <v>2</v>
      </c>
      <c r="H315" s="3">
        <v>2023</v>
      </c>
      <c r="I315" s="3" t="s">
        <v>223</v>
      </c>
      <c r="J315" s="40">
        <v>1.0999999999999999E-2</v>
      </c>
      <c r="L315" s="39">
        <f t="shared" si="4"/>
        <v>0</v>
      </c>
    </row>
    <row r="316" spans="1:12" x14ac:dyDescent="0.25">
      <c r="A316" s="2" t="s">
        <v>727</v>
      </c>
      <c r="B316" s="2" t="s">
        <v>10</v>
      </c>
      <c r="C316" s="3">
        <v>20</v>
      </c>
      <c r="D316" s="3" t="s">
        <v>103</v>
      </c>
      <c r="E316" s="3" t="s">
        <v>33</v>
      </c>
      <c r="F316" s="4">
        <v>43780</v>
      </c>
      <c r="G316" s="3">
        <v>3</v>
      </c>
      <c r="H316" s="3">
        <v>2023</v>
      </c>
      <c r="I316" s="3" t="s">
        <v>240</v>
      </c>
      <c r="J316" s="40">
        <v>1.0999999999999999E-2</v>
      </c>
      <c r="L316" s="39">
        <f t="shared" si="4"/>
        <v>0</v>
      </c>
    </row>
    <row r="317" spans="1:12" x14ac:dyDescent="0.25">
      <c r="A317" s="2" t="s">
        <v>728</v>
      </c>
      <c r="B317" s="2" t="s">
        <v>10</v>
      </c>
      <c r="C317" s="3">
        <v>21</v>
      </c>
      <c r="D317" s="3" t="s">
        <v>97</v>
      </c>
      <c r="E317" s="3" t="s">
        <v>2</v>
      </c>
      <c r="F317" s="4">
        <v>43413</v>
      </c>
      <c r="G317" s="3">
        <v>3</v>
      </c>
      <c r="H317" s="3">
        <v>2023</v>
      </c>
      <c r="I317" s="3" t="s">
        <v>121</v>
      </c>
      <c r="J317" s="40">
        <v>1.0999999999999999E-2</v>
      </c>
      <c r="L317" s="39">
        <f t="shared" si="4"/>
        <v>0</v>
      </c>
    </row>
    <row r="318" spans="1:12" x14ac:dyDescent="0.25">
      <c r="A318" s="2" t="s">
        <v>729</v>
      </c>
      <c r="B318" s="2" t="s">
        <v>10</v>
      </c>
      <c r="C318" s="3">
        <v>19</v>
      </c>
      <c r="D318" s="3" t="s">
        <v>97</v>
      </c>
      <c r="E318" s="3" t="s">
        <v>2</v>
      </c>
      <c r="F318" s="4">
        <v>44286</v>
      </c>
      <c r="G318" s="3">
        <v>3</v>
      </c>
      <c r="H318" s="3">
        <v>2024</v>
      </c>
      <c r="I318" s="3" t="s">
        <v>241</v>
      </c>
      <c r="J318" s="40">
        <v>1.0999999999999999E-2</v>
      </c>
      <c r="L318" s="39">
        <f t="shared" si="4"/>
        <v>0</v>
      </c>
    </row>
    <row r="319" spans="1:12" x14ac:dyDescent="0.25">
      <c r="A319" s="2" t="s">
        <v>730</v>
      </c>
      <c r="B319" s="2" t="s">
        <v>10</v>
      </c>
      <c r="C319" s="3">
        <v>23</v>
      </c>
      <c r="D319" s="3" t="s">
        <v>97</v>
      </c>
      <c r="E319" s="3" t="s">
        <v>2</v>
      </c>
      <c r="F319" s="4">
        <v>43549</v>
      </c>
      <c r="G319" s="3">
        <v>3</v>
      </c>
      <c r="H319" s="3">
        <v>2022</v>
      </c>
      <c r="I319" s="3" t="s">
        <v>146</v>
      </c>
      <c r="J319" s="40">
        <v>1.0999999999999999E-2</v>
      </c>
      <c r="L319" s="39">
        <f t="shared" si="4"/>
        <v>0</v>
      </c>
    </row>
    <row r="320" spans="1:12" x14ac:dyDescent="0.25">
      <c r="A320" s="2" t="s">
        <v>731</v>
      </c>
      <c r="B320" s="2" t="s">
        <v>10</v>
      </c>
      <c r="C320" s="3">
        <v>27</v>
      </c>
      <c r="D320" s="3" t="s">
        <v>1</v>
      </c>
      <c r="E320" s="3" t="s">
        <v>2</v>
      </c>
      <c r="F320" s="4">
        <v>44113</v>
      </c>
      <c r="G320" s="3">
        <v>2</v>
      </c>
      <c r="H320" s="3">
        <v>2022</v>
      </c>
      <c r="I320" s="3" t="s">
        <v>147</v>
      </c>
      <c r="J320" s="40">
        <v>0.01</v>
      </c>
      <c r="L320" s="39">
        <f t="shared" si="4"/>
        <v>0</v>
      </c>
    </row>
    <row r="321" spans="1:12" x14ac:dyDescent="0.25">
      <c r="A321" s="2" t="s">
        <v>732</v>
      </c>
      <c r="B321" s="2" t="s">
        <v>10</v>
      </c>
      <c r="C321" s="3">
        <v>24</v>
      </c>
      <c r="D321" s="3" t="s">
        <v>97</v>
      </c>
      <c r="E321" s="3" t="s">
        <v>2</v>
      </c>
      <c r="F321" s="4">
        <v>43845</v>
      </c>
      <c r="G321" s="3">
        <v>2</v>
      </c>
      <c r="H321" s="3">
        <v>2022</v>
      </c>
      <c r="I321" s="3" t="s">
        <v>147</v>
      </c>
      <c r="J321" s="40">
        <v>0.01</v>
      </c>
      <c r="L321" s="39">
        <f t="shared" si="4"/>
        <v>0</v>
      </c>
    </row>
    <row r="322" spans="1:12" x14ac:dyDescent="0.25">
      <c r="A322" s="2" t="s">
        <v>733</v>
      </c>
      <c r="B322" s="2" t="s">
        <v>10</v>
      </c>
      <c r="C322" s="3">
        <v>22</v>
      </c>
      <c r="D322" s="3" t="s">
        <v>44</v>
      </c>
      <c r="E322" s="3" t="s">
        <v>2</v>
      </c>
      <c r="F322" s="4">
        <v>44271</v>
      </c>
      <c r="G322" s="3">
        <v>2</v>
      </c>
      <c r="H322" s="3">
        <v>2023</v>
      </c>
      <c r="I322" s="3" t="s">
        <v>148</v>
      </c>
      <c r="J322" s="40">
        <v>0.01</v>
      </c>
      <c r="L322" s="39">
        <f t="shared" ref="L322:L385" si="5">AVERAGE(K322/1500)</f>
        <v>0</v>
      </c>
    </row>
    <row r="323" spans="1:12" x14ac:dyDescent="0.25">
      <c r="A323" s="2" t="s">
        <v>734</v>
      </c>
      <c r="B323" s="2" t="s">
        <v>10</v>
      </c>
      <c r="C323" s="3">
        <v>21</v>
      </c>
      <c r="D323" s="3" t="s">
        <v>48</v>
      </c>
      <c r="E323" s="3" t="s">
        <v>2</v>
      </c>
      <c r="F323" s="4">
        <v>43536</v>
      </c>
      <c r="G323" s="3">
        <v>3</v>
      </c>
      <c r="H323" s="3">
        <v>2022</v>
      </c>
      <c r="I323" s="3" t="s">
        <v>148</v>
      </c>
      <c r="J323" s="40">
        <v>1.0999999999999999E-2</v>
      </c>
      <c r="K323" s="6">
        <v>24</v>
      </c>
      <c r="L323" s="39">
        <f t="shared" si="5"/>
        <v>1.6E-2</v>
      </c>
    </row>
    <row r="324" spans="1:12" x14ac:dyDescent="0.25">
      <c r="A324" s="2" t="s">
        <v>735</v>
      </c>
      <c r="B324" s="2" t="s">
        <v>10</v>
      </c>
      <c r="C324" s="3">
        <v>22</v>
      </c>
      <c r="D324" s="3" t="s">
        <v>49</v>
      </c>
      <c r="E324" s="3" t="s">
        <v>2</v>
      </c>
      <c r="F324" s="4">
        <v>44362</v>
      </c>
      <c r="G324" s="3">
        <v>2</v>
      </c>
      <c r="H324" s="3">
        <v>2023</v>
      </c>
      <c r="I324" s="3" t="s">
        <v>148</v>
      </c>
      <c r="J324" s="40">
        <v>0.01</v>
      </c>
      <c r="L324" s="39">
        <f t="shared" si="5"/>
        <v>0</v>
      </c>
    </row>
    <row r="325" spans="1:12" x14ac:dyDescent="0.25">
      <c r="A325" s="2" t="s">
        <v>736</v>
      </c>
      <c r="B325" s="2" t="s">
        <v>10</v>
      </c>
      <c r="C325" s="3">
        <v>20</v>
      </c>
      <c r="D325" s="3" t="s">
        <v>45</v>
      </c>
      <c r="E325" s="3" t="s">
        <v>33</v>
      </c>
      <c r="F325" s="4">
        <v>43931</v>
      </c>
      <c r="G325" s="3">
        <v>3</v>
      </c>
      <c r="H325" s="3">
        <v>2024</v>
      </c>
      <c r="I325" s="3" t="s">
        <v>242</v>
      </c>
      <c r="J325" s="40">
        <v>0.01</v>
      </c>
      <c r="L325" s="39">
        <f t="shared" si="5"/>
        <v>0</v>
      </c>
    </row>
    <row r="326" spans="1:12" ht="30" x14ac:dyDescent="0.25">
      <c r="A326" s="2" t="s">
        <v>737</v>
      </c>
      <c r="B326" s="2" t="s">
        <v>10</v>
      </c>
      <c r="C326" s="3">
        <v>22</v>
      </c>
      <c r="D326" s="3" t="s">
        <v>49</v>
      </c>
      <c r="E326" s="3" t="s">
        <v>2</v>
      </c>
      <c r="F326" s="4">
        <v>43923</v>
      </c>
      <c r="G326" s="3">
        <v>2</v>
      </c>
      <c r="H326" s="3">
        <v>2022</v>
      </c>
      <c r="I326" s="3" t="s">
        <v>170</v>
      </c>
      <c r="J326" s="40">
        <v>0.01</v>
      </c>
      <c r="L326" s="39">
        <f t="shared" si="5"/>
        <v>0</v>
      </c>
    </row>
    <row r="327" spans="1:12" ht="30" x14ac:dyDescent="0.25">
      <c r="A327" s="2" t="s">
        <v>738</v>
      </c>
      <c r="B327" s="2" t="s">
        <v>10</v>
      </c>
      <c r="C327" s="3">
        <v>21</v>
      </c>
      <c r="D327" s="3" t="s">
        <v>44</v>
      </c>
      <c r="E327" s="3" t="s">
        <v>33</v>
      </c>
      <c r="F327" s="4">
        <v>43389</v>
      </c>
      <c r="G327" s="3">
        <v>3</v>
      </c>
      <c r="H327" s="3">
        <v>2022</v>
      </c>
      <c r="I327" s="3" t="s">
        <v>243</v>
      </c>
      <c r="J327" s="40">
        <v>1.0999999999999999E-2</v>
      </c>
      <c r="L327" s="39">
        <f t="shared" si="5"/>
        <v>0</v>
      </c>
    </row>
    <row r="328" spans="1:12" x14ac:dyDescent="0.25">
      <c r="A328" s="2" t="s">
        <v>739</v>
      </c>
      <c r="B328" s="2" t="s">
        <v>10</v>
      </c>
      <c r="C328" s="3">
        <v>26</v>
      </c>
      <c r="D328" s="3" t="s">
        <v>1</v>
      </c>
      <c r="E328" s="3" t="s">
        <v>2</v>
      </c>
      <c r="F328" s="4">
        <v>43923</v>
      </c>
      <c r="G328" s="3">
        <v>2</v>
      </c>
      <c r="H328" s="3">
        <v>2022</v>
      </c>
      <c r="I328" s="3" t="s">
        <v>126</v>
      </c>
      <c r="J328" s="40">
        <v>0.01</v>
      </c>
      <c r="K328" s="6">
        <v>49</v>
      </c>
      <c r="L328" s="39">
        <f t="shared" si="5"/>
        <v>3.2666666666666663E-2</v>
      </c>
    </row>
    <row r="329" spans="1:12" x14ac:dyDescent="0.25">
      <c r="L329" s="39"/>
    </row>
    <row r="330" spans="1:12" x14ac:dyDescent="0.25">
      <c r="A330" s="2" t="s">
        <v>740</v>
      </c>
      <c r="B330" s="2" t="s">
        <v>28</v>
      </c>
      <c r="C330" s="3">
        <v>24</v>
      </c>
      <c r="D330" s="3" t="s">
        <v>49</v>
      </c>
      <c r="E330" s="3" t="s">
        <v>2</v>
      </c>
      <c r="F330" s="4">
        <v>43736</v>
      </c>
      <c r="G330" s="3">
        <v>6</v>
      </c>
      <c r="H330" s="3">
        <v>2025</v>
      </c>
      <c r="I330" s="3" t="s">
        <v>244</v>
      </c>
      <c r="J330" s="40">
        <v>0.113</v>
      </c>
      <c r="K330" s="6">
        <v>96</v>
      </c>
      <c r="L330" s="39">
        <f t="shared" si="5"/>
        <v>6.4000000000000001E-2</v>
      </c>
    </row>
    <row r="331" spans="1:12" x14ac:dyDescent="0.25">
      <c r="A331" s="2" t="s">
        <v>741</v>
      </c>
      <c r="B331" s="2" t="s">
        <v>28</v>
      </c>
      <c r="C331" s="3">
        <v>22</v>
      </c>
      <c r="D331" s="3" t="s">
        <v>103</v>
      </c>
      <c r="E331" s="3" t="s">
        <v>33</v>
      </c>
      <c r="F331" s="4">
        <v>44371</v>
      </c>
      <c r="G331" s="3">
        <v>6</v>
      </c>
      <c r="H331" s="3">
        <v>2027</v>
      </c>
      <c r="I331" s="3" t="s">
        <v>176</v>
      </c>
      <c r="J331" s="40">
        <v>0.11</v>
      </c>
      <c r="K331" s="6">
        <v>80</v>
      </c>
      <c r="L331" s="39">
        <f t="shared" si="5"/>
        <v>5.3333333333333337E-2</v>
      </c>
    </row>
    <row r="332" spans="1:12" x14ac:dyDescent="0.25">
      <c r="A332" s="2" t="s">
        <v>742</v>
      </c>
      <c r="B332" s="2" t="s">
        <v>28</v>
      </c>
      <c r="C332" s="3">
        <v>28</v>
      </c>
      <c r="D332" s="3" t="s">
        <v>54</v>
      </c>
      <c r="E332" s="3" t="s">
        <v>2</v>
      </c>
      <c r="F332" s="4">
        <v>44374</v>
      </c>
      <c r="G332" s="3">
        <v>8</v>
      </c>
      <c r="H332" s="3">
        <v>2029</v>
      </c>
      <c r="I332" s="3" t="s">
        <v>191</v>
      </c>
      <c r="J332" s="40">
        <v>8.5999999999999993E-2</v>
      </c>
      <c r="K332" s="6">
        <v>72</v>
      </c>
      <c r="L332" s="39">
        <f t="shared" si="5"/>
        <v>4.8000000000000001E-2</v>
      </c>
    </row>
    <row r="333" spans="1:12" x14ac:dyDescent="0.25">
      <c r="A333" s="2" t="s">
        <v>743</v>
      </c>
      <c r="B333" s="2" t="s">
        <v>28</v>
      </c>
      <c r="C333" s="3">
        <v>25</v>
      </c>
      <c r="D333" s="3" t="s">
        <v>47</v>
      </c>
      <c r="E333" s="3" t="s">
        <v>33</v>
      </c>
      <c r="F333" s="4">
        <v>42529</v>
      </c>
      <c r="G333" s="3">
        <v>7</v>
      </c>
      <c r="H333" s="3">
        <v>2023</v>
      </c>
      <c r="I333" s="3" t="s">
        <v>245</v>
      </c>
      <c r="J333" s="40">
        <v>8.5999999999999993E-2</v>
      </c>
      <c r="K333" s="6">
        <v>85</v>
      </c>
      <c r="L333" s="39">
        <f t="shared" si="5"/>
        <v>5.6666666666666664E-2</v>
      </c>
    </row>
    <row r="334" spans="1:12" x14ac:dyDescent="0.25">
      <c r="A334" s="2" t="s">
        <v>744</v>
      </c>
      <c r="B334" s="2" t="s">
        <v>28</v>
      </c>
      <c r="C334" s="3">
        <v>33</v>
      </c>
      <c r="D334" s="3" t="s">
        <v>103</v>
      </c>
      <c r="E334" s="3" t="s">
        <v>33</v>
      </c>
      <c r="F334" s="4">
        <v>42269</v>
      </c>
      <c r="G334" s="3">
        <v>7</v>
      </c>
      <c r="H334" s="3">
        <v>2023</v>
      </c>
      <c r="I334" s="3" t="s">
        <v>134</v>
      </c>
      <c r="J334" s="40">
        <v>8.2000000000000003E-2</v>
      </c>
      <c r="L334" s="39">
        <f t="shared" si="5"/>
        <v>0</v>
      </c>
    </row>
    <row r="335" spans="1:12" x14ac:dyDescent="0.25">
      <c r="A335" s="2" t="s">
        <v>745</v>
      </c>
      <c r="B335" s="2" t="s">
        <v>28</v>
      </c>
      <c r="C335" s="3">
        <v>23</v>
      </c>
      <c r="D335" s="3" t="s">
        <v>97</v>
      </c>
      <c r="E335" s="3" t="s">
        <v>2</v>
      </c>
      <c r="F335" s="3" t="s">
        <v>84</v>
      </c>
      <c r="G335" s="3">
        <v>7</v>
      </c>
      <c r="H335" s="3">
        <v>2027</v>
      </c>
      <c r="I335" s="3" t="s">
        <v>158</v>
      </c>
      <c r="J335" s="40">
        <v>6.0999999999999999E-2</v>
      </c>
      <c r="K335" s="6">
        <v>59</v>
      </c>
      <c r="L335" s="39">
        <f t="shared" si="5"/>
        <v>3.9333333333333331E-2</v>
      </c>
    </row>
    <row r="336" spans="1:12" x14ac:dyDescent="0.25">
      <c r="A336" s="2" t="s">
        <v>746</v>
      </c>
      <c r="B336" s="2" t="s">
        <v>28</v>
      </c>
      <c r="C336" s="3">
        <v>26</v>
      </c>
      <c r="D336" s="3" t="s">
        <v>48</v>
      </c>
      <c r="E336" s="3" t="s">
        <v>2</v>
      </c>
      <c r="F336" s="4">
        <v>44114</v>
      </c>
      <c r="G336" s="3">
        <v>2</v>
      </c>
      <c r="H336" s="3">
        <v>2022</v>
      </c>
      <c r="I336" s="3" t="s">
        <v>159</v>
      </c>
      <c r="J336" s="40">
        <v>0.06</v>
      </c>
      <c r="K336" s="6">
        <v>63</v>
      </c>
      <c r="L336" s="39">
        <f t="shared" si="5"/>
        <v>4.2000000000000003E-2</v>
      </c>
    </row>
    <row r="337" spans="1:12" x14ac:dyDescent="0.25">
      <c r="A337" s="2" t="s">
        <v>747</v>
      </c>
      <c r="B337" s="2" t="s">
        <v>28</v>
      </c>
      <c r="C337" s="3">
        <v>31</v>
      </c>
      <c r="D337" s="3" t="s">
        <v>1</v>
      </c>
      <c r="E337" s="3" t="s">
        <v>2</v>
      </c>
      <c r="F337" s="4">
        <v>43740</v>
      </c>
      <c r="G337" s="3">
        <v>2</v>
      </c>
      <c r="H337" s="3">
        <v>2022</v>
      </c>
      <c r="I337" s="3" t="s">
        <v>138</v>
      </c>
      <c r="J337" s="40">
        <v>5.5E-2</v>
      </c>
      <c r="K337" s="6">
        <v>29</v>
      </c>
      <c r="L337" s="39">
        <f t="shared" si="5"/>
        <v>1.9333333333333334E-2</v>
      </c>
    </row>
    <row r="338" spans="1:12" x14ac:dyDescent="0.25">
      <c r="A338" s="2" t="s">
        <v>748</v>
      </c>
      <c r="B338" s="2" t="s">
        <v>28</v>
      </c>
      <c r="C338" s="3">
        <v>30</v>
      </c>
      <c r="D338" s="3" t="s">
        <v>44</v>
      </c>
      <c r="E338" s="3" t="s">
        <v>2</v>
      </c>
      <c r="F338" s="4">
        <v>42473</v>
      </c>
      <c r="G338" s="3">
        <v>6</v>
      </c>
      <c r="H338" s="3">
        <v>2022</v>
      </c>
      <c r="I338" s="3" t="s">
        <v>138</v>
      </c>
      <c r="J338" s="40">
        <v>6.3E-2</v>
      </c>
      <c r="K338" s="6">
        <v>43</v>
      </c>
      <c r="L338" s="39">
        <f t="shared" si="5"/>
        <v>2.8666666666666667E-2</v>
      </c>
    </row>
    <row r="339" spans="1:12" x14ac:dyDescent="0.25">
      <c r="A339" s="2" t="s">
        <v>749</v>
      </c>
      <c r="B339" s="2" t="s">
        <v>28</v>
      </c>
      <c r="C339" s="3">
        <v>27</v>
      </c>
      <c r="D339" s="3" t="s">
        <v>97</v>
      </c>
      <c r="E339" s="3" t="s">
        <v>2</v>
      </c>
      <c r="F339" s="4">
        <v>44131</v>
      </c>
      <c r="G339" s="3">
        <v>4</v>
      </c>
      <c r="H339" s="3">
        <v>2024</v>
      </c>
      <c r="I339" s="3" t="s">
        <v>104</v>
      </c>
      <c r="J339" s="40">
        <v>0.05</v>
      </c>
      <c r="K339" s="6">
        <v>53</v>
      </c>
      <c r="L339" s="39">
        <f t="shared" si="5"/>
        <v>3.5333333333333335E-2</v>
      </c>
    </row>
    <row r="340" spans="1:12" x14ac:dyDescent="0.25">
      <c r="A340" s="2" t="s">
        <v>750</v>
      </c>
      <c r="B340" s="2" t="s">
        <v>28</v>
      </c>
      <c r="C340" s="3">
        <v>26</v>
      </c>
      <c r="D340" s="3" t="s">
        <v>46</v>
      </c>
      <c r="E340" s="3" t="s">
        <v>33</v>
      </c>
      <c r="F340" s="4">
        <v>43633</v>
      </c>
      <c r="G340" s="3">
        <v>4</v>
      </c>
      <c r="H340" s="3">
        <v>2023</v>
      </c>
      <c r="I340" s="3" t="s">
        <v>235</v>
      </c>
      <c r="J340" s="40">
        <v>4.2999999999999997E-2</v>
      </c>
      <c r="K340" s="6">
        <v>29</v>
      </c>
      <c r="L340" s="39">
        <f t="shared" si="5"/>
        <v>1.9333333333333334E-2</v>
      </c>
    </row>
    <row r="341" spans="1:12" x14ac:dyDescent="0.25">
      <c r="A341" s="2" t="s">
        <v>751</v>
      </c>
      <c r="B341" s="2" t="s">
        <v>28</v>
      </c>
      <c r="C341" s="3">
        <v>26</v>
      </c>
      <c r="D341" s="3" t="s">
        <v>48</v>
      </c>
      <c r="E341" s="3" t="s">
        <v>2</v>
      </c>
      <c r="F341" s="4">
        <v>44114</v>
      </c>
      <c r="G341" s="3">
        <v>2</v>
      </c>
      <c r="H341" s="3">
        <v>2022</v>
      </c>
      <c r="I341" s="3" t="s">
        <v>180</v>
      </c>
      <c r="J341" s="40">
        <v>3.1E-2</v>
      </c>
      <c r="K341" s="6">
        <v>31</v>
      </c>
      <c r="L341" s="39">
        <f t="shared" si="5"/>
        <v>2.0666666666666667E-2</v>
      </c>
    </row>
    <row r="342" spans="1:12" x14ac:dyDescent="0.25">
      <c r="A342" s="2" t="s">
        <v>752</v>
      </c>
      <c r="B342" s="2" t="s">
        <v>28</v>
      </c>
      <c r="C342" s="3">
        <v>23</v>
      </c>
      <c r="D342" s="3" t="s">
        <v>50</v>
      </c>
      <c r="E342" s="3" t="s">
        <v>2</v>
      </c>
      <c r="F342" s="4">
        <v>44377</v>
      </c>
      <c r="G342" s="3">
        <v>2</v>
      </c>
      <c r="H342" s="3">
        <v>2023</v>
      </c>
      <c r="I342" s="3" t="s">
        <v>220</v>
      </c>
      <c r="J342" s="40">
        <v>2.5000000000000001E-2</v>
      </c>
      <c r="K342" s="6">
        <v>24</v>
      </c>
      <c r="L342" s="39">
        <f t="shared" si="5"/>
        <v>1.6E-2</v>
      </c>
    </row>
    <row r="343" spans="1:12" x14ac:dyDescent="0.25">
      <c r="A343" s="2" t="s">
        <v>753</v>
      </c>
      <c r="B343" s="2" t="s">
        <v>28</v>
      </c>
      <c r="C343" s="3">
        <v>27</v>
      </c>
      <c r="D343" s="3" t="s">
        <v>97</v>
      </c>
      <c r="E343" s="3" t="s">
        <v>2</v>
      </c>
      <c r="F343" s="4">
        <v>44410</v>
      </c>
      <c r="G343" s="3">
        <v>1</v>
      </c>
      <c r="H343" s="3">
        <v>2022</v>
      </c>
      <c r="I343" s="3" t="s">
        <v>220</v>
      </c>
      <c r="J343" s="40">
        <v>2.5000000000000001E-2</v>
      </c>
      <c r="K343" s="6">
        <v>28</v>
      </c>
      <c r="L343" s="39">
        <f t="shared" si="5"/>
        <v>1.8666666666666668E-2</v>
      </c>
    </row>
    <row r="344" spans="1:12" x14ac:dyDescent="0.25">
      <c r="A344" s="2" t="s">
        <v>754</v>
      </c>
      <c r="B344" s="2" t="s">
        <v>28</v>
      </c>
      <c r="C344" s="3">
        <v>31</v>
      </c>
      <c r="D344" s="3" t="s">
        <v>1</v>
      </c>
      <c r="E344" s="3" t="s">
        <v>33</v>
      </c>
      <c r="F344" s="4">
        <v>43882</v>
      </c>
      <c r="G344" s="3">
        <v>2</v>
      </c>
      <c r="H344" s="3">
        <v>2022</v>
      </c>
      <c r="I344" s="3" t="s">
        <v>220</v>
      </c>
      <c r="J344" s="40">
        <v>2.5000000000000001E-2</v>
      </c>
      <c r="L344" s="39">
        <f t="shared" si="5"/>
        <v>0</v>
      </c>
    </row>
    <row r="345" spans="1:12" x14ac:dyDescent="0.25">
      <c r="A345" s="2" t="s">
        <v>755</v>
      </c>
      <c r="B345" s="2" t="s">
        <v>28</v>
      </c>
      <c r="C345" s="3">
        <v>34</v>
      </c>
      <c r="D345" s="3" t="s">
        <v>50</v>
      </c>
      <c r="E345" s="3" t="s">
        <v>2</v>
      </c>
      <c r="F345" s="4">
        <v>44376</v>
      </c>
      <c r="G345" s="3">
        <v>1</v>
      </c>
      <c r="H345" s="3">
        <v>2022</v>
      </c>
      <c r="I345" s="3" t="s">
        <v>114</v>
      </c>
      <c r="J345" s="40">
        <v>1.2E-2</v>
      </c>
      <c r="L345" s="39">
        <f t="shared" si="5"/>
        <v>0</v>
      </c>
    </row>
    <row r="346" spans="1:12" x14ac:dyDescent="0.25">
      <c r="A346" s="2" t="s">
        <v>756</v>
      </c>
      <c r="B346" s="2" t="s">
        <v>28</v>
      </c>
      <c r="C346" s="3">
        <v>21</v>
      </c>
      <c r="D346" s="3" t="s">
        <v>45</v>
      </c>
      <c r="E346" s="3" t="s">
        <v>2</v>
      </c>
      <c r="F346" s="4">
        <v>44290</v>
      </c>
      <c r="G346" s="3">
        <v>3</v>
      </c>
      <c r="H346" s="3">
        <v>2023</v>
      </c>
      <c r="I346" s="3" t="s">
        <v>116</v>
      </c>
      <c r="J346" s="40">
        <v>1.0999999999999999E-2</v>
      </c>
      <c r="L346" s="39">
        <f t="shared" si="5"/>
        <v>0</v>
      </c>
    </row>
    <row r="347" spans="1:12" x14ac:dyDescent="0.25">
      <c r="A347" s="2" t="s">
        <v>757</v>
      </c>
      <c r="B347" s="2" t="s">
        <v>28</v>
      </c>
      <c r="C347" s="3">
        <v>18</v>
      </c>
      <c r="D347" s="3" t="s">
        <v>49</v>
      </c>
      <c r="E347" s="3" t="s">
        <v>2</v>
      </c>
      <c r="F347" s="4">
        <v>44414</v>
      </c>
      <c r="G347" s="3">
        <v>3</v>
      </c>
      <c r="H347" s="3">
        <v>2024</v>
      </c>
      <c r="I347" s="3" t="s">
        <v>116</v>
      </c>
      <c r="J347" s="40">
        <v>1.0999999999999999E-2</v>
      </c>
      <c r="L347" s="39">
        <f t="shared" si="5"/>
        <v>0</v>
      </c>
    </row>
    <row r="348" spans="1:12" x14ac:dyDescent="0.25">
      <c r="A348" s="2" t="s">
        <v>758</v>
      </c>
      <c r="B348" s="2" t="s">
        <v>28</v>
      </c>
      <c r="C348" s="3">
        <v>21</v>
      </c>
      <c r="D348" s="3" t="s">
        <v>44</v>
      </c>
      <c r="E348" s="3" t="s">
        <v>2</v>
      </c>
      <c r="F348" s="4">
        <v>43553</v>
      </c>
      <c r="G348" s="3">
        <v>3</v>
      </c>
      <c r="H348" s="3">
        <v>2022</v>
      </c>
      <c r="I348" s="3" t="s">
        <v>116</v>
      </c>
      <c r="J348" s="40">
        <v>1.2E-2</v>
      </c>
      <c r="L348" s="39">
        <f t="shared" si="5"/>
        <v>0</v>
      </c>
    </row>
    <row r="349" spans="1:12" x14ac:dyDescent="0.25">
      <c r="A349" s="2" t="s">
        <v>759</v>
      </c>
      <c r="B349" s="2" t="s">
        <v>28</v>
      </c>
      <c r="C349" s="3">
        <v>19</v>
      </c>
      <c r="D349" s="3" t="s">
        <v>103</v>
      </c>
      <c r="E349" s="3" t="s">
        <v>33</v>
      </c>
      <c r="F349" s="4">
        <v>44313</v>
      </c>
      <c r="G349" s="3">
        <v>3</v>
      </c>
      <c r="H349" s="3">
        <v>2024</v>
      </c>
      <c r="I349" s="3" t="s">
        <v>116</v>
      </c>
      <c r="J349" s="40">
        <v>1.0999999999999999E-2</v>
      </c>
      <c r="L349" s="39">
        <f t="shared" si="5"/>
        <v>0</v>
      </c>
    </row>
    <row r="350" spans="1:12" x14ac:dyDescent="0.25">
      <c r="A350" s="2" t="s">
        <v>760</v>
      </c>
      <c r="B350" s="2" t="s">
        <v>28</v>
      </c>
      <c r="C350" s="3">
        <v>20</v>
      </c>
      <c r="D350" s="3" t="s">
        <v>44</v>
      </c>
      <c r="E350" s="3" t="s">
        <v>2</v>
      </c>
      <c r="F350" s="4">
        <v>44286</v>
      </c>
      <c r="G350" s="3">
        <v>3</v>
      </c>
      <c r="H350" s="3">
        <v>2023</v>
      </c>
      <c r="I350" s="3" t="s">
        <v>246</v>
      </c>
      <c r="J350" s="40">
        <v>1.0999999999999999E-2</v>
      </c>
      <c r="K350" s="6">
        <v>3</v>
      </c>
      <c r="L350" s="39">
        <f t="shared" si="5"/>
        <v>2E-3</v>
      </c>
    </row>
    <row r="351" spans="1:12" x14ac:dyDescent="0.25">
      <c r="A351" s="2" t="s">
        <v>761</v>
      </c>
      <c r="B351" s="2" t="s">
        <v>28</v>
      </c>
      <c r="C351" s="3">
        <v>20</v>
      </c>
      <c r="D351" s="3" t="s">
        <v>97</v>
      </c>
      <c r="E351" s="3" t="s">
        <v>2</v>
      </c>
      <c r="F351" s="4">
        <v>43635</v>
      </c>
      <c r="G351" s="3">
        <v>3</v>
      </c>
      <c r="H351" s="3">
        <v>2023</v>
      </c>
      <c r="I351" s="3" t="s">
        <v>118</v>
      </c>
      <c r="J351" s="40">
        <v>1.0999999999999999E-2</v>
      </c>
      <c r="K351" s="6">
        <v>4</v>
      </c>
      <c r="L351" s="39">
        <f t="shared" si="5"/>
        <v>2.6666666666666666E-3</v>
      </c>
    </row>
    <row r="352" spans="1:12" x14ac:dyDescent="0.25">
      <c r="A352" s="2" t="s">
        <v>762</v>
      </c>
      <c r="B352" s="2" t="s">
        <v>28</v>
      </c>
      <c r="C352" s="3">
        <v>21</v>
      </c>
      <c r="D352" s="3" t="s">
        <v>1</v>
      </c>
      <c r="E352" s="3" t="s">
        <v>2</v>
      </c>
      <c r="F352" s="4">
        <v>43951</v>
      </c>
      <c r="G352" s="3">
        <v>3</v>
      </c>
      <c r="H352" s="3">
        <v>2023</v>
      </c>
      <c r="I352" s="3" t="s">
        <v>239</v>
      </c>
      <c r="J352" s="40">
        <v>1.0999999999999999E-2</v>
      </c>
      <c r="L352" s="39">
        <f t="shared" si="5"/>
        <v>0</v>
      </c>
    </row>
    <row r="353" spans="1:12" x14ac:dyDescent="0.25">
      <c r="A353" s="2" t="s">
        <v>763</v>
      </c>
      <c r="B353" s="2" t="s">
        <v>28</v>
      </c>
      <c r="C353" s="3">
        <v>19</v>
      </c>
      <c r="D353" s="3" t="s">
        <v>44</v>
      </c>
      <c r="E353" s="3" t="s">
        <v>33</v>
      </c>
      <c r="F353" s="4">
        <v>44341</v>
      </c>
      <c r="G353" s="3">
        <v>3</v>
      </c>
      <c r="H353" s="3">
        <v>2024</v>
      </c>
      <c r="I353" s="3" t="s">
        <v>247</v>
      </c>
      <c r="J353" s="40">
        <v>1.0999999999999999E-2</v>
      </c>
      <c r="L353" s="39">
        <f t="shared" si="5"/>
        <v>0</v>
      </c>
    </row>
    <row r="354" spans="1:12" x14ac:dyDescent="0.25">
      <c r="A354" s="2" t="s">
        <v>764</v>
      </c>
      <c r="B354" s="2" t="s">
        <v>28</v>
      </c>
      <c r="C354" s="3">
        <v>19</v>
      </c>
      <c r="D354" s="3" t="s">
        <v>49</v>
      </c>
      <c r="E354" s="3" t="s">
        <v>33</v>
      </c>
      <c r="F354" s="4">
        <v>44342</v>
      </c>
      <c r="G354" s="3">
        <v>3</v>
      </c>
      <c r="H354" s="3">
        <v>2024</v>
      </c>
      <c r="I354" s="3" t="s">
        <v>247</v>
      </c>
      <c r="J354" s="40">
        <v>1.0999999999999999E-2</v>
      </c>
      <c r="L354" s="39">
        <f t="shared" si="5"/>
        <v>0</v>
      </c>
    </row>
    <row r="355" spans="1:12" x14ac:dyDescent="0.25">
      <c r="A355" s="2" t="s">
        <v>765</v>
      </c>
      <c r="B355" s="2" t="s">
        <v>28</v>
      </c>
      <c r="C355" s="3">
        <v>27</v>
      </c>
      <c r="D355" s="3" t="s">
        <v>168</v>
      </c>
      <c r="E355" s="3" t="s">
        <v>2</v>
      </c>
      <c r="F355" s="4">
        <v>43931</v>
      </c>
      <c r="G355" s="3">
        <v>2</v>
      </c>
      <c r="H355" s="3">
        <v>2022</v>
      </c>
      <c r="I355" s="3" t="s">
        <v>248</v>
      </c>
      <c r="J355" s="40">
        <v>1.0999999999999999E-2</v>
      </c>
      <c r="L355" s="39">
        <f t="shared" si="5"/>
        <v>0</v>
      </c>
    </row>
    <row r="356" spans="1:12" x14ac:dyDescent="0.25">
      <c r="A356" s="2" t="s">
        <v>766</v>
      </c>
      <c r="B356" s="2" t="s">
        <v>28</v>
      </c>
      <c r="C356" s="3">
        <v>21</v>
      </c>
      <c r="D356" s="3" t="s">
        <v>49</v>
      </c>
      <c r="E356" s="3" t="s">
        <v>33</v>
      </c>
      <c r="F356" s="4">
        <v>43256</v>
      </c>
      <c r="G356" s="3">
        <v>3</v>
      </c>
      <c r="H356" s="3">
        <v>2023</v>
      </c>
      <c r="I356" s="3" t="s">
        <v>121</v>
      </c>
      <c r="J356" s="40">
        <v>1.0999999999999999E-2</v>
      </c>
      <c r="L356" s="39">
        <f t="shared" si="5"/>
        <v>0</v>
      </c>
    </row>
    <row r="357" spans="1:12" x14ac:dyDescent="0.25">
      <c r="A357" s="2" t="s">
        <v>767</v>
      </c>
      <c r="B357" s="2" t="s">
        <v>28</v>
      </c>
      <c r="C357" s="3">
        <v>23</v>
      </c>
      <c r="D357" s="3" t="s">
        <v>103</v>
      </c>
      <c r="E357" s="3" t="s">
        <v>33</v>
      </c>
      <c r="F357" s="4">
        <v>44291</v>
      </c>
      <c r="G357" s="3">
        <v>2</v>
      </c>
      <c r="H357" s="3">
        <v>2023</v>
      </c>
      <c r="I357" s="3" t="s">
        <v>148</v>
      </c>
      <c r="J357" s="40">
        <v>0.01</v>
      </c>
      <c r="L357" s="39">
        <f t="shared" si="5"/>
        <v>0</v>
      </c>
    </row>
    <row r="358" spans="1:12" x14ac:dyDescent="0.25">
      <c r="A358" s="2" t="s">
        <v>768</v>
      </c>
      <c r="B358" s="2" t="s">
        <v>28</v>
      </c>
      <c r="C358" s="3">
        <v>23</v>
      </c>
      <c r="D358" s="3" t="s">
        <v>44</v>
      </c>
      <c r="E358" s="3" t="s">
        <v>2</v>
      </c>
      <c r="F358" s="4">
        <v>44350</v>
      </c>
      <c r="G358" s="3">
        <v>1</v>
      </c>
      <c r="H358" s="3">
        <v>2022</v>
      </c>
      <c r="I358" s="3" t="s">
        <v>148</v>
      </c>
      <c r="J358" s="40">
        <v>0.01</v>
      </c>
      <c r="L358" s="39">
        <f t="shared" si="5"/>
        <v>0</v>
      </c>
    </row>
    <row r="359" spans="1:12" x14ac:dyDescent="0.25">
      <c r="A359" s="2" t="s">
        <v>769</v>
      </c>
      <c r="B359" s="2" t="s">
        <v>28</v>
      </c>
      <c r="C359" s="3">
        <v>20</v>
      </c>
      <c r="D359" s="3" t="s">
        <v>1</v>
      </c>
      <c r="E359" s="3" t="s">
        <v>2</v>
      </c>
      <c r="F359" s="4">
        <v>44343</v>
      </c>
      <c r="G359" s="3">
        <v>3</v>
      </c>
      <c r="H359" s="3">
        <v>2024</v>
      </c>
      <c r="I359" s="3" t="s">
        <v>205</v>
      </c>
      <c r="J359" s="40">
        <v>0.01</v>
      </c>
      <c r="L359" s="39">
        <f t="shared" si="5"/>
        <v>0</v>
      </c>
    </row>
    <row r="360" spans="1:12" x14ac:dyDescent="0.25">
      <c r="A360" s="2" t="s">
        <v>770</v>
      </c>
      <c r="B360" s="2" t="s">
        <v>28</v>
      </c>
      <c r="C360" s="3">
        <v>23</v>
      </c>
      <c r="D360" s="3" t="s">
        <v>45</v>
      </c>
      <c r="E360" s="3" t="s">
        <v>2</v>
      </c>
      <c r="F360" s="4">
        <v>43598</v>
      </c>
      <c r="G360" s="3">
        <v>3</v>
      </c>
      <c r="H360" s="3">
        <v>2022</v>
      </c>
      <c r="I360" s="3" t="s">
        <v>150</v>
      </c>
      <c r="J360" s="40">
        <v>0.01</v>
      </c>
      <c r="K360" s="6">
        <v>15</v>
      </c>
      <c r="L360" s="39">
        <f t="shared" si="5"/>
        <v>0.01</v>
      </c>
    </row>
    <row r="361" spans="1:12" x14ac:dyDescent="0.25">
      <c r="A361" s="2" t="s">
        <v>771</v>
      </c>
      <c r="B361" s="2" t="s">
        <v>28</v>
      </c>
      <c r="C361" s="3">
        <v>26</v>
      </c>
      <c r="D361" s="3" t="s">
        <v>55</v>
      </c>
      <c r="E361" s="3" t="s">
        <v>2</v>
      </c>
      <c r="F361" s="4">
        <v>44376</v>
      </c>
      <c r="G361" s="3">
        <v>1</v>
      </c>
      <c r="H361" s="3">
        <v>2022</v>
      </c>
      <c r="I361" s="3" t="s">
        <v>126</v>
      </c>
      <c r="J361" s="40">
        <v>0.01</v>
      </c>
      <c r="L361" s="39">
        <f t="shared" si="5"/>
        <v>0</v>
      </c>
    </row>
    <row r="362" spans="1:12" x14ac:dyDescent="0.25">
      <c r="A362" s="2" t="s">
        <v>772</v>
      </c>
      <c r="B362" s="2" t="s">
        <v>28</v>
      </c>
      <c r="C362" s="3">
        <v>21</v>
      </c>
      <c r="D362" s="3" t="s">
        <v>49</v>
      </c>
      <c r="E362" s="3" t="s">
        <v>33</v>
      </c>
      <c r="F362" s="4">
        <v>43525</v>
      </c>
      <c r="G362" s="3">
        <v>3</v>
      </c>
      <c r="H362" s="3">
        <v>2022</v>
      </c>
      <c r="I362" s="3" t="s">
        <v>249</v>
      </c>
      <c r="J362" s="40">
        <v>0.01</v>
      </c>
      <c r="L362" s="39">
        <f t="shared" si="5"/>
        <v>0</v>
      </c>
    </row>
    <row r="363" spans="1:12" x14ac:dyDescent="0.25">
      <c r="A363" s="2" t="s">
        <v>773</v>
      </c>
      <c r="B363" s="2" t="s">
        <v>28</v>
      </c>
      <c r="C363" s="3">
        <v>27</v>
      </c>
      <c r="D363" s="3" t="s">
        <v>45</v>
      </c>
      <c r="E363" s="3" t="s">
        <v>2</v>
      </c>
      <c r="F363" s="4">
        <v>44376</v>
      </c>
      <c r="G363" s="3">
        <v>1</v>
      </c>
      <c r="H363" s="3">
        <v>2022</v>
      </c>
      <c r="I363" s="3" t="s">
        <v>130</v>
      </c>
      <c r="J363" s="40">
        <v>8.9999999999999993E-3</v>
      </c>
      <c r="L363" s="39">
        <f t="shared" si="5"/>
        <v>0</v>
      </c>
    </row>
    <row r="364" spans="1:12" x14ac:dyDescent="0.25">
      <c r="A364" s="2" t="s">
        <v>774</v>
      </c>
      <c r="B364" s="2" t="s">
        <v>28</v>
      </c>
      <c r="C364" s="3">
        <v>26</v>
      </c>
      <c r="D364" s="3" t="s">
        <v>103</v>
      </c>
      <c r="E364" s="3" t="s">
        <v>33</v>
      </c>
      <c r="F364" s="3" t="s">
        <v>222</v>
      </c>
      <c r="G364" s="3">
        <v>1</v>
      </c>
      <c r="H364" s="3">
        <v>2022</v>
      </c>
      <c r="I364" s="3" t="s">
        <v>130</v>
      </c>
      <c r="J364" s="40">
        <v>8.9999999999999993E-3</v>
      </c>
      <c r="L364" s="39">
        <f t="shared" si="5"/>
        <v>0</v>
      </c>
    </row>
    <row r="365" spans="1:12" x14ac:dyDescent="0.25">
      <c r="A365" s="2" t="s">
        <v>775</v>
      </c>
      <c r="B365" s="2" t="s">
        <v>28</v>
      </c>
      <c r="C365" s="3">
        <v>25</v>
      </c>
      <c r="D365" s="3" t="s">
        <v>1</v>
      </c>
      <c r="E365" s="3" t="s">
        <v>2</v>
      </c>
      <c r="F365" s="4">
        <v>44376</v>
      </c>
      <c r="G365" s="3">
        <v>1</v>
      </c>
      <c r="H365" s="3">
        <v>2022</v>
      </c>
      <c r="I365" s="3" t="s">
        <v>130</v>
      </c>
      <c r="J365" s="40">
        <v>8.9999999999999993E-3</v>
      </c>
      <c r="L365" s="39">
        <f t="shared" si="5"/>
        <v>0</v>
      </c>
    </row>
    <row r="366" spans="1:12" x14ac:dyDescent="0.25">
      <c r="A366" s="2" t="s">
        <v>776</v>
      </c>
      <c r="B366" s="2" t="s">
        <v>28</v>
      </c>
      <c r="C366" s="3">
        <v>31</v>
      </c>
      <c r="D366" s="3" t="s">
        <v>49</v>
      </c>
      <c r="E366" s="3" t="s">
        <v>33</v>
      </c>
      <c r="F366" s="4">
        <v>44363</v>
      </c>
      <c r="G366" s="3">
        <v>2</v>
      </c>
      <c r="H366" s="3">
        <v>2023</v>
      </c>
      <c r="I366" s="3" t="s">
        <v>130</v>
      </c>
      <c r="J366" s="40">
        <v>8.9999999999999993E-3</v>
      </c>
      <c r="L366" s="39">
        <f t="shared" si="5"/>
        <v>0</v>
      </c>
    </row>
    <row r="367" spans="1:12" x14ac:dyDescent="0.25">
      <c r="A367" s="2" t="s">
        <v>777</v>
      </c>
      <c r="B367" s="2" t="s">
        <v>28</v>
      </c>
      <c r="C367" s="3">
        <v>26</v>
      </c>
      <c r="D367" s="3" t="s">
        <v>46</v>
      </c>
      <c r="E367" s="3" t="s">
        <v>33</v>
      </c>
      <c r="F367" s="4">
        <v>44369</v>
      </c>
      <c r="G367" s="3">
        <v>1</v>
      </c>
      <c r="H367" s="3">
        <v>2022</v>
      </c>
      <c r="I367" s="3" t="s">
        <v>130</v>
      </c>
      <c r="J367" s="40">
        <v>8.9999999999999993E-3</v>
      </c>
      <c r="L367" s="39">
        <f t="shared" si="5"/>
        <v>0</v>
      </c>
    </row>
    <row r="368" spans="1:12" x14ac:dyDescent="0.25">
      <c r="A368" s="2" t="s">
        <v>778</v>
      </c>
      <c r="B368" s="2" t="s">
        <v>28</v>
      </c>
      <c r="C368" s="3">
        <v>24</v>
      </c>
      <c r="D368" s="3" t="s">
        <v>97</v>
      </c>
      <c r="E368" s="3" t="s">
        <v>2</v>
      </c>
      <c r="F368" s="4">
        <v>44424</v>
      </c>
      <c r="G368" s="3">
        <v>1</v>
      </c>
      <c r="H368" s="3">
        <v>2022</v>
      </c>
      <c r="I368" s="3" t="s">
        <v>130</v>
      </c>
      <c r="J368" s="40">
        <v>8.9999999999999993E-3</v>
      </c>
      <c r="L368" s="39">
        <f t="shared" si="5"/>
        <v>0</v>
      </c>
    </row>
    <row r="369" spans="1:12" x14ac:dyDescent="0.25">
      <c r="A369" s="2" t="s">
        <v>779</v>
      </c>
      <c r="B369" s="2" t="s">
        <v>28</v>
      </c>
      <c r="C369" s="3">
        <v>25</v>
      </c>
      <c r="D369" s="3" t="s">
        <v>103</v>
      </c>
      <c r="E369" s="3" t="s">
        <v>33</v>
      </c>
      <c r="F369" s="4">
        <v>44375</v>
      </c>
      <c r="G369" s="3">
        <v>1</v>
      </c>
      <c r="H369" s="3">
        <v>2022</v>
      </c>
      <c r="I369" s="3" t="s">
        <v>130</v>
      </c>
      <c r="J369" s="40">
        <v>8.9999999999999993E-3</v>
      </c>
      <c r="L369" s="39">
        <f t="shared" si="5"/>
        <v>0</v>
      </c>
    </row>
    <row r="370" spans="1:12" x14ac:dyDescent="0.25">
      <c r="A370" s="2" t="s">
        <v>780</v>
      </c>
      <c r="B370" s="2" t="s">
        <v>28</v>
      </c>
      <c r="C370" s="3">
        <v>23</v>
      </c>
      <c r="D370" s="3" t="s">
        <v>97</v>
      </c>
      <c r="E370" s="3" t="s">
        <v>2</v>
      </c>
      <c r="F370" s="4">
        <v>44285</v>
      </c>
      <c r="G370" s="3">
        <v>2</v>
      </c>
      <c r="H370" s="3">
        <v>2022</v>
      </c>
      <c r="I370" s="3" t="s">
        <v>250</v>
      </c>
      <c r="J370" s="40">
        <v>8.9999999999999993E-3</v>
      </c>
      <c r="L370" s="39">
        <f t="shared" si="5"/>
        <v>0</v>
      </c>
    </row>
    <row r="371" spans="1:12" x14ac:dyDescent="0.25">
      <c r="A371" s="2" t="s">
        <v>781</v>
      </c>
      <c r="B371" s="2" t="s">
        <v>28</v>
      </c>
      <c r="C371" s="3">
        <v>28</v>
      </c>
      <c r="D371" s="3" t="s">
        <v>97</v>
      </c>
      <c r="E371" s="3" t="s">
        <v>2</v>
      </c>
      <c r="F371" s="4">
        <v>43917</v>
      </c>
      <c r="G371" s="3">
        <v>2</v>
      </c>
      <c r="H371" s="3">
        <v>2022</v>
      </c>
      <c r="I371" s="3" t="s">
        <v>174</v>
      </c>
      <c r="J371" s="40">
        <v>8.9999999999999993E-3</v>
      </c>
      <c r="L371" s="39">
        <f t="shared" si="5"/>
        <v>0</v>
      </c>
    </row>
    <row r="372" spans="1:12" x14ac:dyDescent="0.25">
      <c r="A372" s="2" t="s">
        <v>782</v>
      </c>
      <c r="B372" s="2" t="s">
        <v>28</v>
      </c>
      <c r="C372" s="3">
        <v>25</v>
      </c>
      <c r="D372" s="3" t="s">
        <v>1</v>
      </c>
      <c r="E372" s="3" t="s">
        <v>2</v>
      </c>
      <c r="F372" s="4">
        <v>44123</v>
      </c>
      <c r="G372" s="3">
        <v>2</v>
      </c>
      <c r="H372" s="3">
        <v>2022</v>
      </c>
      <c r="I372" s="3" t="s">
        <v>174</v>
      </c>
      <c r="J372" s="40">
        <v>8.9999999999999993E-3</v>
      </c>
      <c r="L372" s="39">
        <f t="shared" si="5"/>
        <v>0</v>
      </c>
    </row>
    <row r="373" spans="1:12" x14ac:dyDescent="0.25">
      <c r="A373" s="2" t="s">
        <v>783</v>
      </c>
      <c r="B373" s="2" t="s">
        <v>28</v>
      </c>
      <c r="C373" s="3">
        <v>24</v>
      </c>
      <c r="D373" s="3" t="s">
        <v>49</v>
      </c>
      <c r="E373" s="3" t="s">
        <v>33</v>
      </c>
      <c r="F373" s="4">
        <v>44092</v>
      </c>
      <c r="G373" s="3">
        <v>2</v>
      </c>
      <c r="H373" s="3">
        <v>2022</v>
      </c>
      <c r="I373" s="3" t="s">
        <v>174</v>
      </c>
      <c r="J373" s="40">
        <v>8.9999999999999993E-3</v>
      </c>
      <c r="L373" s="39">
        <f t="shared" si="5"/>
        <v>0</v>
      </c>
    </row>
    <row r="374" spans="1:12" x14ac:dyDescent="0.25">
      <c r="L374" s="39"/>
    </row>
    <row r="375" spans="1:12" x14ac:dyDescent="0.25">
      <c r="A375" s="2" t="s">
        <v>784</v>
      </c>
      <c r="B375" s="2" t="s">
        <v>32</v>
      </c>
      <c r="C375" s="3">
        <v>31</v>
      </c>
      <c r="D375" s="3" t="s">
        <v>53</v>
      </c>
      <c r="E375" s="3" t="s">
        <v>2</v>
      </c>
      <c r="F375" s="4">
        <v>42185</v>
      </c>
      <c r="G375" s="3">
        <v>8</v>
      </c>
      <c r="H375" s="3">
        <v>2024</v>
      </c>
      <c r="I375" s="3" t="s">
        <v>251</v>
      </c>
      <c r="J375" s="40">
        <v>0.11600000000000001</v>
      </c>
      <c r="K375" s="6">
        <v>52</v>
      </c>
      <c r="L375" s="39">
        <f t="shared" si="5"/>
        <v>3.4666666666666665E-2</v>
      </c>
    </row>
    <row r="376" spans="1:12" x14ac:dyDescent="0.25">
      <c r="A376" s="2" t="s">
        <v>785</v>
      </c>
      <c r="B376" s="2" t="s">
        <v>32</v>
      </c>
      <c r="C376" s="3">
        <v>23</v>
      </c>
      <c r="D376" s="3" t="s">
        <v>48</v>
      </c>
      <c r="E376" s="3" t="s">
        <v>33</v>
      </c>
      <c r="F376" s="4">
        <v>44375</v>
      </c>
      <c r="G376" s="3">
        <v>1</v>
      </c>
      <c r="H376" s="3">
        <v>2022</v>
      </c>
      <c r="I376" s="3" t="s">
        <v>252</v>
      </c>
      <c r="J376" s="40">
        <v>9.1999999999999998E-2</v>
      </c>
      <c r="K376" s="6">
        <v>36</v>
      </c>
      <c r="L376" s="39">
        <f t="shared" si="5"/>
        <v>2.4E-2</v>
      </c>
    </row>
    <row r="377" spans="1:12" x14ac:dyDescent="0.25">
      <c r="A377" s="2" t="s">
        <v>786</v>
      </c>
      <c r="B377" s="2" t="s">
        <v>32</v>
      </c>
      <c r="C377" s="3">
        <v>31</v>
      </c>
      <c r="D377" s="3" t="s">
        <v>53</v>
      </c>
      <c r="E377" s="3" t="s">
        <v>2</v>
      </c>
      <c r="F377" s="4">
        <v>43617</v>
      </c>
      <c r="G377" s="3">
        <v>4</v>
      </c>
      <c r="H377" s="3">
        <v>2023</v>
      </c>
      <c r="I377" s="3" t="s">
        <v>136</v>
      </c>
      <c r="J377" s="40">
        <v>6.7000000000000004E-2</v>
      </c>
      <c r="L377" s="39">
        <f t="shared" si="5"/>
        <v>0</v>
      </c>
    </row>
    <row r="378" spans="1:12" x14ac:dyDescent="0.25">
      <c r="A378" s="2" t="s">
        <v>787</v>
      </c>
      <c r="B378" s="2" t="s">
        <v>32</v>
      </c>
      <c r="C378" s="3">
        <v>26</v>
      </c>
      <c r="D378" s="3" t="s">
        <v>53</v>
      </c>
      <c r="E378" s="3" t="s">
        <v>33</v>
      </c>
      <c r="F378" s="4">
        <v>44202</v>
      </c>
      <c r="G378" s="3">
        <v>5</v>
      </c>
      <c r="H378" s="3">
        <v>2026</v>
      </c>
      <c r="I378" s="3" t="s">
        <v>214</v>
      </c>
      <c r="J378" s="40">
        <v>6.6000000000000003E-2</v>
      </c>
      <c r="K378" s="6">
        <v>62</v>
      </c>
      <c r="L378" s="39">
        <f t="shared" si="5"/>
        <v>4.1333333333333333E-2</v>
      </c>
    </row>
    <row r="379" spans="1:12" x14ac:dyDescent="0.25">
      <c r="A379" s="2" t="s">
        <v>788</v>
      </c>
      <c r="B379" s="2" t="s">
        <v>32</v>
      </c>
      <c r="C379" s="3">
        <v>26</v>
      </c>
      <c r="D379" s="3" t="s">
        <v>51</v>
      </c>
      <c r="E379" s="3" t="s">
        <v>2</v>
      </c>
      <c r="F379" s="4">
        <v>44111</v>
      </c>
      <c r="G379" s="3">
        <v>2</v>
      </c>
      <c r="H379" s="3">
        <v>2022</v>
      </c>
      <c r="I379" s="3" t="s">
        <v>215</v>
      </c>
      <c r="J379" s="40">
        <v>6.5000000000000002E-2</v>
      </c>
      <c r="K379" s="6">
        <v>33</v>
      </c>
      <c r="L379" s="39">
        <f t="shared" si="5"/>
        <v>2.1999999999999999E-2</v>
      </c>
    </row>
    <row r="380" spans="1:12" x14ac:dyDescent="0.25">
      <c r="A380" s="2" t="s">
        <v>789</v>
      </c>
      <c r="B380" s="2" t="s">
        <v>32</v>
      </c>
      <c r="C380" s="3">
        <v>23</v>
      </c>
      <c r="D380" s="3" t="s">
        <v>97</v>
      </c>
      <c r="E380" s="3" t="s">
        <v>2</v>
      </c>
      <c r="F380" s="4">
        <v>43717</v>
      </c>
      <c r="G380" s="3">
        <v>3</v>
      </c>
      <c r="H380" s="3">
        <v>2022</v>
      </c>
      <c r="I380" s="3" t="s">
        <v>158</v>
      </c>
      <c r="J380" s="40">
        <v>6.0999999999999999E-2</v>
      </c>
      <c r="K380" s="6">
        <v>33</v>
      </c>
      <c r="L380" s="39">
        <f t="shared" si="5"/>
        <v>2.1999999999999999E-2</v>
      </c>
    </row>
    <row r="381" spans="1:12" x14ac:dyDescent="0.25">
      <c r="A381" s="2" t="s">
        <v>790</v>
      </c>
      <c r="B381" s="2" t="s">
        <v>32</v>
      </c>
      <c r="C381" s="3">
        <v>27</v>
      </c>
      <c r="D381" s="3" t="s">
        <v>1</v>
      </c>
      <c r="E381" s="3" t="s">
        <v>2</v>
      </c>
      <c r="F381" s="4">
        <v>43944</v>
      </c>
      <c r="G381" s="3">
        <v>2</v>
      </c>
      <c r="H381" s="3">
        <v>2022</v>
      </c>
      <c r="I381" s="3" t="s">
        <v>232</v>
      </c>
      <c r="J381" s="40">
        <v>4.9000000000000002E-2</v>
      </c>
      <c r="K381" s="6">
        <v>29</v>
      </c>
      <c r="L381" s="39">
        <f t="shared" si="5"/>
        <v>1.9333333333333334E-2</v>
      </c>
    </row>
    <row r="382" spans="1:12" x14ac:dyDescent="0.25">
      <c r="A382" s="2" t="s">
        <v>791</v>
      </c>
      <c r="B382" s="2" t="s">
        <v>32</v>
      </c>
      <c r="C382" s="3">
        <v>28</v>
      </c>
      <c r="D382" s="3" t="s">
        <v>51</v>
      </c>
      <c r="E382" s="3" t="s">
        <v>2</v>
      </c>
      <c r="F382" s="4">
        <v>43256</v>
      </c>
      <c r="G382" s="3">
        <v>4</v>
      </c>
      <c r="H382" s="3">
        <v>2022</v>
      </c>
      <c r="I382" s="3" t="s">
        <v>198</v>
      </c>
      <c r="J382" s="40">
        <v>4.7E-2</v>
      </c>
      <c r="K382" s="6">
        <v>25</v>
      </c>
      <c r="L382" s="39">
        <f t="shared" si="5"/>
        <v>1.6666666666666666E-2</v>
      </c>
    </row>
    <row r="383" spans="1:12" x14ac:dyDescent="0.25">
      <c r="A383" s="2" t="s">
        <v>792</v>
      </c>
      <c r="B383" s="2" t="s">
        <v>32</v>
      </c>
      <c r="C383" s="3">
        <v>27</v>
      </c>
      <c r="D383" s="3" t="s">
        <v>1</v>
      </c>
      <c r="E383" s="3" t="s">
        <v>2</v>
      </c>
      <c r="F383" s="4">
        <v>43938</v>
      </c>
      <c r="G383" s="3">
        <v>2</v>
      </c>
      <c r="H383" s="3">
        <v>2022</v>
      </c>
      <c r="I383" s="3" t="s">
        <v>253</v>
      </c>
      <c r="J383" s="40">
        <v>3.4000000000000002E-2</v>
      </c>
      <c r="K383" s="6">
        <v>27</v>
      </c>
      <c r="L383" s="39">
        <f t="shared" si="5"/>
        <v>1.7999999999999999E-2</v>
      </c>
    </row>
    <row r="384" spans="1:12" x14ac:dyDescent="0.25">
      <c r="A384" s="2" t="s">
        <v>793</v>
      </c>
      <c r="B384" s="2" t="s">
        <v>32</v>
      </c>
      <c r="C384" s="3">
        <v>25</v>
      </c>
      <c r="D384" s="3" t="s">
        <v>97</v>
      </c>
      <c r="E384" s="3" t="s">
        <v>2</v>
      </c>
      <c r="F384" s="4">
        <v>44140</v>
      </c>
      <c r="G384" s="3">
        <v>3</v>
      </c>
      <c r="H384" s="3">
        <v>2023</v>
      </c>
      <c r="I384" s="3" t="s">
        <v>253</v>
      </c>
      <c r="J384" s="40">
        <v>3.4000000000000002E-2</v>
      </c>
      <c r="K384" s="6">
        <v>22</v>
      </c>
      <c r="L384" s="39">
        <f t="shared" si="5"/>
        <v>1.4666666666666666E-2</v>
      </c>
    </row>
    <row r="385" spans="1:12" x14ac:dyDescent="0.25">
      <c r="A385" s="2" t="s">
        <v>794</v>
      </c>
      <c r="B385" s="2" t="s">
        <v>32</v>
      </c>
      <c r="C385" s="3">
        <v>28</v>
      </c>
      <c r="D385" s="3" t="s">
        <v>51</v>
      </c>
      <c r="E385" s="3" t="s">
        <v>2</v>
      </c>
      <c r="F385" s="4">
        <v>44375</v>
      </c>
      <c r="G385" s="3">
        <v>4</v>
      </c>
      <c r="H385" s="3">
        <v>2025</v>
      </c>
      <c r="I385" s="3" t="s">
        <v>180</v>
      </c>
      <c r="J385" s="40">
        <v>3.1E-2</v>
      </c>
      <c r="L385" s="39">
        <f t="shared" si="5"/>
        <v>0</v>
      </c>
    </row>
    <row r="386" spans="1:12" x14ac:dyDescent="0.25">
      <c r="A386" s="2" t="s">
        <v>795</v>
      </c>
      <c r="B386" s="2" t="s">
        <v>32</v>
      </c>
      <c r="C386" s="3">
        <v>23</v>
      </c>
      <c r="D386" s="3" t="s">
        <v>97</v>
      </c>
      <c r="E386" s="3" t="s">
        <v>2</v>
      </c>
      <c r="F386" s="4">
        <v>44376</v>
      </c>
      <c r="G386" s="3">
        <v>3</v>
      </c>
      <c r="H386" s="3">
        <v>2024</v>
      </c>
      <c r="I386" s="3" t="s">
        <v>254</v>
      </c>
      <c r="J386" s="40">
        <v>2.9000000000000001E-2</v>
      </c>
      <c r="K386" s="6">
        <v>23</v>
      </c>
      <c r="L386" s="39">
        <f t="shared" ref="L386:L449" si="6">AVERAGE(K386/1500)</f>
        <v>1.5333333333333332E-2</v>
      </c>
    </row>
    <row r="387" spans="1:12" x14ac:dyDescent="0.25">
      <c r="A387" s="2" t="s">
        <v>796</v>
      </c>
      <c r="B387" s="2" t="s">
        <v>32</v>
      </c>
      <c r="C387" s="3">
        <v>24</v>
      </c>
      <c r="D387" s="3" t="s">
        <v>46</v>
      </c>
      <c r="E387" s="3" t="s">
        <v>33</v>
      </c>
      <c r="F387" s="4">
        <v>44219</v>
      </c>
      <c r="G387" s="3">
        <v>2</v>
      </c>
      <c r="H387" s="3">
        <v>2022</v>
      </c>
      <c r="I387" s="3" t="s">
        <v>255</v>
      </c>
      <c r="J387" s="40">
        <v>2.3E-2</v>
      </c>
      <c r="K387" s="6">
        <v>46</v>
      </c>
      <c r="L387" s="39">
        <f t="shared" si="6"/>
        <v>3.0666666666666665E-2</v>
      </c>
    </row>
    <row r="388" spans="1:12" x14ac:dyDescent="0.25">
      <c r="A388" s="2" t="s">
        <v>797</v>
      </c>
      <c r="B388" s="2" t="s">
        <v>32</v>
      </c>
      <c r="C388" s="3">
        <v>27</v>
      </c>
      <c r="D388" s="3" t="s">
        <v>103</v>
      </c>
      <c r="E388" s="3" t="s">
        <v>2</v>
      </c>
      <c r="F388" s="4">
        <v>43868</v>
      </c>
      <c r="G388" s="3">
        <v>2</v>
      </c>
      <c r="H388" s="3">
        <v>2022</v>
      </c>
      <c r="I388" s="3" t="s">
        <v>256</v>
      </c>
      <c r="J388" s="40">
        <v>0.02</v>
      </c>
      <c r="L388" s="39">
        <f t="shared" si="6"/>
        <v>0</v>
      </c>
    </row>
    <row r="389" spans="1:12" x14ac:dyDescent="0.25">
      <c r="A389" s="2" t="s">
        <v>798</v>
      </c>
      <c r="B389" s="2" t="s">
        <v>32</v>
      </c>
      <c r="C389" s="3">
        <v>28</v>
      </c>
      <c r="D389" s="3" t="s">
        <v>97</v>
      </c>
      <c r="E389" s="3" t="s">
        <v>2</v>
      </c>
      <c r="F389" s="4">
        <v>43621</v>
      </c>
      <c r="G389" s="3">
        <v>3</v>
      </c>
      <c r="H389" s="3">
        <v>2022</v>
      </c>
      <c r="I389" s="3" t="s">
        <v>257</v>
      </c>
      <c r="J389" s="40">
        <v>0.02</v>
      </c>
      <c r="L389" s="39">
        <f t="shared" si="6"/>
        <v>0</v>
      </c>
    </row>
    <row r="390" spans="1:12" x14ac:dyDescent="0.25">
      <c r="A390" s="2" t="s">
        <v>799</v>
      </c>
      <c r="B390" s="2" t="s">
        <v>32</v>
      </c>
      <c r="C390" s="3">
        <v>21</v>
      </c>
      <c r="D390" s="3" t="s">
        <v>54</v>
      </c>
      <c r="E390" s="3" t="s">
        <v>2</v>
      </c>
      <c r="F390" s="4">
        <v>44375</v>
      </c>
      <c r="G390" s="3">
        <v>2</v>
      </c>
      <c r="H390" s="3">
        <v>2023</v>
      </c>
      <c r="I390" s="3" t="s">
        <v>258</v>
      </c>
      <c r="J390" s="40">
        <v>1.9E-2</v>
      </c>
      <c r="L390" s="39">
        <f t="shared" si="6"/>
        <v>0</v>
      </c>
    </row>
    <row r="391" spans="1:12" x14ac:dyDescent="0.25">
      <c r="A391" s="2" t="s">
        <v>800</v>
      </c>
      <c r="B391" s="2" t="s">
        <v>32</v>
      </c>
      <c r="C391" s="3">
        <v>24</v>
      </c>
      <c r="D391" s="3" t="s">
        <v>46</v>
      </c>
      <c r="E391" s="3" t="s">
        <v>33</v>
      </c>
      <c r="F391" s="4">
        <v>44364</v>
      </c>
      <c r="G391" s="3">
        <v>1</v>
      </c>
      <c r="H391" s="3">
        <v>2022</v>
      </c>
      <c r="I391" s="3" t="s">
        <v>167</v>
      </c>
      <c r="J391" s="40">
        <v>1.2999999999999999E-2</v>
      </c>
      <c r="L391" s="39">
        <f t="shared" si="6"/>
        <v>0</v>
      </c>
    </row>
    <row r="392" spans="1:12" x14ac:dyDescent="0.25">
      <c r="A392" s="2" t="s">
        <v>801</v>
      </c>
      <c r="B392" s="2" t="s">
        <v>32</v>
      </c>
      <c r="C392" s="3">
        <v>26</v>
      </c>
      <c r="D392" s="3" t="s">
        <v>45</v>
      </c>
      <c r="E392" s="3" t="s">
        <v>2</v>
      </c>
      <c r="F392" s="4">
        <v>43857</v>
      </c>
      <c r="G392" s="3">
        <v>2</v>
      </c>
      <c r="H392" s="3">
        <v>2022</v>
      </c>
      <c r="I392" s="3" t="s">
        <v>237</v>
      </c>
      <c r="J392" s="40">
        <v>1.2E-2</v>
      </c>
      <c r="K392" s="6">
        <v>26</v>
      </c>
      <c r="L392" s="39">
        <f t="shared" si="6"/>
        <v>1.7333333333333333E-2</v>
      </c>
    </row>
    <row r="393" spans="1:12" x14ac:dyDescent="0.25">
      <c r="A393" s="2" t="s">
        <v>802</v>
      </c>
      <c r="B393" s="2" t="s">
        <v>32</v>
      </c>
      <c r="C393" s="3">
        <v>22</v>
      </c>
      <c r="D393" s="3" t="s">
        <v>44</v>
      </c>
      <c r="E393" s="3" t="s">
        <v>33</v>
      </c>
      <c r="F393" s="4">
        <v>44269</v>
      </c>
      <c r="G393" s="3">
        <v>2</v>
      </c>
      <c r="H393" s="3">
        <v>2022</v>
      </c>
      <c r="I393" s="3" t="s">
        <v>116</v>
      </c>
      <c r="J393" s="40">
        <v>1.0999999999999999E-2</v>
      </c>
      <c r="L393" s="39">
        <f t="shared" si="6"/>
        <v>0</v>
      </c>
    </row>
    <row r="394" spans="1:12" x14ac:dyDescent="0.25">
      <c r="A394" s="2" t="s">
        <v>803</v>
      </c>
      <c r="B394" s="2" t="s">
        <v>32</v>
      </c>
      <c r="C394" s="3">
        <v>21</v>
      </c>
      <c r="D394" s="3" t="s">
        <v>97</v>
      </c>
      <c r="E394" s="3" t="s">
        <v>2</v>
      </c>
      <c r="F394" s="4">
        <v>43894</v>
      </c>
      <c r="G394" s="3">
        <v>3</v>
      </c>
      <c r="H394" s="3">
        <v>2023</v>
      </c>
      <c r="I394" s="3" t="s">
        <v>116</v>
      </c>
      <c r="J394" s="40">
        <v>1.0999999999999999E-2</v>
      </c>
      <c r="L394" s="39">
        <f t="shared" si="6"/>
        <v>0</v>
      </c>
    </row>
    <row r="395" spans="1:12" x14ac:dyDescent="0.25">
      <c r="A395" s="2" t="s">
        <v>804</v>
      </c>
      <c r="B395" s="2" t="s">
        <v>32</v>
      </c>
      <c r="C395" s="3">
        <v>21</v>
      </c>
      <c r="D395" s="3" t="s">
        <v>97</v>
      </c>
      <c r="E395" s="3" t="s">
        <v>2</v>
      </c>
      <c r="F395" s="4">
        <v>43923</v>
      </c>
      <c r="G395" s="3">
        <v>3</v>
      </c>
      <c r="H395" s="3">
        <v>2023</v>
      </c>
      <c r="I395" s="3" t="s">
        <v>116</v>
      </c>
      <c r="J395" s="40">
        <v>1.0999999999999999E-2</v>
      </c>
      <c r="L395" s="39">
        <f t="shared" si="6"/>
        <v>0</v>
      </c>
    </row>
    <row r="396" spans="1:12" x14ac:dyDescent="0.25">
      <c r="A396" s="2" t="s">
        <v>805</v>
      </c>
      <c r="B396" s="2" t="s">
        <v>32</v>
      </c>
      <c r="C396" s="3">
        <v>18</v>
      </c>
      <c r="D396" s="3" t="s">
        <v>44</v>
      </c>
      <c r="E396" s="3" t="s">
        <v>2</v>
      </c>
      <c r="F396" s="4">
        <v>44426</v>
      </c>
      <c r="G396" s="3">
        <v>3</v>
      </c>
      <c r="H396" s="3">
        <v>2024</v>
      </c>
      <c r="I396" s="3" t="s">
        <v>116</v>
      </c>
      <c r="J396" s="40">
        <v>1.0999999999999999E-2</v>
      </c>
      <c r="L396" s="39">
        <f t="shared" si="6"/>
        <v>0</v>
      </c>
    </row>
    <row r="397" spans="1:12" x14ac:dyDescent="0.25">
      <c r="A397" s="2" t="s">
        <v>806</v>
      </c>
      <c r="B397" s="2" t="s">
        <v>32</v>
      </c>
      <c r="C397" s="3">
        <v>22</v>
      </c>
      <c r="D397" s="3" t="s">
        <v>47</v>
      </c>
      <c r="E397" s="3" t="s">
        <v>33</v>
      </c>
      <c r="F397" s="4">
        <v>43599</v>
      </c>
      <c r="G397" s="3">
        <v>3</v>
      </c>
      <c r="H397" s="3">
        <v>2022</v>
      </c>
      <c r="I397" s="3" t="s">
        <v>116</v>
      </c>
      <c r="J397" s="40">
        <v>1.2E-2</v>
      </c>
      <c r="L397" s="39">
        <f t="shared" si="6"/>
        <v>0</v>
      </c>
    </row>
    <row r="398" spans="1:12" x14ac:dyDescent="0.25">
      <c r="A398" s="2" t="s">
        <v>807</v>
      </c>
      <c r="B398" s="2" t="s">
        <v>32</v>
      </c>
      <c r="C398" s="3">
        <v>20</v>
      </c>
      <c r="D398" s="3" t="s">
        <v>49</v>
      </c>
      <c r="E398" s="3" t="s">
        <v>2</v>
      </c>
      <c r="F398" s="4">
        <v>44319</v>
      </c>
      <c r="G398" s="3">
        <v>3</v>
      </c>
      <c r="H398" s="3">
        <v>2023</v>
      </c>
      <c r="I398" s="3" t="s">
        <v>116</v>
      </c>
      <c r="J398" s="40">
        <v>1.0999999999999999E-2</v>
      </c>
      <c r="L398" s="39">
        <f t="shared" si="6"/>
        <v>0</v>
      </c>
    </row>
    <row r="399" spans="1:12" x14ac:dyDescent="0.25">
      <c r="A399" s="2" t="s">
        <v>808</v>
      </c>
      <c r="B399" s="2" t="s">
        <v>32</v>
      </c>
      <c r="C399" s="3">
        <v>22</v>
      </c>
      <c r="D399" s="3" t="s">
        <v>1</v>
      </c>
      <c r="E399" s="3" t="s">
        <v>2</v>
      </c>
      <c r="F399" s="4">
        <v>43589</v>
      </c>
      <c r="G399" s="3">
        <v>3</v>
      </c>
      <c r="H399" s="3">
        <v>2022</v>
      </c>
      <c r="I399" s="3" t="s">
        <v>116</v>
      </c>
      <c r="J399" s="40">
        <v>1.2E-2</v>
      </c>
      <c r="L399" s="39">
        <f t="shared" si="6"/>
        <v>0</v>
      </c>
    </row>
    <row r="400" spans="1:12" x14ac:dyDescent="0.25">
      <c r="A400" s="2" t="s">
        <v>809</v>
      </c>
      <c r="B400" s="2" t="s">
        <v>32</v>
      </c>
      <c r="C400" s="3">
        <v>27</v>
      </c>
      <c r="D400" s="3" t="s">
        <v>97</v>
      </c>
      <c r="E400" s="3" t="s">
        <v>2</v>
      </c>
      <c r="F400" s="4">
        <v>44377</v>
      </c>
      <c r="G400" s="3">
        <v>1</v>
      </c>
      <c r="H400" s="3">
        <v>2022</v>
      </c>
      <c r="I400" s="3" t="s">
        <v>185</v>
      </c>
      <c r="J400" s="40">
        <v>1.0999999999999999E-2</v>
      </c>
      <c r="L400" s="39">
        <f t="shared" si="6"/>
        <v>0</v>
      </c>
    </row>
    <row r="401" spans="1:12" x14ac:dyDescent="0.25">
      <c r="A401" s="2" t="s">
        <v>810</v>
      </c>
      <c r="B401" s="2" t="s">
        <v>32</v>
      </c>
      <c r="C401" s="3">
        <v>28</v>
      </c>
      <c r="D401" s="3" t="s">
        <v>51</v>
      </c>
      <c r="E401" s="3" t="s">
        <v>2</v>
      </c>
      <c r="F401" s="4">
        <v>44360</v>
      </c>
      <c r="G401" s="3">
        <v>1</v>
      </c>
      <c r="H401" s="3">
        <v>2022</v>
      </c>
      <c r="I401" s="3" t="s">
        <v>185</v>
      </c>
      <c r="J401" s="40">
        <v>1.0999999999999999E-2</v>
      </c>
      <c r="L401" s="39">
        <f t="shared" si="6"/>
        <v>0</v>
      </c>
    </row>
    <row r="402" spans="1:12" x14ac:dyDescent="0.25">
      <c r="A402" s="2" t="s">
        <v>811</v>
      </c>
      <c r="B402" s="2" t="s">
        <v>32</v>
      </c>
      <c r="C402" s="3">
        <v>21</v>
      </c>
      <c r="D402" s="3" t="s">
        <v>50</v>
      </c>
      <c r="E402" s="3" t="s">
        <v>2</v>
      </c>
      <c r="F402" s="4">
        <v>43281</v>
      </c>
      <c r="G402" s="3">
        <v>3</v>
      </c>
      <c r="H402" s="3">
        <v>2022</v>
      </c>
      <c r="I402" s="3" t="s">
        <v>118</v>
      </c>
      <c r="J402" s="40">
        <v>1.2E-2</v>
      </c>
      <c r="L402" s="39">
        <f t="shared" si="6"/>
        <v>0</v>
      </c>
    </row>
    <row r="403" spans="1:12" x14ac:dyDescent="0.25">
      <c r="A403" s="2" t="s">
        <v>812</v>
      </c>
      <c r="B403" s="2" t="s">
        <v>32</v>
      </c>
      <c r="C403" s="3">
        <v>20</v>
      </c>
      <c r="D403" s="3" t="s">
        <v>103</v>
      </c>
      <c r="E403" s="3" t="s">
        <v>33</v>
      </c>
      <c r="F403" s="4">
        <v>43252</v>
      </c>
      <c r="G403" s="3">
        <v>3</v>
      </c>
      <c r="H403" s="3">
        <v>2022</v>
      </c>
      <c r="I403" s="3" t="s">
        <v>118</v>
      </c>
      <c r="J403" s="40">
        <v>1.2E-2</v>
      </c>
      <c r="K403" s="6">
        <v>30</v>
      </c>
      <c r="L403" s="39">
        <f t="shared" si="6"/>
        <v>0.02</v>
      </c>
    </row>
    <row r="404" spans="1:12" x14ac:dyDescent="0.25">
      <c r="A404" s="2" t="s">
        <v>813</v>
      </c>
      <c r="B404" s="2" t="s">
        <v>32</v>
      </c>
      <c r="C404" s="3">
        <v>18</v>
      </c>
      <c r="D404" s="3" t="s">
        <v>97</v>
      </c>
      <c r="E404" s="3" t="s">
        <v>2</v>
      </c>
      <c r="F404" s="4">
        <v>44356</v>
      </c>
      <c r="G404" s="3">
        <v>3</v>
      </c>
      <c r="H404" s="3">
        <v>2024</v>
      </c>
      <c r="I404" s="3" t="s">
        <v>120</v>
      </c>
      <c r="J404" s="40">
        <v>1.0999999999999999E-2</v>
      </c>
      <c r="L404" s="39">
        <f t="shared" si="6"/>
        <v>0</v>
      </c>
    </row>
    <row r="405" spans="1:12" x14ac:dyDescent="0.25">
      <c r="A405" s="2" t="s">
        <v>814</v>
      </c>
      <c r="B405" s="2" t="s">
        <v>32</v>
      </c>
      <c r="C405" s="3">
        <v>18</v>
      </c>
      <c r="D405" s="3" t="s">
        <v>97</v>
      </c>
      <c r="E405" s="3" t="s">
        <v>2</v>
      </c>
      <c r="F405" s="4">
        <v>44421</v>
      </c>
      <c r="G405" s="3">
        <v>3</v>
      </c>
      <c r="H405" s="3">
        <v>2024</v>
      </c>
      <c r="I405" s="3" t="s">
        <v>120</v>
      </c>
      <c r="J405" s="40">
        <v>1.0999999999999999E-2</v>
      </c>
      <c r="L405" s="39">
        <f t="shared" si="6"/>
        <v>0</v>
      </c>
    </row>
    <row r="406" spans="1:12" x14ac:dyDescent="0.25">
      <c r="A406" s="2" t="s">
        <v>815</v>
      </c>
      <c r="B406" s="2" t="s">
        <v>32</v>
      </c>
      <c r="C406" s="3">
        <v>20</v>
      </c>
      <c r="D406" s="3" t="s">
        <v>44</v>
      </c>
      <c r="E406" s="3" t="s">
        <v>2</v>
      </c>
      <c r="F406" s="4">
        <v>44284</v>
      </c>
      <c r="G406" s="3">
        <v>3</v>
      </c>
      <c r="H406" s="3">
        <v>2024</v>
      </c>
      <c r="I406" s="3" t="s">
        <v>225</v>
      </c>
      <c r="J406" s="40">
        <v>0.01</v>
      </c>
      <c r="L406" s="39">
        <f t="shared" si="6"/>
        <v>0</v>
      </c>
    </row>
    <row r="407" spans="1:12" ht="30" x14ac:dyDescent="0.25">
      <c r="A407" s="2" t="s">
        <v>816</v>
      </c>
      <c r="B407" s="2" t="s">
        <v>32</v>
      </c>
      <c r="C407" s="3">
        <v>19</v>
      </c>
      <c r="D407" s="3" t="s">
        <v>97</v>
      </c>
      <c r="E407" s="3" t="s">
        <v>2</v>
      </c>
      <c r="F407" s="4">
        <v>44424</v>
      </c>
      <c r="G407" s="3">
        <v>3</v>
      </c>
      <c r="H407" s="3">
        <v>2024</v>
      </c>
      <c r="I407" s="3" t="s">
        <v>259</v>
      </c>
      <c r="J407" s="40">
        <v>0.01</v>
      </c>
      <c r="L407" s="39">
        <f t="shared" si="6"/>
        <v>0</v>
      </c>
    </row>
    <row r="408" spans="1:12" x14ac:dyDescent="0.25">
      <c r="A408" s="2" t="s">
        <v>817</v>
      </c>
      <c r="B408" s="2" t="s">
        <v>32</v>
      </c>
      <c r="C408" s="3">
        <v>23</v>
      </c>
      <c r="D408" s="3" t="s">
        <v>49</v>
      </c>
      <c r="E408" s="3" t="s">
        <v>33</v>
      </c>
      <c r="F408" s="4">
        <v>44303</v>
      </c>
      <c r="G408" s="3">
        <v>1</v>
      </c>
      <c r="H408" s="3">
        <v>2022</v>
      </c>
      <c r="I408" s="3" t="s">
        <v>242</v>
      </c>
      <c r="J408" s="40">
        <v>0.01</v>
      </c>
      <c r="L408" s="39">
        <f t="shared" si="6"/>
        <v>0</v>
      </c>
    </row>
    <row r="409" spans="1:12" x14ac:dyDescent="0.25">
      <c r="A409" s="2" t="s">
        <v>818</v>
      </c>
      <c r="B409" s="2" t="s">
        <v>32</v>
      </c>
      <c r="C409" s="3">
        <v>22</v>
      </c>
      <c r="D409" s="3" t="s">
        <v>49</v>
      </c>
      <c r="E409" s="3" t="s">
        <v>33</v>
      </c>
      <c r="F409" s="4">
        <v>43539</v>
      </c>
      <c r="G409" s="3">
        <v>3</v>
      </c>
      <c r="H409" s="3">
        <v>2022</v>
      </c>
      <c r="I409" s="3" t="s">
        <v>123</v>
      </c>
      <c r="J409" s="40">
        <v>0.01</v>
      </c>
      <c r="L409" s="39">
        <f t="shared" si="6"/>
        <v>0</v>
      </c>
    </row>
    <row r="410" spans="1:12" x14ac:dyDescent="0.25">
      <c r="A410" s="2" t="s">
        <v>819</v>
      </c>
      <c r="B410" s="2" t="s">
        <v>32</v>
      </c>
      <c r="C410" s="3">
        <v>23</v>
      </c>
      <c r="D410" s="3" t="s">
        <v>103</v>
      </c>
      <c r="E410" s="3" t="s">
        <v>33</v>
      </c>
      <c r="F410" s="4">
        <v>44417</v>
      </c>
      <c r="G410" s="3">
        <v>2</v>
      </c>
      <c r="H410" s="3">
        <v>2023</v>
      </c>
      <c r="I410" s="3" t="s">
        <v>260</v>
      </c>
      <c r="J410" s="40">
        <v>0.01</v>
      </c>
      <c r="L410" s="39">
        <f t="shared" si="6"/>
        <v>0</v>
      </c>
    </row>
    <row r="411" spans="1:12" x14ac:dyDescent="0.25">
      <c r="A411" s="2" t="s">
        <v>820</v>
      </c>
      <c r="B411" s="2" t="s">
        <v>32</v>
      </c>
      <c r="C411" s="3">
        <v>27</v>
      </c>
      <c r="D411" s="3" t="s">
        <v>54</v>
      </c>
      <c r="E411" s="3" t="s">
        <v>2</v>
      </c>
      <c r="F411" s="3" t="s">
        <v>222</v>
      </c>
      <c r="G411" s="3">
        <v>1</v>
      </c>
      <c r="H411" s="3">
        <v>2022</v>
      </c>
      <c r="I411" s="3" t="s">
        <v>130</v>
      </c>
      <c r="J411" s="40">
        <v>8.9999999999999993E-3</v>
      </c>
      <c r="L411" s="39">
        <f t="shared" si="6"/>
        <v>0</v>
      </c>
    </row>
    <row r="412" spans="1:12" x14ac:dyDescent="0.25">
      <c r="A412" s="2" t="s">
        <v>821</v>
      </c>
      <c r="B412" s="2" t="s">
        <v>32</v>
      </c>
      <c r="C412" s="3">
        <v>28</v>
      </c>
      <c r="D412" s="3" t="s">
        <v>46</v>
      </c>
      <c r="E412" s="3" t="s">
        <v>33</v>
      </c>
      <c r="F412" s="4">
        <v>44319</v>
      </c>
      <c r="G412" s="3">
        <v>1</v>
      </c>
      <c r="H412" s="3">
        <v>2022</v>
      </c>
      <c r="I412" s="3" t="s">
        <v>130</v>
      </c>
      <c r="J412" s="40">
        <v>8.9999999999999993E-3</v>
      </c>
      <c r="L412" s="39">
        <f t="shared" si="6"/>
        <v>0</v>
      </c>
    </row>
    <row r="413" spans="1:12" x14ac:dyDescent="0.25">
      <c r="A413" s="2" t="s">
        <v>822</v>
      </c>
      <c r="B413" s="2" t="s">
        <v>32</v>
      </c>
      <c r="C413" s="3">
        <v>26</v>
      </c>
      <c r="D413" s="3" t="s">
        <v>1</v>
      </c>
      <c r="E413" s="3" t="s">
        <v>2</v>
      </c>
      <c r="F413" s="4">
        <v>44362</v>
      </c>
      <c r="G413" s="3">
        <v>1</v>
      </c>
      <c r="H413" s="3">
        <v>2022</v>
      </c>
      <c r="I413" s="3" t="s">
        <v>130</v>
      </c>
      <c r="J413" s="40">
        <v>8.9999999999999993E-3</v>
      </c>
      <c r="L413" s="39">
        <f t="shared" si="6"/>
        <v>0</v>
      </c>
    </row>
    <row r="414" spans="1:12" x14ac:dyDescent="0.25">
      <c r="A414" s="2" t="s">
        <v>823</v>
      </c>
      <c r="B414" s="2" t="s">
        <v>32</v>
      </c>
      <c r="C414" s="3">
        <v>27</v>
      </c>
      <c r="D414" s="3" t="s">
        <v>97</v>
      </c>
      <c r="E414" s="3" t="s">
        <v>2</v>
      </c>
      <c r="F414" s="4">
        <v>44375</v>
      </c>
      <c r="G414" s="3">
        <v>2</v>
      </c>
      <c r="H414" s="3">
        <v>2023</v>
      </c>
      <c r="I414" s="3" t="s">
        <v>130</v>
      </c>
      <c r="J414" s="40">
        <v>8.9999999999999993E-3</v>
      </c>
      <c r="L414" s="39">
        <f t="shared" si="6"/>
        <v>0</v>
      </c>
    </row>
    <row r="415" spans="1:12" x14ac:dyDescent="0.25">
      <c r="A415" s="2" t="s">
        <v>824</v>
      </c>
      <c r="B415" s="2" t="s">
        <v>32</v>
      </c>
      <c r="C415" s="3">
        <v>31</v>
      </c>
      <c r="D415" s="3" t="s">
        <v>45</v>
      </c>
      <c r="E415" s="3" t="s">
        <v>2</v>
      </c>
      <c r="F415" s="4">
        <v>44421</v>
      </c>
      <c r="G415" s="3">
        <v>1</v>
      </c>
      <c r="H415" s="3">
        <v>2022</v>
      </c>
      <c r="I415" s="3" t="s">
        <v>130</v>
      </c>
      <c r="J415" s="40">
        <v>8.9999999999999993E-3</v>
      </c>
      <c r="L415" s="39">
        <f t="shared" si="6"/>
        <v>0</v>
      </c>
    </row>
    <row r="416" spans="1:12" x14ac:dyDescent="0.25">
      <c r="A416" s="2" t="s">
        <v>825</v>
      </c>
      <c r="B416" s="2" t="s">
        <v>32</v>
      </c>
      <c r="C416" s="3">
        <v>29</v>
      </c>
      <c r="D416" s="3" t="s">
        <v>51</v>
      </c>
      <c r="E416" s="3" t="s">
        <v>2</v>
      </c>
      <c r="F416" s="4">
        <v>44375</v>
      </c>
      <c r="G416" s="3">
        <v>1</v>
      </c>
      <c r="H416" s="3">
        <v>2022</v>
      </c>
      <c r="I416" s="3" t="s">
        <v>130</v>
      </c>
      <c r="J416" s="40">
        <v>8.9999999999999993E-3</v>
      </c>
      <c r="L416" s="39">
        <f t="shared" si="6"/>
        <v>0</v>
      </c>
    </row>
    <row r="417" spans="1:12" x14ac:dyDescent="0.25">
      <c r="A417" s="2" t="s">
        <v>826</v>
      </c>
      <c r="B417" s="2" t="s">
        <v>32</v>
      </c>
      <c r="C417" s="3">
        <v>33</v>
      </c>
      <c r="D417" s="3" t="s">
        <v>48</v>
      </c>
      <c r="E417" s="3" t="s">
        <v>2</v>
      </c>
      <c r="F417" s="4">
        <v>43863</v>
      </c>
      <c r="G417" s="3">
        <v>2</v>
      </c>
      <c r="H417" s="3">
        <v>2022</v>
      </c>
      <c r="I417" s="3" t="s">
        <v>130</v>
      </c>
      <c r="J417" s="40">
        <v>8.9999999999999993E-3</v>
      </c>
      <c r="L417" s="39">
        <f t="shared" si="6"/>
        <v>0</v>
      </c>
    </row>
    <row r="418" spans="1:12" x14ac:dyDescent="0.25">
      <c r="A418" s="2" t="s">
        <v>827</v>
      </c>
      <c r="B418" s="2" t="s">
        <v>32</v>
      </c>
      <c r="C418" s="3">
        <v>24</v>
      </c>
      <c r="D418" s="3" t="s">
        <v>97</v>
      </c>
      <c r="E418" s="3" t="s">
        <v>2</v>
      </c>
      <c r="F418" s="4">
        <v>44120</v>
      </c>
      <c r="G418" s="3">
        <v>2</v>
      </c>
      <c r="H418" s="3">
        <v>2022</v>
      </c>
      <c r="I418" s="3" t="s">
        <v>174</v>
      </c>
      <c r="J418" s="40">
        <v>8.9999999999999993E-3</v>
      </c>
      <c r="L418" s="39">
        <f t="shared" si="6"/>
        <v>0</v>
      </c>
    </row>
    <row r="419" spans="1:12" x14ac:dyDescent="0.25">
      <c r="L419" s="39"/>
    </row>
    <row r="420" spans="1:12" x14ac:dyDescent="0.25">
      <c r="A420" s="2" t="s">
        <v>828</v>
      </c>
      <c r="B420" s="2" t="s">
        <v>17</v>
      </c>
      <c r="C420" s="3">
        <v>29</v>
      </c>
      <c r="D420" s="3" t="s">
        <v>47</v>
      </c>
      <c r="E420" s="3" t="s">
        <v>33</v>
      </c>
      <c r="F420" s="4">
        <v>43356</v>
      </c>
      <c r="G420" s="3">
        <v>8</v>
      </c>
      <c r="H420" s="3">
        <v>2027</v>
      </c>
      <c r="I420" s="3" t="s">
        <v>261</v>
      </c>
      <c r="J420" s="40">
        <v>0.124</v>
      </c>
      <c r="L420" s="39">
        <f t="shared" si="6"/>
        <v>0</v>
      </c>
    </row>
    <row r="421" spans="1:12" x14ac:dyDescent="0.25">
      <c r="A421" s="2" t="s">
        <v>829</v>
      </c>
      <c r="B421" s="2" t="s">
        <v>17</v>
      </c>
      <c r="C421" s="3">
        <v>31</v>
      </c>
      <c r="D421" s="3" t="s">
        <v>54</v>
      </c>
      <c r="E421" s="3" t="s">
        <v>2</v>
      </c>
      <c r="F421" s="4">
        <v>42536</v>
      </c>
      <c r="G421" s="3">
        <v>8</v>
      </c>
      <c r="H421" s="3">
        <v>2025</v>
      </c>
      <c r="I421" s="3" t="s">
        <v>262</v>
      </c>
      <c r="J421" s="40">
        <v>0.13</v>
      </c>
      <c r="K421" s="6">
        <v>46</v>
      </c>
      <c r="L421" s="39">
        <f t="shared" si="6"/>
        <v>3.0666666666666665E-2</v>
      </c>
    </row>
    <row r="422" spans="1:12" x14ac:dyDescent="0.25">
      <c r="A422" s="2" t="s">
        <v>830</v>
      </c>
      <c r="B422" s="2" t="s">
        <v>17</v>
      </c>
      <c r="C422" s="3">
        <v>21</v>
      </c>
      <c r="D422" s="3" t="s">
        <v>168</v>
      </c>
      <c r="E422" s="3" t="s">
        <v>2</v>
      </c>
      <c r="F422" s="4">
        <v>44364</v>
      </c>
      <c r="G422" s="3">
        <v>8</v>
      </c>
      <c r="H422" s="3">
        <v>2029</v>
      </c>
      <c r="I422" s="3" t="s">
        <v>263</v>
      </c>
      <c r="J422" s="40">
        <v>0.104</v>
      </c>
      <c r="K422" s="6">
        <v>46</v>
      </c>
      <c r="L422" s="39">
        <f t="shared" si="6"/>
        <v>3.0666666666666665E-2</v>
      </c>
    </row>
    <row r="423" spans="1:12" x14ac:dyDescent="0.25">
      <c r="A423" s="2" t="s">
        <v>831</v>
      </c>
      <c r="B423" s="2" t="s">
        <v>17</v>
      </c>
      <c r="C423" s="3">
        <v>36</v>
      </c>
      <c r="D423" s="3" t="s">
        <v>46</v>
      </c>
      <c r="E423" s="3" t="s">
        <v>33</v>
      </c>
      <c r="F423" s="4">
        <v>43617</v>
      </c>
      <c r="G423" s="3">
        <v>3</v>
      </c>
      <c r="H423" s="3">
        <v>2022</v>
      </c>
      <c r="I423" s="3" t="s">
        <v>191</v>
      </c>
      <c r="J423" s="40">
        <v>8.5999999999999993E-2</v>
      </c>
      <c r="K423" s="6">
        <v>76</v>
      </c>
      <c r="L423" s="39">
        <f t="shared" si="6"/>
        <v>5.0666666666666665E-2</v>
      </c>
    </row>
    <row r="424" spans="1:12" x14ac:dyDescent="0.25">
      <c r="A424" s="2" t="s">
        <v>832</v>
      </c>
      <c r="B424" s="2" t="s">
        <v>17</v>
      </c>
      <c r="C424" s="3">
        <v>34</v>
      </c>
      <c r="D424" s="3" t="s">
        <v>49</v>
      </c>
      <c r="E424" s="3" t="s">
        <v>2</v>
      </c>
      <c r="F424" s="4">
        <v>42889</v>
      </c>
      <c r="G424" s="3">
        <v>5</v>
      </c>
      <c r="H424" s="3">
        <v>2022</v>
      </c>
      <c r="I424" s="3" t="s">
        <v>264</v>
      </c>
      <c r="J424" s="40">
        <v>8.3000000000000004E-2</v>
      </c>
      <c r="K424" s="6">
        <v>16</v>
      </c>
      <c r="L424" s="39">
        <f t="shared" si="6"/>
        <v>1.0666666666666666E-2</v>
      </c>
    </row>
    <row r="425" spans="1:12" x14ac:dyDescent="0.25">
      <c r="A425" s="2" t="s">
        <v>833</v>
      </c>
      <c r="B425" s="2" t="s">
        <v>17</v>
      </c>
      <c r="C425" s="3">
        <v>27</v>
      </c>
      <c r="D425" s="3" t="s">
        <v>97</v>
      </c>
      <c r="E425" s="3" t="s">
        <v>2</v>
      </c>
      <c r="F425" s="4">
        <v>43601</v>
      </c>
      <c r="G425" s="3">
        <v>6</v>
      </c>
      <c r="H425" s="3">
        <v>2025</v>
      </c>
      <c r="I425" s="3" t="s">
        <v>265</v>
      </c>
      <c r="J425" s="40">
        <v>7.2999999999999995E-2</v>
      </c>
      <c r="K425" s="6">
        <v>27</v>
      </c>
      <c r="L425" s="39">
        <f t="shared" si="6"/>
        <v>1.7999999999999999E-2</v>
      </c>
    </row>
    <row r="426" spans="1:12" x14ac:dyDescent="0.25">
      <c r="A426" s="2" t="s">
        <v>834</v>
      </c>
      <c r="B426" s="2" t="s">
        <v>17</v>
      </c>
      <c r="C426" s="3">
        <v>34</v>
      </c>
      <c r="D426" s="3" t="s">
        <v>1</v>
      </c>
      <c r="E426" s="3" t="s">
        <v>2</v>
      </c>
      <c r="F426" s="4">
        <v>42867</v>
      </c>
      <c r="G426" s="3">
        <v>6</v>
      </c>
      <c r="H426" s="3">
        <v>2023</v>
      </c>
      <c r="I426" s="3" t="s">
        <v>266</v>
      </c>
      <c r="J426" s="40">
        <v>6.7000000000000004E-2</v>
      </c>
      <c r="L426" s="39">
        <f t="shared" si="6"/>
        <v>0</v>
      </c>
    </row>
    <row r="427" spans="1:12" x14ac:dyDescent="0.25">
      <c r="A427" s="2" t="s">
        <v>835</v>
      </c>
      <c r="B427" s="2" t="s">
        <v>17</v>
      </c>
      <c r="C427" s="3">
        <v>28</v>
      </c>
      <c r="D427" s="3" t="s">
        <v>103</v>
      </c>
      <c r="E427" s="3" t="s">
        <v>33</v>
      </c>
      <c r="F427" s="4">
        <v>42111</v>
      </c>
      <c r="G427" s="3">
        <v>7</v>
      </c>
      <c r="H427" s="3">
        <v>2022</v>
      </c>
      <c r="I427" s="3" t="s">
        <v>267</v>
      </c>
      <c r="J427" s="40">
        <v>6.2E-2</v>
      </c>
      <c r="K427" s="6">
        <v>65</v>
      </c>
      <c r="L427" s="39">
        <f t="shared" si="6"/>
        <v>4.3333333333333335E-2</v>
      </c>
    </row>
    <row r="428" spans="1:12" x14ac:dyDescent="0.25">
      <c r="A428" s="2" t="s">
        <v>836</v>
      </c>
      <c r="B428" s="2" t="s">
        <v>17</v>
      </c>
      <c r="C428" s="3">
        <v>36</v>
      </c>
      <c r="D428" s="3" t="s">
        <v>97</v>
      </c>
      <c r="E428" s="3" t="s">
        <v>2</v>
      </c>
      <c r="F428" s="4">
        <v>44375</v>
      </c>
      <c r="G428" s="3">
        <v>4</v>
      </c>
      <c r="H428" s="3">
        <v>2025</v>
      </c>
      <c r="I428" s="3" t="s">
        <v>268</v>
      </c>
      <c r="J428" s="40">
        <v>4.4999999999999998E-2</v>
      </c>
      <c r="K428" s="6">
        <v>35</v>
      </c>
      <c r="L428" s="39">
        <f t="shared" si="6"/>
        <v>2.3333333333333334E-2</v>
      </c>
    </row>
    <row r="429" spans="1:12" x14ac:dyDescent="0.25">
      <c r="A429" s="2" t="s">
        <v>837</v>
      </c>
      <c r="B429" s="2" t="s">
        <v>17</v>
      </c>
      <c r="C429" s="3">
        <v>35</v>
      </c>
      <c r="D429" s="3" t="s">
        <v>1</v>
      </c>
      <c r="E429" s="3" t="s">
        <v>2</v>
      </c>
      <c r="F429" s="4">
        <v>44113</v>
      </c>
      <c r="G429" s="3">
        <v>3</v>
      </c>
      <c r="H429" s="3">
        <v>2023</v>
      </c>
      <c r="I429" s="3" t="s">
        <v>269</v>
      </c>
      <c r="J429" s="40">
        <v>4.1000000000000002E-2</v>
      </c>
      <c r="K429" s="6">
        <v>44</v>
      </c>
      <c r="L429" s="39">
        <f t="shared" si="6"/>
        <v>2.9333333333333333E-2</v>
      </c>
    </row>
    <row r="430" spans="1:12" x14ac:dyDescent="0.25">
      <c r="A430" s="2" t="s">
        <v>838</v>
      </c>
      <c r="B430" s="2" t="s">
        <v>17</v>
      </c>
      <c r="C430" s="3">
        <v>27</v>
      </c>
      <c r="D430" s="3" t="s">
        <v>44</v>
      </c>
      <c r="E430" s="3" t="s">
        <v>2</v>
      </c>
      <c r="F430" s="4">
        <v>44115</v>
      </c>
      <c r="G430" s="3">
        <v>5</v>
      </c>
      <c r="H430" s="3">
        <v>2025</v>
      </c>
      <c r="I430" s="3" t="s">
        <v>270</v>
      </c>
      <c r="J430" s="40">
        <v>0.04</v>
      </c>
      <c r="K430" s="6">
        <v>20</v>
      </c>
      <c r="L430" s="39">
        <f t="shared" si="6"/>
        <v>1.3333333333333334E-2</v>
      </c>
    </row>
    <row r="431" spans="1:12" x14ac:dyDescent="0.25">
      <c r="A431" s="2" t="s">
        <v>839</v>
      </c>
      <c r="B431" s="2" t="s">
        <v>17</v>
      </c>
      <c r="C431" s="3">
        <v>24</v>
      </c>
      <c r="D431" s="3" t="s">
        <v>51</v>
      </c>
      <c r="E431" s="3" t="s">
        <v>2</v>
      </c>
      <c r="F431" s="4">
        <v>44144</v>
      </c>
      <c r="G431" s="3">
        <v>3</v>
      </c>
      <c r="H431" s="3">
        <v>2023</v>
      </c>
      <c r="I431" s="3" t="s">
        <v>271</v>
      </c>
      <c r="J431" s="40">
        <v>3.9E-2</v>
      </c>
      <c r="K431" s="6">
        <v>58</v>
      </c>
      <c r="L431" s="39">
        <f t="shared" si="6"/>
        <v>3.8666666666666669E-2</v>
      </c>
    </row>
    <row r="432" spans="1:12" x14ac:dyDescent="0.25">
      <c r="A432" s="2" t="s">
        <v>840</v>
      </c>
      <c r="B432" s="2" t="s">
        <v>17</v>
      </c>
      <c r="C432" s="3">
        <v>24</v>
      </c>
      <c r="D432" s="3" t="s">
        <v>53</v>
      </c>
      <c r="E432" s="3" t="s">
        <v>2</v>
      </c>
      <c r="F432" s="4">
        <v>44126</v>
      </c>
      <c r="G432" s="3">
        <v>2</v>
      </c>
      <c r="H432" s="3">
        <v>2022</v>
      </c>
      <c r="I432" s="3" t="s">
        <v>272</v>
      </c>
      <c r="J432" s="40">
        <v>3.1E-2</v>
      </c>
      <c r="K432" s="6">
        <v>42</v>
      </c>
      <c r="L432" s="39">
        <f t="shared" si="6"/>
        <v>2.8000000000000001E-2</v>
      </c>
    </row>
    <row r="433" spans="1:12" x14ac:dyDescent="0.25">
      <c r="A433" s="2" t="s">
        <v>841</v>
      </c>
      <c r="B433" s="2" t="s">
        <v>17</v>
      </c>
      <c r="C433" s="3">
        <v>31</v>
      </c>
      <c r="D433" s="3" t="s">
        <v>1</v>
      </c>
      <c r="E433" s="3" t="s">
        <v>2</v>
      </c>
      <c r="F433" s="4">
        <v>44375</v>
      </c>
      <c r="G433" s="3">
        <v>1</v>
      </c>
      <c r="H433" s="3">
        <v>2022</v>
      </c>
      <c r="I433" s="3" t="s">
        <v>220</v>
      </c>
      <c r="J433" s="40">
        <v>2.5000000000000001E-2</v>
      </c>
      <c r="L433" s="39">
        <f t="shared" si="6"/>
        <v>0</v>
      </c>
    </row>
    <row r="434" spans="1:12" x14ac:dyDescent="0.25">
      <c r="A434" s="2" t="s">
        <v>842</v>
      </c>
      <c r="B434" s="2" t="s">
        <v>17</v>
      </c>
      <c r="C434" s="3">
        <v>29</v>
      </c>
      <c r="D434" s="3" t="s">
        <v>103</v>
      </c>
      <c r="E434" s="3" t="s">
        <v>33</v>
      </c>
      <c r="F434" s="4">
        <v>44376</v>
      </c>
      <c r="G434" s="3">
        <v>3</v>
      </c>
      <c r="H434" s="3">
        <v>2024</v>
      </c>
      <c r="I434" s="3" t="s">
        <v>110</v>
      </c>
      <c r="J434" s="40">
        <v>1.7999999999999999E-2</v>
      </c>
      <c r="L434" s="39">
        <f t="shared" si="6"/>
        <v>0</v>
      </c>
    </row>
    <row r="435" spans="1:12" x14ac:dyDescent="0.25">
      <c r="A435" s="2" t="s">
        <v>843</v>
      </c>
      <c r="B435" s="2" t="s">
        <v>17</v>
      </c>
      <c r="C435" s="3">
        <v>32</v>
      </c>
      <c r="D435" s="3" t="s">
        <v>57</v>
      </c>
      <c r="E435" s="3" t="s">
        <v>33</v>
      </c>
      <c r="F435" s="4">
        <v>44375</v>
      </c>
      <c r="G435" s="3">
        <v>2</v>
      </c>
      <c r="H435" s="3">
        <v>2023</v>
      </c>
      <c r="I435" s="3" t="s">
        <v>110</v>
      </c>
      <c r="J435" s="40">
        <v>1.7999999999999999E-2</v>
      </c>
      <c r="L435" s="39">
        <f t="shared" si="6"/>
        <v>0</v>
      </c>
    </row>
    <row r="436" spans="1:12" x14ac:dyDescent="0.25">
      <c r="A436" s="2" t="s">
        <v>844</v>
      </c>
      <c r="B436" s="2" t="s">
        <v>17</v>
      </c>
      <c r="C436" s="3">
        <v>35</v>
      </c>
      <c r="D436" s="3" t="s">
        <v>168</v>
      </c>
      <c r="E436" s="3" t="s">
        <v>2</v>
      </c>
      <c r="F436" s="4">
        <v>44108</v>
      </c>
      <c r="G436" s="3">
        <v>2</v>
      </c>
      <c r="H436" s="3">
        <v>2022</v>
      </c>
      <c r="I436" s="3" t="s">
        <v>110</v>
      </c>
      <c r="J436" s="40">
        <v>1.7999999999999999E-2</v>
      </c>
      <c r="L436" s="39">
        <f t="shared" si="6"/>
        <v>0</v>
      </c>
    </row>
    <row r="437" spans="1:12" x14ac:dyDescent="0.25">
      <c r="A437" s="2" t="s">
        <v>845</v>
      </c>
      <c r="B437" s="2" t="s">
        <v>17</v>
      </c>
      <c r="C437" s="3">
        <v>32</v>
      </c>
      <c r="D437" s="3" t="s">
        <v>48</v>
      </c>
      <c r="E437" s="3" t="s">
        <v>2</v>
      </c>
      <c r="F437" s="4">
        <v>44376</v>
      </c>
      <c r="G437" s="3">
        <v>1</v>
      </c>
      <c r="H437" s="3">
        <v>2022</v>
      </c>
      <c r="I437" s="3" t="s">
        <v>144</v>
      </c>
      <c r="J437" s="40">
        <v>1.2999999999999999E-2</v>
      </c>
      <c r="L437" s="39">
        <f t="shared" si="6"/>
        <v>0</v>
      </c>
    </row>
    <row r="438" spans="1:12" x14ac:dyDescent="0.25">
      <c r="A438" s="2" t="s">
        <v>846</v>
      </c>
      <c r="B438" s="2" t="s">
        <v>17</v>
      </c>
      <c r="C438" s="3">
        <v>25</v>
      </c>
      <c r="D438" s="3" t="s">
        <v>48</v>
      </c>
      <c r="E438" s="3" t="s">
        <v>2</v>
      </c>
      <c r="F438" s="3" t="s">
        <v>222</v>
      </c>
      <c r="G438" s="3">
        <v>2</v>
      </c>
      <c r="H438" s="3">
        <v>2023</v>
      </c>
      <c r="I438" s="3" t="s">
        <v>167</v>
      </c>
      <c r="J438" s="40">
        <v>1.2999999999999999E-2</v>
      </c>
      <c r="K438" s="6">
        <v>17</v>
      </c>
      <c r="L438" s="39">
        <f t="shared" si="6"/>
        <v>1.1333333333333334E-2</v>
      </c>
    </row>
    <row r="439" spans="1:12" x14ac:dyDescent="0.25">
      <c r="A439" s="2" t="s">
        <v>847</v>
      </c>
      <c r="B439" s="2" t="s">
        <v>17</v>
      </c>
      <c r="C439" s="3">
        <v>35</v>
      </c>
      <c r="D439" s="3" t="s">
        <v>48</v>
      </c>
      <c r="E439" s="3" t="s">
        <v>33</v>
      </c>
      <c r="F439" s="4">
        <v>44368</v>
      </c>
      <c r="G439" s="3">
        <v>1</v>
      </c>
      <c r="H439" s="3">
        <v>2022</v>
      </c>
      <c r="I439" s="3" t="s">
        <v>114</v>
      </c>
      <c r="J439" s="40">
        <v>1.2E-2</v>
      </c>
      <c r="L439" s="39">
        <f t="shared" si="6"/>
        <v>0</v>
      </c>
    </row>
    <row r="440" spans="1:12" x14ac:dyDescent="0.25">
      <c r="A440" s="2" t="s">
        <v>848</v>
      </c>
      <c r="B440" s="2" t="s">
        <v>17</v>
      </c>
      <c r="C440" s="3">
        <v>22</v>
      </c>
      <c r="D440" s="3" t="s">
        <v>1</v>
      </c>
      <c r="E440" s="3" t="s">
        <v>2</v>
      </c>
      <c r="F440" s="4">
        <v>43549</v>
      </c>
      <c r="G440" s="3">
        <v>3</v>
      </c>
      <c r="H440" s="3">
        <v>2022</v>
      </c>
      <c r="I440" s="3" t="s">
        <v>116</v>
      </c>
      <c r="J440" s="40">
        <v>1.2E-2</v>
      </c>
      <c r="K440" s="6">
        <v>35</v>
      </c>
      <c r="L440" s="39">
        <f t="shared" si="6"/>
        <v>2.3333333333333334E-2</v>
      </c>
    </row>
    <row r="441" spans="1:12" x14ac:dyDescent="0.25">
      <c r="A441" s="2" t="s">
        <v>849</v>
      </c>
      <c r="B441" s="2" t="s">
        <v>17</v>
      </c>
      <c r="C441" s="3">
        <v>22</v>
      </c>
      <c r="D441" s="3" t="s">
        <v>44</v>
      </c>
      <c r="E441" s="3" t="s">
        <v>2</v>
      </c>
      <c r="F441" s="4">
        <v>43525</v>
      </c>
      <c r="G441" s="3">
        <v>3</v>
      </c>
      <c r="H441" s="3">
        <v>2022</v>
      </c>
      <c r="I441" s="3" t="s">
        <v>116</v>
      </c>
      <c r="J441" s="40">
        <v>1.2E-2</v>
      </c>
      <c r="L441" s="39">
        <f t="shared" si="6"/>
        <v>0</v>
      </c>
    </row>
    <row r="442" spans="1:12" x14ac:dyDescent="0.25">
      <c r="A442" s="2" t="s">
        <v>850</v>
      </c>
      <c r="B442" s="2" t="s">
        <v>17</v>
      </c>
      <c r="C442" s="3">
        <v>24</v>
      </c>
      <c r="D442" s="3" t="s">
        <v>97</v>
      </c>
      <c r="E442" s="3" t="s">
        <v>2</v>
      </c>
      <c r="F442" s="4">
        <v>44061</v>
      </c>
      <c r="G442" s="3">
        <v>2</v>
      </c>
      <c r="H442" s="3">
        <v>2022</v>
      </c>
      <c r="I442" s="3" t="s">
        <v>116</v>
      </c>
      <c r="J442" s="40">
        <v>1.0999999999999999E-2</v>
      </c>
      <c r="L442" s="39">
        <f t="shared" si="6"/>
        <v>0</v>
      </c>
    </row>
    <row r="443" spans="1:12" x14ac:dyDescent="0.25">
      <c r="A443" s="2" t="s">
        <v>851</v>
      </c>
      <c r="B443" s="2" t="s">
        <v>17</v>
      </c>
      <c r="C443" s="3">
        <v>23</v>
      </c>
      <c r="D443" s="3" t="s">
        <v>45</v>
      </c>
      <c r="E443" s="3" t="s">
        <v>2</v>
      </c>
      <c r="F443" s="4">
        <v>43572</v>
      </c>
      <c r="G443" s="3">
        <v>3</v>
      </c>
      <c r="H443" s="3">
        <v>2022</v>
      </c>
      <c r="I443" s="3" t="s">
        <v>116</v>
      </c>
      <c r="J443" s="40">
        <v>1.2E-2</v>
      </c>
      <c r="L443" s="39">
        <f t="shared" si="6"/>
        <v>0</v>
      </c>
    </row>
    <row r="444" spans="1:12" x14ac:dyDescent="0.25">
      <c r="A444" s="2" t="s">
        <v>852</v>
      </c>
      <c r="B444" s="2" t="s">
        <v>17</v>
      </c>
      <c r="C444" s="3">
        <v>19</v>
      </c>
      <c r="D444" s="3" t="s">
        <v>44</v>
      </c>
      <c r="E444" s="3" t="s">
        <v>33</v>
      </c>
      <c r="F444" s="4">
        <v>44256</v>
      </c>
      <c r="G444" s="3">
        <v>3</v>
      </c>
      <c r="H444" s="3">
        <v>2024</v>
      </c>
      <c r="I444" s="3" t="s">
        <v>116</v>
      </c>
      <c r="J444" s="40">
        <v>1.0999999999999999E-2</v>
      </c>
      <c r="L444" s="39">
        <f t="shared" si="6"/>
        <v>0</v>
      </c>
    </row>
    <row r="445" spans="1:12" x14ac:dyDescent="0.25">
      <c r="A445" s="2" t="s">
        <v>853</v>
      </c>
      <c r="B445" s="2" t="s">
        <v>17</v>
      </c>
      <c r="C445" s="3">
        <v>22</v>
      </c>
      <c r="D445" s="3" t="s">
        <v>1</v>
      </c>
      <c r="E445" s="3" t="s">
        <v>2</v>
      </c>
      <c r="F445" s="4">
        <v>44288</v>
      </c>
      <c r="G445" s="3">
        <v>2</v>
      </c>
      <c r="H445" s="3">
        <v>2023</v>
      </c>
      <c r="I445" s="3" t="s">
        <v>116</v>
      </c>
      <c r="J445" s="40">
        <v>1.0999999999999999E-2</v>
      </c>
      <c r="L445" s="39">
        <f t="shared" si="6"/>
        <v>0</v>
      </c>
    </row>
    <row r="446" spans="1:12" x14ac:dyDescent="0.25">
      <c r="A446" s="2" t="s">
        <v>854</v>
      </c>
      <c r="B446" s="2" t="s">
        <v>17</v>
      </c>
      <c r="C446" s="3">
        <v>20</v>
      </c>
      <c r="D446" s="3" t="s">
        <v>47</v>
      </c>
      <c r="E446" s="3" t="s">
        <v>33</v>
      </c>
      <c r="F446" s="4">
        <v>43362</v>
      </c>
      <c r="G446" s="3">
        <v>3</v>
      </c>
      <c r="H446" s="3">
        <v>2023</v>
      </c>
      <c r="I446" s="3" t="s">
        <v>121</v>
      </c>
      <c r="J446" s="40">
        <v>1.0999999999999999E-2</v>
      </c>
      <c r="L446" s="39">
        <f t="shared" si="6"/>
        <v>0</v>
      </c>
    </row>
    <row r="447" spans="1:12" x14ac:dyDescent="0.25">
      <c r="A447" s="2" t="s">
        <v>855</v>
      </c>
      <c r="B447" s="2" t="s">
        <v>17</v>
      </c>
      <c r="C447" s="3">
        <v>19</v>
      </c>
      <c r="D447" s="3" t="s">
        <v>97</v>
      </c>
      <c r="E447" s="3" t="s">
        <v>2</v>
      </c>
      <c r="F447" s="4">
        <v>43731</v>
      </c>
      <c r="G447" s="3">
        <v>3</v>
      </c>
      <c r="H447" s="3">
        <v>2024</v>
      </c>
      <c r="I447" s="3" t="s">
        <v>121</v>
      </c>
      <c r="J447" s="40">
        <v>1.0999999999999999E-2</v>
      </c>
      <c r="L447" s="39">
        <f t="shared" si="6"/>
        <v>0</v>
      </c>
    </row>
    <row r="448" spans="1:12" x14ac:dyDescent="0.25">
      <c r="A448" s="2" t="s">
        <v>856</v>
      </c>
      <c r="B448" s="2" t="s">
        <v>17</v>
      </c>
      <c r="C448" s="3">
        <v>21</v>
      </c>
      <c r="D448" s="3" t="s">
        <v>47</v>
      </c>
      <c r="E448" s="3" t="s">
        <v>2</v>
      </c>
      <c r="F448" s="4">
        <v>44307</v>
      </c>
      <c r="G448" s="3">
        <v>3</v>
      </c>
      <c r="H448" s="3">
        <v>2024</v>
      </c>
      <c r="I448" s="3" t="s">
        <v>225</v>
      </c>
      <c r="J448" s="40">
        <v>0.01</v>
      </c>
      <c r="L448" s="39">
        <f t="shared" si="6"/>
        <v>0</v>
      </c>
    </row>
    <row r="449" spans="1:12" x14ac:dyDescent="0.25">
      <c r="A449" s="2" t="s">
        <v>857</v>
      </c>
      <c r="B449" s="2" t="s">
        <v>17</v>
      </c>
      <c r="C449" s="3">
        <v>21</v>
      </c>
      <c r="D449" s="3" t="s">
        <v>44</v>
      </c>
      <c r="E449" s="3" t="s">
        <v>2</v>
      </c>
      <c r="F449" s="4">
        <v>44313</v>
      </c>
      <c r="G449" s="3">
        <v>2</v>
      </c>
      <c r="H449" s="3">
        <v>2023</v>
      </c>
      <c r="I449" s="3" t="s">
        <v>148</v>
      </c>
      <c r="J449" s="40">
        <v>0.01</v>
      </c>
      <c r="L449" s="39">
        <f t="shared" si="6"/>
        <v>0</v>
      </c>
    </row>
    <row r="450" spans="1:12" x14ac:dyDescent="0.25">
      <c r="A450" s="2" t="s">
        <v>858</v>
      </c>
      <c r="B450" s="2" t="s">
        <v>17</v>
      </c>
      <c r="C450" s="3">
        <v>24</v>
      </c>
      <c r="D450" s="3" t="s">
        <v>44</v>
      </c>
      <c r="E450" s="3" t="s">
        <v>2</v>
      </c>
      <c r="F450" s="4">
        <v>44286</v>
      </c>
      <c r="G450" s="3">
        <v>1</v>
      </c>
      <c r="H450" s="3">
        <v>2022</v>
      </c>
      <c r="I450" s="3" t="s">
        <v>148</v>
      </c>
      <c r="J450" s="40">
        <v>0.01</v>
      </c>
      <c r="L450" s="39">
        <f t="shared" ref="L450:L513" si="7">AVERAGE(K450/1500)</f>
        <v>0</v>
      </c>
    </row>
    <row r="451" spans="1:12" ht="30" x14ac:dyDescent="0.25">
      <c r="A451" s="2" t="s">
        <v>859</v>
      </c>
      <c r="B451" s="2" t="s">
        <v>17</v>
      </c>
      <c r="C451" s="3">
        <v>20</v>
      </c>
      <c r="D451" s="3" t="s">
        <v>48</v>
      </c>
      <c r="E451" s="3" t="s">
        <v>2</v>
      </c>
      <c r="F451" s="4">
        <v>44354</v>
      </c>
      <c r="G451" s="3">
        <v>3</v>
      </c>
      <c r="H451" s="3">
        <v>2024</v>
      </c>
      <c r="I451" s="3" t="s">
        <v>205</v>
      </c>
      <c r="J451" s="40">
        <v>0.01</v>
      </c>
      <c r="L451" s="39">
        <f t="shared" si="7"/>
        <v>0</v>
      </c>
    </row>
    <row r="452" spans="1:12" x14ac:dyDescent="0.25">
      <c r="A452" s="2" t="s">
        <v>860</v>
      </c>
      <c r="B452" s="2" t="s">
        <v>17</v>
      </c>
      <c r="C452" s="3">
        <v>21</v>
      </c>
      <c r="D452" s="3" t="s">
        <v>44</v>
      </c>
      <c r="E452" s="3" t="s">
        <v>33</v>
      </c>
      <c r="F452" s="4">
        <v>43556</v>
      </c>
      <c r="G452" s="3">
        <v>3</v>
      </c>
      <c r="H452" s="3">
        <v>2023</v>
      </c>
      <c r="I452" s="3" t="s">
        <v>151</v>
      </c>
      <c r="J452" s="40">
        <v>0.01</v>
      </c>
      <c r="L452" s="39">
        <f t="shared" si="7"/>
        <v>0</v>
      </c>
    </row>
    <row r="453" spans="1:12" x14ac:dyDescent="0.25">
      <c r="A453" s="2" t="s">
        <v>861</v>
      </c>
      <c r="B453" s="2" t="s">
        <v>17</v>
      </c>
      <c r="C453" s="3">
        <v>23</v>
      </c>
      <c r="D453" s="3" t="s">
        <v>44</v>
      </c>
      <c r="E453" s="3" t="s">
        <v>2</v>
      </c>
      <c r="F453" s="4">
        <v>43983</v>
      </c>
      <c r="G453" s="3">
        <v>2</v>
      </c>
      <c r="H453" s="3">
        <v>2022</v>
      </c>
      <c r="I453" s="3" t="s">
        <v>152</v>
      </c>
      <c r="J453" s="40">
        <v>0.01</v>
      </c>
      <c r="L453" s="39">
        <f t="shared" si="7"/>
        <v>0</v>
      </c>
    </row>
    <row r="454" spans="1:12" x14ac:dyDescent="0.25">
      <c r="A454" s="2" t="s">
        <v>862</v>
      </c>
      <c r="B454" s="2" t="s">
        <v>17</v>
      </c>
      <c r="C454" s="3">
        <v>21</v>
      </c>
      <c r="D454" s="3" t="s">
        <v>48</v>
      </c>
      <c r="E454" s="3" t="s">
        <v>2</v>
      </c>
      <c r="F454" s="4">
        <v>43223</v>
      </c>
      <c r="G454" s="3">
        <v>3</v>
      </c>
      <c r="H454" s="3">
        <v>2022</v>
      </c>
      <c r="I454" s="3" t="s">
        <v>152</v>
      </c>
      <c r="J454" s="40">
        <v>1.0999999999999999E-2</v>
      </c>
      <c r="K454" s="6">
        <v>62</v>
      </c>
      <c r="L454" s="39">
        <f t="shared" si="7"/>
        <v>4.1333333333333333E-2</v>
      </c>
    </row>
    <row r="455" spans="1:12" x14ac:dyDescent="0.25">
      <c r="A455" s="2" t="s">
        <v>863</v>
      </c>
      <c r="B455" s="2" t="s">
        <v>17</v>
      </c>
      <c r="C455" s="3">
        <v>21</v>
      </c>
      <c r="D455" s="3" t="s">
        <v>103</v>
      </c>
      <c r="E455" s="3" t="s">
        <v>33</v>
      </c>
      <c r="F455" s="4">
        <v>43734</v>
      </c>
      <c r="G455" s="3">
        <v>3</v>
      </c>
      <c r="H455" s="3">
        <v>2023</v>
      </c>
      <c r="I455" s="3" t="s">
        <v>154</v>
      </c>
      <c r="J455" s="40">
        <v>0.01</v>
      </c>
      <c r="L455" s="39">
        <f t="shared" si="7"/>
        <v>0</v>
      </c>
    </row>
    <row r="456" spans="1:12" x14ac:dyDescent="0.25">
      <c r="A456" s="2" t="s">
        <v>864</v>
      </c>
      <c r="B456" s="2" t="s">
        <v>17</v>
      </c>
      <c r="C456" s="3">
        <v>23</v>
      </c>
      <c r="D456" s="3" t="s">
        <v>1</v>
      </c>
      <c r="E456" s="3" t="s">
        <v>2</v>
      </c>
      <c r="F456" s="4">
        <v>44377</v>
      </c>
      <c r="G456" s="3">
        <v>1</v>
      </c>
      <c r="H456" s="3">
        <v>2022</v>
      </c>
      <c r="I456" s="3" t="s">
        <v>130</v>
      </c>
      <c r="J456" s="40">
        <v>8.9999999999999993E-3</v>
      </c>
      <c r="L456" s="39">
        <f t="shared" si="7"/>
        <v>0</v>
      </c>
    </row>
    <row r="457" spans="1:12" x14ac:dyDescent="0.25">
      <c r="A457" s="2" t="s">
        <v>865</v>
      </c>
      <c r="B457" s="2" t="s">
        <v>17</v>
      </c>
      <c r="C457" s="3">
        <v>24</v>
      </c>
      <c r="D457" s="3" t="s">
        <v>103</v>
      </c>
      <c r="E457" s="3" t="s">
        <v>33</v>
      </c>
      <c r="F457" s="4">
        <v>44411</v>
      </c>
      <c r="G457" s="3">
        <v>1</v>
      </c>
      <c r="H457" s="3">
        <v>2022</v>
      </c>
      <c r="I457" s="3" t="s">
        <v>130</v>
      </c>
      <c r="J457" s="40">
        <v>8.9999999999999993E-3</v>
      </c>
      <c r="L457" s="39">
        <f t="shared" si="7"/>
        <v>0</v>
      </c>
    </row>
    <row r="458" spans="1:12" x14ac:dyDescent="0.25">
      <c r="A458" s="2" t="s">
        <v>866</v>
      </c>
      <c r="B458" s="2" t="s">
        <v>17</v>
      </c>
      <c r="C458" s="3">
        <v>23</v>
      </c>
      <c r="D458" s="3" t="s">
        <v>97</v>
      </c>
      <c r="E458" s="3" t="s">
        <v>2</v>
      </c>
      <c r="F458" s="3" t="s">
        <v>222</v>
      </c>
      <c r="G458" s="3">
        <v>1</v>
      </c>
      <c r="H458" s="3">
        <v>2022</v>
      </c>
      <c r="I458" s="3" t="s">
        <v>130</v>
      </c>
      <c r="J458" s="40">
        <v>8.9999999999999993E-3</v>
      </c>
      <c r="L458" s="39">
        <f t="shared" si="7"/>
        <v>0</v>
      </c>
    </row>
    <row r="459" spans="1:12" x14ac:dyDescent="0.25">
      <c r="A459" s="2" t="s">
        <v>867</v>
      </c>
      <c r="B459" s="2" t="s">
        <v>17</v>
      </c>
      <c r="C459" s="3">
        <v>25</v>
      </c>
      <c r="D459" s="3" t="s">
        <v>97</v>
      </c>
      <c r="E459" s="3" t="s">
        <v>2</v>
      </c>
      <c r="F459" s="4">
        <v>44410</v>
      </c>
      <c r="G459" s="3">
        <v>2</v>
      </c>
      <c r="H459" s="3">
        <v>2023</v>
      </c>
      <c r="I459" s="3" t="s">
        <v>130</v>
      </c>
      <c r="J459" s="40">
        <v>8.9999999999999993E-3</v>
      </c>
      <c r="L459" s="39">
        <f t="shared" si="7"/>
        <v>0</v>
      </c>
    </row>
    <row r="460" spans="1:12" x14ac:dyDescent="0.25">
      <c r="A460" s="2" t="s">
        <v>868</v>
      </c>
      <c r="B460" s="2" t="s">
        <v>17</v>
      </c>
      <c r="C460" s="3">
        <v>29</v>
      </c>
      <c r="D460" s="3" t="s">
        <v>103</v>
      </c>
      <c r="E460" s="3" t="s">
        <v>33</v>
      </c>
      <c r="F460" s="4">
        <v>44375</v>
      </c>
      <c r="G460" s="3">
        <v>1</v>
      </c>
      <c r="H460" s="3">
        <v>2022</v>
      </c>
      <c r="I460" s="3" t="s">
        <v>130</v>
      </c>
      <c r="J460" s="40">
        <v>8.9999999999999993E-3</v>
      </c>
      <c r="L460" s="39">
        <f t="shared" si="7"/>
        <v>0</v>
      </c>
    </row>
    <row r="461" spans="1:12" x14ac:dyDescent="0.25">
      <c r="A461" s="2" t="s">
        <v>869</v>
      </c>
      <c r="B461" s="2" t="s">
        <v>17</v>
      </c>
      <c r="C461" s="3">
        <v>26</v>
      </c>
      <c r="D461" s="3" t="s">
        <v>97</v>
      </c>
      <c r="E461" s="3" t="s">
        <v>2</v>
      </c>
      <c r="F461" s="4">
        <v>44375</v>
      </c>
      <c r="G461" s="3">
        <v>1</v>
      </c>
      <c r="H461" s="3">
        <v>2022</v>
      </c>
      <c r="I461" s="3" t="s">
        <v>130</v>
      </c>
      <c r="J461" s="40">
        <v>8.9999999999999993E-3</v>
      </c>
      <c r="L461" s="39">
        <f t="shared" si="7"/>
        <v>0</v>
      </c>
    </row>
    <row r="462" spans="1:12" x14ac:dyDescent="0.25">
      <c r="A462" s="2" t="s">
        <v>870</v>
      </c>
      <c r="B462" s="2" t="s">
        <v>17</v>
      </c>
      <c r="C462" s="3">
        <v>30</v>
      </c>
      <c r="D462" s="3" t="s">
        <v>97</v>
      </c>
      <c r="E462" s="3" t="s">
        <v>2</v>
      </c>
      <c r="F462" s="4">
        <v>44300</v>
      </c>
      <c r="G462" s="3">
        <v>2</v>
      </c>
      <c r="H462" s="3">
        <v>2023</v>
      </c>
      <c r="I462" s="3" t="s">
        <v>130</v>
      </c>
      <c r="J462" s="40">
        <v>8.9999999999999993E-3</v>
      </c>
      <c r="L462" s="39">
        <f t="shared" si="7"/>
        <v>0</v>
      </c>
    </row>
    <row r="463" spans="1:12" x14ac:dyDescent="0.25">
      <c r="A463" s="2" t="s">
        <v>871</v>
      </c>
      <c r="B463" s="2" t="s">
        <v>17</v>
      </c>
      <c r="C463" s="3">
        <v>28</v>
      </c>
      <c r="D463" s="3" t="s">
        <v>51</v>
      </c>
      <c r="E463" s="3" t="s">
        <v>2</v>
      </c>
      <c r="F463" s="4">
        <v>44333</v>
      </c>
      <c r="G463" s="3">
        <v>2</v>
      </c>
      <c r="H463" s="3">
        <v>2023</v>
      </c>
      <c r="I463" s="3" t="s">
        <v>130</v>
      </c>
      <c r="J463" s="40">
        <v>8.9999999999999993E-3</v>
      </c>
      <c r="L463" s="39">
        <f t="shared" si="7"/>
        <v>0</v>
      </c>
    </row>
    <row r="464" spans="1:12" x14ac:dyDescent="0.25">
      <c r="A464" s="2" t="s">
        <v>872</v>
      </c>
      <c r="B464" s="2" t="s">
        <v>17</v>
      </c>
      <c r="C464" s="3">
        <v>25</v>
      </c>
      <c r="D464" s="3" t="s">
        <v>51</v>
      </c>
      <c r="E464" s="3" t="s">
        <v>2</v>
      </c>
      <c r="F464" s="4">
        <v>44371</v>
      </c>
      <c r="G464" s="3">
        <v>2</v>
      </c>
      <c r="H464" s="3">
        <v>2023</v>
      </c>
      <c r="I464" s="3" t="s">
        <v>130</v>
      </c>
      <c r="J464" s="40">
        <v>8.9999999999999993E-3</v>
      </c>
      <c r="L464" s="39">
        <f t="shared" si="7"/>
        <v>0</v>
      </c>
    </row>
    <row r="465" spans="1:12" x14ac:dyDescent="0.25">
      <c r="A465" s="2" t="s">
        <v>873</v>
      </c>
      <c r="B465" s="2" t="s">
        <v>17</v>
      </c>
      <c r="C465" s="3">
        <v>22</v>
      </c>
      <c r="D465" s="3" t="s">
        <v>48</v>
      </c>
      <c r="E465" s="3" t="s">
        <v>2</v>
      </c>
      <c r="F465" s="4">
        <v>44377</v>
      </c>
      <c r="G465" s="3">
        <v>1</v>
      </c>
      <c r="H465" s="3">
        <v>2022</v>
      </c>
      <c r="I465" s="3" t="s">
        <v>130</v>
      </c>
      <c r="J465" s="40">
        <v>8.9999999999999993E-3</v>
      </c>
      <c r="L465" s="39">
        <f t="shared" si="7"/>
        <v>0</v>
      </c>
    </row>
    <row r="466" spans="1:12" x14ac:dyDescent="0.25">
      <c r="A466" s="2" t="s">
        <v>874</v>
      </c>
      <c r="B466" s="2" t="s">
        <v>17</v>
      </c>
      <c r="C466" s="3">
        <v>25</v>
      </c>
      <c r="D466" s="3" t="s">
        <v>47</v>
      </c>
      <c r="E466" s="3" t="s">
        <v>33</v>
      </c>
      <c r="F466" s="4">
        <v>44115</v>
      </c>
      <c r="G466" s="3">
        <v>2</v>
      </c>
      <c r="H466" s="3">
        <v>2022</v>
      </c>
      <c r="I466" s="3" t="s">
        <v>174</v>
      </c>
      <c r="J466" s="40">
        <v>8.9999999999999993E-3</v>
      </c>
      <c r="L466" s="39">
        <f t="shared" si="7"/>
        <v>0</v>
      </c>
    </row>
    <row r="467" spans="1:12" x14ac:dyDescent="0.25">
      <c r="L467" s="39"/>
    </row>
    <row r="468" spans="1:12" x14ac:dyDescent="0.25">
      <c r="A468" s="2" t="s">
        <v>875</v>
      </c>
      <c r="B468" s="2" t="s">
        <v>23</v>
      </c>
      <c r="C468" s="3">
        <v>24</v>
      </c>
      <c r="D468" s="3" t="s">
        <v>51</v>
      </c>
      <c r="E468" s="3" t="s">
        <v>2</v>
      </c>
      <c r="F468" s="4">
        <v>43322</v>
      </c>
      <c r="G468" s="3">
        <v>5</v>
      </c>
      <c r="H468" s="3">
        <v>2023</v>
      </c>
      <c r="I468" s="3" t="s">
        <v>273</v>
      </c>
      <c r="J468" s="40">
        <v>7.6999999999999999E-2</v>
      </c>
      <c r="K468" s="6">
        <v>33</v>
      </c>
      <c r="L468" s="39">
        <f t="shared" si="7"/>
        <v>2.1999999999999999E-2</v>
      </c>
    </row>
    <row r="469" spans="1:12" x14ac:dyDescent="0.25">
      <c r="A469" s="2" t="s">
        <v>876</v>
      </c>
      <c r="B469" s="2" t="s">
        <v>23</v>
      </c>
      <c r="C469" s="3">
        <v>30</v>
      </c>
      <c r="D469" s="3" t="s">
        <v>97</v>
      </c>
      <c r="E469" s="3" t="s">
        <v>2</v>
      </c>
      <c r="F469" s="4">
        <v>42059</v>
      </c>
      <c r="G469" s="3">
        <v>7</v>
      </c>
      <c r="H469" s="3">
        <v>2022</v>
      </c>
      <c r="I469" s="3" t="s">
        <v>136</v>
      </c>
      <c r="J469" s="40">
        <v>0.08</v>
      </c>
      <c r="K469" s="6">
        <v>60</v>
      </c>
      <c r="L469" s="39">
        <f t="shared" si="7"/>
        <v>0.04</v>
      </c>
    </row>
    <row r="470" spans="1:12" x14ac:dyDescent="0.25">
      <c r="A470" s="2" t="s">
        <v>877</v>
      </c>
      <c r="B470" s="2" t="s">
        <v>23</v>
      </c>
      <c r="C470" s="3">
        <v>25</v>
      </c>
      <c r="D470" s="3" t="s">
        <v>45</v>
      </c>
      <c r="E470" s="3" t="s">
        <v>2</v>
      </c>
      <c r="F470" s="4">
        <v>44418</v>
      </c>
      <c r="G470" s="3">
        <v>3</v>
      </c>
      <c r="H470" s="3">
        <v>2024</v>
      </c>
      <c r="I470" s="3" t="s">
        <v>101</v>
      </c>
      <c r="J470" s="40">
        <v>6.4000000000000001E-2</v>
      </c>
      <c r="K470" s="6">
        <v>56</v>
      </c>
      <c r="L470" s="39">
        <f t="shared" si="7"/>
        <v>3.7333333333333336E-2</v>
      </c>
    </row>
    <row r="471" spans="1:12" x14ac:dyDescent="0.25">
      <c r="A471" s="2" t="s">
        <v>878</v>
      </c>
      <c r="B471" s="2" t="s">
        <v>23</v>
      </c>
      <c r="C471" s="3">
        <v>31</v>
      </c>
      <c r="D471" s="3" t="s">
        <v>97</v>
      </c>
      <c r="E471" s="3" t="s">
        <v>2</v>
      </c>
      <c r="F471" s="4">
        <v>42547</v>
      </c>
      <c r="G471" s="3">
        <v>6</v>
      </c>
      <c r="H471" s="3">
        <v>2022</v>
      </c>
      <c r="I471" s="3" t="s">
        <v>158</v>
      </c>
      <c r="J471" s="40">
        <v>6.8000000000000005E-2</v>
      </c>
      <c r="L471" s="39">
        <f t="shared" si="7"/>
        <v>0</v>
      </c>
    </row>
    <row r="472" spans="1:12" x14ac:dyDescent="0.25">
      <c r="A472" s="2" t="s">
        <v>879</v>
      </c>
      <c r="B472" s="2" t="s">
        <v>23</v>
      </c>
      <c r="C472" s="3">
        <v>26</v>
      </c>
      <c r="D472" s="3" t="s">
        <v>48</v>
      </c>
      <c r="E472" s="3" t="s">
        <v>2</v>
      </c>
      <c r="F472" s="3" t="s">
        <v>222</v>
      </c>
      <c r="G472" s="3">
        <v>2</v>
      </c>
      <c r="H472" s="3">
        <v>2023</v>
      </c>
      <c r="I472" s="3" t="s">
        <v>216</v>
      </c>
      <c r="J472" s="40">
        <v>5.8000000000000003E-2</v>
      </c>
      <c r="K472" s="6">
        <v>12</v>
      </c>
      <c r="L472" s="39">
        <f t="shared" si="7"/>
        <v>8.0000000000000002E-3</v>
      </c>
    </row>
    <row r="473" spans="1:12" x14ac:dyDescent="0.25">
      <c r="A473" s="2" t="s">
        <v>880</v>
      </c>
      <c r="B473" s="2" t="s">
        <v>23</v>
      </c>
      <c r="C473" s="3">
        <v>23</v>
      </c>
      <c r="D473" s="3" t="s">
        <v>103</v>
      </c>
      <c r="E473" s="3" t="s">
        <v>33</v>
      </c>
      <c r="F473" s="4">
        <v>44442</v>
      </c>
      <c r="G473" s="3">
        <v>3</v>
      </c>
      <c r="H473" s="3">
        <v>2024</v>
      </c>
      <c r="I473" s="3" t="s">
        <v>274</v>
      </c>
      <c r="J473" s="40">
        <v>5.3999999999999999E-2</v>
      </c>
      <c r="K473" s="6">
        <v>50</v>
      </c>
      <c r="L473" s="39">
        <f t="shared" si="7"/>
        <v>3.3333333333333333E-2</v>
      </c>
    </row>
    <row r="474" spans="1:12" x14ac:dyDescent="0.25">
      <c r="A474" s="2" t="s">
        <v>881</v>
      </c>
      <c r="B474" s="2" t="s">
        <v>23</v>
      </c>
      <c r="C474" s="3">
        <v>35</v>
      </c>
      <c r="D474" s="3" t="s">
        <v>1</v>
      </c>
      <c r="E474" s="3" t="s">
        <v>2</v>
      </c>
      <c r="F474" s="4">
        <v>44114</v>
      </c>
      <c r="G474" s="3">
        <v>2</v>
      </c>
      <c r="H474" s="3">
        <v>2022</v>
      </c>
      <c r="I474" s="3" t="s">
        <v>275</v>
      </c>
      <c r="J474" s="40">
        <v>4.3999999999999997E-2</v>
      </c>
      <c r="K474" s="6">
        <v>30</v>
      </c>
      <c r="L474" s="39">
        <f t="shared" si="7"/>
        <v>0.02</v>
      </c>
    </row>
    <row r="475" spans="1:12" x14ac:dyDescent="0.25">
      <c r="A475" s="2" t="s">
        <v>882</v>
      </c>
      <c r="B475" s="2" t="s">
        <v>23</v>
      </c>
      <c r="C475" s="3">
        <v>25</v>
      </c>
      <c r="D475" s="3" t="s">
        <v>51</v>
      </c>
      <c r="E475" s="3" t="s">
        <v>2</v>
      </c>
      <c r="F475" s="4">
        <v>44375</v>
      </c>
      <c r="G475" s="3">
        <v>2</v>
      </c>
      <c r="H475" s="3">
        <v>2023</v>
      </c>
      <c r="I475" s="3" t="s">
        <v>270</v>
      </c>
      <c r="J475" s="40">
        <v>0.04</v>
      </c>
      <c r="K475" s="6">
        <v>42</v>
      </c>
      <c r="L475" s="39">
        <f t="shared" si="7"/>
        <v>2.8000000000000001E-2</v>
      </c>
    </row>
    <row r="476" spans="1:12" x14ac:dyDescent="0.25">
      <c r="A476" s="2" t="s">
        <v>883</v>
      </c>
      <c r="B476" s="2" t="s">
        <v>23</v>
      </c>
      <c r="C476" s="3">
        <v>25</v>
      </c>
      <c r="D476" s="3" t="s">
        <v>1</v>
      </c>
      <c r="E476" s="3" t="s">
        <v>2</v>
      </c>
      <c r="F476" s="4">
        <v>44369</v>
      </c>
      <c r="G476" s="3">
        <v>2</v>
      </c>
      <c r="H476" s="3">
        <v>2023</v>
      </c>
      <c r="I476" s="3" t="s">
        <v>107</v>
      </c>
      <c r="J476" s="40">
        <v>3.6999999999999998E-2</v>
      </c>
      <c r="K476" s="6">
        <v>44</v>
      </c>
      <c r="L476" s="39">
        <f t="shared" si="7"/>
        <v>2.9333333333333333E-2</v>
      </c>
    </row>
    <row r="477" spans="1:12" x14ac:dyDescent="0.25">
      <c r="A477" s="2" t="s">
        <v>884</v>
      </c>
      <c r="B477" s="2" t="s">
        <v>23</v>
      </c>
      <c r="C477" s="3">
        <v>25</v>
      </c>
      <c r="D477" s="3" t="s">
        <v>54</v>
      </c>
      <c r="E477" s="3" t="s">
        <v>2</v>
      </c>
      <c r="F477" s="4">
        <v>44067</v>
      </c>
      <c r="G477" s="3">
        <v>2</v>
      </c>
      <c r="H477" s="3">
        <v>2022</v>
      </c>
      <c r="I477" s="3" t="s">
        <v>276</v>
      </c>
      <c r="J477" s="40">
        <v>3.5999999999999997E-2</v>
      </c>
      <c r="K477" s="6">
        <v>29</v>
      </c>
      <c r="L477" s="39">
        <f t="shared" si="7"/>
        <v>1.9333333333333334E-2</v>
      </c>
    </row>
    <row r="478" spans="1:12" x14ac:dyDescent="0.25">
      <c r="A478" s="2" t="s">
        <v>885</v>
      </c>
      <c r="B478" s="2" t="s">
        <v>23</v>
      </c>
      <c r="C478" s="3">
        <v>26</v>
      </c>
      <c r="D478" s="3" t="s">
        <v>48</v>
      </c>
      <c r="E478" s="3" t="s">
        <v>2</v>
      </c>
      <c r="F478" s="4">
        <v>44423</v>
      </c>
      <c r="G478" s="3">
        <v>2</v>
      </c>
      <c r="H478" s="3">
        <v>2023</v>
      </c>
      <c r="I478" s="3" t="s">
        <v>277</v>
      </c>
      <c r="J478" s="40">
        <v>2.5999999999999999E-2</v>
      </c>
      <c r="K478" s="6">
        <v>31</v>
      </c>
      <c r="L478" s="39">
        <f t="shared" si="7"/>
        <v>2.0666666666666667E-2</v>
      </c>
    </row>
    <row r="479" spans="1:12" ht="30" x14ac:dyDescent="0.25">
      <c r="A479" s="2" t="s">
        <v>886</v>
      </c>
      <c r="B479" s="2" t="s">
        <v>23</v>
      </c>
      <c r="C479" s="3">
        <v>28</v>
      </c>
      <c r="D479" s="3" t="s">
        <v>56</v>
      </c>
      <c r="E479" s="3" t="s">
        <v>2</v>
      </c>
      <c r="F479" s="4">
        <v>44115</v>
      </c>
      <c r="G479" s="3">
        <v>2</v>
      </c>
      <c r="H479" s="3">
        <v>2022</v>
      </c>
      <c r="I479" s="3" t="s">
        <v>220</v>
      </c>
      <c r="J479" s="40">
        <v>2.5000000000000001E-2</v>
      </c>
      <c r="K479" s="6">
        <v>25</v>
      </c>
      <c r="L479" s="39">
        <f t="shared" si="7"/>
        <v>1.6666666666666666E-2</v>
      </c>
    </row>
    <row r="480" spans="1:12" x14ac:dyDescent="0.25">
      <c r="A480" s="2" t="s">
        <v>887</v>
      </c>
      <c r="B480" s="2" t="s">
        <v>23</v>
      </c>
      <c r="C480" s="3">
        <v>34</v>
      </c>
      <c r="D480" s="3" t="s">
        <v>97</v>
      </c>
      <c r="E480" s="3" t="s">
        <v>2</v>
      </c>
      <c r="F480" s="4">
        <v>44372</v>
      </c>
      <c r="G480" s="3">
        <v>1</v>
      </c>
      <c r="H480" s="3">
        <v>2022</v>
      </c>
      <c r="I480" s="3" t="s">
        <v>220</v>
      </c>
      <c r="J480" s="40">
        <v>2.5000000000000001E-2</v>
      </c>
      <c r="L480" s="39">
        <f t="shared" si="7"/>
        <v>0</v>
      </c>
    </row>
    <row r="481" spans="1:12" x14ac:dyDescent="0.25">
      <c r="A481" s="2" t="s">
        <v>888</v>
      </c>
      <c r="B481" s="2" t="s">
        <v>23</v>
      </c>
      <c r="C481" s="3">
        <v>27</v>
      </c>
      <c r="D481" s="3" t="s">
        <v>103</v>
      </c>
      <c r="E481" s="3" t="s">
        <v>33</v>
      </c>
      <c r="F481" s="4">
        <v>44114</v>
      </c>
      <c r="G481" s="3">
        <v>2</v>
      </c>
      <c r="H481" s="3">
        <v>2022</v>
      </c>
      <c r="I481" s="3" t="s">
        <v>109</v>
      </c>
      <c r="J481" s="40">
        <v>2.1000000000000001E-2</v>
      </c>
      <c r="L481" s="39">
        <f t="shared" si="7"/>
        <v>0</v>
      </c>
    </row>
    <row r="482" spans="1:12" ht="30" x14ac:dyDescent="0.25">
      <c r="A482" s="2" t="s">
        <v>889</v>
      </c>
      <c r="B482" s="2" t="s">
        <v>23</v>
      </c>
      <c r="C482" s="3">
        <v>22</v>
      </c>
      <c r="D482" s="3" t="s">
        <v>52</v>
      </c>
      <c r="E482" s="3" t="s">
        <v>2</v>
      </c>
      <c r="F482" s="4">
        <v>44369</v>
      </c>
      <c r="G482" s="3">
        <v>3</v>
      </c>
      <c r="H482" s="3">
        <v>2024</v>
      </c>
      <c r="I482" s="3" t="s">
        <v>278</v>
      </c>
      <c r="J482" s="40">
        <v>1.7999999999999999E-2</v>
      </c>
      <c r="L482" s="39">
        <f t="shared" si="7"/>
        <v>0</v>
      </c>
    </row>
    <row r="483" spans="1:12" x14ac:dyDescent="0.25">
      <c r="A483" s="2" t="s">
        <v>890</v>
      </c>
      <c r="B483" s="2" t="s">
        <v>23</v>
      </c>
      <c r="C483" s="3">
        <v>29</v>
      </c>
      <c r="D483" s="3" t="s">
        <v>168</v>
      </c>
      <c r="E483" s="3" t="s">
        <v>2</v>
      </c>
      <c r="F483" s="4">
        <v>44375</v>
      </c>
      <c r="G483" s="3">
        <v>2</v>
      </c>
      <c r="H483" s="3">
        <v>2023</v>
      </c>
      <c r="I483" s="3" t="s">
        <v>143</v>
      </c>
      <c r="J483" s="40">
        <v>1.7000000000000001E-2</v>
      </c>
      <c r="L483" s="39">
        <f t="shared" si="7"/>
        <v>0</v>
      </c>
    </row>
    <row r="484" spans="1:12" x14ac:dyDescent="0.25">
      <c r="A484" s="2" t="s">
        <v>891</v>
      </c>
      <c r="B484" s="2" t="s">
        <v>23</v>
      </c>
      <c r="C484" s="3">
        <v>19</v>
      </c>
      <c r="D484" s="3" t="s">
        <v>53</v>
      </c>
      <c r="E484" s="3" t="s">
        <v>33</v>
      </c>
      <c r="F484" s="4">
        <v>44302</v>
      </c>
      <c r="G484" s="3">
        <v>3</v>
      </c>
      <c r="H484" s="3">
        <v>2024</v>
      </c>
      <c r="I484" s="3" t="s">
        <v>116</v>
      </c>
      <c r="J484" s="40">
        <v>1.0999999999999999E-2</v>
      </c>
      <c r="L484" s="39">
        <f t="shared" si="7"/>
        <v>0</v>
      </c>
    </row>
    <row r="485" spans="1:12" x14ac:dyDescent="0.25">
      <c r="A485" s="2" t="s">
        <v>892</v>
      </c>
      <c r="B485" s="2" t="s">
        <v>23</v>
      </c>
      <c r="C485" s="3">
        <v>18</v>
      </c>
      <c r="D485" s="3" t="s">
        <v>1</v>
      </c>
      <c r="E485" s="3" t="s">
        <v>2</v>
      </c>
      <c r="F485" s="4">
        <v>44422</v>
      </c>
      <c r="G485" s="3">
        <v>3</v>
      </c>
      <c r="H485" s="3">
        <v>2024</v>
      </c>
      <c r="I485" s="3" t="s">
        <v>116</v>
      </c>
      <c r="J485" s="40">
        <v>1.0999999999999999E-2</v>
      </c>
      <c r="L485" s="39">
        <f t="shared" si="7"/>
        <v>0</v>
      </c>
    </row>
    <row r="486" spans="1:12" x14ac:dyDescent="0.25">
      <c r="A486" s="2" t="s">
        <v>893</v>
      </c>
      <c r="B486" s="2" t="s">
        <v>23</v>
      </c>
      <c r="C486" s="3">
        <v>20</v>
      </c>
      <c r="D486" s="3" t="s">
        <v>47</v>
      </c>
      <c r="E486" s="3" t="s">
        <v>2</v>
      </c>
      <c r="F486" s="4">
        <v>44336</v>
      </c>
      <c r="G486" s="3">
        <v>3</v>
      </c>
      <c r="H486" s="3">
        <v>2024</v>
      </c>
      <c r="I486" s="3" t="s">
        <v>116</v>
      </c>
      <c r="J486" s="40">
        <v>1.0999999999999999E-2</v>
      </c>
      <c r="L486" s="39">
        <f t="shared" si="7"/>
        <v>0</v>
      </c>
    </row>
    <row r="487" spans="1:12" x14ac:dyDescent="0.25">
      <c r="A487" s="2" t="s">
        <v>894</v>
      </c>
      <c r="B487" s="2" t="s">
        <v>23</v>
      </c>
      <c r="C487" s="3">
        <v>21</v>
      </c>
      <c r="D487" s="3" t="s">
        <v>48</v>
      </c>
      <c r="E487" s="3" t="s">
        <v>2</v>
      </c>
      <c r="F487" s="4">
        <v>43258</v>
      </c>
      <c r="G487" s="3">
        <v>3</v>
      </c>
      <c r="H487" s="3">
        <v>2022</v>
      </c>
      <c r="I487" s="3" t="s">
        <v>118</v>
      </c>
      <c r="J487" s="40">
        <v>1.2E-2</v>
      </c>
      <c r="K487" s="6">
        <v>25</v>
      </c>
      <c r="L487" s="39">
        <f t="shared" si="7"/>
        <v>1.6666666666666666E-2</v>
      </c>
    </row>
    <row r="488" spans="1:12" x14ac:dyDescent="0.25">
      <c r="A488" s="2" t="s">
        <v>895</v>
      </c>
      <c r="B488" s="2" t="s">
        <v>23</v>
      </c>
      <c r="C488" s="3">
        <v>21</v>
      </c>
      <c r="D488" s="3" t="s">
        <v>44</v>
      </c>
      <c r="E488" s="3" t="s">
        <v>2</v>
      </c>
      <c r="F488" s="4">
        <v>43586</v>
      </c>
      <c r="G488" s="3">
        <v>3</v>
      </c>
      <c r="H488" s="3">
        <v>2023</v>
      </c>
      <c r="I488" s="3" t="s">
        <v>118</v>
      </c>
      <c r="J488" s="40">
        <v>1.0999999999999999E-2</v>
      </c>
      <c r="L488" s="39">
        <f t="shared" si="7"/>
        <v>0</v>
      </c>
    </row>
    <row r="489" spans="1:12" x14ac:dyDescent="0.25">
      <c r="A489" s="2" t="s">
        <v>896</v>
      </c>
      <c r="B489" s="2" t="s">
        <v>23</v>
      </c>
      <c r="C489" s="3">
        <v>23</v>
      </c>
      <c r="D489" s="3" t="s">
        <v>44</v>
      </c>
      <c r="E489" s="3" t="s">
        <v>2</v>
      </c>
      <c r="F489" s="4">
        <v>44413</v>
      </c>
      <c r="G489" s="3">
        <v>1</v>
      </c>
      <c r="H489" s="3">
        <v>2022</v>
      </c>
      <c r="I489" s="3" t="s">
        <v>119</v>
      </c>
      <c r="J489" s="40">
        <v>1.0999999999999999E-2</v>
      </c>
      <c r="L489" s="39">
        <f t="shared" si="7"/>
        <v>0</v>
      </c>
    </row>
    <row r="490" spans="1:12" x14ac:dyDescent="0.25">
      <c r="A490" s="2" t="s">
        <v>897</v>
      </c>
      <c r="B490" s="2" t="s">
        <v>23</v>
      </c>
      <c r="C490" s="3">
        <v>20</v>
      </c>
      <c r="D490" s="3" t="s">
        <v>103</v>
      </c>
      <c r="E490" s="3" t="s">
        <v>33</v>
      </c>
      <c r="F490" s="4">
        <v>43630</v>
      </c>
      <c r="G490" s="3">
        <v>3</v>
      </c>
      <c r="H490" s="3">
        <v>2024</v>
      </c>
      <c r="I490" s="3" t="s">
        <v>121</v>
      </c>
      <c r="J490" s="40">
        <v>1.0999999999999999E-2</v>
      </c>
      <c r="L490" s="39">
        <f t="shared" si="7"/>
        <v>0</v>
      </c>
    </row>
    <row r="491" spans="1:12" x14ac:dyDescent="0.25">
      <c r="A491" s="2" t="s">
        <v>898</v>
      </c>
      <c r="B491" s="2" t="s">
        <v>23</v>
      </c>
      <c r="C491" s="3">
        <v>19</v>
      </c>
      <c r="D491" s="3" t="s">
        <v>97</v>
      </c>
      <c r="E491" s="3" t="s">
        <v>2</v>
      </c>
      <c r="F491" s="4">
        <v>44335</v>
      </c>
      <c r="G491" s="3">
        <v>3</v>
      </c>
      <c r="H491" s="3">
        <v>2024</v>
      </c>
      <c r="I491" s="3" t="s">
        <v>225</v>
      </c>
      <c r="J491" s="40">
        <v>0.01</v>
      </c>
      <c r="L491" s="39">
        <f t="shared" si="7"/>
        <v>0</v>
      </c>
    </row>
    <row r="492" spans="1:12" x14ac:dyDescent="0.25">
      <c r="A492" s="2" t="s">
        <v>899</v>
      </c>
      <c r="B492" s="2" t="s">
        <v>23</v>
      </c>
      <c r="C492" s="3">
        <v>19</v>
      </c>
      <c r="D492" s="3" t="s">
        <v>97</v>
      </c>
      <c r="E492" s="3" t="s">
        <v>2</v>
      </c>
      <c r="F492" s="4">
        <v>44270</v>
      </c>
      <c r="G492" s="3">
        <v>3</v>
      </c>
      <c r="H492" s="3">
        <v>2024</v>
      </c>
      <c r="I492" s="3" t="s">
        <v>225</v>
      </c>
      <c r="J492" s="40">
        <v>0.01</v>
      </c>
      <c r="L492" s="39">
        <f t="shared" si="7"/>
        <v>0</v>
      </c>
    </row>
    <row r="493" spans="1:12" x14ac:dyDescent="0.25">
      <c r="A493" s="2" t="s">
        <v>900</v>
      </c>
      <c r="B493" s="2" t="s">
        <v>23</v>
      </c>
      <c r="C493" s="3">
        <v>27</v>
      </c>
      <c r="D493" s="3" t="s">
        <v>97</v>
      </c>
      <c r="E493" s="3" t="s">
        <v>2</v>
      </c>
      <c r="F493" s="4">
        <v>44376</v>
      </c>
      <c r="G493" s="3">
        <v>1</v>
      </c>
      <c r="H493" s="3">
        <v>2022</v>
      </c>
      <c r="I493" s="3" t="s">
        <v>147</v>
      </c>
      <c r="J493" s="40">
        <v>0.01</v>
      </c>
      <c r="L493" s="39">
        <f t="shared" si="7"/>
        <v>0</v>
      </c>
    </row>
    <row r="494" spans="1:12" x14ac:dyDescent="0.25">
      <c r="A494" s="2" t="s">
        <v>901</v>
      </c>
      <c r="B494" s="2" t="s">
        <v>23</v>
      </c>
      <c r="C494" s="3">
        <v>22</v>
      </c>
      <c r="D494" s="3" t="s">
        <v>103</v>
      </c>
      <c r="E494" s="3" t="s">
        <v>33</v>
      </c>
      <c r="F494" s="4">
        <v>44373</v>
      </c>
      <c r="G494" s="3">
        <v>2</v>
      </c>
      <c r="H494" s="3">
        <v>2023</v>
      </c>
      <c r="I494" s="3" t="s">
        <v>147</v>
      </c>
      <c r="J494" s="40">
        <v>0.01</v>
      </c>
      <c r="L494" s="39">
        <f t="shared" si="7"/>
        <v>0</v>
      </c>
    </row>
    <row r="495" spans="1:12" x14ac:dyDescent="0.25">
      <c r="A495" s="2" t="s">
        <v>902</v>
      </c>
      <c r="B495" s="2" t="s">
        <v>23</v>
      </c>
      <c r="C495" s="3">
        <v>25</v>
      </c>
      <c r="D495" s="3" t="s">
        <v>45</v>
      </c>
      <c r="E495" s="3" t="s">
        <v>2</v>
      </c>
      <c r="F495" s="4">
        <v>44374</v>
      </c>
      <c r="G495" s="3">
        <v>1</v>
      </c>
      <c r="H495" s="3">
        <v>2022</v>
      </c>
      <c r="I495" s="3" t="s">
        <v>147</v>
      </c>
      <c r="J495" s="40">
        <v>0.01</v>
      </c>
      <c r="L495" s="39">
        <f t="shared" si="7"/>
        <v>0</v>
      </c>
    </row>
    <row r="496" spans="1:12" x14ac:dyDescent="0.25">
      <c r="A496" s="2" t="s">
        <v>903</v>
      </c>
      <c r="B496" s="2" t="s">
        <v>23</v>
      </c>
      <c r="C496" s="3">
        <v>31</v>
      </c>
      <c r="D496" s="3" t="s">
        <v>47</v>
      </c>
      <c r="E496" s="3" t="s">
        <v>33</v>
      </c>
      <c r="F496" s="4">
        <v>44375</v>
      </c>
      <c r="G496" s="3">
        <v>1</v>
      </c>
      <c r="H496" s="3">
        <v>2022</v>
      </c>
      <c r="I496" s="3" t="s">
        <v>147</v>
      </c>
      <c r="J496" s="40">
        <v>0.01</v>
      </c>
      <c r="L496" s="39">
        <f t="shared" si="7"/>
        <v>0</v>
      </c>
    </row>
    <row r="497" spans="1:12" x14ac:dyDescent="0.25">
      <c r="A497" s="2" t="s">
        <v>904</v>
      </c>
      <c r="B497" s="2" t="s">
        <v>23</v>
      </c>
      <c r="C497" s="3">
        <v>22</v>
      </c>
      <c r="D497" s="3" t="s">
        <v>1</v>
      </c>
      <c r="E497" s="3" t="s">
        <v>2</v>
      </c>
      <c r="F497" s="4">
        <v>43570</v>
      </c>
      <c r="G497" s="3">
        <v>3</v>
      </c>
      <c r="H497" s="3">
        <v>2022</v>
      </c>
      <c r="I497" s="3" t="s">
        <v>279</v>
      </c>
      <c r="J497" s="40">
        <v>1.0999999999999999E-2</v>
      </c>
      <c r="L497" s="39">
        <f t="shared" si="7"/>
        <v>0</v>
      </c>
    </row>
    <row r="498" spans="1:12" x14ac:dyDescent="0.25">
      <c r="A498" s="2" t="s">
        <v>905</v>
      </c>
      <c r="B498" s="2" t="s">
        <v>23</v>
      </c>
      <c r="C498" s="3">
        <v>21</v>
      </c>
      <c r="D498" s="3" t="s">
        <v>103</v>
      </c>
      <c r="E498" s="3" t="s">
        <v>33</v>
      </c>
      <c r="F498" s="4">
        <v>44279</v>
      </c>
      <c r="G498" s="3">
        <v>2</v>
      </c>
      <c r="H498" s="3">
        <v>2023</v>
      </c>
      <c r="I498" s="3" t="s">
        <v>280</v>
      </c>
      <c r="J498" s="40">
        <v>0.01</v>
      </c>
      <c r="L498" s="39">
        <f t="shared" si="7"/>
        <v>0</v>
      </c>
    </row>
    <row r="499" spans="1:12" x14ac:dyDescent="0.25">
      <c r="A499" s="2" t="s">
        <v>906</v>
      </c>
      <c r="B499" s="2" t="s">
        <v>23</v>
      </c>
      <c r="C499" s="3">
        <v>32</v>
      </c>
      <c r="D499" s="3" t="s">
        <v>47</v>
      </c>
      <c r="E499" s="3" t="s">
        <v>33</v>
      </c>
      <c r="F499" s="4">
        <v>44441</v>
      </c>
      <c r="G499" s="3">
        <v>1</v>
      </c>
      <c r="H499" s="3">
        <v>2022</v>
      </c>
      <c r="I499" s="3" t="s">
        <v>188</v>
      </c>
      <c r="J499" s="40">
        <v>0.01</v>
      </c>
      <c r="L499" s="39">
        <f t="shared" si="7"/>
        <v>0</v>
      </c>
    </row>
    <row r="500" spans="1:12" x14ac:dyDescent="0.25">
      <c r="A500" s="2" t="s">
        <v>907</v>
      </c>
      <c r="B500" s="2" t="s">
        <v>23</v>
      </c>
      <c r="C500" s="3">
        <v>20</v>
      </c>
      <c r="D500" s="3" t="s">
        <v>97</v>
      </c>
      <c r="E500" s="3" t="s">
        <v>2</v>
      </c>
      <c r="F500" s="4">
        <v>43987</v>
      </c>
      <c r="G500" s="3">
        <v>3</v>
      </c>
      <c r="H500" s="3">
        <v>2024</v>
      </c>
      <c r="I500" s="3" t="s">
        <v>242</v>
      </c>
      <c r="J500" s="40">
        <v>0.01</v>
      </c>
      <c r="L500" s="39">
        <f t="shared" si="7"/>
        <v>0</v>
      </c>
    </row>
    <row r="501" spans="1:12" x14ac:dyDescent="0.25">
      <c r="A501" s="2" t="s">
        <v>908</v>
      </c>
      <c r="B501" s="2" t="s">
        <v>23</v>
      </c>
      <c r="C501" s="3">
        <v>24</v>
      </c>
      <c r="D501" s="3" t="s">
        <v>1</v>
      </c>
      <c r="E501" s="3" t="s">
        <v>2</v>
      </c>
      <c r="F501" s="4">
        <v>43950</v>
      </c>
      <c r="G501" s="3">
        <v>2</v>
      </c>
      <c r="H501" s="3">
        <v>2022</v>
      </c>
      <c r="I501" s="3" t="s">
        <v>170</v>
      </c>
      <c r="J501" s="40">
        <v>0.01</v>
      </c>
      <c r="L501" s="39">
        <f t="shared" si="7"/>
        <v>0</v>
      </c>
    </row>
    <row r="502" spans="1:12" x14ac:dyDescent="0.25">
      <c r="A502" s="2" t="s">
        <v>909</v>
      </c>
      <c r="B502" s="2" t="s">
        <v>23</v>
      </c>
      <c r="C502" s="3">
        <v>27</v>
      </c>
      <c r="D502" s="3" t="s">
        <v>49</v>
      </c>
      <c r="E502" s="3" t="s">
        <v>33</v>
      </c>
      <c r="F502" s="4">
        <v>44113</v>
      </c>
      <c r="G502" s="3">
        <v>2</v>
      </c>
      <c r="H502" s="3">
        <v>2022</v>
      </c>
      <c r="I502" s="3" t="s">
        <v>126</v>
      </c>
      <c r="J502" s="40">
        <v>0.01</v>
      </c>
      <c r="L502" s="39">
        <f t="shared" si="7"/>
        <v>0</v>
      </c>
    </row>
    <row r="503" spans="1:12" x14ac:dyDescent="0.25">
      <c r="A503" s="2" t="s">
        <v>910</v>
      </c>
      <c r="B503" s="2" t="s">
        <v>23</v>
      </c>
      <c r="C503" s="3">
        <v>29</v>
      </c>
      <c r="D503" s="3" t="s">
        <v>1</v>
      </c>
      <c r="E503" s="3" t="s">
        <v>2</v>
      </c>
      <c r="F503" s="4">
        <v>44375</v>
      </c>
      <c r="G503" s="3">
        <v>1</v>
      </c>
      <c r="H503" s="3">
        <v>2022</v>
      </c>
      <c r="I503" s="3" t="s">
        <v>126</v>
      </c>
      <c r="J503" s="40">
        <v>0.01</v>
      </c>
      <c r="L503" s="39">
        <f t="shared" si="7"/>
        <v>0</v>
      </c>
    </row>
    <row r="504" spans="1:12" x14ac:dyDescent="0.25">
      <c r="A504" s="2" t="s">
        <v>911</v>
      </c>
      <c r="B504" s="2" t="s">
        <v>23</v>
      </c>
      <c r="C504" s="3">
        <v>28</v>
      </c>
      <c r="D504" s="3" t="s">
        <v>103</v>
      </c>
      <c r="E504" s="3" t="s">
        <v>33</v>
      </c>
      <c r="F504" s="4">
        <v>44376</v>
      </c>
      <c r="G504" s="3">
        <v>1</v>
      </c>
      <c r="H504" s="3">
        <v>2022</v>
      </c>
      <c r="I504" s="3" t="s">
        <v>126</v>
      </c>
      <c r="J504" s="40">
        <v>0.01</v>
      </c>
      <c r="L504" s="39">
        <f t="shared" si="7"/>
        <v>0</v>
      </c>
    </row>
    <row r="505" spans="1:12" x14ac:dyDescent="0.25">
      <c r="A505" s="2" t="s">
        <v>912</v>
      </c>
      <c r="B505" s="2" t="s">
        <v>23</v>
      </c>
      <c r="C505" s="3">
        <v>23</v>
      </c>
      <c r="D505" s="3" t="s">
        <v>103</v>
      </c>
      <c r="E505" s="3" t="s">
        <v>33</v>
      </c>
      <c r="F505" s="4">
        <v>44347</v>
      </c>
      <c r="G505" s="3">
        <v>2</v>
      </c>
      <c r="H505" s="3">
        <v>2023</v>
      </c>
      <c r="I505" s="3" t="s">
        <v>126</v>
      </c>
      <c r="J505" s="40">
        <v>0.01</v>
      </c>
      <c r="L505" s="39">
        <f t="shared" si="7"/>
        <v>0</v>
      </c>
    </row>
    <row r="506" spans="1:12" x14ac:dyDescent="0.25">
      <c r="A506" s="2" t="s">
        <v>913</v>
      </c>
      <c r="B506" s="2" t="s">
        <v>23</v>
      </c>
      <c r="C506" s="3">
        <v>21</v>
      </c>
      <c r="D506" s="3" t="s">
        <v>97</v>
      </c>
      <c r="E506" s="3" t="s">
        <v>2</v>
      </c>
      <c r="F506" s="4">
        <v>43371</v>
      </c>
      <c r="G506" s="3">
        <v>3</v>
      </c>
      <c r="H506" s="3">
        <v>2023</v>
      </c>
      <c r="I506" s="3" t="s">
        <v>172</v>
      </c>
      <c r="J506" s="40">
        <v>0.01</v>
      </c>
      <c r="L506" s="39">
        <f t="shared" si="7"/>
        <v>0</v>
      </c>
    </row>
    <row r="507" spans="1:12" x14ac:dyDescent="0.25">
      <c r="A507" s="2" t="s">
        <v>914</v>
      </c>
      <c r="B507" s="2" t="s">
        <v>23</v>
      </c>
      <c r="C507" s="3">
        <v>30</v>
      </c>
      <c r="D507" s="3" t="s">
        <v>97</v>
      </c>
      <c r="E507" s="3" t="s">
        <v>2</v>
      </c>
      <c r="F507" s="4">
        <v>44377</v>
      </c>
      <c r="G507" s="3">
        <v>1</v>
      </c>
      <c r="H507" s="3">
        <v>2022</v>
      </c>
      <c r="I507" s="3" t="s">
        <v>130</v>
      </c>
      <c r="J507" s="40">
        <v>8.9999999999999993E-3</v>
      </c>
      <c r="L507" s="39">
        <f t="shared" si="7"/>
        <v>0</v>
      </c>
    </row>
    <row r="508" spans="1:12" x14ac:dyDescent="0.25">
      <c r="A508" s="2" t="s">
        <v>915</v>
      </c>
      <c r="B508" s="2" t="s">
        <v>23</v>
      </c>
      <c r="C508" s="3">
        <v>29</v>
      </c>
      <c r="D508" s="3" t="s">
        <v>44</v>
      </c>
      <c r="E508" s="3" t="s">
        <v>33</v>
      </c>
      <c r="F508" s="4">
        <v>44374</v>
      </c>
      <c r="G508" s="3">
        <v>2</v>
      </c>
      <c r="H508" s="3">
        <v>2023</v>
      </c>
      <c r="I508" s="3" t="s">
        <v>130</v>
      </c>
      <c r="J508" s="40">
        <v>8.9999999999999993E-3</v>
      </c>
      <c r="L508" s="39">
        <f t="shared" si="7"/>
        <v>0</v>
      </c>
    </row>
    <row r="509" spans="1:12" x14ac:dyDescent="0.25">
      <c r="A509" s="2" t="s">
        <v>916</v>
      </c>
      <c r="B509" s="2" t="s">
        <v>23</v>
      </c>
      <c r="C509" s="3">
        <v>31</v>
      </c>
      <c r="D509" s="3" t="s">
        <v>281</v>
      </c>
      <c r="E509" s="3" t="s">
        <v>33</v>
      </c>
      <c r="F509" s="4">
        <v>44376</v>
      </c>
      <c r="G509" s="3">
        <v>2</v>
      </c>
      <c r="H509" s="3">
        <v>2023</v>
      </c>
      <c r="I509" s="3" t="s">
        <v>130</v>
      </c>
      <c r="J509" s="40">
        <v>8.9999999999999993E-3</v>
      </c>
      <c r="L509" s="39">
        <f t="shared" si="7"/>
        <v>0</v>
      </c>
    </row>
    <row r="510" spans="1:12" x14ac:dyDescent="0.25">
      <c r="A510" s="2" t="s">
        <v>917</v>
      </c>
      <c r="B510" s="2" t="s">
        <v>23</v>
      </c>
      <c r="C510" s="3">
        <v>24</v>
      </c>
      <c r="D510" s="3" t="s">
        <v>44</v>
      </c>
      <c r="E510" s="3" t="s">
        <v>33</v>
      </c>
      <c r="F510" s="4">
        <v>44111</v>
      </c>
      <c r="G510" s="3">
        <v>2</v>
      </c>
      <c r="H510" s="3">
        <v>2022</v>
      </c>
      <c r="I510" s="3" t="s">
        <v>282</v>
      </c>
      <c r="J510" s="40">
        <v>8.9999999999999993E-3</v>
      </c>
      <c r="L510" s="39">
        <f t="shared" si="7"/>
        <v>0</v>
      </c>
    </row>
    <row r="511" spans="1:12" x14ac:dyDescent="0.25">
      <c r="A511" s="2" t="s">
        <v>918</v>
      </c>
      <c r="B511" s="2" t="s">
        <v>23</v>
      </c>
      <c r="C511" s="3">
        <v>22</v>
      </c>
      <c r="D511" s="3" t="s">
        <v>1</v>
      </c>
      <c r="E511" s="3" t="s">
        <v>2</v>
      </c>
      <c r="F511" s="4">
        <v>43011</v>
      </c>
      <c r="G511" s="3">
        <v>3</v>
      </c>
      <c r="H511" s="3">
        <v>2022</v>
      </c>
      <c r="I511" s="3" t="s">
        <v>173</v>
      </c>
      <c r="J511" s="40">
        <v>0.01</v>
      </c>
      <c r="L511" s="39">
        <f t="shared" si="7"/>
        <v>0</v>
      </c>
    </row>
    <row r="512" spans="1:12" x14ac:dyDescent="0.25">
      <c r="L512" s="39"/>
    </row>
    <row r="513" spans="1:12" x14ac:dyDescent="0.25">
      <c r="A513" s="2" t="s">
        <v>919</v>
      </c>
      <c r="B513" s="2" t="s">
        <v>19</v>
      </c>
      <c r="C513" s="3">
        <v>24</v>
      </c>
      <c r="D513" s="3" t="s">
        <v>44</v>
      </c>
      <c r="E513" s="3" t="s">
        <v>2</v>
      </c>
      <c r="F513" s="4">
        <v>42891</v>
      </c>
      <c r="G513" s="3">
        <v>8</v>
      </c>
      <c r="H513" s="3">
        <v>2026</v>
      </c>
      <c r="I513" s="3" t="s">
        <v>95</v>
      </c>
      <c r="J513" s="40">
        <v>0.16700000000000001</v>
      </c>
      <c r="K513" s="6">
        <v>141</v>
      </c>
      <c r="L513" s="39">
        <f t="shared" si="7"/>
        <v>9.4E-2</v>
      </c>
    </row>
    <row r="514" spans="1:12" x14ac:dyDescent="0.25">
      <c r="A514" s="2" t="s">
        <v>920</v>
      </c>
      <c r="B514" s="2" t="s">
        <v>19</v>
      </c>
      <c r="C514" s="3">
        <v>25</v>
      </c>
      <c r="D514" s="3" t="s">
        <v>50</v>
      </c>
      <c r="E514" s="3" t="s">
        <v>2</v>
      </c>
      <c r="F514" s="4">
        <v>42963</v>
      </c>
      <c r="G514" s="3">
        <v>8</v>
      </c>
      <c r="H514" s="3">
        <v>2025</v>
      </c>
      <c r="I514" s="3" t="s">
        <v>283</v>
      </c>
      <c r="J514" s="40">
        <v>0.113</v>
      </c>
      <c r="K514" s="6">
        <v>117</v>
      </c>
      <c r="L514" s="39">
        <f t="shared" ref="L514:L577" si="8">AVERAGE(K514/1500)</f>
        <v>7.8E-2</v>
      </c>
    </row>
    <row r="515" spans="1:12" x14ac:dyDescent="0.25">
      <c r="A515" s="2" t="s">
        <v>921</v>
      </c>
      <c r="B515" s="2" t="s">
        <v>19</v>
      </c>
      <c r="C515" s="3">
        <v>26</v>
      </c>
      <c r="D515" s="3" t="s">
        <v>97</v>
      </c>
      <c r="E515" s="3" t="s">
        <v>2</v>
      </c>
      <c r="F515" s="4">
        <v>43871</v>
      </c>
      <c r="G515" s="3">
        <v>2</v>
      </c>
      <c r="H515" s="3">
        <v>2022</v>
      </c>
      <c r="I515" s="3" t="s">
        <v>284</v>
      </c>
      <c r="J515" s="40">
        <v>6.9000000000000006E-2</v>
      </c>
      <c r="K515" s="6">
        <v>56</v>
      </c>
      <c r="L515" s="39">
        <f t="shared" si="8"/>
        <v>3.7333333333333336E-2</v>
      </c>
    </row>
    <row r="516" spans="1:12" x14ac:dyDescent="0.25">
      <c r="A516" s="2" t="s">
        <v>922</v>
      </c>
      <c r="B516" s="2" t="s">
        <v>19</v>
      </c>
      <c r="C516" s="3">
        <v>37</v>
      </c>
      <c r="D516" s="3" t="s">
        <v>97</v>
      </c>
      <c r="E516" s="3" t="s">
        <v>2</v>
      </c>
      <c r="F516" s="4">
        <v>40150</v>
      </c>
      <c r="G516" s="3">
        <v>13</v>
      </c>
      <c r="H516" s="3">
        <v>2023</v>
      </c>
      <c r="I516" s="3" t="s">
        <v>285</v>
      </c>
      <c r="J516" s="40">
        <v>9.8000000000000004E-2</v>
      </c>
      <c r="K516" s="6">
        <v>26</v>
      </c>
      <c r="L516" s="39">
        <f t="shared" si="8"/>
        <v>1.7333333333333333E-2</v>
      </c>
    </row>
    <row r="517" spans="1:12" x14ac:dyDescent="0.25">
      <c r="A517" s="2" t="s">
        <v>923</v>
      </c>
      <c r="B517" s="2" t="s">
        <v>19</v>
      </c>
      <c r="C517" s="3">
        <v>29</v>
      </c>
      <c r="D517" s="3" t="s">
        <v>48</v>
      </c>
      <c r="E517" s="3" t="s">
        <v>33</v>
      </c>
      <c r="F517" s="4">
        <v>44375</v>
      </c>
      <c r="G517" s="3">
        <v>7</v>
      </c>
      <c r="H517" s="3">
        <v>2028</v>
      </c>
      <c r="I517" s="3" t="s">
        <v>136</v>
      </c>
      <c r="J517" s="40">
        <v>6.7000000000000004E-2</v>
      </c>
      <c r="K517" s="6">
        <v>48</v>
      </c>
      <c r="L517" s="39">
        <f t="shared" si="8"/>
        <v>3.2000000000000001E-2</v>
      </c>
    </row>
    <row r="518" spans="1:12" ht="30" x14ac:dyDescent="0.25">
      <c r="A518" s="2" t="s">
        <v>924</v>
      </c>
      <c r="B518" s="2" t="s">
        <v>19</v>
      </c>
      <c r="C518" s="3">
        <v>28</v>
      </c>
      <c r="D518" s="3" t="s">
        <v>51</v>
      </c>
      <c r="E518" s="3" t="s">
        <v>2</v>
      </c>
      <c r="F518" s="4">
        <v>44376</v>
      </c>
      <c r="G518" s="3">
        <v>8</v>
      </c>
      <c r="H518" s="3">
        <v>2029</v>
      </c>
      <c r="I518" s="3" t="s">
        <v>286</v>
      </c>
      <c r="J518" s="40">
        <v>6.3E-2</v>
      </c>
      <c r="K518" s="6">
        <v>51</v>
      </c>
      <c r="L518" s="39">
        <f t="shared" si="8"/>
        <v>3.4000000000000002E-2</v>
      </c>
    </row>
    <row r="519" spans="1:12" x14ac:dyDescent="0.25">
      <c r="A519" s="2" t="s">
        <v>925</v>
      </c>
      <c r="B519" s="2" t="s">
        <v>19</v>
      </c>
      <c r="C519" s="3">
        <v>32</v>
      </c>
      <c r="D519" s="3" t="s">
        <v>1</v>
      </c>
      <c r="E519" s="3" t="s">
        <v>2</v>
      </c>
      <c r="F519" s="4">
        <v>43486</v>
      </c>
      <c r="G519" s="3">
        <v>3</v>
      </c>
      <c r="H519" s="3">
        <v>2022</v>
      </c>
      <c r="I519" s="3" t="s">
        <v>138</v>
      </c>
      <c r="J519" s="40">
        <v>5.7000000000000002E-2</v>
      </c>
      <c r="K519" s="6">
        <v>30</v>
      </c>
      <c r="L519" s="39">
        <f t="shared" si="8"/>
        <v>0.02</v>
      </c>
    </row>
    <row r="520" spans="1:12" x14ac:dyDescent="0.25">
      <c r="A520" s="2" t="s">
        <v>926</v>
      </c>
      <c r="B520" s="2" t="s">
        <v>19</v>
      </c>
      <c r="C520" s="3">
        <v>29</v>
      </c>
      <c r="D520" s="3" t="s">
        <v>103</v>
      </c>
      <c r="E520" s="3" t="s">
        <v>33</v>
      </c>
      <c r="F520" s="4">
        <v>44375</v>
      </c>
      <c r="G520" s="3">
        <v>3</v>
      </c>
      <c r="H520" s="3">
        <v>2024</v>
      </c>
      <c r="I520" s="3" t="s">
        <v>138</v>
      </c>
      <c r="J520" s="40">
        <v>5.5E-2</v>
      </c>
      <c r="K520" s="6">
        <v>88</v>
      </c>
      <c r="L520" s="39">
        <f t="shared" si="8"/>
        <v>5.8666666666666666E-2</v>
      </c>
    </row>
    <row r="521" spans="1:12" x14ac:dyDescent="0.25">
      <c r="A521" s="2" t="s">
        <v>927</v>
      </c>
      <c r="B521" s="2" t="s">
        <v>19</v>
      </c>
      <c r="C521" s="3">
        <v>27</v>
      </c>
      <c r="D521" s="3" t="s">
        <v>97</v>
      </c>
      <c r="E521" s="3" t="s">
        <v>2</v>
      </c>
      <c r="F521" s="4">
        <v>42266</v>
      </c>
      <c r="G521" s="3">
        <v>7</v>
      </c>
      <c r="H521" s="3">
        <v>2023</v>
      </c>
      <c r="I521" s="3" t="s">
        <v>287</v>
      </c>
      <c r="J521" s="40">
        <v>5.7000000000000002E-2</v>
      </c>
      <c r="L521" s="39">
        <f t="shared" si="8"/>
        <v>0</v>
      </c>
    </row>
    <row r="522" spans="1:12" x14ac:dyDescent="0.25">
      <c r="A522" s="2" t="s">
        <v>928</v>
      </c>
      <c r="B522" s="2" t="s">
        <v>19</v>
      </c>
      <c r="C522" s="3">
        <v>27</v>
      </c>
      <c r="D522" s="3" t="s">
        <v>103</v>
      </c>
      <c r="E522" s="3" t="s">
        <v>33</v>
      </c>
      <c r="F522" s="4">
        <v>44375</v>
      </c>
      <c r="G522" s="3">
        <v>4</v>
      </c>
      <c r="H522" s="3">
        <v>2025</v>
      </c>
      <c r="I522" s="3" t="s">
        <v>270</v>
      </c>
      <c r="J522" s="40">
        <v>0.04</v>
      </c>
      <c r="K522" s="6">
        <v>30</v>
      </c>
      <c r="L522" s="39">
        <f t="shared" si="8"/>
        <v>0.02</v>
      </c>
    </row>
    <row r="523" spans="1:12" x14ac:dyDescent="0.25">
      <c r="A523" s="2" t="s">
        <v>929</v>
      </c>
      <c r="B523" s="2" t="s">
        <v>19</v>
      </c>
      <c r="C523" s="3">
        <v>30</v>
      </c>
      <c r="D523" s="3" t="s">
        <v>49</v>
      </c>
      <c r="E523" s="3" t="s">
        <v>33</v>
      </c>
      <c r="F523" s="4">
        <v>43859</v>
      </c>
      <c r="G523" s="3">
        <v>4</v>
      </c>
      <c r="H523" s="3">
        <v>2024</v>
      </c>
      <c r="I523" s="3" t="s">
        <v>140</v>
      </c>
      <c r="J523" s="40">
        <v>3.9E-2</v>
      </c>
      <c r="L523" s="39">
        <f t="shared" si="8"/>
        <v>0</v>
      </c>
    </row>
    <row r="524" spans="1:12" x14ac:dyDescent="0.25">
      <c r="A524" s="2" t="s">
        <v>930</v>
      </c>
      <c r="B524" s="2" t="s">
        <v>19</v>
      </c>
      <c r="C524" s="3">
        <v>25</v>
      </c>
      <c r="D524" s="3" t="s">
        <v>48</v>
      </c>
      <c r="E524" s="3" t="s">
        <v>2</v>
      </c>
      <c r="F524" s="3" t="s">
        <v>222</v>
      </c>
      <c r="G524" s="3">
        <v>3</v>
      </c>
      <c r="H524" s="3">
        <v>2024</v>
      </c>
      <c r="I524" s="3" t="s">
        <v>164</v>
      </c>
      <c r="J524" s="40">
        <v>3.4000000000000002E-2</v>
      </c>
      <c r="K524" s="6">
        <v>30</v>
      </c>
      <c r="L524" s="39">
        <f t="shared" si="8"/>
        <v>0.02</v>
      </c>
    </row>
    <row r="525" spans="1:12" x14ac:dyDescent="0.25">
      <c r="A525" s="2" t="s">
        <v>931</v>
      </c>
      <c r="B525" s="2" t="s">
        <v>19</v>
      </c>
      <c r="C525" s="3">
        <v>39</v>
      </c>
      <c r="D525" s="3" t="s">
        <v>1</v>
      </c>
      <c r="E525" s="3" t="s">
        <v>2</v>
      </c>
      <c r="F525" s="4">
        <v>44369</v>
      </c>
      <c r="G525" s="3">
        <v>2</v>
      </c>
      <c r="H525" s="3">
        <v>2023</v>
      </c>
      <c r="I525" s="3" t="s">
        <v>182</v>
      </c>
      <c r="J525" s="40">
        <v>2.7E-2</v>
      </c>
      <c r="K525" s="6">
        <v>57</v>
      </c>
      <c r="L525" s="39">
        <f t="shared" si="8"/>
        <v>3.7999999999999999E-2</v>
      </c>
    </row>
    <row r="526" spans="1:12" x14ac:dyDescent="0.25">
      <c r="A526" s="2" t="s">
        <v>932</v>
      </c>
      <c r="B526" s="2" t="s">
        <v>19</v>
      </c>
      <c r="C526" s="3">
        <v>31</v>
      </c>
      <c r="D526" s="3" t="s">
        <v>44</v>
      </c>
      <c r="E526" s="3" t="s">
        <v>33</v>
      </c>
      <c r="F526" s="4">
        <v>44113</v>
      </c>
      <c r="G526" s="3">
        <v>2</v>
      </c>
      <c r="H526" s="3">
        <v>2022</v>
      </c>
      <c r="I526" s="3" t="s">
        <v>256</v>
      </c>
      <c r="J526" s="40">
        <v>0.02</v>
      </c>
      <c r="L526" s="39">
        <f t="shared" si="8"/>
        <v>0</v>
      </c>
    </row>
    <row r="527" spans="1:12" x14ac:dyDescent="0.25">
      <c r="A527" s="2" t="s">
        <v>933</v>
      </c>
      <c r="B527" s="2" t="s">
        <v>19</v>
      </c>
      <c r="C527" s="3">
        <v>28</v>
      </c>
      <c r="D527" s="3" t="s">
        <v>53</v>
      </c>
      <c r="E527" s="3" t="s">
        <v>33</v>
      </c>
      <c r="F527" s="4">
        <v>43896</v>
      </c>
      <c r="G527" s="3">
        <v>2</v>
      </c>
      <c r="H527" s="3">
        <v>2022</v>
      </c>
      <c r="I527" s="3" t="s">
        <v>110</v>
      </c>
      <c r="J527" s="40">
        <v>1.7999999999999999E-2</v>
      </c>
      <c r="L527" s="39">
        <f t="shared" si="8"/>
        <v>0</v>
      </c>
    </row>
    <row r="528" spans="1:12" x14ac:dyDescent="0.25">
      <c r="A528" s="2" t="s">
        <v>934</v>
      </c>
      <c r="B528" s="2" t="s">
        <v>19</v>
      </c>
      <c r="C528" s="3">
        <v>34</v>
      </c>
      <c r="D528" s="3" t="s">
        <v>168</v>
      </c>
      <c r="E528" s="3" t="s">
        <v>2</v>
      </c>
      <c r="F528" s="4">
        <v>44125</v>
      </c>
      <c r="G528" s="3">
        <v>1</v>
      </c>
      <c r="H528" s="3">
        <v>2022</v>
      </c>
      <c r="I528" s="3" t="s">
        <v>288</v>
      </c>
      <c r="J528" s="40">
        <v>1.4999999999999999E-2</v>
      </c>
      <c r="L528" s="39">
        <f t="shared" si="8"/>
        <v>0</v>
      </c>
    </row>
    <row r="529" spans="1:12" x14ac:dyDescent="0.25">
      <c r="A529" s="2" t="s">
        <v>935</v>
      </c>
      <c r="B529" s="2" t="s">
        <v>19</v>
      </c>
      <c r="C529" s="3">
        <v>34</v>
      </c>
      <c r="D529" s="3" t="s">
        <v>46</v>
      </c>
      <c r="E529" s="3" t="s">
        <v>33</v>
      </c>
      <c r="F529" s="4">
        <v>44375</v>
      </c>
      <c r="G529" s="3">
        <v>2</v>
      </c>
      <c r="H529" s="3">
        <v>2023</v>
      </c>
      <c r="I529" s="3" t="s">
        <v>288</v>
      </c>
      <c r="J529" s="40">
        <v>1.4999999999999999E-2</v>
      </c>
      <c r="L529" s="39">
        <f t="shared" si="8"/>
        <v>0</v>
      </c>
    </row>
    <row r="530" spans="1:12" x14ac:dyDescent="0.25">
      <c r="A530" s="2" t="s">
        <v>936</v>
      </c>
      <c r="B530" s="2" t="s">
        <v>19</v>
      </c>
      <c r="C530" s="3">
        <v>23</v>
      </c>
      <c r="D530" s="3" t="s">
        <v>49</v>
      </c>
      <c r="E530" s="3" t="s">
        <v>33</v>
      </c>
      <c r="F530" s="4">
        <v>44111</v>
      </c>
      <c r="G530" s="3">
        <v>2</v>
      </c>
      <c r="H530" s="3">
        <v>2022</v>
      </c>
      <c r="I530" s="3" t="s">
        <v>289</v>
      </c>
      <c r="J530" s="40">
        <v>1.4E-2</v>
      </c>
      <c r="K530" s="6">
        <v>40</v>
      </c>
      <c r="L530" s="39">
        <f t="shared" si="8"/>
        <v>2.6666666666666668E-2</v>
      </c>
    </row>
    <row r="531" spans="1:12" x14ac:dyDescent="0.25">
      <c r="A531" s="2" t="s">
        <v>937</v>
      </c>
      <c r="B531" s="2" t="s">
        <v>19</v>
      </c>
      <c r="C531" s="3">
        <v>21</v>
      </c>
      <c r="D531" s="3" t="s">
        <v>103</v>
      </c>
      <c r="E531" s="3" t="s">
        <v>33</v>
      </c>
      <c r="F531" s="4">
        <v>44277</v>
      </c>
      <c r="G531" s="3">
        <v>3</v>
      </c>
      <c r="H531" s="3">
        <v>2024</v>
      </c>
      <c r="I531" s="3" t="s">
        <v>116</v>
      </c>
      <c r="J531" s="40">
        <v>1.0999999999999999E-2</v>
      </c>
      <c r="L531" s="39">
        <f t="shared" si="8"/>
        <v>0</v>
      </c>
    </row>
    <row r="532" spans="1:12" x14ac:dyDescent="0.25">
      <c r="A532" s="2" t="s">
        <v>938</v>
      </c>
      <c r="B532" s="2" t="s">
        <v>19</v>
      </c>
      <c r="C532" s="3">
        <v>19</v>
      </c>
      <c r="D532" s="3" t="s">
        <v>50</v>
      </c>
      <c r="E532" s="3" t="s">
        <v>2</v>
      </c>
      <c r="F532" s="4">
        <v>44302</v>
      </c>
      <c r="G532" s="3">
        <v>3</v>
      </c>
      <c r="H532" s="3">
        <v>2024</v>
      </c>
      <c r="I532" s="3" t="s">
        <v>116</v>
      </c>
      <c r="J532" s="40">
        <v>1.0999999999999999E-2</v>
      </c>
      <c r="L532" s="39">
        <f t="shared" si="8"/>
        <v>0</v>
      </c>
    </row>
    <row r="533" spans="1:12" x14ac:dyDescent="0.25">
      <c r="A533" s="2" t="s">
        <v>939</v>
      </c>
      <c r="B533" s="2" t="s">
        <v>19</v>
      </c>
      <c r="C533" s="3">
        <v>27</v>
      </c>
      <c r="D533" s="3" t="s">
        <v>168</v>
      </c>
      <c r="E533" s="3" t="s">
        <v>2</v>
      </c>
      <c r="F533" s="4">
        <v>44420</v>
      </c>
      <c r="G533" s="3">
        <v>2</v>
      </c>
      <c r="H533" s="3">
        <v>2023</v>
      </c>
      <c r="I533" s="3" t="s">
        <v>116</v>
      </c>
      <c r="J533" s="40">
        <v>1.0999999999999999E-2</v>
      </c>
      <c r="L533" s="39">
        <f t="shared" si="8"/>
        <v>0</v>
      </c>
    </row>
    <row r="534" spans="1:12" x14ac:dyDescent="0.25">
      <c r="A534" s="2" t="s">
        <v>940</v>
      </c>
      <c r="B534" s="2" t="s">
        <v>19</v>
      </c>
      <c r="C534" s="3">
        <v>20</v>
      </c>
      <c r="D534" s="3" t="s">
        <v>46</v>
      </c>
      <c r="E534" s="3" t="s">
        <v>33</v>
      </c>
      <c r="F534" s="4">
        <v>43911</v>
      </c>
      <c r="G534" s="3">
        <v>3</v>
      </c>
      <c r="H534" s="3">
        <v>2023</v>
      </c>
      <c r="I534" s="3" t="s">
        <v>120</v>
      </c>
      <c r="J534" s="40">
        <v>1.0999999999999999E-2</v>
      </c>
      <c r="L534" s="39">
        <f t="shared" si="8"/>
        <v>0</v>
      </c>
    </row>
    <row r="535" spans="1:12" x14ac:dyDescent="0.25">
      <c r="A535" s="2" t="s">
        <v>941</v>
      </c>
      <c r="B535" s="2" t="s">
        <v>19</v>
      </c>
      <c r="C535" s="3">
        <v>20</v>
      </c>
      <c r="D535" s="3" t="s">
        <v>97</v>
      </c>
      <c r="E535" s="3" t="s">
        <v>2</v>
      </c>
      <c r="F535" s="4">
        <v>43620</v>
      </c>
      <c r="G535" s="3">
        <v>3</v>
      </c>
      <c r="H535" s="3">
        <v>2024</v>
      </c>
      <c r="I535" s="3" t="s">
        <v>121</v>
      </c>
      <c r="J535" s="40">
        <v>1.0999999999999999E-2</v>
      </c>
      <c r="L535" s="39">
        <f t="shared" si="8"/>
        <v>0</v>
      </c>
    </row>
    <row r="536" spans="1:12" x14ac:dyDescent="0.25">
      <c r="A536" s="2" t="s">
        <v>942</v>
      </c>
      <c r="B536" s="2" t="s">
        <v>19</v>
      </c>
      <c r="C536" s="3">
        <v>21</v>
      </c>
      <c r="D536" s="3" t="s">
        <v>103</v>
      </c>
      <c r="E536" s="3" t="s">
        <v>33</v>
      </c>
      <c r="F536" s="4">
        <v>43268</v>
      </c>
      <c r="G536" s="3">
        <v>3</v>
      </c>
      <c r="H536" s="3">
        <v>2023</v>
      </c>
      <c r="I536" s="3" t="s">
        <v>121</v>
      </c>
      <c r="J536" s="40">
        <v>1.0999999999999999E-2</v>
      </c>
      <c r="K536" s="6">
        <v>8</v>
      </c>
      <c r="L536" s="39">
        <f t="shared" si="8"/>
        <v>5.3333333333333332E-3</v>
      </c>
    </row>
    <row r="537" spans="1:12" x14ac:dyDescent="0.25">
      <c r="A537" s="2" t="s">
        <v>943</v>
      </c>
      <c r="B537" s="2" t="s">
        <v>19</v>
      </c>
      <c r="C537" s="3">
        <v>26</v>
      </c>
      <c r="D537" s="3" t="s">
        <v>52</v>
      </c>
      <c r="E537" s="3" t="s">
        <v>2</v>
      </c>
      <c r="F537" s="4">
        <v>44356</v>
      </c>
      <c r="G537" s="3">
        <v>2</v>
      </c>
      <c r="H537" s="3">
        <v>2023</v>
      </c>
      <c r="I537" s="3" t="s">
        <v>147</v>
      </c>
      <c r="J537" s="40">
        <v>0.01</v>
      </c>
      <c r="L537" s="39">
        <f t="shared" si="8"/>
        <v>0</v>
      </c>
    </row>
    <row r="538" spans="1:12" x14ac:dyDescent="0.25">
      <c r="A538" s="2" t="s">
        <v>944</v>
      </c>
      <c r="B538" s="2" t="s">
        <v>19</v>
      </c>
      <c r="C538" s="3">
        <v>19</v>
      </c>
      <c r="D538" s="3" t="s">
        <v>49</v>
      </c>
      <c r="E538" s="3" t="s">
        <v>33</v>
      </c>
      <c r="F538" s="4">
        <v>44445</v>
      </c>
      <c r="G538" s="3">
        <v>3</v>
      </c>
      <c r="H538" s="3">
        <v>2024</v>
      </c>
      <c r="I538" s="3" t="s">
        <v>290</v>
      </c>
      <c r="J538" s="40">
        <v>0.01</v>
      </c>
      <c r="L538" s="39">
        <f t="shared" si="8"/>
        <v>0</v>
      </c>
    </row>
    <row r="539" spans="1:12" x14ac:dyDescent="0.25">
      <c r="A539" s="2" t="s">
        <v>945</v>
      </c>
      <c r="B539" s="2" t="s">
        <v>19</v>
      </c>
      <c r="C539" s="3">
        <v>22</v>
      </c>
      <c r="D539" s="3" t="s">
        <v>1</v>
      </c>
      <c r="E539" s="3" t="s">
        <v>2</v>
      </c>
      <c r="F539" s="4">
        <v>44319</v>
      </c>
      <c r="G539" s="3">
        <v>2</v>
      </c>
      <c r="H539" s="3">
        <v>2023</v>
      </c>
      <c r="I539" s="3" t="s">
        <v>148</v>
      </c>
      <c r="J539" s="40">
        <v>0.01</v>
      </c>
      <c r="L539" s="39">
        <f t="shared" si="8"/>
        <v>0</v>
      </c>
    </row>
    <row r="540" spans="1:12" x14ac:dyDescent="0.25">
      <c r="A540" s="2" t="s">
        <v>946</v>
      </c>
      <c r="B540" s="2" t="s">
        <v>19</v>
      </c>
      <c r="C540" s="3">
        <v>21</v>
      </c>
      <c r="D540" s="3" t="s">
        <v>44</v>
      </c>
      <c r="E540" s="3" t="s">
        <v>2</v>
      </c>
      <c r="F540" s="4">
        <v>43586</v>
      </c>
      <c r="G540" s="3">
        <v>3</v>
      </c>
      <c r="H540" s="3">
        <v>2022</v>
      </c>
      <c r="I540" s="3" t="s">
        <v>291</v>
      </c>
      <c r="J540" s="40">
        <v>0.01</v>
      </c>
      <c r="L540" s="39">
        <f t="shared" si="8"/>
        <v>0</v>
      </c>
    </row>
    <row r="541" spans="1:12" x14ac:dyDescent="0.25">
      <c r="A541" s="2" t="s">
        <v>947</v>
      </c>
      <c r="B541" s="2" t="s">
        <v>19</v>
      </c>
      <c r="C541" s="3">
        <v>23</v>
      </c>
      <c r="D541" s="3" t="s">
        <v>51</v>
      </c>
      <c r="E541" s="3" t="s">
        <v>2</v>
      </c>
      <c r="F541" s="4">
        <v>43591</v>
      </c>
      <c r="G541" s="3">
        <v>3</v>
      </c>
      <c r="H541" s="3">
        <v>2022</v>
      </c>
      <c r="I541" s="3" t="s">
        <v>292</v>
      </c>
      <c r="J541" s="40">
        <v>0.01</v>
      </c>
      <c r="L541" s="39">
        <f t="shared" si="8"/>
        <v>0</v>
      </c>
    </row>
    <row r="542" spans="1:12" x14ac:dyDescent="0.25">
      <c r="A542" s="2" t="s">
        <v>948</v>
      </c>
      <c r="B542" s="2" t="s">
        <v>19</v>
      </c>
      <c r="C542" s="3">
        <v>22</v>
      </c>
      <c r="D542" s="3" t="s">
        <v>97</v>
      </c>
      <c r="E542" s="3" t="s">
        <v>2</v>
      </c>
      <c r="F542" s="4">
        <v>42985</v>
      </c>
      <c r="G542" s="3">
        <v>3</v>
      </c>
      <c r="H542" s="3">
        <v>2022</v>
      </c>
      <c r="I542" s="3" t="s">
        <v>188</v>
      </c>
      <c r="J542" s="40">
        <v>1.2E-2</v>
      </c>
      <c r="L542" s="39">
        <f t="shared" si="8"/>
        <v>0</v>
      </c>
    </row>
    <row r="543" spans="1:12" x14ac:dyDescent="0.25">
      <c r="A543" s="2" t="s">
        <v>949</v>
      </c>
      <c r="B543" s="2" t="s">
        <v>19</v>
      </c>
      <c r="C543" s="3">
        <v>24</v>
      </c>
      <c r="D543" s="3" t="s">
        <v>103</v>
      </c>
      <c r="E543" s="3" t="s">
        <v>33</v>
      </c>
      <c r="F543" s="4">
        <v>43952</v>
      </c>
      <c r="G543" s="3">
        <v>2</v>
      </c>
      <c r="H543" s="3">
        <v>2022</v>
      </c>
      <c r="I543" s="3" t="s">
        <v>170</v>
      </c>
      <c r="J543" s="40">
        <v>0.01</v>
      </c>
      <c r="L543" s="39">
        <f t="shared" si="8"/>
        <v>0</v>
      </c>
    </row>
    <row r="544" spans="1:12" ht="30" x14ac:dyDescent="0.25">
      <c r="A544" s="2" t="s">
        <v>950</v>
      </c>
      <c r="B544" s="2" t="s">
        <v>19</v>
      </c>
      <c r="C544" s="3">
        <v>23</v>
      </c>
      <c r="D544" s="3" t="s">
        <v>97</v>
      </c>
      <c r="E544" s="3" t="s">
        <v>2</v>
      </c>
      <c r="F544" s="4">
        <v>43951</v>
      </c>
      <c r="G544" s="3">
        <v>2</v>
      </c>
      <c r="H544" s="3">
        <v>2022</v>
      </c>
      <c r="I544" s="3" t="s">
        <v>170</v>
      </c>
      <c r="J544" s="40">
        <v>0.01</v>
      </c>
      <c r="L544" s="39">
        <f t="shared" si="8"/>
        <v>0</v>
      </c>
    </row>
    <row r="545" spans="1:12" x14ac:dyDescent="0.25">
      <c r="A545" s="2" t="s">
        <v>951</v>
      </c>
      <c r="B545" s="2" t="s">
        <v>19</v>
      </c>
      <c r="C545" s="3">
        <v>20</v>
      </c>
      <c r="D545" s="3" t="s">
        <v>1</v>
      </c>
      <c r="E545" s="3" t="s">
        <v>2</v>
      </c>
      <c r="F545" s="4">
        <v>43607</v>
      </c>
      <c r="G545" s="3">
        <v>3</v>
      </c>
      <c r="H545" s="3">
        <v>2023</v>
      </c>
      <c r="I545" s="3" t="s">
        <v>152</v>
      </c>
      <c r="J545" s="40">
        <v>0.01</v>
      </c>
      <c r="L545" s="39">
        <f t="shared" si="8"/>
        <v>0</v>
      </c>
    </row>
    <row r="546" spans="1:12" x14ac:dyDescent="0.25">
      <c r="A546" s="2" t="s">
        <v>952</v>
      </c>
      <c r="B546" s="2" t="s">
        <v>19</v>
      </c>
      <c r="C546" s="3">
        <v>22</v>
      </c>
      <c r="D546" s="3" t="s">
        <v>103</v>
      </c>
      <c r="E546" s="3" t="s">
        <v>33</v>
      </c>
      <c r="F546" s="4">
        <v>44160</v>
      </c>
      <c r="G546" s="3">
        <v>3</v>
      </c>
      <c r="H546" s="3">
        <v>2023</v>
      </c>
      <c r="I546" s="3" t="s">
        <v>293</v>
      </c>
      <c r="J546" s="40">
        <v>0.01</v>
      </c>
      <c r="L546" s="39">
        <f t="shared" si="8"/>
        <v>0</v>
      </c>
    </row>
    <row r="547" spans="1:12" x14ac:dyDescent="0.25">
      <c r="A547" s="2" t="s">
        <v>953</v>
      </c>
      <c r="B547" s="2" t="s">
        <v>19</v>
      </c>
      <c r="C547" s="3">
        <v>33</v>
      </c>
      <c r="D547" s="3" t="s">
        <v>1</v>
      </c>
      <c r="E547" s="3" t="s">
        <v>2</v>
      </c>
      <c r="F547" s="4">
        <v>43494</v>
      </c>
      <c r="G547" s="3">
        <v>3</v>
      </c>
      <c r="H547" s="3">
        <v>2022</v>
      </c>
      <c r="I547" s="3" t="s">
        <v>294</v>
      </c>
      <c r="J547" s="40">
        <v>0.01</v>
      </c>
      <c r="L547" s="39">
        <f t="shared" si="8"/>
        <v>0</v>
      </c>
    </row>
    <row r="548" spans="1:12" x14ac:dyDescent="0.25">
      <c r="A548" s="2" t="s">
        <v>954</v>
      </c>
      <c r="B548" s="2" t="s">
        <v>19</v>
      </c>
      <c r="C548" s="3">
        <v>22</v>
      </c>
      <c r="D548" s="3" t="s">
        <v>49</v>
      </c>
      <c r="E548" s="3" t="s">
        <v>33</v>
      </c>
      <c r="F548" s="4">
        <v>43174</v>
      </c>
      <c r="G548" s="3">
        <v>3</v>
      </c>
      <c r="H548" s="3">
        <v>2022</v>
      </c>
      <c r="I548" s="3" t="s">
        <v>155</v>
      </c>
      <c r="J548" s="40">
        <v>0.01</v>
      </c>
      <c r="L548" s="39">
        <f t="shared" si="8"/>
        <v>0</v>
      </c>
    </row>
    <row r="549" spans="1:12" x14ac:dyDescent="0.25">
      <c r="A549" s="2" t="s">
        <v>955</v>
      </c>
      <c r="B549" s="2" t="s">
        <v>19</v>
      </c>
      <c r="C549" s="3">
        <v>22</v>
      </c>
      <c r="D549" s="3" t="s">
        <v>53</v>
      </c>
      <c r="E549" s="3" t="s">
        <v>2</v>
      </c>
      <c r="F549" s="4">
        <v>43165</v>
      </c>
      <c r="G549" s="3">
        <v>3</v>
      </c>
      <c r="H549" s="3">
        <v>2022</v>
      </c>
      <c r="I549" s="3" t="s">
        <v>155</v>
      </c>
      <c r="J549" s="40">
        <v>0.01</v>
      </c>
      <c r="L549" s="39">
        <f t="shared" si="8"/>
        <v>0</v>
      </c>
    </row>
    <row r="550" spans="1:12" x14ac:dyDescent="0.25">
      <c r="A550" s="2" t="s">
        <v>956</v>
      </c>
      <c r="B550" s="2" t="s">
        <v>19</v>
      </c>
      <c r="C550" s="3">
        <v>25</v>
      </c>
      <c r="D550" s="3" t="s">
        <v>53</v>
      </c>
      <c r="E550" s="3" t="s">
        <v>2</v>
      </c>
      <c r="F550" s="4">
        <v>44415</v>
      </c>
      <c r="G550" s="3">
        <v>1</v>
      </c>
      <c r="H550" s="3">
        <v>2022</v>
      </c>
      <c r="I550" s="3" t="s">
        <v>130</v>
      </c>
      <c r="J550" s="40">
        <v>8.9999999999999993E-3</v>
      </c>
      <c r="L550" s="39">
        <f t="shared" si="8"/>
        <v>0</v>
      </c>
    </row>
    <row r="551" spans="1:12" x14ac:dyDescent="0.25">
      <c r="A551" s="2" t="s">
        <v>957</v>
      </c>
      <c r="B551" s="2" t="s">
        <v>19</v>
      </c>
      <c r="C551" s="3">
        <v>23</v>
      </c>
      <c r="D551" s="3" t="s">
        <v>45</v>
      </c>
      <c r="E551" s="3" t="s">
        <v>2</v>
      </c>
      <c r="F551" s="4">
        <v>44419</v>
      </c>
      <c r="G551" s="3">
        <v>1</v>
      </c>
      <c r="H551" s="3">
        <v>2022</v>
      </c>
      <c r="I551" s="3" t="s">
        <v>130</v>
      </c>
      <c r="J551" s="40">
        <v>8.9999999999999993E-3</v>
      </c>
      <c r="L551" s="39">
        <f t="shared" si="8"/>
        <v>0</v>
      </c>
    </row>
    <row r="552" spans="1:12" x14ac:dyDescent="0.25">
      <c r="A552" s="2" t="s">
        <v>958</v>
      </c>
      <c r="B552" s="2" t="s">
        <v>19</v>
      </c>
      <c r="C552" s="3">
        <v>22</v>
      </c>
      <c r="D552" s="3" t="s">
        <v>1</v>
      </c>
      <c r="E552" s="3" t="s">
        <v>2</v>
      </c>
      <c r="F552" s="4">
        <v>44416</v>
      </c>
      <c r="G552" s="3">
        <v>2</v>
      </c>
      <c r="H552" s="3">
        <v>2023</v>
      </c>
      <c r="I552" s="3" t="s">
        <v>130</v>
      </c>
      <c r="J552" s="40">
        <v>8.9999999999999993E-3</v>
      </c>
      <c r="L552" s="39">
        <f t="shared" si="8"/>
        <v>0</v>
      </c>
    </row>
    <row r="553" spans="1:12" x14ac:dyDescent="0.25">
      <c r="A553" s="2" t="s">
        <v>959</v>
      </c>
      <c r="B553" s="2" t="s">
        <v>19</v>
      </c>
      <c r="C553" s="3">
        <v>24</v>
      </c>
      <c r="D553" s="3" t="s">
        <v>47</v>
      </c>
      <c r="E553" s="3" t="s">
        <v>33</v>
      </c>
      <c r="F553" s="4">
        <v>44450</v>
      </c>
      <c r="G553" s="3">
        <v>1</v>
      </c>
      <c r="H553" s="3">
        <v>2022</v>
      </c>
      <c r="I553" s="3" t="s">
        <v>130</v>
      </c>
      <c r="J553" s="40">
        <v>8.9999999999999993E-3</v>
      </c>
      <c r="L553" s="39">
        <f t="shared" si="8"/>
        <v>0</v>
      </c>
    </row>
    <row r="554" spans="1:12" x14ac:dyDescent="0.25">
      <c r="A554" s="2" t="s">
        <v>960</v>
      </c>
      <c r="B554" s="2" t="s">
        <v>19</v>
      </c>
      <c r="C554" s="3">
        <v>28</v>
      </c>
      <c r="D554" s="3" t="s">
        <v>46</v>
      </c>
      <c r="E554" s="3" t="s">
        <v>33</v>
      </c>
      <c r="F554" s="4">
        <v>44113</v>
      </c>
      <c r="G554" s="3">
        <v>2</v>
      </c>
      <c r="H554" s="3">
        <v>2022</v>
      </c>
      <c r="I554" s="3" t="s">
        <v>174</v>
      </c>
      <c r="J554" s="40">
        <v>8.9999999999999993E-3</v>
      </c>
      <c r="L554" s="39">
        <f t="shared" si="8"/>
        <v>0</v>
      </c>
    </row>
    <row r="555" spans="1:12" x14ac:dyDescent="0.25">
      <c r="A555" s="2" t="s">
        <v>961</v>
      </c>
      <c r="B555" s="2" t="s">
        <v>19</v>
      </c>
      <c r="C555" s="3">
        <v>25</v>
      </c>
      <c r="D555" s="3" t="s">
        <v>97</v>
      </c>
      <c r="E555" s="3" t="s">
        <v>2</v>
      </c>
      <c r="F555" s="4">
        <v>44139</v>
      </c>
      <c r="G555" s="3">
        <v>2</v>
      </c>
      <c r="H555" s="3">
        <v>2022</v>
      </c>
      <c r="I555" s="3" t="s">
        <v>174</v>
      </c>
      <c r="J555" s="40">
        <v>8.9999999999999993E-3</v>
      </c>
      <c r="L555" s="39">
        <f t="shared" si="8"/>
        <v>0</v>
      </c>
    </row>
    <row r="556" spans="1:12" x14ac:dyDescent="0.25">
      <c r="L556" s="39"/>
    </row>
    <row r="557" spans="1:12" x14ac:dyDescent="0.25">
      <c r="A557" s="2" t="s">
        <v>962</v>
      </c>
      <c r="B557" s="2" t="s">
        <v>3</v>
      </c>
      <c r="C557" s="3">
        <v>32</v>
      </c>
      <c r="D557" s="3" t="s">
        <v>1</v>
      </c>
      <c r="E557" s="3" t="s">
        <v>2</v>
      </c>
      <c r="F557" s="4">
        <v>43617</v>
      </c>
      <c r="G557" s="3">
        <v>7</v>
      </c>
      <c r="H557" s="3">
        <v>2026</v>
      </c>
      <c r="I557" s="3" t="s">
        <v>175</v>
      </c>
      <c r="J557" s="40">
        <v>0.123</v>
      </c>
      <c r="K557" s="6">
        <v>40</v>
      </c>
      <c r="L557" s="39">
        <f t="shared" si="8"/>
        <v>2.6666666666666668E-2</v>
      </c>
    </row>
    <row r="558" spans="1:12" x14ac:dyDescent="0.25">
      <c r="A558" s="2" t="s">
        <v>963</v>
      </c>
      <c r="B558" s="2" t="s">
        <v>3</v>
      </c>
      <c r="C558" s="3">
        <v>25</v>
      </c>
      <c r="D558" s="3" t="s">
        <v>103</v>
      </c>
      <c r="E558" s="3" t="s">
        <v>33</v>
      </c>
      <c r="F558" s="4">
        <v>42522</v>
      </c>
      <c r="G558" s="3">
        <v>8</v>
      </c>
      <c r="H558" s="3">
        <v>2025</v>
      </c>
      <c r="I558" s="3" t="s">
        <v>252</v>
      </c>
      <c r="J558" s="40">
        <v>0.10299999999999999</v>
      </c>
      <c r="K558" s="6">
        <v>33</v>
      </c>
      <c r="L558" s="39">
        <f t="shared" si="8"/>
        <v>2.1999999999999999E-2</v>
      </c>
    </row>
    <row r="559" spans="1:12" x14ac:dyDescent="0.25">
      <c r="A559" s="2" t="s">
        <v>964</v>
      </c>
      <c r="B559" s="2" t="s">
        <v>3</v>
      </c>
      <c r="C559" s="3">
        <v>25</v>
      </c>
      <c r="D559" s="3" t="s">
        <v>47</v>
      </c>
      <c r="E559" s="3" t="s">
        <v>33</v>
      </c>
      <c r="F559" s="4">
        <v>44419</v>
      </c>
      <c r="G559" s="3">
        <v>3</v>
      </c>
      <c r="H559" s="3">
        <v>2024</v>
      </c>
      <c r="I559" s="3" t="s">
        <v>98</v>
      </c>
      <c r="J559" s="40">
        <v>0.08</v>
      </c>
      <c r="K559" s="6">
        <v>66</v>
      </c>
      <c r="L559" s="39">
        <f t="shared" si="8"/>
        <v>4.3999999999999997E-2</v>
      </c>
    </row>
    <row r="560" spans="1:12" ht="30" x14ac:dyDescent="0.25">
      <c r="A560" s="2" t="s">
        <v>965</v>
      </c>
      <c r="B560" s="2" t="s">
        <v>3</v>
      </c>
      <c r="C560" s="3">
        <v>28</v>
      </c>
      <c r="D560" s="3" t="s">
        <v>45</v>
      </c>
      <c r="E560" s="3" t="s">
        <v>2</v>
      </c>
      <c r="F560" s="4">
        <v>42619</v>
      </c>
      <c r="G560" s="3">
        <v>6</v>
      </c>
      <c r="H560" s="3">
        <v>2023</v>
      </c>
      <c r="I560" s="3" t="s">
        <v>295</v>
      </c>
      <c r="J560" s="40">
        <v>8.1000000000000003E-2</v>
      </c>
      <c r="K560" s="6">
        <v>82</v>
      </c>
      <c r="L560" s="39">
        <f t="shared" si="8"/>
        <v>5.4666666666666669E-2</v>
      </c>
    </row>
    <row r="561" spans="1:12" x14ac:dyDescent="0.25">
      <c r="A561" s="2" t="s">
        <v>966</v>
      </c>
      <c r="B561" s="2" t="s">
        <v>3</v>
      </c>
      <c r="C561" s="3">
        <v>25</v>
      </c>
      <c r="D561" s="3" t="s">
        <v>44</v>
      </c>
      <c r="E561" s="3" t="s">
        <v>2</v>
      </c>
      <c r="F561" s="4">
        <v>42394</v>
      </c>
      <c r="G561" s="3">
        <v>6</v>
      </c>
      <c r="H561" s="3">
        <v>2022</v>
      </c>
      <c r="I561" s="3" t="s">
        <v>295</v>
      </c>
      <c r="J561" s="40">
        <v>8.1000000000000003E-2</v>
      </c>
      <c r="K561" s="6">
        <v>84</v>
      </c>
      <c r="L561" s="39">
        <f t="shared" si="8"/>
        <v>5.6000000000000001E-2</v>
      </c>
    </row>
    <row r="562" spans="1:12" x14ac:dyDescent="0.25">
      <c r="A562" s="2" t="s">
        <v>967</v>
      </c>
      <c r="B562" s="2" t="s">
        <v>3</v>
      </c>
      <c r="C562" s="3">
        <v>34</v>
      </c>
      <c r="D562" s="3" t="s">
        <v>49</v>
      </c>
      <c r="E562" s="3" t="s">
        <v>33</v>
      </c>
      <c r="F562" s="4">
        <v>43157</v>
      </c>
      <c r="G562" s="3">
        <v>5</v>
      </c>
      <c r="H562" s="3">
        <v>2023</v>
      </c>
      <c r="I562" s="3" t="s">
        <v>215</v>
      </c>
      <c r="J562" s="40">
        <v>7.0999999999999994E-2</v>
      </c>
      <c r="K562" s="6">
        <v>46</v>
      </c>
      <c r="L562" s="39">
        <f t="shared" si="8"/>
        <v>3.0666666666666665E-2</v>
      </c>
    </row>
    <row r="563" spans="1:12" x14ac:dyDescent="0.25">
      <c r="A563" s="2" t="s">
        <v>968</v>
      </c>
      <c r="B563" s="2" t="s">
        <v>3</v>
      </c>
      <c r="C563" s="3">
        <v>25</v>
      </c>
      <c r="D563" s="3" t="s">
        <v>52</v>
      </c>
      <c r="E563" s="3" t="s">
        <v>2</v>
      </c>
      <c r="F563" s="4">
        <v>44373</v>
      </c>
      <c r="G563" s="3">
        <v>4</v>
      </c>
      <c r="H563" s="3">
        <v>2025</v>
      </c>
      <c r="I563" s="3" t="s">
        <v>296</v>
      </c>
      <c r="J563" s="40">
        <v>5.3999999999999999E-2</v>
      </c>
      <c r="K563" s="6">
        <v>37</v>
      </c>
      <c r="L563" s="39">
        <f t="shared" si="8"/>
        <v>2.4666666666666667E-2</v>
      </c>
    </row>
    <row r="564" spans="1:12" x14ac:dyDescent="0.25">
      <c r="A564" s="2" t="s">
        <v>969</v>
      </c>
      <c r="B564" s="2" t="s">
        <v>3</v>
      </c>
      <c r="C564" s="3">
        <v>27</v>
      </c>
      <c r="D564" s="3" t="s">
        <v>168</v>
      </c>
      <c r="E564" s="3" t="s">
        <v>33</v>
      </c>
      <c r="F564" s="4">
        <v>44374</v>
      </c>
      <c r="G564" s="3">
        <v>3</v>
      </c>
      <c r="H564" s="3">
        <v>2024</v>
      </c>
      <c r="I564" s="3" t="s">
        <v>235</v>
      </c>
      <c r="J564" s="40">
        <v>4.2999999999999997E-2</v>
      </c>
      <c r="K564" s="6">
        <v>29</v>
      </c>
      <c r="L564" s="39">
        <f t="shared" si="8"/>
        <v>1.9333333333333334E-2</v>
      </c>
    </row>
    <row r="565" spans="1:12" x14ac:dyDescent="0.25">
      <c r="A565" s="2" t="s">
        <v>970</v>
      </c>
      <c r="B565" s="2" t="s">
        <v>3</v>
      </c>
      <c r="C565" s="3">
        <v>27</v>
      </c>
      <c r="D565" s="3" t="s">
        <v>168</v>
      </c>
      <c r="E565" s="3" t="s">
        <v>33</v>
      </c>
      <c r="F565" s="4">
        <v>44141</v>
      </c>
      <c r="G565" s="3">
        <v>3</v>
      </c>
      <c r="H565" s="3">
        <v>2023</v>
      </c>
      <c r="I565" s="3" t="s">
        <v>270</v>
      </c>
      <c r="J565" s="40">
        <v>0.04</v>
      </c>
      <c r="K565" s="6">
        <v>66</v>
      </c>
      <c r="L565" s="39">
        <f t="shared" si="8"/>
        <v>4.3999999999999997E-2</v>
      </c>
    </row>
    <row r="566" spans="1:12" x14ac:dyDescent="0.25">
      <c r="A566" s="2" t="s">
        <v>971</v>
      </c>
      <c r="B566" s="2" t="s">
        <v>3</v>
      </c>
      <c r="C566" s="3">
        <v>25</v>
      </c>
      <c r="D566" s="3" t="s">
        <v>48</v>
      </c>
      <c r="E566" s="3" t="s">
        <v>2</v>
      </c>
      <c r="F566" s="4">
        <v>44362</v>
      </c>
      <c r="G566" s="3">
        <v>3</v>
      </c>
      <c r="H566" s="3">
        <v>2024</v>
      </c>
      <c r="I566" s="3" t="s">
        <v>107</v>
      </c>
      <c r="J566" s="40">
        <v>3.6999999999999998E-2</v>
      </c>
      <c r="K566" s="6">
        <v>42</v>
      </c>
      <c r="L566" s="39">
        <f t="shared" si="8"/>
        <v>2.8000000000000001E-2</v>
      </c>
    </row>
    <row r="567" spans="1:12" x14ac:dyDescent="0.25">
      <c r="A567" s="2" t="s">
        <v>972</v>
      </c>
      <c r="B567" s="2" t="s">
        <v>3</v>
      </c>
      <c r="C567" s="3">
        <v>27</v>
      </c>
      <c r="D567" s="3" t="s">
        <v>103</v>
      </c>
      <c r="E567" s="3" t="s">
        <v>2</v>
      </c>
      <c r="F567" s="4">
        <v>43188</v>
      </c>
      <c r="G567" s="3">
        <v>4</v>
      </c>
      <c r="H567" s="3">
        <v>2022</v>
      </c>
      <c r="I567" s="3" t="s">
        <v>297</v>
      </c>
      <c r="J567" s="40">
        <v>3.5999999999999997E-2</v>
      </c>
      <c r="L567" s="39">
        <f t="shared" si="8"/>
        <v>0</v>
      </c>
    </row>
    <row r="568" spans="1:12" x14ac:dyDescent="0.25">
      <c r="A568" s="2" t="s">
        <v>973</v>
      </c>
      <c r="B568" s="2" t="s">
        <v>3</v>
      </c>
      <c r="C568" s="3">
        <v>25</v>
      </c>
      <c r="D568" s="3" t="s">
        <v>97</v>
      </c>
      <c r="E568" s="3" t="s">
        <v>2</v>
      </c>
      <c r="F568" s="4">
        <v>44362</v>
      </c>
      <c r="G568" s="3">
        <v>3</v>
      </c>
      <c r="H568" s="3">
        <v>2024</v>
      </c>
      <c r="I568" s="3" t="s">
        <v>298</v>
      </c>
      <c r="J568" s="40">
        <v>3.3000000000000002E-2</v>
      </c>
      <c r="K568" s="6">
        <v>29</v>
      </c>
      <c r="L568" s="39">
        <f t="shared" si="8"/>
        <v>1.9333333333333334E-2</v>
      </c>
    </row>
    <row r="569" spans="1:12" x14ac:dyDescent="0.25">
      <c r="A569" s="2" t="s">
        <v>974</v>
      </c>
      <c r="B569" s="2" t="s">
        <v>3</v>
      </c>
      <c r="C569" s="3">
        <v>27</v>
      </c>
      <c r="D569" s="3" t="s">
        <v>53</v>
      </c>
      <c r="E569" s="3" t="s">
        <v>2</v>
      </c>
      <c r="F569" s="4">
        <v>43519</v>
      </c>
      <c r="G569" s="3">
        <v>3</v>
      </c>
      <c r="H569" s="3">
        <v>2022</v>
      </c>
      <c r="I569" s="3" t="s">
        <v>299</v>
      </c>
      <c r="J569" s="40">
        <v>3.2000000000000001E-2</v>
      </c>
      <c r="K569" s="6">
        <v>44</v>
      </c>
      <c r="L569" s="39">
        <f t="shared" si="8"/>
        <v>2.9333333333333333E-2</v>
      </c>
    </row>
    <row r="570" spans="1:12" x14ac:dyDescent="0.25">
      <c r="A570" s="2" t="s">
        <v>975</v>
      </c>
      <c r="B570" s="2" t="s">
        <v>3</v>
      </c>
      <c r="C570" s="3">
        <v>31</v>
      </c>
      <c r="D570" s="3" t="s">
        <v>103</v>
      </c>
      <c r="E570" s="3" t="s">
        <v>33</v>
      </c>
      <c r="F570" s="4">
        <v>44113</v>
      </c>
      <c r="G570" s="3">
        <v>3</v>
      </c>
      <c r="H570" s="3">
        <v>2023</v>
      </c>
      <c r="I570" s="3" t="s">
        <v>180</v>
      </c>
      <c r="J570" s="40">
        <v>3.1E-2</v>
      </c>
      <c r="L570" s="39">
        <f t="shared" si="8"/>
        <v>0</v>
      </c>
    </row>
    <row r="571" spans="1:12" x14ac:dyDescent="0.25">
      <c r="A571" s="2" t="s">
        <v>976</v>
      </c>
      <c r="B571" s="2" t="s">
        <v>3</v>
      </c>
      <c r="C571" s="3">
        <v>29</v>
      </c>
      <c r="D571" s="3" t="s">
        <v>46</v>
      </c>
      <c r="E571" s="3" t="s">
        <v>33</v>
      </c>
      <c r="F571" s="4">
        <v>43617</v>
      </c>
      <c r="G571" s="3">
        <v>3</v>
      </c>
      <c r="H571" s="3">
        <v>2022</v>
      </c>
      <c r="I571" s="3" t="s">
        <v>300</v>
      </c>
      <c r="J571" s="40">
        <v>0.02</v>
      </c>
      <c r="L571" s="39">
        <f t="shared" si="8"/>
        <v>0</v>
      </c>
    </row>
    <row r="572" spans="1:12" x14ac:dyDescent="0.25">
      <c r="A572" s="2" t="s">
        <v>977</v>
      </c>
      <c r="B572" s="2" t="s">
        <v>3</v>
      </c>
      <c r="C572" s="3">
        <v>25</v>
      </c>
      <c r="D572" s="3" t="s">
        <v>51</v>
      </c>
      <c r="E572" s="3" t="s">
        <v>2</v>
      </c>
      <c r="F572" s="4">
        <v>44113</v>
      </c>
      <c r="G572" s="3">
        <v>2</v>
      </c>
      <c r="H572" s="3">
        <v>2022</v>
      </c>
      <c r="I572" s="3" t="s">
        <v>114</v>
      </c>
      <c r="J572" s="40">
        <v>1.2E-2</v>
      </c>
      <c r="K572" s="6">
        <v>55</v>
      </c>
      <c r="L572" s="39">
        <f t="shared" si="8"/>
        <v>3.6666666666666667E-2</v>
      </c>
    </row>
    <row r="573" spans="1:12" x14ac:dyDescent="0.25">
      <c r="A573" s="2" t="s">
        <v>978</v>
      </c>
      <c r="B573" s="2" t="s">
        <v>3</v>
      </c>
      <c r="C573" s="3">
        <v>26</v>
      </c>
      <c r="D573" s="3" t="s">
        <v>48</v>
      </c>
      <c r="E573" s="3" t="s">
        <v>2</v>
      </c>
      <c r="F573" s="4">
        <v>44375</v>
      </c>
      <c r="G573" s="3">
        <v>1</v>
      </c>
      <c r="H573" s="3">
        <v>2022</v>
      </c>
      <c r="I573" s="3" t="s">
        <v>237</v>
      </c>
      <c r="J573" s="40">
        <v>1.2E-2</v>
      </c>
      <c r="L573" s="39">
        <f t="shared" si="8"/>
        <v>0</v>
      </c>
    </row>
    <row r="574" spans="1:12" x14ac:dyDescent="0.25">
      <c r="A574" s="2" t="s">
        <v>979</v>
      </c>
      <c r="B574" s="2" t="s">
        <v>3</v>
      </c>
      <c r="C574" s="3">
        <v>22</v>
      </c>
      <c r="D574" s="3" t="s">
        <v>44</v>
      </c>
      <c r="E574" s="3" t="s">
        <v>2</v>
      </c>
      <c r="F574" s="4">
        <v>43600</v>
      </c>
      <c r="G574" s="3">
        <v>3</v>
      </c>
      <c r="H574" s="3">
        <v>2022</v>
      </c>
      <c r="I574" s="3" t="s">
        <v>116</v>
      </c>
      <c r="J574" s="40">
        <v>1.2E-2</v>
      </c>
      <c r="L574" s="39">
        <f t="shared" si="8"/>
        <v>0</v>
      </c>
    </row>
    <row r="575" spans="1:12" x14ac:dyDescent="0.25">
      <c r="A575" s="2" t="s">
        <v>980</v>
      </c>
      <c r="B575" s="2" t="s">
        <v>3</v>
      </c>
      <c r="C575" s="3">
        <v>19</v>
      </c>
      <c r="D575" s="3" t="s">
        <v>51</v>
      </c>
      <c r="E575" s="3" t="s">
        <v>2</v>
      </c>
      <c r="F575" s="4">
        <v>44354</v>
      </c>
      <c r="G575" s="3">
        <v>3</v>
      </c>
      <c r="H575" s="3">
        <v>2024</v>
      </c>
      <c r="I575" s="3" t="s">
        <v>116</v>
      </c>
      <c r="J575" s="40">
        <v>1.0999999999999999E-2</v>
      </c>
      <c r="L575" s="39">
        <f t="shared" si="8"/>
        <v>0</v>
      </c>
    </row>
    <row r="576" spans="1:12" x14ac:dyDescent="0.25">
      <c r="A576" s="2" t="s">
        <v>981</v>
      </c>
      <c r="B576" s="2" t="s">
        <v>3</v>
      </c>
      <c r="C576" s="3">
        <v>21</v>
      </c>
      <c r="D576" s="3" t="s">
        <v>48</v>
      </c>
      <c r="E576" s="3" t="s">
        <v>33</v>
      </c>
      <c r="F576" s="4">
        <v>43997</v>
      </c>
      <c r="G576" s="3">
        <v>3</v>
      </c>
      <c r="H576" s="3">
        <v>2023</v>
      </c>
      <c r="I576" s="3" t="s">
        <v>116</v>
      </c>
      <c r="J576" s="40">
        <v>1.0999999999999999E-2</v>
      </c>
      <c r="L576" s="39">
        <f t="shared" si="8"/>
        <v>0</v>
      </c>
    </row>
    <row r="577" spans="1:12" x14ac:dyDescent="0.25">
      <c r="A577" s="2" t="s">
        <v>982</v>
      </c>
      <c r="B577" s="2" t="s">
        <v>3</v>
      </c>
      <c r="C577" s="3">
        <v>20</v>
      </c>
      <c r="D577" s="3" t="s">
        <v>1</v>
      </c>
      <c r="E577" s="3" t="s">
        <v>2</v>
      </c>
      <c r="F577" s="4">
        <v>44286</v>
      </c>
      <c r="G577" s="3">
        <v>3</v>
      </c>
      <c r="H577" s="3">
        <v>2023</v>
      </c>
      <c r="I577" s="3" t="s">
        <v>116</v>
      </c>
      <c r="J577" s="40">
        <v>1.0999999999999999E-2</v>
      </c>
      <c r="K577" s="6">
        <v>8</v>
      </c>
      <c r="L577" s="39">
        <f t="shared" si="8"/>
        <v>5.3333333333333332E-3</v>
      </c>
    </row>
    <row r="578" spans="1:12" x14ac:dyDescent="0.25">
      <c r="A578" s="2" t="s">
        <v>983</v>
      </c>
      <c r="B578" s="2" t="s">
        <v>3</v>
      </c>
      <c r="C578" s="3">
        <v>22</v>
      </c>
      <c r="D578" s="3" t="s">
        <v>44</v>
      </c>
      <c r="E578" s="3" t="s">
        <v>2</v>
      </c>
      <c r="F578" s="4">
        <v>43615</v>
      </c>
      <c r="G578" s="3">
        <v>3</v>
      </c>
      <c r="H578" s="3">
        <v>2022</v>
      </c>
      <c r="I578" s="3" t="s">
        <v>117</v>
      </c>
      <c r="J578" s="40">
        <v>1.0999999999999999E-2</v>
      </c>
      <c r="L578" s="39">
        <f t="shared" ref="L578:L641" si="9">AVERAGE(K578/1500)</f>
        <v>0</v>
      </c>
    </row>
    <row r="579" spans="1:12" x14ac:dyDescent="0.25">
      <c r="A579" s="2" t="s">
        <v>984</v>
      </c>
      <c r="B579" s="2" t="s">
        <v>3</v>
      </c>
      <c r="C579" s="3">
        <v>20</v>
      </c>
      <c r="D579" s="3" t="s">
        <v>49</v>
      </c>
      <c r="E579" s="3" t="s">
        <v>33</v>
      </c>
      <c r="F579" s="4">
        <v>43532</v>
      </c>
      <c r="G579" s="3">
        <v>3</v>
      </c>
      <c r="H579" s="3">
        <v>2023</v>
      </c>
      <c r="I579" s="3" t="s">
        <v>118</v>
      </c>
      <c r="J579" s="40">
        <v>1.0999999999999999E-2</v>
      </c>
      <c r="L579" s="39">
        <f t="shared" si="9"/>
        <v>0</v>
      </c>
    </row>
    <row r="580" spans="1:12" x14ac:dyDescent="0.25">
      <c r="A580" s="2" t="s">
        <v>985</v>
      </c>
      <c r="B580" s="2" t="s">
        <v>3</v>
      </c>
      <c r="C580" s="3">
        <v>22</v>
      </c>
      <c r="D580" s="3" t="s">
        <v>44</v>
      </c>
      <c r="E580" s="3" t="s">
        <v>33</v>
      </c>
      <c r="F580" s="4">
        <v>44256</v>
      </c>
      <c r="G580" s="3">
        <v>2</v>
      </c>
      <c r="H580" s="3">
        <v>2023</v>
      </c>
      <c r="I580" s="3" t="s">
        <v>223</v>
      </c>
      <c r="J580" s="40">
        <v>1.0999999999999999E-2</v>
      </c>
      <c r="L580" s="39">
        <f t="shared" si="9"/>
        <v>0</v>
      </c>
    </row>
    <row r="581" spans="1:12" x14ac:dyDescent="0.25">
      <c r="A581" s="2" t="s">
        <v>986</v>
      </c>
      <c r="B581" s="2" t="s">
        <v>3</v>
      </c>
      <c r="C581" s="3">
        <v>22</v>
      </c>
      <c r="D581" s="3" t="s">
        <v>49</v>
      </c>
      <c r="E581" s="3" t="s">
        <v>33</v>
      </c>
      <c r="F581" s="4">
        <v>42905</v>
      </c>
      <c r="G581" s="3">
        <v>3</v>
      </c>
      <c r="H581" s="3">
        <v>2022</v>
      </c>
      <c r="I581" s="3" t="s">
        <v>121</v>
      </c>
      <c r="J581" s="40">
        <v>1.2E-2</v>
      </c>
      <c r="L581" s="39">
        <f t="shared" si="9"/>
        <v>0</v>
      </c>
    </row>
    <row r="582" spans="1:12" x14ac:dyDescent="0.25">
      <c r="A582" s="2" t="s">
        <v>987</v>
      </c>
      <c r="B582" s="2" t="s">
        <v>3</v>
      </c>
      <c r="C582" s="3">
        <v>23</v>
      </c>
      <c r="D582" s="3" t="s">
        <v>97</v>
      </c>
      <c r="E582" s="3" t="s">
        <v>2</v>
      </c>
      <c r="F582" s="4">
        <v>44287</v>
      </c>
      <c r="G582" s="3">
        <v>2</v>
      </c>
      <c r="H582" s="3">
        <v>2022</v>
      </c>
      <c r="I582" s="3" t="s">
        <v>224</v>
      </c>
      <c r="J582" s="40">
        <v>1.0999999999999999E-2</v>
      </c>
      <c r="L582" s="39">
        <f t="shared" si="9"/>
        <v>0</v>
      </c>
    </row>
    <row r="583" spans="1:12" x14ac:dyDescent="0.25">
      <c r="A583" s="2" t="s">
        <v>988</v>
      </c>
      <c r="B583" s="2" t="s">
        <v>3</v>
      </c>
      <c r="C583" s="3">
        <v>20</v>
      </c>
      <c r="D583" s="3" t="s">
        <v>46</v>
      </c>
      <c r="E583" s="3" t="s">
        <v>33</v>
      </c>
      <c r="F583" s="4">
        <v>43929</v>
      </c>
      <c r="G583" s="3">
        <v>3</v>
      </c>
      <c r="H583" s="3">
        <v>2024</v>
      </c>
      <c r="I583" s="3" t="s">
        <v>301</v>
      </c>
      <c r="J583" s="40">
        <v>1.0999999999999999E-2</v>
      </c>
      <c r="L583" s="39">
        <f t="shared" si="9"/>
        <v>0</v>
      </c>
    </row>
    <row r="584" spans="1:12" x14ac:dyDescent="0.25">
      <c r="A584" s="2" t="s">
        <v>989</v>
      </c>
      <c r="B584" s="2" t="s">
        <v>3</v>
      </c>
      <c r="C584" s="3">
        <v>20</v>
      </c>
      <c r="D584" s="3" t="s">
        <v>97</v>
      </c>
      <c r="E584" s="3" t="s">
        <v>2</v>
      </c>
      <c r="F584" s="4">
        <v>43920</v>
      </c>
      <c r="G584" s="3">
        <v>3</v>
      </c>
      <c r="H584" s="3">
        <v>2023</v>
      </c>
      <c r="I584" s="3" t="s">
        <v>146</v>
      </c>
      <c r="J584" s="40">
        <v>0.01</v>
      </c>
      <c r="L584" s="39">
        <f t="shared" si="9"/>
        <v>0</v>
      </c>
    </row>
    <row r="585" spans="1:12" x14ac:dyDescent="0.25">
      <c r="A585" s="2" t="s">
        <v>990</v>
      </c>
      <c r="B585" s="2" t="s">
        <v>3</v>
      </c>
      <c r="C585" s="3">
        <v>22</v>
      </c>
      <c r="D585" s="3" t="s">
        <v>97</v>
      </c>
      <c r="E585" s="3" t="s">
        <v>2</v>
      </c>
      <c r="F585" s="4">
        <v>43916</v>
      </c>
      <c r="G585" s="3">
        <v>3</v>
      </c>
      <c r="H585" s="3">
        <v>2023</v>
      </c>
      <c r="I585" s="3" t="s">
        <v>146</v>
      </c>
      <c r="J585" s="40">
        <v>0.01</v>
      </c>
      <c r="L585" s="39">
        <f t="shared" si="9"/>
        <v>0</v>
      </c>
    </row>
    <row r="586" spans="1:12" x14ac:dyDescent="0.25">
      <c r="A586" s="2" t="s">
        <v>991</v>
      </c>
      <c r="B586" s="2" t="s">
        <v>3</v>
      </c>
      <c r="C586" s="3">
        <v>24</v>
      </c>
      <c r="D586" s="3" t="s">
        <v>44</v>
      </c>
      <c r="E586" s="3" t="s">
        <v>2</v>
      </c>
      <c r="F586" s="4">
        <v>44048</v>
      </c>
      <c r="G586" s="3">
        <v>2</v>
      </c>
      <c r="H586" s="3">
        <v>2022</v>
      </c>
      <c r="I586" s="3" t="s">
        <v>148</v>
      </c>
      <c r="J586" s="40">
        <v>0.01</v>
      </c>
      <c r="L586" s="39">
        <f t="shared" si="9"/>
        <v>0</v>
      </c>
    </row>
    <row r="587" spans="1:12" x14ac:dyDescent="0.25">
      <c r="A587" s="2" t="s">
        <v>992</v>
      </c>
      <c r="B587" s="2" t="s">
        <v>3</v>
      </c>
      <c r="C587" s="3">
        <v>31</v>
      </c>
      <c r="D587" s="3" t="s">
        <v>97</v>
      </c>
      <c r="E587" s="3" t="s">
        <v>2</v>
      </c>
      <c r="F587" s="4">
        <v>44348</v>
      </c>
      <c r="G587" s="3">
        <v>1</v>
      </c>
      <c r="H587" s="3">
        <v>2022</v>
      </c>
      <c r="I587" s="3" t="s">
        <v>188</v>
      </c>
      <c r="J587" s="40">
        <v>0.01</v>
      </c>
      <c r="L587" s="39">
        <f t="shared" si="9"/>
        <v>0</v>
      </c>
    </row>
    <row r="588" spans="1:12" x14ac:dyDescent="0.25">
      <c r="A588" s="2" t="s">
        <v>993</v>
      </c>
      <c r="B588" s="2" t="s">
        <v>3</v>
      </c>
      <c r="C588" s="3">
        <v>26</v>
      </c>
      <c r="D588" s="3" t="s">
        <v>48</v>
      </c>
      <c r="E588" s="3" t="s">
        <v>2</v>
      </c>
      <c r="F588" s="4">
        <v>44291</v>
      </c>
      <c r="G588" s="3">
        <v>1</v>
      </c>
      <c r="H588" s="3">
        <v>2022</v>
      </c>
      <c r="I588" s="3" t="s">
        <v>126</v>
      </c>
      <c r="J588" s="40">
        <v>0.01</v>
      </c>
      <c r="L588" s="39">
        <f t="shared" si="9"/>
        <v>0</v>
      </c>
    </row>
    <row r="589" spans="1:12" x14ac:dyDescent="0.25">
      <c r="A589" s="2" t="s">
        <v>994</v>
      </c>
      <c r="B589" s="2" t="s">
        <v>3</v>
      </c>
      <c r="C589" s="3">
        <v>25</v>
      </c>
      <c r="D589" s="3" t="s">
        <v>50</v>
      </c>
      <c r="E589" s="3" t="s">
        <v>2</v>
      </c>
      <c r="F589" s="4">
        <v>44375</v>
      </c>
      <c r="G589" s="3">
        <v>1</v>
      </c>
      <c r="H589" s="3">
        <v>2022</v>
      </c>
      <c r="I589" s="3" t="s">
        <v>130</v>
      </c>
      <c r="J589" s="40">
        <v>8.9999999999999993E-3</v>
      </c>
      <c r="L589" s="39">
        <f t="shared" si="9"/>
        <v>0</v>
      </c>
    </row>
    <row r="590" spans="1:12" x14ac:dyDescent="0.25">
      <c r="A590" s="2" t="s">
        <v>995</v>
      </c>
      <c r="B590" s="2" t="s">
        <v>3</v>
      </c>
      <c r="C590" s="3">
        <v>31</v>
      </c>
      <c r="D590" s="3" t="s">
        <v>44</v>
      </c>
      <c r="E590" s="3" t="s">
        <v>33</v>
      </c>
      <c r="F590" s="4">
        <v>44377</v>
      </c>
      <c r="G590" s="3">
        <v>2</v>
      </c>
      <c r="H590" s="3">
        <v>2023</v>
      </c>
      <c r="I590" s="3" t="s">
        <v>130</v>
      </c>
      <c r="J590" s="40">
        <v>8.9999999999999993E-3</v>
      </c>
      <c r="L590" s="39">
        <f t="shared" si="9"/>
        <v>0</v>
      </c>
    </row>
    <row r="591" spans="1:12" x14ac:dyDescent="0.25">
      <c r="A591" s="2" t="s">
        <v>996</v>
      </c>
      <c r="B591" s="2" t="s">
        <v>3</v>
      </c>
      <c r="C591" s="3">
        <v>23</v>
      </c>
      <c r="D591" s="3" t="s">
        <v>97</v>
      </c>
      <c r="E591" s="3" t="s">
        <v>2</v>
      </c>
      <c r="F591" s="4">
        <v>44373</v>
      </c>
      <c r="G591" s="3">
        <v>1</v>
      </c>
      <c r="H591" s="3">
        <v>2022</v>
      </c>
      <c r="I591" s="3" t="s">
        <v>130</v>
      </c>
      <c r="J591" s="40">
        <v>8.9999999999999993E-3</v>
      </c>
      <c r="L591" s="39">
        <f t="shared" si="9"/>
        <v>0</v>
      </c>
    </row>
    <row r="592" spans="1:12" x14ac:dyDescent="0.25">
      <c r="A592" s="2" t="s">
        <v>997</v>
      </c>
      <c r="B592" s="2" t="s">
        <v>3</v>
      </c>
      <c r="C592" s="3">
        <v>24</v>
      </c>
      <c r="D592" s="3" t="s">
        <v>103</v>
      </c>
      <c r="E592" s="3" t="s">
        <v>33</v>
      </c>
      <c r="F592" s="4">
        <v>44373</v>
      </c>
      <c r="G592" s="3">
        <v>1</v>
      </c>
      <c r="H592" s="3">
        <v>2022</v>
      </c>
      <c r="I592" s="3" t="s">
        <v>130</v>
      </c>
      <c r="J592" s="40">
        <v>8.9999999999999993E-3</v>
      </c>
      <c r="L592" s="39">
        <f t="shared" si="9"/>
        <v>0</v>
      </c>
    </row>
    <row r="593" spans="1:12" ht="30" x14ac:dyDescent="0.25">
      <c r="A593" s="2" t="s">
        <v>998</v>
      </c>
      <c r="B593" s="2" t="s">
        <v>3</v>
      </c>
      <c r="C593" s="3">
        <v>28</v>
      </c>
      <c r="D593" s="3" t="s">
        <v>1</v>
      </c>
      <c r="E593" s="3" t="s">
        <v>2</v>
      </c>
      <c r="F593" s="4">
        <v>44375</v>
      </c>
      <c r="G593" s="3">
        <v>1</v>
      </c>
      <c r="H593" s="3">
        <v>2022</v>
      </c>
      <c r="I593" s="3" t="s">
        <v>130</v>
      </c>
      <c r="J593" s="40">
        <v>8.9999999999999993E-3</v>
      </c>
      <c r="L593" s="39">
        <f t="shared" si="9"/>
        <v>0</v>
      </c>
    </row>
    <row r="594" spans="1:12" x14ac:dyDescent="0.25">
      <c r="A594" s="2" t="s">
        <v>999</v>
      </c>
      <c r="B594" s="2" t="s">
        <v>3</v>
      </c>
      <c r="C594" s="3">
        <v>25</v>
      </c>
      <c r="D594" s="3" t="s">
        <v>103</v>
      </c>
      <c r="E594" s="3" t="s">
        <v>33</v>
      </c>
      <c r="F594" s="4">
        <v>44413</v>
      </c>
      <c r="G594" s="3">
        <v>1</v>
      </c>
      <c r="H594" s="3">
        <v>2022</v>
      </c>
      <c r="I594" s="3" t="s">
        <v>130</v>
      </c>
      <c r="J594" s="40">
        <v>8.9999999999999993E-3</v>
      </c>
      <c r="L594" s="39">
        <f t="shared" si="9"/>
        <v>0</v>
      </c>
    </row>
    <row r="595" spans="1:12" x14ac:dyDescent="0.25">
      <c r="A595" s="2" t="s">
        <v>1000</v>
      </c>
      <c r="B595" s="2" t="s">
        <v>3</v>
      </c>
      <c r="C595" s="3">
        <v>41</v>
      </c>
      <c r="D595" s="3" t="s">
        <v>51</v>
      </c>
      <c r="E595" s="3" t="s">
        <v>2</v>
      </c>
      <c r="F595" s="4">
        <v>44421</v>
      </c>
      <c r="G595" s="3">
        <v>1</v>
      </c>
      <c r="H595" s="3">
        <v>2022</v>
      </c>
      <c r="I595" s="3" t="s">
        <v>130</v>
      </c>
      <c r="J595" s="40">
        <v>8.9999999999999993E-3</v>
      </c>
      <c r="L595" s="39">
        <f t="shared" si="9"/>
        <v>0</v>
      </c>
    </row>
    <row r="596" spans="1:12" ht="30" x14ac:dyDescent="0.25">
      <c r="A596" s="2" t="s">
        <v>1001</v>
      </c>
      <c r="B596" s="2" t="s">
        <v>3</v>
      </c>
      <c r="C596" s="3">
        <v>24</v>
      </c>
      <c r="D596" s="3" t="s">
        <v>1</v>
      </c>
      <c r="E596" s="3" t="s">
        <v>2</v>
      </c>
      <c r="F596" s="4">
        <v>44409</v>
      </c>
      <c r="G596" s="3">
        <v>1</v>
      </c>
      <c r="H596" s="3">
        <v>2022</v>
      </c>
      <c r="I596" s="3" t="s">
        <v>130</v>
      </c>
      <c r="J596" s="40">
        <v>8.9999999999999993E-3</v>
      </c>
      <c r="L596" s="39">
        <f t="shared" si="9"/>
        <v>0</v>
      </c>
    </row>
    <row r="597" spans="1:12" x14ac:dyDescent="0.25">
      <c r="A597" s="2" t="s">
        <v>1002</v>
      </c>
      <c r="B597" s="2" t="s">
        <v>3</v>
      </c>
      <c r="C597" s="3">
        <v>26</v>
      </c>
      <c r="D597" s="3" t="s">
        <v>54</v>
      </c>
      <c r="E597" s="3" t="s">
        <v>2</v>
      </c>
      <c r="F597" s="4">
        <v>44113</v>
      </c>
      <c r="G597" s="3">
        <v>2</v>
      </c>
      <c r="H597" s="3">
        <v>2022</v>
      </c>
      <c r="I597" s="3" t="s">
        <v>174</v>
      </c>
      <c r="J597" s="40">
        <v>8.9999999999999993E-3</v>
      </c>
      <c r="L597" s="39">
        <f t="shared" si="9"/>
        <v>0</v>
      </c>
    </row>
    <row r="598" spans="1:12" x14ac:dyDescent="0.25">
      <c r="L598" s="39"/>
    </row>
    <row r="599" spans="1:12" x14ac:dyDescent="0.25">
      <c r="A599" s="2" t="s">
        <v>1003</v>
      </c>
      <c r="B599" s="2" t="s">
        <v>12</v>
      </c>
      <c r="C599" s="3">
        <v>31</v>
      </c>
      <c r="D599" s="3" t="s">
        <v>103</v>
      </c>
      <c r="E599" s="3" t="s">
        <v>33</v>
      </c>
      <c r="F599" s="4">
        <v>43252</v>
      </c>
      <c r="G599" s="3">
        <v>8</v>
      </c>
      <c r="H599" s="3">
        <v>2027</v>
      </c>
      <c r="I599" s="3" t="s">
        <v>302</v>
      </c>
      <c r="J599" s="40">
        <v>0.13800000000000001</v>
      </c>
      <c r="K599" s="6">
        <v>58</v>
      </c>
      <c r="L599" s="39">
        <f t="shared" si="9"/>
        <v>3.8666666666666669E-2</v>
      </c>
    </row>
    <row r="600" spans="1:12" x14ac:dyDescent="0.25">
      <c r="A600" s="2" t="s">
        <v>1004</v>
      </c>
      <c r="B600" s="2" t="s">
        <v>12</v>
      </c>
      <c r="C600" s="3">
        <v>33</v>
      </c>
      <c r="D600" s="3" t="s">
        <v>44</v>
      </c>
      <c r="E600" s="3" t="s">
        <v>2</v>
      </c>
      <c r="F600" s="4">
        <v>42385</v>
      </c>
      <c r="G600" s="3">
        <v>8</v>
      </c>
      <c r="H600" s="3">
        <v>2024</v>
      </c>
      <c r="I600" s="3" t="s">
        <v>175</v>
      </c>
      <c r="J600" s="40">
        <v>0.14000000000000001</v>
      </c>
      <c r="K600" s="6">
        <v>63</v>
      </c>
      <c r="L600" s="39">
        <f t="shared" si="9"/>
        <v>4.2000000000000003E-2</v>
      </c>
    </row>
    <row r="601" spans="1:12" x14ac:dyDescent="0.25">
      <c r="A601" s="2" t="s">
        <v>1005</v>
      </c>
      <c r="B601" s="2" t="s">
        <v>12</v>
      </c>
      <c r="C601" s="3">
        <v>36</v>
      </c>
      <c r="D601" s="3" t="s">
        <v>53</v>
      </c>
      <c r="E601" s="3" t="s">
        <v>33</v>
      </c>
      <c r="F601" s="4">
        <v>41443</v>
      </c>
      <c r="G601" s="3">
        <v>8</v>
      </c>
      <c r="H601" s="3">
        <v>2022</v>
      </c>
      <c r="I601" s="3" t="s">
        <v>303</v>
      </c>
      <c r="J601" s="40">
        <v>9.0999999999999998E-2</v>
      </c>
      <c r="K601" s="6">
        <v>48</v>
      </c>
      <c r="L601" s="39">
        <f t="shared" si="9"/>
        <v>3.2000000000000001E-2</v>
      </c>
    </row>
    <row r="602" spans="1:12" x14ac:dyDescent="0.25">
      <c r="A602" s="2" t="s">
        <v>1006</v>
      </c>
      <c r="B602" s="2" t="s">
        <v>12</v>
      </c>
      <c r="C602" s="3">
        <v>35</v>
      </c>
      <c r="D602" s="3" t="s">
        <v>1</v>
      </c>
      <c r="E602" s="3" t="s">
        <v>2</v>
      </c>
      <c r="F602" s="4">
        <v>41061</v>
      </c>
      <c r="G602" s="3">
        <v>10</v>
      </c>
      <c r="H602" s="3">
        <v>2023</v>
      </c>
      <c r="I602" s="3" t="s">
        <v>265</v>
      </c>
      <c r="J602" s="40">
        <v>9.7000000000000003E-2</v>
      </c>
      <c r="K602" s="6">
        <v>30</v>
      </c>
      <c r="L602" s="39">
        <f t="shared" si="9"/>
        <v>0.02</v>
      </c>
    </row>
    <row r="603" spans="1:12" x14ac:dyDescent="0.25">
      <c r="A603" s="2" t="s">
        <v>1007</v>
      </c>
      <c r="B603" s="2" t="s">
        <v>12</v>
      </c>
      <c r="C603" s="3">
        <v>28</v>
      </c>
      <c r="D603" s="3" t="s">
        <v>44</v>
      </c>
      <c r="E603" s="3" t="s">
        <v>2</v>
      </c>
      <c r="F603" s="4">
        <v>44375</v>
      </c>
      <c r="G603" s="3">
        <v>6</v>
      </c>
      <c r="H603" s="3">
        <v>2027</v>
      </c>
      <c r="I603" s="3" t="s">
        <v>136</v>
      </c>
      <c r="J603" s="40">
        <v>6.7000000000000004E-2</v>
      </c>
      <c r="K603" s="6">
        <v>29</v>
      </c>
      <c r="L603" s="39">
        <f t="shared" si="9"/>
        <v>1.9333333333333334E-2</v>
      </c>
    </row>
    <row r="604" spans="1:12" x14ac:dyDescent="0.25">
      <c r="A604" s="2" t="s">
        <v>1008</v>
      </c>
      <c r="B604" s="2" t="s">
        <v>12</v>
      </c>
      <c r="C604" s="3">
        <v>28</v>
      </c>
      <c r="D604" s="3" t="s">
        <v>53</v>
      </c>
      <c r="E604" s="3" t="s">
        <v>33</v>
      </c>
      <c r="F604" s="4">
        <v>42908</v>
      </c>
      <c r="G604" s="3">
        <v>7</v>
      </c>
      <c r="H604" s="3">
        <v>2024</v>
      </c>
      <c r="I604" s="3" t="s">
        <v>267</v>
      </c>
      <c r="J604" s="40">
        <v>5.7000000000000002E-2</v>
      </c>
      <c r="K604" s="6">
        <v>36</v>
      </c>
      <c r="L604" s="39">
        <f t="shared" si="9"/>
        <v>2.4E-2</v>
      </c>
    </row>
    <row r="605" spans="1:12" x14ac:dyDescent="0.25">
      <c r="A605" s="2" t="s">
        <v>1009</v>
      </c>
      <c r="B605" s="2" t="s">
        <v>12</v>
      </c>
      <c r="C605" s="3">
        <v>26</v>
      </c>
      <c r="D605" s="3" t="s">
        <v>97</v>
      </c>
      <c r="E605" s="3" t="s">
        <v>2</v>
      </c>
      <c r="F605" s="4">
        <v>42426</v>
      </c>
      <c r="G605" s="3">
        <v>6</v>
      </c>
      <c r="H605" s="3">
        <v>2022</v>
      </c>
      <c r="I605" s="3" t="s">
        <v>304</v>
      </c>
      <c r="J605" s="40">
        <v>5.7000000000000002E-2</v>
      </c>
      <c r="L605" s="39">
        <f t="shared" si="9"/>
        <v>0</v>
      </c>
    </row>
    <row r="606" spans="1:12" x14ac:dyDescent="0.25">
      <c r="A606" s="2" t="s">
        <v>1010</v>
      </c>
      <c r="B606" s="2" t="s">
        <v>12</v>
      </c>
      <c r="C606" s="3">
        <v>27</v>
      </c>
      <c r="D606" s="3" t="s">
        <v>54</v>
      </c>
      <c r="E606" s="3" t="s">
        <v>2</v>
      </c>
      <c r="F606" s="4">
        <v>44298</v>
      </c>
      <c r="G606" s="3">
        <v>4</v>
      </c>
      <c r="H606" s="3">
        <v>2025</v>
      </c>
      <c r="I606" s="3" t="s">
        <v>232</v>
      </c>
      <c r="J606" s="40">
        <v>4.9000000000000002E-2</v>
      </c>
      <c r="K606" s="6">
        <v>43</v>
      </c>
      <c r="L606" s="39">
        <f t="shared" si="9"/>
        <v>2.8666666666666667E-2</v>
      </c>
    </row>
    <row r="607" spans="1:12" x14ac:dyDescent="0.25">
      <c r="A607" s="2" t="s">
        <v>1011</v>
      </c>
      <c r="B607" s="2" t="s">
        <v>12</v>
      </c>
      <c r="C607" s="3">
        <v>35</v>
      </c>
      <c r="D607" s="3" t="s">
        <v>97</v>
      </c>
      <c r="E607" s="3" t="s">
        <v>2</v>
      </c>
      <c r="F607" s="4">
        <v>44375</v>
      </c>
      <c r="G607" s="3">
        <v>1</v>
      </c>
      <c r="H607" s="3">
        <v>2022</v>
      </c>
      <c r="I607" s="3" t="s">
        <v>235</v>
      </c>
      <c r="J607" s="40">
        <v>4.2999999999999997E-2</v>
      </c>
      <c r="L607" s="39">
        <f t="shared" si="9"/>
        <v>0</v>
      </c>
    </row>
    <row r="608" spans="1:12" x14ac:dyDescent="0.25">
      <c r="A608" s="2" t="s">
        <v>1012</v>
      </c>
      <c r="B608" s="2" t="s">
        <v>12</v>
      </c>
      <c r="C608" s="3">
        <v>26</v>
      </c>
      <c r="D608" s="3" t="s">
        <v>103</v>
      </c>
      <c r="E608" s="3" t="s">
        <v>33</v>
      </c>
      <c r="F608" s="4">
        <v>44276</v>
      </c>
      <c r="G608" s="3">
        <v>3</v>
      </c>
      <c r="H608" s="3">
        <v>2024</v>
      </c>
      <c r="I608" s="3" t="s">
        <v>271</v>
      </c>
      <c r="J608" s="40">
        <v>3.9E-2</v>
      </c>
      <c r="L608" s="39">
        <f t="shared" si="9"/>
        <v>0</v>
      </c>
    </row>
    <row r="609" spans="1:12" ht="30" x14ac:dyDescent="0.25">
      <c r="A609" s="2" t="s">
        <v>1013</v>
      </c>
      <c r="B609" s="2" t="s">
        <v>12</v>
      </c>
      <c r="C609" s="3">
        <v>26</v>
      </c>
      <c r="D609" s="3" t="s">
        <v>50</v>
      </c>
      <c r="E609" s="3" t="s">
        <v>2</v>
      </c>
      <c r="F609" s="4">
        <v>44375</v>
      </c>
      <c r="G609" s="3">
        <v>1</v>
      </c>
      <c r="H609" s="3">
        <v>2022</v>
      </c>
      <c r="I609" s="3" t="s">
        <v>297</v>
      </c>
      <c r="J609" s="40">
        <v>3.3000000000000002E-2</v>
      </c>
      <c r="K609" s="6">
        <v>33</v>
      </c>
      <c r="L609" s="39">
        <f t="shared" si="9"/>
        <v>2.1999999999999999E-2</v>
      </c>
    </row>
    <row r="610" spans="1:12" x14ac:dyDescent="0.25">
      <c r="A610" s="2" t="s">
        <v>1014</v>
      </c>
      <c r="B610" s="2" t="s">
        <v>12</v>
      </c>
      <c r="C610" s="3">
        <v>26</v>
      </c>
      <c r="D610" s="3" t="s">
        <v>103</v>
      </c>
      <c r="E610" s="3" t="s">
        <v>33</v>
      </c>
      <c r="F610" s="4">
        <v>44085</v>
      </c>
      <c r="G610" s="3">
        <v>4</v>
      </c>
      <c r="H610" s="3">
        <v>2024</v>
      </c>
      <c r="I610" s="3" t="s">
        <v>305</v>
      </c>
      <c r="J610" s="40">
        <v>3.3000000000000002E-2</v>
      </c>
      <c r="K610" s="6">
        <v>31</v>
      </c>
      <c r="L610" s="39">
        <f t="shared" si="9"/>
        <v>2.0666666666666667E-2</v>
      </c>
    </row>
    <row r="611" spans="1:12" x14ac:dyDescent="0.25">
      <c r="A611" s="2" t="s">
        <v>1015</v>
      </c>
      <c r="B611" s="2" t="s">
        <v>12</v>
      </c>
      <c r="C611" s="3">
        <v>24</v>
      </c>
      <c r="D611" s="3" t="s">
        <v>48</v>
      </c>
      <c r="E611" s="3" t="s">
        <v>2</v>
      </c>
      <c r="F611" s="4">
        <v>43712</v>
      </c>
      <c r="G611" s="3">
        <v>3</v>
      </c>
      <c r="H611" s="3">
        <v>2022</v>
      </c>
      <c r="I611" s="3" t="s">
        <v>220</v>
      </c>
      <c r="J611" s="40">
        <v>2.5000000000000001E-2</v>
      </c>
      <c r="K611" s="6">
        <v>44</v>
      </c>
      <c r="L611" s="39">
        <f t="shared" si="9"/>
        <v>2.9333333333333333E-2</v>
      </c>
    </row>
    <row r="612" spans="1:12" x14ac:dyDescent="0.25">
      <c r="A612" s="2" t="s">
        <v>1016</v>
      </c>
      <c r="B612" s="2" t="s">
        <v>12</v>
      </c>
      <c r="C612" s="3">
        <v>26</v>
      </c>
      <c r="D612" s="3" t="s">
        <v>53</v>
      </c>
      <c r="E612" s="3" t="s">
        <v>2</v>
      </c>
      <c r="F612" s="4">
        <v>44371</v>
      </c>
      <c r="G612" s="3">
        <v>2</v>
      </c>
      <c r="H612" s="3">
        <v>2023</v>
      </c>
      <c r="I612" s="3" t="s">
        <v>306</v>
      </c>
      <c r="J612" s="40">
        <v>2.3E-2</v>
      </c>
      <c r="K612" s="6">
        <v>33</v>
      </c>
      <c r="L612" s="39">
        <f t="shared" si="9"/>
        <v>2.1999999999999999E-2</v>
      </c>
    </row>
    <row r="613" spans="1:12" x14ac:dyDescent="0.25">
      <c r="A613" s="2" t="s">
        <v>1017</v>
      </c>
      <c r="B613" s="2" t="s">
        <v>12</v>
      </c>
      <c r="C613" s="3">
        <v>25</v>
      </c>
      <c r="D613" s="3" t="s">
        <v>48</v>
      </c>
      <c r="E613" s="3" t="s">
        <v>2</v>
      </c>
      <c r="F613" s="4">
        <v>44141</v>
      </c>
      <c r="G613" s="3">
        <v>2</v>
      </c>
      <c r="H613" s="3">
        <v>2022</v>
      </c>
      <c r="I613" s="3" t="s">
        <v>202</v>
      </c>
      <c r="J613" s="40">
        <v>1.9E-2</v>
      </c>
      <c r="L613" s="39">
        <f t="shared" si="9"/>
        <v>0</v>
      </c>
    </row>
    <row r="614" spans="1:12" x14ac:dyDescent="0.25">
      <c r="A614" s="2" t="s">
        <v>1018</v>
      </c>
      <c r="B614" s="2" t="s">
        <v>12</v>
      </c>
      <c r="C614" s="3">
        <v>24</v>
      </c>
      <c r="D614" s="3" t="s">
        <v>53</v>
      </c>
      <c r="E614" s="3" t="s">
        <v>2</v>
      </c>
      <c r="F614" s="4">
        <v>44075</v>
      </c>
      <c r="G614" s="3">
        <v>3</v>
      </c>
      <c r="H614" s="3">
        <v>2023</v>
      </c>
      <c r="I614" s="3" t="s">
        <v>307</v>
      </c>
      <c r="J614" s="40">
        <v>1.4E-2</v>
      </c>
      <c r="L614" s="39">
        <f t="shared" si="9"/>
        <v>0</v>
      </c>
    </row>
    <row r="615" spans="1:12" x14ac:dyDescent="0.25">
      <c r="A615" s="2" t="s">
        <v>1019</v>
      </c>
      <c r="B615" s="2" t="s">
        <v>12</v>
      </c>
      <c r="C615" s="3">
        <v>25</v>
      </c>
      <c r="D615" s="3" t="s">
        <v>48</v>
      </c>
      <c r="E615" s="3" t="s">
        <v>33</v>
      </c>
      <c r="F615" s="4">
        <v>44345</v>
      </c>
      <c r="G615" s="3">
        <v>1</v>
      </c>
      <c r="H615" s="3">
        <v>2022</v>
      </c>
      <c r="I615" s="3" t="s">
        <v>116</v>
      </c>
      <c r="J615" s="40">
        <v>1.0999999999999999E-2</v>
      </c>
      <c r="L615" s="39">
        <f t="shared" si="9"/>
        <v>0</v>
      </c>
    </row>
    <row r="616" spans="1:12" x14ac:dyDescent="0.25">
      <c r="A616" s="2" t="s">
        <v>1020</v>
      </c>
      <c r="B616" s="2" t="s">
        <v>12</v>
      </c>
      <c r="C616" s="3">
        <v>22</v>
      </c>
      <c r="D616" s="3" t="s">
        <v>97</v>
      </c>
      <c r="E616" s="3" t="s">
        <v>2</v>
      </c>
      <c r="F616" s="4">
        <v>43578</v>
      </c>
      <c r="G616" s="3">
        <v>3</v>
      </c>
      <c r="H616" s="3">
        <v>2022</v>
      </c>
      <c r="I616" s="3" t="s">
        <v>116</v>
      </c>
      <c r="J616" s="40">
        <v>1.2E-2</v>
      </c>
      <c r="L616" s="39">
        <f t="shared" si="9"/>
        <v>0</v>
      </c>
    </row>
    <row r="617" spans="1:12" x14ac:dyDescent="0.25">
      <c r="A617" s="2" t="s">
        <v>1021</v>
      </c>
      <c r="B617" s="2" t="s">
        <v>12</v>
      </c>
      <c r="C617" s="3">
        <v>18</v>
      </c>
      <c r="D617" s="3" t="s">
        <v>103</v>
      </c>
      <c r="E617" s="3" t="s">
        <v>33</v>
      </c>
      <c r="F617" s="4">
        <v>44418</v>
      </c>
      <c r="G617" s="3">
        <v>3</v>
      </c>
      <c r="H617" s="3">
        <v>2024</v>
      </c>
      <c r="I617" s="3" t="s">
        <v>116</v>
      </c>
      <c r="J617" s="40">
        <v>1.0999999999999999E-2</v>
      </c>
      <c r="L617" s="39">
        <f t="shared" si="9"/>
        <v>0</v>
      </c>
    </row>
    <row r="618" spans="1:12" x14ac:dyDescent="0.25">
      <c r="A618" s="2" t="s">
        <v>1022</v>
      </c>
      <c r="B618" s="2" t="s">
        <v>12</v>
      </c>
      <c r="C618" s="3">
        <v>21</v>
      </c>
      <c r="D618" s="3" t="s">
        <v>44</v>
      </c>
      <c r="E618" s="3" t="s">
        <v>33</v>
      </c>
      <c r="F618" s="4">
        <v>43920</v>
      </c>
      <c r="G618" s="3">
        <v>3</v>
      </c>
      <c r="H618" s="3">
        <v>2023</v>
      </c>
      <c r="I618" s="3" t="s">
        <v>116</v>
      </c>
      <c r="J618" s="40">
        <v>1.0999999999999999E-2</v>
      </c>
      <c r="L618" s="39">
        <f t="shared" si="9"/>
        <v>0</v>
      </c>
    </row>
    <row r="619" spans="1:12" x14ac:dyDescent="0.25">
      <c r="A619" s="2" t="s">
        <v>1023</v>
      </c>
      <c r="B619" s="2" t="s">
        <v>12</v>
      </c>
      <c r="C619" s="3">
        <v>20</v>
      </c>
      <c r="D619" s="3" t="s">
        <v>53</v>
      </c>
      <c r="E619" s="3" t="s">
        <v>2</v>
      </c>
      <c r="F619" s="4">
        <v>43985</v>
      </c>
      <c r="G619" s="3">
        <v>3</v>
      </c>
      <c r="H619" s="3">
        <v>2024</v>
      </c>
      <c r="I619" s="3" t="s">
        <v>118</v>
      </c>
      <c r="J619" s="40">
        <v>1.0999999999999999E-2</v>
      </c>
      <c r="K619" s="6">
        <v>2</v>
      </c>
      <c r="L619" s="39">
        <f t="shared" si="9"/>
        <v>1.3333333333333333E-3</v>
      </c>
    </row>
    <row r="620" spans="1:12" x14ac:dyDescent="0.25">
      <c r="A620" s="2" t="s">
        <v>1024</v>
      </c>
      <c r="B620" s="2" t="s">
        <v>12</v>
      </c>
      <c r="C620" s="3">
        <v>20</v>
      </c>
      <c r="D620" s="3" t="s">
        <v>44</v>
      </c>
      <c r="E620" s="3" t="s">
        <v>2</v>
      </c>
      <c r="F620" s="4">
        <v>43901</v>
      </c>
      <c r="G620" s="3">
        <v>3</v>
      </c>
      <c r="H620" s="3">
        <v>2024</v>
      </c>
      <c r="I620" s="3" t="s">
        <v>118</v>
      </c>
      <c r="J620" s="40">
        <v>1.0999999999999999E-2</v>
      </c>
      <c r="L620" s="39">
        <f t="shared" si="9"/>
        <v>0</v>
      </c>
    </row>
    <row r="621" spans="1:12" x14ac:dyDescent="0.25">
      <c r="A621" s="2" t="s">
        <v>1025</v>
      </c>
      <c r="B621" s="2" t="s">
        <v>12</v>
      </c>
      <c r="C621" s="3">
        <v>18</v>
      </c>
      <c r="D621" s="3" t="s">
        <v>44</v>
      </c>
      <c r="E621" s="3" t="s">
        <v>2</v>
      </c>
      <c r="F621" s="4">
        <v>44120</v>
      </c>
      <c r="G621" s="3">
        <v>3</v>
      </c>
      <c r="H621" s="3">
        <v>2024</v>
      </c>
      <c r="I621" s="3" t="s">
        <v>118</v>
      </c>
      <c r="J621" s="40">
        <v>1.0999999999999999E-2</v>
      </c>
      <c r="L621" s="39">
        <f t="shared" si="9"/>
        <v>0</v>
      </c>
    </row>
    <row r="622" spans="1:12" x14ac:dyDescent="0.25">
      <c r="A622" s="2" t="s">
        <v>1026</v>
      </c>
      <c r="B622" s="2" t="s">
        <v>12</v>
      </c>
      <c r="C622" s="3">
        <v>21</v>
      </c>
      <c r="D622" s="3" t="s">
        <v>44</v>
      </c>
      <c r="E622" s="3" t="s">
        <v>33</v>
      </c>
      <c r="F622" s="4">
        <v>43160</v>
      </c>
      <c r="G622" s="3">
        <v>3</v>
      </c>
      <c r="H622" s="3">
        <v>2022</v>
      </c>
      <c r="I622" s="3" t="s">
        <v>118</v>
      </c>
      <c r="J622" s="40">
        <v>1.2E-2</v>
      </c>
      <c r="K622" s="6">
        <v>33</v>
      </c>
      <c r="L622" s="39">
        <f t="shared" si="9"/>
        <v>2.1999999999999999E-2</v>
      </c>
    </row>
    <row r="623" spans="1:12" x14ac:dyDescent="0.25">
      <c r="A623" s="2" t="s">
        <v>1027</v>
      </c>
      <c r="B623" s="2" t="s">
        <v>12</v>
      </c>
      <c r="C623" s="3">
        <v>20</v>
      </c>
      <c r="D623" s="3" t="s">
        <v>97</v>
      </c>
      <c r="E623" s="3" t="s">
        <v>2</v>
      </c>
      <c r="F623" s="4">
        <v>43630</v>
      </c>
      <c r="G623" s="3">
        <v>3</v>
      </c>
      <c r="H623" s="3">
        <v>2023</v>
      </c>
      <c r="I623" s="3" t="s">
        <v>118</v>
      </c>
      <c r="J623" s="40">
        <v>1.0999999999999999E-2</v>
      </c>
      <c r="L623" s="39">
        <f t="shared" si="9"/>
        <v>0</v>
      </c>
    </row>
    <row r="624" spans="1:12" x14ac:dyDescent="0.25">
      <c r="A624" s="2" t="s">
        <v>1028</v>
      </c>
      <c r="B624" s="2" t="s">
        <v>12</v>
      </c>
      <c r="C624" s="3">
        <v>22</v>
      </c>
      <c r="D624" s="3" t="s">
        <v>51</v>
      </c>
      <c r="E624" s="3" t="s">
        <v>2</v>
      </c>
      <c r="F624" s="4">
        <v>44377</v>
      </c>
      <c r="G624" s="3">
        <v>1</v>
      </c>
      <c r="H624" s="3">
        <v>2022</v>
      </c>
      <c r="I624" s="3" t="s">
        <v>119</v>
      </c>
      <c r="J624" s="40">
        <v>1.0999999999999999E-2</v>
      </c>
      <c r="L624" s="39">
        <f t="shared" si="9"/>
        <v>0</v>
      </c>
    </row>
    <row r="625" spans="1:12" x14ac:dyDescent="0.25">
      <c r="A625" s="2" t="s">
        <v>1029</v>
      </c>
      <c r="B625" s="2" t="s">
        <v>12</v>
      </c>
      <c r="C625" s="3">
        <v>19</v>
      </c>
      <c r="D625" s="3" t="s">
        <v>103</v>
      </c>
      <c r="E625" s="3" t="s">
        <v>33</v>
      </c>
      <c r="F625" s="4">
        <v>44351</v>
      </c>
      <c r="G625" s="3">
        <v>3</v>
      </c>
      <c r="H625" s="3">
        <v>2024</v>
      </c>
      <c r="I625" s="3" t="s">
        <v>120</v>
      </c>
      <c r="J625" s="40">
        <v>1.0999999999999999E-2</v>
      </c>
      <c r="L625" s="39">
        <f t="shared" si="9"/>
        <v>0</v>
      </c>
    </row>
    <row r="626" spans="1:12" x14ac:dyDescent="0.25">
      <c r="A626" s="2" t="s">
        <v>1030</v>
      </c>
      <c r="B626" s="2" t="s">
        <v>12</v>
      </c>
      <c r="C626" s="3">
        <v>21</v>
      </c>
      <c r="D626" s="3" t="s">
        <v>50</v>
      </c>
      <c r="E626" s="3" t="s">
        <v>33</v>
      </c>
      <c r="F626" s="4">
        <v>43264</v>
      </c>
      <c r="G626" s="3">
        <v>3</v>
      </c>
      <c r="H626" s="3">
        <v>2023</v>
      </c>
      <c r="I626" s="3" t="s">
        <v>121</v>
      </c>
      <c r="J626" s="40">
        <v>1.0999999999999999E-2</v>
      </c>
      <c r="L626" s="39">
        <f t="shared" si="9"/>
        <v>0</v>
      </c>
    </row>
    <row r="627" spans="1:12" x14ac:dyDescent="0.25">
      <c r="A627" s="2" t="s">
        <v>1031</v>
      </c>
      <c r="B627" s="2" t="s">
        <v>12</v>
      </c>
      <c r="C627" s="3">
        <v>26</v>
      </c>
      <c r="D627" s="3" t="s">
        <v>1</v>
      </c>
      <c r="E627" s="3" t="s">
        <v>33</v>
      </c>
      <c r="F627" s="4">
        <v>43632</v>
      </c>
      <c r="G627" s="3">
        <v>3</v>
      </c>
      <c r="H627" s="3">
        <v>2022</v>
      </c>
      <c r="I627" s="3" t="s">
        <v>308</v>
      </c>
      <c r="J627" s="40">
        <v>1.0999999999999999E-2</v>
      </c>
      <c r="K627" s="6">
        <v>25</v>
      </c>
      <c r="L627" s="39">
        <f t="shared" si="9"/>
        <v>1.6666666666666666E-2</v>
      </c>
    </row>
    <row r="628" spans="1:12" x14ac:dyDescent="0.25">
      <c r="A628" s="2" t="s">
        <v>1032</v>
      </c>
      <c r="B628" s="2" t="s">
        <v>12</v>
      </c>
      <c r="C628" s="3">
        <v>18</v>
      </c>
      <c r="D628" s="3" t="s">
        <v>44</v>
      </c>
      <c r="E628" s="3" t="s">
        <v>2</v>
      </c>
      <c r="F628" s="4">
        <v>44420</v>
      </c>
      <c r="G628" s="3">
        <v>3</v>
      </c>
      <c r="H628" s="3">
        <v>2024</v>
      </c>
      <c r="I628" s="3" t="s">
        <v>225</v>
      </c>
      <c r="J628" s="40">
        <v>0.01</v>
      </c>
      <c r="L628" s="39">
        <f t="shared" si="9"/>
        <v>0</v>
      </c>
    </row>
    <row r="629" spans="1:12" x14ac:dyDescent="0.25">
      <c r="A629" s="2" t="s">
        <v>1033</v>
      </c>
      <c r="B629" s="2" t="s">
        <v>12</v>
      </c>
      <c r="C629" s="3">
        <v>20</v>
      </c>
      <c r="D629" s="3" t="s">
        <v>103</v>
      </c>
      <c r="E629" s="3" t="s">
        <v>33</v>
      </c>
      <c r="F629" s="4">
        <v>43985</v>
      </c>
      <c r="G629" s="3">
        <v>3</v>
      </c>
      <c r="H629" s="3">
        <v>2024</v>
      </c>
      <c r="I629" s="3" t="s">
        <v>242</v>
      </c>
      <c r="J629" s="40">
        <v>0.01</v>
      </c>
      <c r="L629" s="39">
        <f t="shared" si="9"/>
        <v>0</v>
      </c>
    </row>
    <row r="630" spans="1:12" x14ac:dyDescent="0.25">
      <c r="A630" s="2" t="s">
        <v>1034</v>
      </c>
      <c r="B630" s="2" t="s">
        <v>12</v>
      </c>
      <c r="C630" s="3">
        <v>21</v>
      </c>
      <c r="D630" s="3" t="s">
        <v>1</v>
      </c>
      <c r="E630" s="3" t="s">
        <v>2</v>
      </c>
      <c r="F630" s="4">
        <v>43939</v>
      </c>
      <c r="G630" s="3">
        <v>3</v>
      </c>
      <c r="H630" s="3">
        <v>2023</v>
      </c>
      <c r="I630" s="3" t="s">
        <v>169</v>
      </c>
      <c r="J630" s="40">
        <v>0.01</v>
      </c>
      <c r="L630" s="39">
        <f t="shared" si="9"/>
        <v>0</v>
      </c>
    </row>
    <row r="631" spans="1:12" x14ac:dyDescent="0.25">
      <c r="A631" s="2" t="s">
        <v>1035</v>
      </c>
      <c r="B631" s="2" t="s">
        <v>12</v>
      </c>
      <c r="C631" s="3">
        <v>22</v>
      </c>
      <c r="D631" s="3" t="s">
        <v>103</v>
      </c>
      <c r="E631" s="3" t="s">
        <v>33</v>
      </c>
      <c r="F631" s="4">
        <v>43556</v>
      </c>
      <c r="G631" s="3">
        <v>3</v>
      </c>
      <c r="H631" s="3">
        <v>2022</v>
      </c>
      <c r="I631" s="3" t="s">
        <v>123</v>
      </c>
      <c r="J631" s="40">
        <v>0.01</v>
      </c>
      <c r="L631" s="39">
        <f t="shared" si="9"/>
        <v>0</v>
      </c>
    </row>
    <row r="632" spans="1:12" x14ac:dyDescent="0.25">
      <c r="A632" s="2" t="s">
        <v>1036</v>
      </c>
      <c r="B632" s="2" t="s">
        <v>12</v>
      </c>
      <c r="C632" s="3">
        <v>23</v>
      </c>
      <c r="D632" s="3" t="s">
        <v>44</v>
      </c>
      <c r="E632" s="3" t="s">
        <v>2</v>
      </c>
      <c r="F632" s="4">
        <v>44372</v>
      </c>
      <c r="G632" s="3">
        <v>1</v>
      </c>
      <c r="H632" s="3">
        <v>2022</v>
      </c>
      <c r="I632" s="3" t="s">
        <v>126</v>
      </c>
      <c r="J632" s="40">
        <v>0.01</v>
      </c>
      <c r="L632" s="39">
        <f t="shared" si="9"/>
        <v>0</v>
      </c>
    </row>
    <row r="633" spans="1:12" x14ac:dyDescent="0.25">
      <c r="A633" s="2" t="s">
        <v>1037</v>
      </c>
      <c r="B633" s="2" t="s">
        <v>12</v>
      </c>
      <c r="C633" s="3">
        <v>22</v>
      </c>
      <c r="D633" s="3" t="s">
        <v>97</v>
      </c>
      <c r="E633" s="3" t="s">
        <v>2</v>
      </c>
      <c r="F633" s="4">
        <v>43585</v>
      </c>
      <c r="G633" s="3">
        <v>3</v>
      </c>
      <c r="H633" s="3">
        <v>2022</v>
      </c>
      <c r="I633" s="3" t="s">
        <v>208</v>
      </c>
      <c r="J633" s="40">
        <v>0.01</v>
      </c>
      <c r="L633" s="39">
        <f t="shared" si="9"/>
        <v>0</v>
      </c>
    </row>
    <row r="634" spans="1:12" x14ac:dyDescent="0.25">
      <c r="A634" s="2" t="s">
        <v>1038</v>
      </c>
      <c r="B634" s="2" t="s">
        <v>12</v>
      </c>
      <c r="C634" s="3">
        <v>21</v>
      </c>
      <c r="D634" s="3" t="s">
        <v>44</v>
      </c>
      <c r="E634" s="3" t="s">
        <v>33</v>
      </c>
      <c r="F634" s="4">
        <v>43540</v>
      </c>
      <c r="G634" s="3">
        <v>3</v>
      </c>
      <c r="H634" s="3">
        <v>2023</v>
      </c>
      <c r="I634" s="3" t="s">
        <v>152</v>
      </c>
      <c r="J634" s="40">
        <v>0.01</v>
      </c>
      <c r="L634" s="39">
        <f t="shared" si="9"/>
        <v>0</v>
      </c>
    </row>
    <row r="635" spans="1:12" x14ac:dyDescent="0.25">
      <c r="A635" s="2" t="s">
        <v>1039</v>
      </c>
      <c r="B635" s="2" t="s">
        <v>12</v>
      </c>
      <c r="C635" s="3">
        <v>21</v>
      </c>
      <c r="D635" s="3" t="s">
        <v>48</v>
      </c>
      <c r="E635" s="3" t="s">
        <v>33</v>
      </c>
      <c r="F635" s="4">
        <v>43627</v>
      </c>
      <c r="G635" s="3">
        <v>3</v>
      </c>
      <c r="H635" s="3">
        <v>2023</v>
      </c>
      <c r="I635" s="3" t="s">
        <v>152</v>
      </c>
      <c r="J635" s="40">
        <v>0.01</v>
      </c>
      <c r="L635" s="39">
        <f t="shared" si="9"/>
        <v>0</v>
      </c>
    </row>
    <row r="636" spans="1:12" x14ac:dyDescent="0.25">
      <c r="A636" s="2" t="s">
        <v>1040</v>
      </c>
      <c r="B636" s="2" t="s">
        <v>12</v>
      </c>
      <c r="C636" s="3">
        <v>21</v>
      </c>
      <c r="D636" s="3" t="s">
        <v>44</v>
      </c>
      <c r="E636" s="3" t="s">
        <v>2</v>
      </c>
      <c r="F636" s="4">
        <v>43626</v>
      </c>
      <c r="G636" s="3">
        <v>3</v>
      </c>
      <c r="H636" s="3">
        <v>2022</v>
      </c>
      <c r="I636" s="3" t="s">
        <v>230</v>
      </c>
      <c r="J636" s="40">
        <v>0.01</v>
      </c>
      <c r="L636" s="39">
        <f t="shared" si="9"/>
        <v>0</v>
      </c>
    </row>
    <row r="637" spans="1:12" x14ac:dyDescent="0.25">
      <c r="A637" s="2" t="s">
        <v>1041</v>
      </c>
      <c r="B637" s="2" t="s">
        <v>12</v>
      </c>
      <c r="C637" s="3">
        <v>21</v>
      </c>
      <c r="D637" s="3" t="s">
        <v>45</v>
      </c>
      <c r="E637" s="3" t="s">
        <v>33</v>
      </c>
      <c r="F637" s="4">
        <v>43826</v>
      </c>
      <c r="G637" s="3">
        <v>3</v>
      </c>
      <c r="H637" s="3">
        <v>2023</v>
      </c>
      <c r="I637" s="3" t="s">
        <v>293</v>
      </c>
      <c r="J637" s="40">
        <v>0.01</v>
      </c>
      <c r="L637" s="39">
        <f t="shared" si="9"/>
        <v>0</v>
      </c>
    </row>
    <row r="638" spans="1:12" x14ac:dyDescent="0.25">
      <c r="A638" s="2" t="s">
        <v>1042</v>
      </c>
      <c r="B638" s="2" t="s">
        <v>12</v>
      </c>
      <c r="C638" s="3">
        <v>22</v>
      </c>
      <c r="D638" s="3" t="s">
        <v>1</v>
      </c>
      <c r="E638" s="3" t="s">
        <v>2</v>
      </c>
      <c r="F638" s="4">
        <v>43217</v>
      </c>
      <c r="G638" s="3">
        <v>3</v>
      </c>
      <c r="H638" s="3">
        <v>2022</v>
      </c>
      <c r="I638" s="3" t="s">
        <v>189</v>
      </c>
      <c r="J638" s="40">
        <v>0.01</v>
      </c>
      <c r="L638" s="39">
        <f t="shared" si="9"/>
        <v>0</v>
      </c>
    </row>
    <row r="639" spans="1:12" x14ac:dyDescent="0.25">
      <c r="A639" s="2" t="s">
        <v>1043</v>
      </c>
      <c r="B639" s="2" t="s">
        <v>12</v>
      </c>
      <c r="C639" s="3">
        <v>24</v>
      </c>
      <c r="D639" s="3" t="s">
        <v>103</v>
      </c>
      <c r="E639" s="3" t="s">
        <v>33</v>
      </c>
      <c r="F639" s="4">
        <v>44413</v>
      </c>
      <c r="G639" s="3">
        <v>1</v>
      </c>
      <c r="H639" s="3">
        <v>2022</v>
      </c>
      <c r="I639" s="3" t="s">
        <v>210</v>
      </c>
      <c r="J639" s="40">
        <v>8.9999999999999993E-3</v>
      </c>
      <c r="L639" s="39">
        <f t="shared" si="9"/>
        <v>0</v>
      </c>
    </row>
    <row r="640" spans="1:12" x14ac:dyDescent="0.25">
      <c r="A640" s="2" t="s">
        <v>1044</v>
      </c>
      <c r="B640" s="2" t="s">
        <v>12</v>
      </c>
      <c r="C640" s="3">
        <v>23</v>
      </c>
      <c r="D640" s="3" t="s">
        <v>97</v>
      </c>
      <c r="E640" s="3" t="s">
        <v>2</v>
      </c>
      <c r="F640" s="4">
        <v>44414</v>
      </c>
      <c r="G640" s="3">
        <v>1</v>
      </c>
      <c r="H640" s="3">
        <v>2022</v>
      </c>
      <c r="I640" s="3" t="s">
        <v>309</v>
      </c>
      <c r="J640" s="40">
        <v>8.9999999999999993E-3</v>
      </c>
      <c r="L640" s="39">
        <f t="shared" si="9"/>
        <v>0</v>
      </c>
    </row>
    <row r="641" spans="1:12" x14ac:dyDescent="0.25">
      <c r="A641" s="2" t="s">
        <v>1045</v>
      </c>
      <c r="B641" s="2" t="s">
        <v>12</v>
      </c>
      <c r="C641" s="3">
        <v>29</v>
      </c>
      <c r="D641" s="3" t="s">
        <v>44</v>
      </c>
      <c r="E641" s="3" t="s">
        <v>33</v>
      </c>
      <c r="F641" s="4">
        <v>44375</v>
      </c>
      <c r="G641" s="3">
        <v>1</v>
      </c>
      <c r="H641" s="3">
        <v>2022</v>
      </c>
      <c r="I641" s="3" t="s">
        <v>130</v>
      </c>
      <c r="J641" s="40">
        <v>8.9999999999999993E-3</v>
      </c>
      <c r="L641" s="39">
        <f t="shared" si="9"/>
        <v>0</v>
      </c>
    </row>
    <row r="642" spans="1:12" x14ac:dyDescent="0.25">
      <c r="A642" s="2" t="s">
        <v>1046</v>
      </c>
      <c r="B642" s="2" t="s">
        <v>12</v>
      </c>
      <c r="C642" s="3">
        <v>24</v>
      </c>
      <c r="D642" s="3" t="s">
        <v>45</v>
      </c>
      <c r="E642" s="3" t="s">
        <v>2</v>
      </c>
      <c r="F642" s="4">
        <v>44409</v>
      </c>
      <c r="G642" s="3">
        <v>1</v>
      </c>
      <c r="H642" s="3">
        <v>2022</v>
      </c>
      <c r="I642" s="3" t="s">
        <v>130</v>
      </c>
      <c r="J642" s="40">
        <v>8.9999999999999993E-3</v>
      </c>
      <c r="L642" s="39">
        <f t="shared" ref="L642:L705" si="10">AVERAGE(K642/1500)</f>
        <v>0</v>
      </c>
    </row>
    <row r="643" spans="1:12" x14ac:dyDescent="0.25">
      <c r="A643" s="2" t="s">
        <v>1047</v>
      </c>
      <c r="B643" s="2" t="s">
        <v>12</v>
      </c>
      <c r="C643" s="3">
        <v>22</v>
      </c>
      <c r="D643" s="3" t="s">
        <v>97</v>
      </c>
      <c r="E643" s="3" t="s">
        <v>2</v>
      </c>
      <c r="F643" s="4">
        <v>44421</v>
      </c>
      <c r="G643" s="3">
        <v>1</v>
      </c>
      <c r="H643" s="3">
        <v>2022</v>
      </c>
      <c r="I643" s="3" t="s">
        <v>130</v>
      </c>
      <c r="J643" s="40">
        <v>8.9999999999999993E-3</v>
      </c>
      <c r="L643" s="39">
        <f t="shared" si="10"/>
        <v>0</v>
      </c>
    </row>
    <row r="644" spans="1:12" x14ac:dyDescent="0.25">
      <c r="A644" s="2" t="s">
        <v>1048</v>
      </c>
      <c r="B644" s="2" t="s">
        <v>12</v>
      </c>
      <c r="C644" s="3">
        <v>28</v>
      </c>
      <c r="D644" s="3" t="s">
        <v>1</v>
      </c>
      <c r="E644" s="3" t="s">
        <v>2</v>
      </c>
      <c r="F644" s="4">
        <v>44375</v>
      </c>
      <c r="G644" s="3">
        <v>1</v>
      </c>
      <c r="H644" s="3">
        <v>2022</v>
      </c>
      <c r="I644" s="3" t="s">
        <v>130</v>
      </c>
      <c r="J644" s="40">
        <v>8.9999999999999993E-3</v>
      </c>
      <c r="L644" s="39">
        <f t="shared" si="10"/>
        <v>0</v>
      </c>
    </row>
    <row r="645" spans="1:12" x14ac:dyDescent="0.25">
      <c r="A645" s="2" t="s">
        <v>1049</v>
      </c>
      <c r="B645" s="2" t="s">
        <v>12</v>
      </c>
      <c r="C645" s="3">
        <v>26</v>
      </c>
      <c r="D645" s="3" t="s">
        <v>97</v>
      </c>
      <c r="E645" s="3" t="s">
        <v>2</v>
      </c>
      <c r="F645" s="4">
        <v>44353</v>
      </c>
      <c r="G645" s="3">
        <v>1</v>
      </c>
      <c r="H645" s="3">
        <v>2022</v>
      </c>
      <c r="I645" s="3" t="s">
        <v>130</v>
      </c>
      <c r="J645" s="40">
        <v>8.9999999999999993E-3</v>
      </c>
      <c r="L645" s="39">
        <f t="shared" si="10"/>
        <v>0</v>
      </c>
    </row>
    <row r="646" spans="1:12" ht="30" x14ac:dyDescent="0.25">
      <c r="A646" s="2" t="s">
        <v>1050</v>
      </c>
      <c r="B646" s="2" t="s">
        <v>12</v>
      </c>
      <c r="C646" s="3">
        <v>21</v>
      </c>
      <c r="D646" s="3" t="s">
        <v>44</v>
      </c>
      <c r="E646" s="3" t="s">
        <v>2</v>
      </c>
      <c r="F646" s="4">
        <v>43003</v>
      </c>
      <c r="G646" s="3">
        <v>3</v>
      </c>
      <c r="H646" s="3">
        <v>2022</v>
      </c>
      <c r="I646" s="3" t="s">
        <v>310</v>
      </c>
      <c r="J646" s="40">
        <v>0.01</v>
      </c>
      <c r="L646" s="39">
        <f t="shared" si="10"/>
        <v>0</v>
      </c>
    </row>
    <row r="647" spans="1:12" x14ac:dyDescent="0.25">
      <c r="A647" s="2" t="s">
        <v>1051</v>
      </c>
      <c r="B647" s="2" t="s">
        <v>12</v>
      </c>
      <c r="C647" s="3">
        <v>23</v>
      </c>
      <c r="D647" s="3" t="s">
        <v>45</v>
      </c>
      <c r="E647" s="3" t="s">
        <v>2</v>
      </c>
      <c r="F647" s="4">
        <v>44075</v>
      </c>
      <c r="G647" s="3">
        <v>2</v>
      </c>
      <c r="H647" s="3">
        <v>2022</v>
      </c>
      <c r="I647" s="3" t="s">
        <v>174</v>
      </c>
      <c r="J647" s="40">
        <v>8.9999999999999993E-3</v>
      </c>
      <c r="L647" s="39">
        <f t="shared" si="10"/>
        <v>0</v>
      </c>
    </row>
    <row r="648" spans="1:12" x14ac:dyDescent="0.25">
      <c r="A648" s="2" t="s">
        <v>1052</v>
      </c>
      <c r="B648" s="2" t="s">
        <v>12</v>
      </c>
      <c r="C648" s="3">
        <v>27</v>
      </c>
      <c r="D648" s="3" t="s">
        <v>49</v>
      </c>
      <c r="E648" s="3" t="s">
        <v>33</v>
      </c>
      <c r="F648" s="4">
        <v>43883</v>
      </c>
      <c r="G648" s="3">
        <v>2</v>
      </c>
      <c r="H648" s="3">
        <v>2022</v>
      </c>
      <c r="I648" s="3" t="s">
        <v>174</v>
      </c>
      <c r="J648" s="40">
        <v>8.9999999999999993E-3</v>
      </c>
      <c r="L648" s="39">
        <f t="shared" si="10"/>
        <v>0</v>
      </c>
    </row>
    <row r="649" spans="1:12" x14ac:dyDescent="0.25">
      <c r="L649" s="39"/>
    </row>
    <row r="650" spans="1:12" x14ac:dyDescent="0.25">
      <c r="A650" s="2" t="s">
        <v>1053</v>
      </c>
      <c r="B650" s="2" t="s">
        <v>21</v>
      </c>
      <c r="C650" s="3">
        <v>31</v>
      </c>
      <c r="D650" s="3" t="s">
        <v>103</v>
      </c>
      <c r="E650" s="3" t="s">
        <v>33</v>
      </c>
      <c r="F650" s="4">
        <v>43722</v>
      </c>
      <c r="G650" s="3">
        <v>7</v>
      </c>
      <c r="H650" s="3">
        <v>2027</v>
      </c>
      <c r="I650" s="3" t="s">
        <v>311</v>
      </c>
      <c r="J650" s="40">
        <v>9.2999999999999999E-2</v>
      </c>
      <c r="K650" s="6">
        <v>43</v>
      </c>
      <c r="L650" s="39">
        <f t="shared" si="10"/>
        <v>2.8666666666666667E-2</v>
      </c>
    </row>
    <row r="651" spans="1:12" x14ac:dyDescent="0.25">
      <c r="A651" s="2" t="s">
        <v>1054</v>
      </c>
      <c r="B651" s="2" t="s">
        <v>21</v>
      </c>
      <c r="C651" s="3">
        <v>27</v>
      </c>
      <c r="D651" s="3" t="s">
        <v>97</v>
      </c>
      <c r="E651" s="3" t="s">
        <v>2</v>
      </c>
      <c r="F651" s="4">
        <v>44089</v>
      </c>
      <c r="G651" s="3">
        <v>7</v>
      </c>
      <c r="H651" s="3">
        <v>2028</v>
      </c>
      <c r="I651" s="3" t="s">
        <v>134</v>
      </c>
      <c r="J651" s="40">
        <v>7.3999999999999996E-2</v>
      </c>
      <c r="K651" s="6">
        <v>37</v>
      </c>
      <c r="L651" s="39">
        <f t="shared" si="10"/>
        <v>2.4666666666666667E-2</v>
      </c>
    </row>
    <row r="652" spans="1:12" x14ac:dyDescent="0.25">
      <c r="A652" s="2" t="s">
        <v>1055</v>
      </c>
      <c r="B652" s="2" t="s">
        <v>21</v>
      </c>
      <c r="C652" s="3">
        <v>33</v>
      </c>
      <c r="D652" s="3" t="s">
        <v>48</v>
      </c>
      <c r="E652" s="3" t="s">
        <v>2</v>
      </c>
      <c r="F652" s="4">
        <v>43617</v>
      </c>
      <c r="G652" s="3">
        <v>5</v>
      </c>
      <c r="H652" s="3">
        <v>2024</v>
      </c>
      <c r="I652" s="3" t="s">
        <v>134</v>
      </c>
      <c r="J652" s="40">
        <v>7.3999999999999996E-2</v>
      </c>
      <c r="K652" s="6">
        <v>46</v>
      </c>
      <c r="L652" s="39">
        <f t="shared" si="10"/>
        <v>3.0666666666666665E-2</v>
      </c>
    </row>
    <row r="653" spans="1:12" x14ac:dyDescent="0.25">
      <c r="A653" s="2" t="s">
        <v>1056</v>
      </c>
      <c r="B653" s="2" t="s">
        <v>21</v>
      </c>
      <c r="C653" s="3">
        <v>26</v>
      </c>
      <c r="D653" s="3" t="s">
        <v>103</v>
      </c>
      <c r="E653" s="3" t="s">
        <v>33</v>
      </c>
      <c r="F653" s="4">
        <v>43272</v>
      </c>
      <c r="G653" s="3">
        <v>5</v>
      </c>
      <c r="H653" s="3">
        <v>2023</v>
      </c>
      <c r="I653" s="3" t="s">
        <v>134</v>
      </c>
      <c r="J653" s="40">
        <v>7.4999999999999997E-2</v>
      </c>
      <c r="K653" s="6">
        <v>36</v>
      </c>
      <c r="L653" s="39">
        <f t="shared" si="10"/>
        <v>2.4E-2</v>
      </c>
    </row>
    <row r="654" spans="1:12" x14ac:dyDescent="0.25">
      <c r="A654" s="2" t="s">
        <v>1057</v>
      </c>
      <c r="B654" s="2" t="s">
        <v>21</v>
      </c>
      <c r="C654" s="3">
        <v>24</v>
      </c>
      <c r="D654" s="3" t="s">
        <v>44</v>
      </c>
      <c r="E654" s="3" t="s">
        <v>2</v>
      </c>
      <c r="F654" s="4">
        <v>44349</v>
      </c>
      <c r="G654" s="3">
        <v>8</v>
      </c>
      <c r="H654" s="3">
        <v>2029</v>
      </c>
      <c r="I654" s="3" t="s">
        <v>101</v>
      </c>
      <c r="J654" s="40">
        <v>6.4000000000000001E-2</v>
      </c>
      <c r="K654" s="6">
        <v>46</v>
      </c>
      <c r="L654" s="39">
        <f t="shared" si="10"/>
        <v>3.0666666666666665E-2</v>
      </c>
    </row>
    <row r="655" spans="1:12" x14ac:dyDescent="0.25">
      <c r="A655" s="2" t="s">
        <v>1058</v>
      </c>
      <c r="B655" s="2" t="s">
        <v>21</v>
      </c>
      <c r="C655" s="3">
        <v>24</v>
      </c>
      <c r="D655" s="3" t="s">
        <v>48</v>
      </c>
      <c r="E655" s="3" t="s">
        <v>2</v>
      </c>
      <c r="F655" s="4">
        <v>44424</v>
      </c>
      <c r="G655" s="3">
        <v>1</v>
      </c>
      <c r="H655" s="3">
        <v>2022</v>
      </c>
      <c r="I655" s="3" t="s">
        <v>312</v>
      </c>
      <c r="J655" s="40">
        <v>6.3E-2</v>
      </c>
      <c r="K655" s="6">
        <v>61</v>
      </c>
      <c r="L655" s="39">
        <f t="shared" si="10"/>
        <v>4.0666666666666663E-2</v>
      </c>
    </row>
    <row r="656" spans="1:12" x14ac:dyDescent="0.25">
      <c r="A656" s="2" t="s">
        <v>1059</v>
      </c>
      <c r="B656" s="2" t="s">
        <v>21</v>
      </c>
      <c r="C656" s="3">
        <v>35</v>
      </c>
      <c r="D656" s="3" t="s">
        <v>168</v>
      </c>
      <c r="E656" s="3" t="s">
        <v>2</v>
      </c>
      <c r="F656" s="4">
        <v>44375</v>
      </c>
      <c r="G656" s="3">
        <v>1</v>
      </c>
      <c r="H656" s="3">
        <v>2022</v>
      </c>
      <c r="I656" s="3" t="s">
        <v>158</v>
      </c>
      <c r="J656" s="40">
        <v>6.0999999999999999E-2</v>
      </c>
      <c r="K656" s="6">
        <v>41</v>
      </c>
      <c r="L656" s="39">
        <f t="shared" si="10"/>
        <v>2.7333333333333334E-2</v>
      </c>
    </row>
    <row r="657" spans="1:12" x14ac:dyDescent="0.25">
      <c r="A657" s="2" t="s">
        <v>1060</v>
      </c>
      <c r="B657" s="2" t="s">
        <v>21</v>
      </c>
      <c r="C657" s="3">
        <v>28</v>
      </c>
      <c r="D657" s="3" t="s">
        <v>44</v>
      </c>
      <c r="E657" s="3" t="s">
        <v>2</v>
      </c>
      <c r="F657" s="4">
        <v>42533</v>
      </c>
      <c r="G657" s="3">
        <v>6</v>
      </c>
      <c r="H657" s="3">
        <v>2022</v>
      </c>
      <c r="I657" s="3" t="s">
        <v>232</v>
      </c>
      <c r="J657" s="40">
        <v>5.5E-2</v>
      </c>
      <c r="K657" s="6">
        <v>33</v>
      </c>
      <c r="L657" s="39">
        <f t="shared" si="10"/>
        <v>2.1999999999999999E-2</v>
      </c>
    </row>
    <row r="658" spans="1:12" x14ac:dyDescent="0.25">
      <c r="A658" s="2" t="s">
        <v>1061</v>
      </c>
      <c r="B658" s="2" t="s">
        <v>21</v>
      </c>
      <c r="C658" s="3">
        <v>33</v>
      </c>
      <c r="D658" s="3" t="s">
        <v>1</v>
      </c>
      <c r="E658" s="3" t="s">
        <v>2</v>
      </c>
      <c r="F658" s="4">
        <v>44113</v>
      </c>
      <c r="G658" s="3">
        <v>3</v>
      </c>
      <c r="H658" s="3">
        <v>2023</v>
      </c>
      <c r="I658" s="3" t="s">
        <v>313</v>
      </c>
      <c r="J658" s="40">
        <v>4.4999999999999998E-2</v>
      </c>
      <c r="K658" s="6">
        <v>49</v>
      </c>
      <c r="L658" s="39">
        <f t="shared" si="10"/>
        <v>3.2666666666666663E-2</v>
      </c>
    </row>
    <row r="659" spans="1:12" x14ac:dyDescent="0.25">
      <c r="A659" s="2" t="s">
        <v>1062</v>
      </c>
      <c r="B659" s="2" t="s">
        <v>21</v>
      </c>
      <c r="C659" s="3">
        <v>29</v>
      </c>
      <c r="D659" s="3" t="s">
        <v>48</v>
      </c>
      <c r="E659" s="3" t="s">
        <v>2</v>
      </c>
      <c r="F659" s="4">
        <v>44208</v>
      </c>
      <c r="G659" s="3">
        <v>3</v>
      </c>
      <c r="H659" s="3">
        <v>2024</v>
      </c>
      <c r="I659" s="3" t="s">
        <v>163</v>
      </c>
      <c r="J659" s="40">
        <v>3.7999999999999999E-2</v>
      </c>
      <c r="K659" s="6">
        <v>37</v>
      </c>
      <c r="L659" s="39">
        <f t="shared" si="10"/>
        <v>2.4666666666666667E-2</v>
      </c>
    </row>
    <row r="660" spans="1:12" x14ac:dyDescent="0.25">
      <c r="A660" s="2" t="s">
        <v>1063</v>
      </c>
      <c r="B660" s="2" t="s">
        <v>21</v>
      </c>
      <c r="C660" s="3">
        <v>30</v>
      </c>
      <c r="D660" s="3" t="s">
        <v>97</v>
      </c>
      <c r="E660" s="3" t="s">
        <v>2</v>
      </c>
      <c r="F660" s="4">
        <v>44375</v>
      </c>
      <c r="G660" s="3">
        <v>2</v>
      </c>
      <c r="H660" s="3">
        <v>2023</v>
      </c>
      <c r="I660" s="3" t="s">
        <v>181</v>
      </c>
      <c r="J660" s="40">
        <v>2.8000000000000001E-2</v>
      </c>
      <c r="L660" s="39">
        <f t="shared" si="10"/>
        <v>0</v>
      </c>
    </row>
    <row r="661" spans="1:12" x14ac:dyDescent="0.25">
      <c r="A661" s="2" t="s">
        <v>1064</v>
      </c>
      <c r="B661" s="2" t="s">
        <v>21</v>
      </c>
      <c r="C661" s="3">
        <v>24</v>
      </c>
      <c r="D661" s="3" t="s">
        <v>48</v>
      </c>
      <c r="E661" s="3" t="s">
        <v>2</v>
      </c>
      <c r="F661" s="4">
        <v>44114</v>
      </c>
      <c r="G661" s="3">
        <v>2</v>
      </c>
      <c r="H661" s="3">
        <v>2022</v>
      </c>
      <c r="I661" s="3" t="s">
        <v>277</v>
      </c>
      <c r="J661" s="40">
        <v>2.5999999999999999E-2</v>
      </c>
      <c r="K661" s="6">
        <v>38</v>
      </c>
      <c r="L661" s="39">
        <f t="shared" si="10"/>
        <v>2.5333333333333333E-2</v>
      </c>
    </row>
    <row r="662" spans="1:12" x14ac:dyDescent="0.25">
      <c r="A662" s="2" t="s">
        <v>1065</v>
      </c>
      <c r="B662" s="2" t="s">
        <v>21</v>
      </c>
      <c r="C662" s="3">
        <v>26</v>
      </c>
      <c r="D662" s="3" t="s">
        <v>47</v>
      </c>
      <c r="E662" s="3" t="s">
        <v>33</v>
      </c>
      <c r="F662" s="4">
        <v>44308</v>
      </c>
      <c r="G662" s="3">
        <v>3</v>
      </c>
      <c r="H662" s="3">
        <v>2024</v>
      </c>
      <c r="I662" s="3" t="s">
        <v>109</v>
      </c>
      <c r="J662" s="40">
        <v>2.1000000000000001E-2</v>
      </c>
      <c r="K662" s="6">
        <v>29</v>
      </c>
      <c r="L662" s="39">
        <f t="shared" si="10"/>
        <v>1.9333333333333334E-2</v>
      </c>
    </row>
    <row r="663" spans="1:12" ht="30" x14ac:dyDescent="0.25">
      <c r="A663" s="2" t="s">
        <v>1066</v>
      </c>
      <c r="B663" s="2" t="s">
        <v>21</v>
      </c>
      <c r="C663" s="3">
        <v>28</v>
      </c>
      <c r="D663" s="3" t="s">
        <v>44</v>
      </c>
      <c r="E663" s="3" t="s">
        <v>33</v>
      </c>
      <c r="F663" s="4">
        <v>44375</v>
      </c>
      <c r="G663" s="3">
        <v>2</v>
      </c>
      <c r="H663" s="3">
        <v>2023</v>
      </c>
      <c r="I663" s="3" t="s">
        <v>113</v>
      </c>
      <c r="J663" s="40">
        <v>1.4999999999999999E-2</v>
      </c>
      <c r="L663" s="39">
        <f t="shared" si="10"/>
        <v>0</v>
      </c>
    </row>
    <row r="664" spans="1:12" x14ac:dyDescent="0.25">
      <c r="A664" s="2" t="s">
        <v>1067</v>
      </c>
      <c r="B664" s="2" t="s">
        <v>21</v>
      </c>
      <c r="C664" s="3">
        <v>23</v>
      </c>
      <c r="D664" s="3" t="s">
        <v>49</v>
      </c>
      <c r="E664" s="3" t="s">
        <v>33</v>
      </c>
      <c r="F664" s="4">
        <v>43914</v>
      </c>
      <c r="G664" s="3">
        <v>2</v>
      </c>
      <c r="H664" s="3">
        <v>2022</v>
      </c>
      <c r="I664" s="3" t="s">
        <v>116</v>
      </c>
      <c r="J664" s="40">
        <v>1.0999999999999999E-2</v>
      </c>
      <c r="L664" s="39">
        <f t="shared" si="10"/>
        <v>0</v>
      </c>
    </row>
    <row r="665" spans="1:12" x14ac:dyDescent="0.25">
      <c r="A665" s="2" t="s">
        <v>1068</v>
      </c>
      <c r="B665" s="2" t="s">
        <v>21</v>
      </c>
      <c r="C665" s="3">
        <v>18</v>
      </c>
      <c r="D665" s="3" t="s">
        <v>97</v>
      </c>
      <c r="E665" s="3" t="s">
        <v>2</v>
      </c>
      <c r="F665" s="4">
        <v>44433</v>
      </c>
      <c r="G665" s="3">
        <v>3</v>
      </c>
      <c r="H665" s="3">
        <v>2024</v>
      </c>
      <c r="I665" s="3" t="s">
        <v>116</v>
      </c>
      <c r="J665" s="40">
        <v>1.0999999999999999E-2</v>
      </c>
      <c r="L665" s="39">
        <f t="shared" si="10"/>
        <v>0</v>
      </c>
    </row>
    <row r="666" spans="1:12" x14ac:dyDescent="0.25">
      <c r="A666" s="2" t="s">
        <v>1069</v>
      </c>
      <c r="B666" s="2" t="s">
        <v>21</v>
      </c>
      <c r="C666" s="3">
        <v>33</v>
      </c>
      <c r="D666" s="3" t="s">
        <v>168</v>
      </c>
      <c r="E666" s="3" t="s">
        <v>2</v>
      </c>
      <c r="F666" s="4">
        <v>44435</v>
      </c>
      <c r="G666" s="3">
        <v>1</v>
      </c>
      <c r="H666" s="3">
        <v>2022</v>
      </c>
      <c r="I666" s="3" t="s">
        <v>185</v>
      </c>
      <c r="J666" s="40">
        <v>1.0999999999999999E-2</v>
      </c>
      <c r="L666" s="39">
        <f t="shared" si="10"/>
        <v>0</v>
      </c>
    </row>
    <row r="667" spans="1:12" x14ac:dyDescent="0.25">
      <c r="A667" s="2" t="s">
        <v>1070</v>
      </c>
      <c r="B667" s="2" t="s">
        <v>21</v>
      </c>
      <c r="C667" s="3">
        <v>28</v>
      </c>
      <c r="D667" s="3" t="s">
        <v>47</v>
      </c>
      <c r="E667" s="3" t="s">
        <v>33</v>
      </c>
      <c r="F667" s="4">
        <v>44352</v>
      </c>
      <c r="G667" s="3">
        <v>1</v>
      </c>
      <c r="H667" s="3">
        <v>2022</v>
      </c>
      <c r="I667" s="3" t="s">
        <v>185</v>
      </c>
      <c r="J667" s="40">
        <v>1.0999999999999999E-2</v>
      </c>
      <c r="L667" s="39">
        <f t="shared" si="10"/>
        <v>0</v>
      </c>
    </row>
    <row r="668" spans="1:12" x14ac:dyDescent="0.25">
      <c r="A668" s="2" t="s">
        <v>1071</v>
      </c>
      <c r="B668" s="2" t="s">
        <v>21</v>
      </c>
      <c r="C668" s="3">
        <v>20</v>
      </c>
      <c r="D668" s="3" t="s">
        <v>45</v>
      </c>
      <c r="E668" s="3" t="s">
        <v>2</v>
      </c>
      <c r="F668" s="4">
        <v>43913</v>
      </c>
      <c r="G668" s="3">
        <v>3</v>
      </c>
      <c r="H668" s="3">
        <v>2024</v>
      </c>
      <c r="I668" s="3" t="s">
        <v>118</v>
      </c>
      <c r="J668" s="40">
        <v>1.0999999999999999E-2</v>
      </c>
      <c r="L668" s="39">
        <f t="shared" si="10"/>
        <v>0</v>
      </c>
    </row>
    <row r="669" spans="1:12" x14ac:dyDescent="0.25">
      <c r="A669" s="2" t="s">
        <v>1072</v>
      </c>
      <c r="B669" s="2" t="s">
        <v>21</v>
      </c>
      <c r="C669" s="3">
        <v>19</v>
      </c>
      <c r="D669" s="3" t="s">
        <v>44</v>
      </c>
      <c r="E669" s="3" t="s">
        <v>2</v>
      </c>
      <c r="F669" s="4">
        <v>44127</v>
      </c>
      <c r="G669" s="3">
        <v>3</v>
      </c>
      <c r="H669" s="3">
        <v>2024</v>
      </c>
      <c r="I669" s="3" t="s">
        <v>118</v>
      </c>
      <c r="J669" s="40">
        <v>1.0999999999999999E-2</v>
      </c>
      <c r="L669" s="39">
        <f t="shared" si="10"/>
        <v>0</v>
      </c>
    </row>
    <row r="670" spans="1:12" x14ac:dyDescent="0.25">
      <c r="A670" s="2" t="s">
        <v>1073</v>
      </c>
      <c r="B670" s="2" t="s">
        <v>21</v>
      </c>
      <c r="C670" s="3">
        <v>19</v>
      </c>
      <c r="D670" s="3" t="s">
        <v>97</v>
      </c>
      <c r="E670" s="3" t="s">
        <v>2</v>
      </c>
      <c r="F670" s="4">
        <v>44322</v>
      </c>
      <c r="G670" s="3">
        <v>3</v>
      </c>
      <c r="H670" s="3">
        <v>2024</v>
      </c>
      <c r="I670" s="3" t="s">
        <v>145</v>
      </c>
      <c r="J670" s="40">
        <v>1.0999999999999999E-2</v>
      </c>
      <c r="L670" s="39">
        <f t="shared" si="10"/>
        <v>0</v>
      </c>
    </row>
    <row r="671" spans="1:12" x14ac:dyDescent="0.25">
      <c r="A671" s="2" t="s">
        <v>1074</v>
      </c>
      <c r="B671" s="2" t="s">
        <v>21</v>
      </c>
      <c r="C671" s="3">
        <v>20</v>
      </c>
      <c r="D671" s="3" t="s">
        <v>44</v>
      </c>
      <c r="E671" s="3" t="s">
        <v>2</v>
      </c>
      <c r="F671" s="4">
        <v>44287</v>
      </c>
      <c r="G671" s="3">
        <v>3</v>
      </c>
      <c r="H671" s="3">
        <v>2023</v>
      </c>
      <c r="I671" s="3" t="s">
        <v>239</v>
      </c>
      <c r="J671" s="40">
        <v>1.0999999999999999E-2</v>
      </c>
      <c r="L671" s="39">
        <f t="shared" si="10"/>
        <v>0</v>
      </c>
    </row>
    <row r="672" spans="1:12" x14ac:dyDescent="0.25">
      <c r="A672" s="2" t="s">
        <v>1075</v>
      </c>
      <c r="B672" s="2" t="s">
        <v>21</v>
      </c>
      <c r="C672" s="3">
        <v>19</v>
      </c>
      <c r="D672" s="3" t="s">
        <v>97</v>
      </c>
      <c r="E672" s="3" t="s">
        <v>2</v>
      </c>
      <c r="F672" s="4">
        <v>44322</v>
      </c>
      <c r="G672" s="3">
        <v>3</v>
      </c>
      <c r="H672" s="3">
        <v>2024</v>
      </c>
      <c r="I672" s="3" t="s">
        <v>225</v>
      </c>
      <c r="J672" s="40">
        <v>0.01</v>
      </c>
      <c r="L672" s="39">
        <f t="shared" si="10"/>
        <v>0</v>
      </c>
    </row>
    <row r="673" spans="1:12" x14ac:dyDescent="0.25">
      <c r="A673" s="2" t="s">
        <v>1076</v>
      </c>
      <c r="B673" s="2" t="s">
        <v>21</v>
      </c>
      <c r="C673" s="3">
        <v>29</v>
      </c>
      <c r="D673" s="3" t="s">
        <v>97</v>
      </c>
      <c r="E673" s="3" t="s">
        <v>2</v>
      </c>
      <c r="F673" s="4">
        <v>44376</v>
      </c>
      <c r="G673" s="3">
        <v>1</v>
      </c>
      <c r="H673" s="3">
        <v>2022</v>
      </c>
      <c r="I673" s="3" t="s">
        <v>147</v>
      </c>
      <c r="J673" s="40">
        <v>0.01</v>
      </c>
      <c r="L673" s="39">
        <f t="shared" si="10"/>
        <v>0</v>
      </c>
    </row>
    <row r="674" spans="1:12" x14ac:dyDescent="0.25">
      <c r="A674" s="2" t="s">
        <v>1077</v>
      </c>
      <c r="B674" s="2" t="s">
        <v>21</v>
      </c>
      <c r="C674" s="3">
        <v>23</v>
      </c>
      <c r="D674" s="3" t="s">
        <v>49</v>
      </c>
      <c r="E674" s="3" t="s">
        <v>33</v>
      </c>
      <c r="F674" s="4">
        <v>44297</v>
      </c>
      <c r="G674" s="3">
        <v>1</v>
      </c>
      <c r="H674" s="3">
        <v>2022</v>
      </c>
      <c r="I674" s="3" t="s">
        <v>148</v>
      </c>
      <c r="J674" s="40">
        <v>0.01</v>
      </c>
      <c r="L674" s="39">
        <f t="shared" si="10"/>
        <v>0</v>
      </c>
    </row>
    <row r="675" spans="1:12" x14ac:dyDescent="0.25">
      <c r="A675" s="2" t="s">
        <v>1078</v>
      </c>
      <c r="B675" s="2" t="s">
        <v>21</v>
      </c>
      <c r="C675" s="3">
        <v>22</v>
      </c>
      <c r="D675" s="3" t="s">
        <v>46</v>
      </c>
      <c r="E675" s="3" t="s">
        <v>33</v>
      </c>
      <c r="F675" s="4">
        <v>44415</v>
      </c>
      <c r="G675" s="3">
        <v>1</v>
      </c>
      <c r="H675" s="3">
        <v>2022</v>
      </c>
      <c r="I675" s="3" t="s">
        <v>314</v>
      </c>
      <c r="J675" s="40">
        <v>0.01</v>
      </c>
      <c r="L675" s="39">
        <f t="shared" si="10"/>
        <v>0</v>
      </c>
    </row>
    <row r="676" spans="1:12" x14ac:dyDescent="0.25">
      <c r="A676" s="2" t="s">
        <v>1079</v>
      </c>
      <c r="B676" s="2" t="s">
        <v>21</v>
      </c>
      <c r="C676" s="3">
        <v>20</v>
      </c>
      <c r="D676" s="3" t="s">
        <v>1</v>
      </c>
      <c r="E676" s="3" t="s">
        <v>2</v>
      </c>
      <c r="F676" s="4">
        <v>43916</v>
      </c>
      <c r="G676" s="3">
        <v>3</v>
      </c>
      <c r="H676" s="3">
        <v>2023</v>
      </c>
      <c r="I676" s="3" t="s">
        <v>292</v>
      </c>
      <c r="J676" s="40">
        <v>0.01</v>
      </c>
      <c r="L676" s="39">
        <f t="shared" si="10"/>
        <v>0</v>
      </c>
    </row>
    <row r="677" spans="1:12" x14ac:dyDescent="0.25">
      <c r="A677" s="2" t="s">
        <v>1080</v>
      </c>
      <c r="B677" s="2" t="s">
        <v>21</v>
      </c>
      <c r="C677" s="3">
        <v>22</v>
      </c>
      <c r="D677" s="3" t="s">
        <v>45</v>
      </c>
      <c r="E677" s="3" t="s">
        <v>2</v>
      </c>
      <c r="F677" s="4">
        <v>43529</v>
      </c>
      <c r="G677" s="3">
        <v>3</v>
      </c>
      <c r="H677" s="3">
        <v>2022</v>
      </c>
      <c r="I677" s="3" t="s">
        <v>292</v>
      </c>
      <c r="J677" s="40">
        <v>0.01</v>
      </c>
      <c r="L677" s="39">
        <f t="shared" si="10"/>
        <v>0</v>
      </c>
    </row>
    <row r="678" spans="1:12" x14ac:dyDescent="0.25">
      <c r="A678" s="2" t="s">
        <v>1081</v>
      </c>
      <c r="B678" s="2" t="s">
        <v>21</v>
      </c>
      <c r="C678" s="3">
        <v>21</v>
      </c>
      <c r="D678" s="3" t="s">
        <v>44</v>
      </c>
      <c r="E678" s="3" t="s">
        <v>2</v>
      </c>
      <c r="F678" s="4">
        <v>43913</v>
      </c>
      <c r="G678" s="3">
        <v>3</v>
      </c>
      <c r="H678" s="3">
        <v>2023</v>
      </c>
      <c r="I678" s="3" t="s">
        <v>169</v>
      </c>
      <c r="J678" s="40">
        <v>0.01</v>
      </c>
      <c r="L678" s="39">
        <f t="shared" si="10"/>
        <v>0</v>
      </c>
    </row>
    <row r="679" spans="1:12" ht="30" x14ac:dyDescent="0.25">
      <c r="A679" s="2" t="s">
        <v>1082</v>
      </c>
      <c r="B679" s="2" t="s">
        <v>21</v>
      </c>
      <c r="C679" s="3">
        <v>21</v>
      </c>
      <c r="D679" s="3" t="s">
        <v>44</v>
      </c>
      <c r="E679" s="3" t="s">
        <v>2</v>
      </c>
      <c r="F679" s="4">
        <v>43543</v>
      </c>
      <c r="G679" s="3">
        <v>3</v>
      </c>
      <c r="H679" s="3">
        <v>2023</v>
      </c>
      <c r="I679" s="3" t="s">
        <v>243</v>
      </c>
      <c r="J679" s="40">
        <v>0.01</v>
      </c>
      <c r="L679" s="39">
        <f t="shared" si="10"/>
        <v>0</v>
      </c>
    </row>
    <row r="680" spans="1:12" x14ac:dyDescent="0.25">
      <c r="A680" s="2" t="s">
        <v>1083</v>
      </c>
      <c r="B680" s="2" t="s">
        <v>21</v>
      </c>
      <c r="C680" s="3">
        <v>21</v>
      </c>
      <c r="D680" s="3" t="s">
        <v>103</v>
      </c>
      <c r="E680" s="3" t="s">
        <v>33</v>
      </c>
      <c r="F680" s="4">
        <v>43561</v>
      </c>
      <c r="G680" s="3">
        <v>3</v>
      </c>
      <c r="H680" s="3">
        <v>2023</v>
      </c>
      <c r="I680" s="3" t="s">
        <v>152</v>
      </c>
      <c r="J680" s="40">
        <v>0.01</v>
      </c>
      <c r="L680" s="39">
        <f t="shared" si="10"/>
        <v>0</v>
      </c>
    </row>
    <row r="681" spans="1:12" x14ac:dyDescent="0.25">
      <c r="A681" s="2" t="s">
        <v>1084</v>
      </c>
      <c r="B681" s="2" t="s">
        <v>21</v>
      </c>
      <c r="C681" s="3">
        <v>22</v>
      </c>
      <c r="D681" s="3" t="s">
        <v>97</v>
      </c>
      <c r="E681" s="3" t="s">
        <v>2</v>
      </c>
      <c r="F681" s="4">
        <v>43615</v>
      </c>
      <c r="G681" s="3">
        <v>3</v>
      </c>
      <c r="H681" s="3">
        <v>2022</v>
      </c>
      <c r="I681" s="3" t="s">
        <v>230</v>
      </c>
      <c r="J681" s="40">
        <v>0.01</v>
      </c>
      <c r="L681" s="39">
        <f t="shared" si="10"/>
        <v>0</v>
      </c>
    </row>
    <row r="682" spans="1:12" x14ac:dyDescent="0.25">
      <c r="A682" s="2" t="s">
        <v>1085</v>
      </c>
      <c r="B682" s="2" t="s">
        <v>21</v>
      </c>
      <c r="C682" s="3">
        <v>28</v>
      </c>
      <c r="D682" s="3" t="s">
        <v>54</v>
      </c>
      <c r="E682" s="3" t="s">
        <v>2</v>
      </c>
      <c r="F682" s="4">
        <v>44374</v>
      </c>
      <c r="G682" s="3">
        <v>1</v>
      </c>
      <c r="H682" s="3">
        <v>2022</v>
      </c>
      <c r="I682" s="3" t="s">
        <v>130</v>
      </c>
      <c r="J682" s="40">
        <v>8.9999999999999993E-3</v>
      </c>
      <c r="L682" s="39">
        <f t="shared" si="10"/>
        <v>0</v>
      </c>
    </row>
    <row r="683" spans="1:12" x14ac:dyDescent="0.25">
      <c r="A683" s="2" t="s">
        <v>1086</v>
      </c>
      <c r="B683" s="2" t="s">
        <v>21</v>
      </c>
      <c r="C683" s="3">
        <v>33</v>
      </c>
      <c r="D683" s="3" t="s">
        <v>1</v>
      </c>
      <c r="E683" s="3" t="s">
        <v>2</v>
      </c>
      <c r="F683" s="4">
        <v>44373</v>
      </c>
      <c r="G683" s="3">
        <v>1</v>
      </c>
      <c r="H683" s="3">
        <v>2022</v>
      </c>
      <c r="I683" s="3" t="s">
        <v>130</v>
      </c>
      <c r="J683" s="40">
        <v>8.9999999999999993E-3</v>
      </c>
      <c r="L683" s="39">
        <f t="shared" si="10"/>
        <v>0</v>
      </c>
    </row>
    <row r="684" spans="1:12" x14ac:dyDescent="0.25">
      <c r="A684" s="2" t="s">
        <v>1087</v>
      </c>
      <c r="B684" s="2" t="s">
        <v>21</v>
      </c>
      <c r="C684" s="3">
        <v>24</v>
      </c>
      <c r="D684" s="3" t="s">
        <v>49</v>
      </c>
      <c r="E684" s="3" t="s">
        <v>2</v>
      </c>
      <c r="F684" s="4">
        <v>44376</v>
      </c>
      <c r="G684" s="3">
        <v>2</v>
      </c>
      <c r="H684" s="3">
        <v>2023</v>
      </c>
      <c r="I684" s="3" t="s">
        <v>130</v>
      </c>
      <c r="J684" s="40">
        <v>8.9999999999999993E-3</v>
      </c>
      <c r="L684" s="39">
        <f t="shared" si="10"/>
        <v>0</v>
      </c>
    </row>
    <row r="685" spans="1:12" x14ac:dyDescent="0.25">
      <c r="A685" s="2" t="s">
        <v>1088</v>
      </c>
      <c r="B685" s="2" t="s">
        <v>21</v>
      </c>
      <c r="C685" s="3">
        <v>22</v>
      </c>
      <c r="D685" s="3" t="s">
        <v>44</v>
      </c>
      <c r="E685" s="3" t="s">
        <v>2</v>
      </c>
      <c r="F685" s="4">
        <v>44425</v>
      </c>
      <c r="G685" s="3">
        <v>2</v>
      </c>
      <c r="H685" s="3">
        <v>2023</v>
      </c>
      <c r="I685" s="3" t="s">
        <v>130</v>
      </c>
      <c r="J685" s="40">
        <v>8.9999999999999993E-3</v>
      </c>
      <c r="L685" s="39">
        <f t="shared" si="10"/>
        <v>0</v>
      </c>
    </row>
    <row r="686" spans="1:12" x14ac:dyDescent="0.25">
      <c r="A686" s="2" t="s">
        <v>1089</v>
      </c>
      <c r="B686" s="2" t="s">
        <v>21</v>
      </c>
      <c r="C686" s="3">
        <v>25</v>
      </c>
      <c r="D686" s="3" t="s">
        <v>97</v>
      </c>
      <c r="E686" s="3" t="s">
        <v>2</v>
      </c>
      <c r="F686" s="4">
        <v>44375</v>
      </c>
      <c r="G686" s="3">
        <v>2</v>
      </c>
      <c r="H686" s="3">
        <v>2023</v>
      </c>
      <c r="I686" s="3" t="s">
        <v>130</v>
      </c>
      <c r="J686" s="40">
        <v>8.9999999999999993E-3</v>
      </c>
      <c r="L686" s="39">
        <f t="shared" si="10"/>
        <v>0</v>
      </c>
    </row>
    <row r="687" spans="1:12" x14ac:dyDescent="0.25">
      <c r="A687" s="2" t="s">
        <v>1090</v>
      </c>
      <c r="B687" s="2" t="s">
        <v>21</v>
      </c>
      <c r="C687" s="3">
        <v>26</v>
      </c>
      <c r="D687" s="3" t="s">
        <v>43</v>
      </c>
      <c r="E687" s="3" t="s">
        <v>2</v>
      </c>
      <c r="F687" s="4">
        <v>44375</v>
      </c>
      <c r="G687" s="3">
        <v>1</v>
      </c>
      <c r="H687" s="3">
        <v>2022</v>
      </c>
      <c r="I687" s="3" t="s">
        <v>130</v>
      </c>
      <c r="J687" s="40">
        <v>8.9999999999999993E-3</v>
      </c>
      <c r="L687" s="39">
        <f t="shared" si="10"/>
        <v>0</v>
      </c>
    </row>
    <row r="688" spans="1:12" ht="30" x14ac:dyDescent="0.25">
      <c r="A688" s="2" t="s">
        <v>1091</v>
      </c>
      <c r="B688" s="2" t="s">
        <v>21</v>
      </c>
      <c r="C688" s="3">
        <v>28</v>
      </c>
      <c r="D688" s="3" t="s">
        <v>44</v>
      </c>
      <c r="E688" s="3" t="s">
        <v>2</v>
      </c>
      <c r="F688" s="4">
        <v>44364</v>
      </c>
      <c r="G688" s="3">
        <v>2</v>
      </c>
      <c r="H688" s="3">
        <v>2023</v>
      </c>
      <c r="I688" s="3" t="s">
        <v>130</v>
      </c>
      <c r="J688" s="40">
        <v>8.9999999999999993E-3</v>
      </c>
      <c r="L688" s="39">
        <f t="shared" si="10"/>
        <v>0</v>
      </c>
    </row>
    <row r="689" spans="1:12" x14ac:dyDescent="0.25">
      <c r="A689" s="2" t="s">
        <v>1092</v>
      </c>
      <c r="B689" s="2" t="s">
        <v>21</v>
      </c>
      <c r="C689" s="3">
        <v>27</v>
      </c>
      <c r="D689" s="3" t="s">
        <v>103</v>
      </c>
      <c r="E689" s="3" t="s">
        <v>2</v>
      </c>
      <c r="F689" s="4">
        <v>44374</v>
      </c>
      <c r="G689" s="3">
        <v>2</v>
      </c>
      <c r="H689" s="3">
        <v>2023</v>
      </c>
      <c r="I689" s="3" t="s">
        <v>130</v>
      </c>
      <c r="J689" s="40">
        <v>8.9999999999999993E-3</v>
      </c>
      <c r="L689" s="39">
        <f t="shared" si="10"/>
        <v>0</v>
      </c>
    </row>
    <row r="690" spans="1:12" x14ac:dyDescent="0.25">
      <c r="A690" s="2" t="s">
        <v>1093</v>
      </c>
      <c r="B690" s="2" t="s">
        <v>21</v>
      </c>
      <c r="C690" s="3">
        <v>30</v>
      </c>
      <c r="D690" s="3" t="s">
        <v>97</v>
      </c>
      <c r="E690" s="3" t="s">
        <v>2</v>
      </c>
      <c r="F690" s="4">
        <v>44376</v>
      </c>
      <c r="G690" s="3">
        <v>1</v>
      </c>
      <c r="H690" s="3">
        <v>2022</v>
      </c>
      <c r="I690" s="3" t="s">
        <v>130</v>
      </c>
      <c r="J690" s="40">
        <v>8.9999999999999993E-3</v>
      </c>
      <c r="L690" s="39">
        <f t="shared" si="10"/>
        <v>0</v>
      </c>
    </row>
    <row r="691" spans="1:12" x14ac:dyDescent="0.25">
      <c r="A691" s="2" t="s">
        <v>1094</v>
      </c>
      <c r="B691" s="2" t="s">
        <v>21</v>
      </c>
      <c r="C691" s="3">
        <v>25</v>
      </c>
      <c r="D691" s="3" t="s">
        <v>44</v>
      </c>
      <c r="E691" s="3" t="s">
        <v>2</v>
      </c>
      <c r="F691" s="4">
        <v>44375</v>
      </c>
      <c r="G691" s="3">
        <v>1</v>
      </c>
      <c r="H691" s="3">
        <v>2022</v>
      </c>
      <c r="I691" s="3" t="s">
        <v>130</v>
      </c>
      <c r="J691" s="40">
        <v>8.9999999999999993E-3</v>
      </c>
      <c r="L691" s="39">
        <f t="shared" si="10"/>
        <v>0</v>
      </c>
    </row>
    <row r="692" spans="1:12" x14ac:dyDescent="0.25">
      <c r="A692" s="2" t="s">
        <v>1095</v>
      </c>
      <c r="B692" s="2" t="s">
        <v>21</v>
      </c>
      <c r="C692" s="3">
        <v>21</v>
      </c>
      <c r="D692" s="3" t="s">
        <v>49</v>
      </c>
      <c r="E692" s="3" t="s">
        <v>33</v>
      </c>
      <c r="F692" s="4">
        <v>43080</v>
      </c>
      <c r="G692" s="3">
        <v>3</v>
      </c>
      <c r="H692" s="3">
        <v>2022</v>
      </c>
      <c r="I692" s="3" t="s">
        <v>310</v>
      </c>
      <c r="J692" s="40">
        <v>1.0999999999999999E-2</v>
      </c>
      <c r="L692" s="39">
        <f t="shared" si="10"/>
        <v>0</v>
      </c>
    </row>
    <row r="693" spans="1:12" x14ac:dyDescent="0.25">
      <c r="A693" s="2" t="s">
        <v>1096</v>
      </c>
      <c r="B693" s="2" t="s">
        <v>21</v>
      </c>
      <c r="C693" s="3">
        <v>22</v>
      </c>
      <c r="D693" s="3" t="s">
        <v>1</v>
      </c>
      <c r="E693" s="3" t="s">
        <v>33</v>
      </c>
      <c r="F693" s="4">
        <v>42996</v>
      </c>
      <c r="G693" s="3">
        <v>3</v>
      </c>
      <c r="H693" s="3">
        <v>2022</v>
      </c>
      <c r="I693" s="3" t="s">
        <v>173</v>
      </c>
      <c r="J693" s="40">
        <v>0.01</v>
      </c>
      <c r="L693" s="39">
        <f t="shared" si="10"/>
        <v>0</v>
      </c>
    </row>
    <row r="694" spans="1:12" x14ac:dyDescent="0.25">
      <c r="A694" s="2" t="s">
        <v>1097</v>
      </c>
      <c r="B694" s="2" t="s">
        <v>21</v>
      </c>
      <c r="C694" s="3">
        <v>26</v>
      </c>
      <c r="D694" s="3" t="s">
        <v>44</v>
      </c>
      <c r="E694" s="3" t="s">
        <v>2</v>
      </c>
      <c r="F694" s="4">
        <v>44109</v>
      </c>
      <c r="G694" s="3">
        <v>2</v>
      </c>
      <c r="H694" s="3">
        <v>2022</v>
      </c>
      <c r="I694" s="3" t="s">
        <v>174</v>
      </c>
      <c r="J694" s="40">
        <v>8.9999999999999993E-3</v>
      </c>
      <c r="L694" s="39">
        <f t="shared" si="10"/>
        <v>0</v>
      </c>
    </row>
    <row r="695" spans="1:12" x14ac:dyDescent="0.25">
      <c r="A695" s="2" t="s">
        <v>1098</v>
      </c>
      <c r="B695" s="2" t="s">
        <v>21</v>
      </c>
      <c r="C695" s="3">
        <v>24</v>
      </c>
      <c r="D695" s="3" t="s">
        <v>1</v>
      </c>
      <c r="E695" s="3" t="s">
        <v>2</v>
      </c>
      <c r="F695" s="4">
        <v>44116</v>
      </c>
      <c r="G695" s="3">
        <v>2</v>
      </c>
      <c r="H695" s="3">
        <v>2022</v>
      </c>
      <c r="I695" s="3" t="s">
        <v>174</v>
      </c>
      <c r="J695" s="40">
        <v>8.9999999999999993E-3</v>
      </c>
      <c r="L695" s="39">
        <f t="shared" si="10"/>
        <v>0</v>
      </c>
    </row>
    <row r="696" spans="1:12" x14ac:dyDescent="0.25">
      <c r="L696" s="39"/>
    </row>
    <row r="697" spans="1:12" x14ac:dyDescent="0.25">
      <c r="A697" s="2" t="s">
        <v>1099</v>
      </c>
      <c r="B697" s="2" t="s">
        <v>0</v>
      </c>
      <c r="C697" s="3">
        <v>33</v>
      </c>
      <c r="D697" s="3" t="s">
        <v>1</v>
      </c>
      <c r="E697" s="3" t="s">
        <v>2</v>
      </c>
      <c r="F697" s="4">
        <v>42888</v>
      </c>
      <c r="G697" s="3">
        <v>8</v>
      </c>
      <c r="H697" s="3">
        <v>2026</v>
      </c>
      <c r="I697" s="3" t="s">
        <v>231</v>
      </c>
      <c r="J697" s="40">
        <v>0.14000000000000001</v>
      </c>
      <c r="K697" s="6">
        <v>32</v>
      </c>
      <c r="L697" s="39">
        <f t="shared" si="10"/>
        <v>2.1333333333333333E-2</v>
      </c>
    </row>
    <row r="698" spans="1:12" x14ac:dyDescent="0.25">
      <c r="A698" s="2" t="s">
        <v>1100</v>
      </c>
      <c r="B698" s="2" t="s">
        <v>0</v>
      </c>
      <c r="C698" s="3">
        <v>35</v>
      </c>
      <c r="D698" s="3" t="s">
        <v>103</v>
      </c>
      <c r="E698" s="3" t="s">
        <v>33</v>
      </c>
      <c r="F698" s="4">
        <v>41084</v>
      </c>
      <c r="G698" s="3">
        <v>14</v>
      </c>
      <c r="H698" s="3">
        <v>2026</v>
      </c>
      <c r="I698" s="3" t="s">
        <v>315</v>
      </c>
      <c r="J698" s="40">
        <v>0.13100000000000001</v>
      </c>
      <c r="K698" s="6">
        <v>32</v>
      </c>
      <c r="L698" s="39">
        <f t="shared" si="10"/>
        <v>2.1333333333333333E-2</v>
      </c>
    </row>
    <row r="699" spans="1:12" x14ac:dyDescent="0.25">
      <c r="A699" s="2" t="s">
        <v>1101</v>
      </c>
      <c r="B699" s="2" t="s">
        <v>0</v>
      </c>
      <c r="C699" s="3">
        <v>29</v>
      </c>
      <c r="D699" s="3" t="s">
        <v>49</v>
      </c>
      <c r="E699" s="3" t="s">
        <v>33</v>
      </c>
      <c r="F699" s="4">
        <v>44118</v>
      </c>
      <c r="G699" s="3">
        <v>6</v>
      </c>
      <c r="H699" s="3">
        <v>2027</v>
      </c>
      <c r="I699" s="3" t="s">
        <v>98</v>
      </c>
      <c r="J699" s="40">
        <v>0.08</v>
      </c>
      <c r="K699" s="6">
        <v>37</v>
      </c>
      <c r="L699" s="39">
        <f t="shared" si="10"/>
        <v>2.4666666666666667E-2</v>
      </c>
    </row>
    <row r="700" spans="1:12" x14ac:dyDescent="0.25">
      <c r="A700" s="2" t="s">
        <v>1102</v>
      </c>
      <c r="B700" s="2" t="s">
        <v>0</v>
      </c>
      <c r="C700" s="3">
        <v>33</v>
      </c>
      <c r="D700" s="3" t="s">
        <v>103</v>
      </c>
      <c r="E700" s="3" t="s">
        <v>33</v>
      </c>
      <c r="F700" s="4">
        <v>44099</v>
      </c>
      <c r="G700" s="3">
        <v>4</v>
      </c>
      <c r="H700" s="3">
        <v>2025</v>
      </c>
      <c r="I700" s="3" t="s">
        <v>264</v>
      </c>
      <c r="J700" s="40">
        <v>7.6999999999999999E-2</v>
      </c>
      <c r="K700" s="6">
        <v>72</v>
      </c>
      <c r="L700" s="39">
        <f t="shared" si="10"/>
        <v>4.8000000000000001E-2</v>
      </c>
    </row>
    <row r="701" spans="1:12" x14ac:dyDescent="0.25">
      <c r="A701" s="2" t="s">
        <v>1103</v>
      </c>
      <c r="B701" s="2" t="s">
        <v>0</v>
      </c>
      <c r="C701" s="3">
        <v>27</v>
      </c>
      <c r="D701" s="3" t="s">
        <v>49</v>
      </c>
      <c r="E701" s="3" t="s">
        <v>33</v>
      </c>
      <c r="F701" s="4">
        <v>44112</v>
      </c>
      <c r="G701" s="3">
        <v>7</v>
      </c>
      <c r="H701" s="3">
        <v>2027</v>
      </c>
      <c r="I701" s="3" t="s">
        <v>136</v>
      </c>
      <c r="J701" s="40">
        <v>6.7000000000000004E-2</v>
      </c>
      <c r="K701" s="6">
        <v>41</v>
      </c>
      <c r="L701" s="39">
        <f t="shared" si="10"/>
        <v>2.7333333333333334E-2</v>
      </c>
    </row>
    <row r="702" spans="1:12" x14ac:dyDescent="0.25">
      <c r="A702" s="2" t="s">
        <v>1104</v>
      </c>
      <c r="B702" s="2" t="s">
        <v>0</v>
      </c>
      <c r="C702" s="3">
        <v>26</v>
      </c>
      <c r="D702" s="3" t="s">
        <v>45</v>
      </c>
      <c r="E702" s="3" t="s">
        <v>2</v>
      </c>
      <c r="F702" s="4">
        <v>42901</v>
      </c>
      <c r="G702" s="3">
        <v>6</v>
      </c>
      <c r="H702" s="3">
        <v>2023</v>
      </c>
      <c r="I702" s="3" t="s">
        <v>136</v>
      </c>
      <c r="J702" s="40">
        <v>7.4999999999999997E-2</v>
      </c>
      <c r="K702" s="6">
        <v>25</v>
      </c>
      <c r="L702" s="39">
        <f t="shared" si="10"/>
        <v>1.6666666666666666E-2</v>
      </c>
    </row>
    <row r="703" spans="1:12" x14ac:dyDescent="0.25">
      <c r="A703" s="2" t="s">
        <v>1105</v>
      </c>
      <c r="B703" s="2" t="s">
        <v>0</v>
      </c>
      <c r="C703" s="3">
        <v>31</v>
      </c>
      <c r="D703" s="3" t="s">
        <v>53</v>
      </c>
      <c r="E703" s="3" t="s">
        <v>2</v>
      </c>
      <c r="F703" s="4">
        <v>44375</v>
      </c>
      <c r="G703" s="3">
        <v>3</v>
      </c>
      <c r="H703" s="3">
        <v>2024</v>
      </c>
      <c r="I703" s="3" t="s">
        <v>138</v>
      </c>
      <c r="J703" s="40">
        <v>5.5E-2</v>
      </c>
      <c r="K703" s="6">
        <v>53</v>
      </c>
      <c r="L703" s="39">
        <f t="shared" si="10"/>
        <v>3.5333333333333335E-2</v>
      </c>
    </row>
    <row r="704" spans="1:12" x14ac:dyDescent="0.25">
      <c r="A704" s="2" t="s">
        <v>1106</v>
      </c>
      <c r="B704" s="2" t="s">
        <v>0</v>
      </c>
      <c r="C704" s="3">
        <v>25</v>
      </c>
      <c r="D704" s="3" t="s">
        <v>51</v>
      </c>
      <c r="E704" s="3" t="s">
        <v>2</v>
      </c>
      <c r="F704" s="4">
        <v>43321</v>
      </c>
      <c r="G704" s="3">
        <v>6</v>
      </c>
      <c r="H704" s="3">
        <v>2025</v>
      </c>
      <c r="I704" s="3" t="s">
        <v>139</v>
      </c>
      <c r="J704" s="40">
        <v>5.6000000000000001E-2</v>
      </c>
      <c r="K704" s="6">
        <v>48</v>
      </c>
      <c r="L704" s="39">
        <f t="shared" si="10"/>
        <v>3.2000000000000001E-2</v>
      </c>
    </row>
    <row r="705" spans="1:12" x14ac:dyDescent="0.25">
      <c r="A705" s="2" t="s">
        <v>1107</v>
      </c>
      <c r="B705" s="2" t="s">
        <v>0</v>
      </c>
      <c r="C705" s="3">
        <v>29</v>
      </c>
      <c r="D705" s="3" t="s">
        <v>48</v>
      </c>
      <c r="E705" s="3" t="s">
        <v>33</v>
      </c>
      <c r="F705" s="4">
        <v>44116</v>
      </c>
      <c r="G705" s="3">
        <v>4</v>
      </c>
      <c r="H705" s="3">
        <v>2024</v>
      </c>
      <c r="I705" s="3" t="s">
        <v>267</v>
      </c>
      <c r="J705" s="40">
        <v>5.1999999999999998E-2</v>
      </c>
      <c r="K705" s="6">
        <v>73</v>
      </c>
      <c r="L705" s="39">
        <f t="shared" si="10"/>
        <v>4.8666666666666664E-2</v>
      </c>
    </row>
    <row r="706" spans="1:12" x14ac:dyDescent="0.25">
      <c r="A706" s="2" t="s">
        <v>1108</v>
      </c>
      <c r="B706" s="2" t="s">
        <v>0</v>
      </c>
      <c r="C706" s="3">
        <v>30</v>
      </c>
      <c r="D706" s="3" t="s">
        <v>103</v>
      </c>
      <c r="E706" s="3" t="s">
        <v>33</v>
      </c>
      <c r="F706" s="4">
        <v>44375</v>
      </c>
      <c r="G706" s="3">
        <v>4</v>
      </c>
      <c r="H706" s="3">
        <v>2025</v>
      </c>
      <c r="I706" s="3" t="s">
        <v>235</v>
      </c>
      <c r="J706" s="40">
        <v>4.2999999999999997E-2</v>
      </c>
      <c r="L706" s="39">
        <f t="shared" ref="L706:L769" si="11">AVERAGE(K706/1500)</f>
        <v>0</v>
      </c>
    </row>
    <row r="707" spans="1:12" x14ac:dyDescent="0.25">
      <c r="A707" s="2" t="s">
        <v>1109</v>
      </c>
      <c r="B707" s="2" t="s">
        <v>0</v>
      </c>
      <c r="C707" s="3">
        <v>28</v>
      </c>
      <c r="D707" s="3" t="s">
        <v>97</v>
      </c>
      <c r="E707" s="3" t="s">
        <v>2</v>
      </c>
      <c r="F707" s="4">
        <v>44090</v>
      </c>
      <c r="G707" s="3">
        <v>4</v>
      </c>
      <c r="H707" s="3">
        <v>2024</v>
      </c>
      <c r="I707" s="3" t="s">
        <v>235</v>
      </c>
      <c r="J707" s="40">
        <v>4.2999999999999997E-2</v>
      </c>
      <c r="K707" s="6">
        <v>23</v>
      </c>
      <c r="L707" s="39">
        <f t="shared" si="11"/>
        <v>1.5333333333333332E-2</v>
      </c>
    </row>
    <row r="708" spans="1:12" x14ac:dyDescent="0.25">
      <c r="A708" s="2" t="s">
        <v>1110</v>
      </c>
      <c r="B708" s="2" t="s">
        <v>0</v>
      </c>
      <c r="C708" s="3">
        <v>30</v>
      </c>
      <c r="D708" s="3" t="s">
        <v>97</v>
      </c>
      <c r="E708" s="3" t="s">
        <v>2</v>
      </c>
      <c r="F708" s="4">
        <v>43620</v>
      </c>
      <c r="G708" s="3">
        <v>3</v>
      </c>
      <c r="H708" s="3">
        <v>2022</v>
      </c>
      <c r="I708" s="3" t="s">
        <v>235</v>
      </c>
      <c r="J708" s="40">
        <v>4.2999999999999997E-2</v>
      </c>
      <c r="L708" s="39">
        <f t="shared" si="11"/>
        <v>0</v>
      </c>
    </row>
    <row r="709" spans="1:12" x14ac:dyDescent="0.25">
      <c r="A709" s="2" t="s">
        <v>1111</v>
      </c>
      <c r="B709" s="2" t="s">
        <v>0</v>
      </c>
      <c r="C709" s="3">
        <v>28</v>
      </c>
      <c r="D709" s="3" t="s">
        <v>53</v>
      </c>
      <c r="E709" s="3" t="s">
        <v>33</v>
      </c>
      <c r="F709" s="4">
        <v>44374</v>
      </c>
      <c r="G709" s="3">
        <v>4</v>
      </c>
      <c r="H709" s="3">
        <v>2025</v>
      </c>
      <c r="I709" s="3" t="s">
        <v>316</v>
      </c>
      <c r="J709" s="40">
        <v>4.2000000000000003E-2</v>
      </c>
      <c r="K709" s="6">
        <v>21</v>
      </c>
      <c r="L709" s="39">
        <f t="shared" si="11"/>
        <v>1.4E-2</v>
      </c>
    </row>
    <row r="710" spans="1:12" x14ac:dyDescent="0.25">
      <c r="A710" s="2" t="s">
        <v>1112</v>
      </c>
      <c r="B710" s="2" t="s">
        <v>0</v>
      </c>
      <c r="C710" s="3">
        <v>32</v>
      </c>
      <c r="D710" s="3" t="s">
        <v>48</v>
      </c>
      <c r="E710" s="3" t="s">
        <v>2</v>
      </c>
      <c r="F710" s="4">
        <v>43366</v>
      </c>
      <c r="G710" s="3">
        <v>4</v>
      </c>
      <c r="H710" s="3">
        <v>2023</v>
      </c>
      <c r="I710" s="3" t="s">
        <v>316</v>
      </c>
      <c r="J710" s="40">
        <v>4.2999999999999997E-2</v>
      </c>
      <c r="K710" s="6">
        <v>21</v>
      </c>
      <c r="L710" s="39">
        <f t="shared" si="11"/>
        <v>1.4E-2</v>
      </c>
    </row>
    <row r="711" spans="1:12" x14ac:dyDescent="0.25">
      <c r="A711" s="2" t="s">
        <v>1113</v>
      </c>
      <c r="B711" s="2" t="s">
        <v>0</v>
      </c>
      <c r="C711" s="3">
        <v>30</v>
      </c>
      <c r="D711" s="3" t="s">
        <v>1</v>
      </c>
      <c r="E711" s="3" t="s">
        <v>2</v>
      </c>
      <c r="F711" s="4">
        <v>44118</v>
      </c>
      <c r="G711" s="3">
        <v>2</v>
      </c>
      <c r="H711" s="3">
        <v>2023</v>
      </c>
      <c r="I711" s="3" t="s">
        <v>317</v>
      </c>
      <c r="J711" s="40">
        <v>3.5000000000000003E-2</v>
      </c>
      <c r="K711" s="6">
        <v>27</v>
      </c>
      <c r="L711" s="39">
        <f t="shared" si="11"/>
        <v>1.7999999999999999E-2</v>
      </c>
    </row>
    <row r="712" spans="1:12" x14ac:dyDescent="0.25">
      <c r="A712" s="2" t="s">
        <v>1114</v>
      </c>
      <c r="B712" s="2" t="s">
        <v>0</v>
      </c>
      <c r="C712" s="3">
        <v>25</v>
      </c>
      <c r="D712" s="3" t="s">
        <v>48</v>
      </c>
      <c r="E712" s="3" t="s">
        <v>2</v>
      </c>
      <c r="F712" s="3" t="s">
        <v>222</v>
      </c>
      <c r="G712" s="3">
        <v>1</v>
      </c>
      <c r="H712" s="3">
        <v>2022</v>
      </c>
      <c r="I712" s="3" t="s">
        <v>200</v>
      </c>
      <c r="J712" s="40">
        <v>2.8000000000000001E-2</v>
      </c>
      <c r="K712" s="6">
        <v>20</v>
      </c>
      <c r="L712" s="39">
        <f t="shared" si="11"/>
        <v>1.3333333333333334E-2</v>
      </c>
    </row>
    <row r="713" spans="1:12" x14ac:dyDescent="0.25">
      <c r="A713" s="2" t="s">
        <v>1115</v>
      </c>
      <c r="B713" s="2" t="s">
        <v>0</v>
      </c>
      <c r="C713" s="3">
        <v>27</v>
      </c>
      <c r="D713" s="3" t="s">
        <v>97</v>
      </c>
      <c r="E713" s="3" t="s">
        <v>2</v>
      </c>
      <c r="F713" s="4">
        <v>43610</v>
      </c>
      <c r="G713" s="3">
        <v>3</v>
      </c>
      <c r="H713" s="3">
        <v>2022</v>
      </c>
      <c r="I713" s="3" t="s">
        <v>318</v>
      </c>
      <c r="J713" s="40">
        <v>2.3E-2</v>
      </c>
      <c r="L713" s="39">
        <f t="shared" si="11"/>
        <v>0</v>
      </c>
    </row>
    <row r="714" spans="1:12" x14ac:dyDescent="0.25">
      <c r="A714" s="2" t="s">
        <v>1116</v>
      </c>
      <c r="B714" s="2" t="s">
        <v>0</v>
      </c>
      <c r="C714" s="3">
        <v>33</v>
      </c>
      <c r="D714" s="3" t="s">
        <v>48</v>
      </c>
      <c r="E714" s="3" t="s">
        <v>2</v>
      </c>
      <c r="F714" s="4">
        <v>44376</v>
      </c>
      <c r="G714" s="3">
        <v>1</v>
      </c>
      <c r="H714" s="3">
        <v>2022</v>
      </c>
      <c r="I714" s="3" t="s">
        <v>115</v>
      </c>
      <c r="J714" s="40">
        <v>1.2E-2</v>
      </c>
      <c r="K714" s="6">
        <v>28</v>
      </c>
      <c r="L714" s="39">
        <f t="shared" si="11"/>
        <v>1.8666666666666668E-2</v>
      </c>
    </row>
    <row r="715" spans="1:12" x14ac:dyDescent="0.25">
      <c r="A715" s="2" t="s">
        <v>1117</v>
      </c>
      <c r="B715" s="2" t="s">
        <v>0</v>
      </c>
      <c r="C715" s="3">
        <v>27</v>
      </c>
      <c r="D715" s="3" t="s">
        <v>51</v>
      </c>
      <c r="E715" s="3" t="s">
        <v>2</v>
      </c>
      <c r="F715" s="4">
        <v>44375</v>
      </c>
      <c r="G715" s="3">
        <v>1</v>
      </c>
      <c r="H715" s="3">
        <v>2022</v>
      </c>
      <c r="I715" s="3" t="s">
        <v>115</v>
      </c>
      <c r="J715" s="40">
        <v>1.2E-2</v>
      </c>
      <c r="L715" s="39">
        <f t="shared" si="11"/>
        <v>0</v>
      </c>
    </row>
    <row r="716" spans="1:12" x14ac:dyDescent="0.25">
      <c r="A716" s="2" t="s">
        <v>1118</v>
      </c>
      <c r="B716" s="2" t="s">
        <v>0</v>
      </c>
      <c r="C716" s="3">
        <v>19</v>
      </c>
      <c r="D716" s="3" t="s">
        <v>97</v>
      </c>
      <c r="E716" s="3" t="s">
        <v>2</v>
      </c>
      <c r="F716" s="4">
        <v>44124</v>
      </c>
      <c r="G716" s="3">
        <v>3</v>
      </c>
      <c r="H716" s="3">
        <v>2024</v>
      </c>
      <c r="I716" s="3" t="s">
        <v>118</v>
      </c>
      <c r="J716" s="40">
        <v>1.0999999999999999E-2</v>
      </c>
      <c r="L716" s="39">
        <f t="shared" si="11"/>
        <v>0</v>
      </c>
    </row>
    <row r="717" spans="1:12" ht="30" x14ac:dyDescent="0.25">
      <c r="A717" s="2" t="s">
        <v>1119</v>
      </c>
      <c r="B717" s="2" t="s">
        <v>0</v>
      </c>
      <c r="C717" s="3">
        <v>21</v>
      </c>
      <c r="D717" s="3" t="s">
        <v>168</v>
      </c>
      <c r="E717" s="3" t="s">
        <v>2</v>
      </c>
      <c r="F717" s="4">
        <v>43995</v>
      </c>
      <c r="G717" s="3">
        <v>3</v>
      </c>
      <c r="H717" s="3">
        <v>2022</v>
      </c>
      <c r="I717" s="3" t="s">
        <v>118</v>
      </c>
      <c r="J717" s="40">
        <v>1.0999999999999999E-2</v>
      </c>
      <c r="L717" s="39">
        <f t="shared" si="11"/>
        <v>0</v>
      </c>
    </row>
    <row r="718" spans="1:12" x14ac:dyDescent="0.25">
      <c r="A718" s="2" t="s">
        <v>1120</v>
      </c>
      <c r="B718" s="2" t="s">
        <v>0</v>
      </c>
      <c r="C718" s="3">
        <v>20</v>
      </c>
      <c r="D718" s="3" t="s">
        <v>46</v>
      </c>
      <c r="E718" s="3" t="s">
        <v>33</v>
      </c>
      <c r="F718" s="4">
        <v>44282</v>
      </c>
      <c r="G718" s="3">
        <v>3</v>
      </c>
      <c r="H718" s="3">
        <v>2023</v>
      </c>
      <c r="I718" s="3" t="s">
        <v>239</v>
      </c>
      <c r="J718" s="40">
        <v>1.0999999999999999E-2</v>
      </c>
      <c r="K718" s="6">
        <v>9</v>
      </c>
      <c r="L718" s="39">
        <f t="shared" si="11"/>
        <v>6.0000000000000001E-3</v>
      </c>
    </row>
    <row r="719" spans="1:12" x14ac:dyDescent="0.25">
      <c r="A719" s="2" t="s">
        <v>1121</v>
      </c>
      <c r="B719" s="2" t="s">
        <v>0</v>
      </c>
      <c r="C719" s="3">
        <v>21</v>
      </c>
      <c r="D719" s="3" t="s">
        <v>1</v>
      </c>
      <c r="E719" s="3" t="s">
        <v>2</v>
      </c>
      <c r="F719" s="4">
        <v>43555</v>
      </c>
      <c r="G719" s="3">
        <v>3</v>
      </c>
      <c r="H719" s="3">
        <v>2022</v>
      </c>
      <c r="I719" s="3" t="s">
        <v>239</v>
      </c>
      <c r="J719" s="40">
        <v>1.0999999999999999E-2</v>
      </c>
      <c r="L719" s="39">
        <f t="shared" si="11"/>
        <v>0</v>
      </c>
    </row>
    <row r="720" spans="1:12" x14ac:dyDescent="0.25">
      <c r="A720" s="2" t="s">
        <v>1122</v>
      </c>
      <c r="B720" s="2" t="s">
        <v>0</v>
      </c>
      <c r="C720" s="3">
        <v>21</v>
      </c>
      <c r="D720" s="3" t="s">
        <v>49</v>
      </c>
      <c r="E720" s="3" t="s">
        <v>33</v>
      </c>
      <c r="F720" s="4">
        <v>43916</v>
      </c>
      <c r="G720" s="3">
        <v>3</v>
      </c>
      <c r="H720" s="3">
        <v>2023</v>
      </c>
      <c r="I720" s="3" t="s">
        <v>239</v>
      </c>
      <c r="J720" s="40">
        <v>1.0999999999999999E-2</v>
      </c>
      <c r="L720" s="39">
        <f t="shared" si="11"/>
        <v>0</v>
      </c>
    </row>
    <row r="721" spans="1:12" x14ac:dyDescent="0.25">
      <c r="A721" s="2" t="s">
        <v>1123</v>
      </c>
      <c r="B721" s="2" t="s">
        <v>0</v>
      </c>
      <c r="C721" s="3">
        <v>21</v>
      </c>
      <c r="D721" s="3" t="s">
        <v>47</v>
      </c>
      <c r="E721" s="3" t="s">
        <v>33</v>
      </c>
      <c r="F721" s="4">
        <v>42901</v>
      </c>
      <c r="G721" s="3">
        <v>3</v>
      </c>
      <c r="H721" s="3">
        <v>2022</v>
      </c>
      <c r="I721" s="3" t="s">
        <v>121</v>
      </c>
      <c r="J721" s="40">
        <v>1.2E-2</v>
      </c>
      <c r="K721" s="6">
        <v>56</v>
      </c>
      <c r="L721" s="39">
        <f t="shared" si="11"/>
        <v>3.7333333333333336E-2</v>
      </c>
    </row>
    <row r="722" spans="1:12" x14ac:dyDescent="0.25">
      <c r="A722" s="2" t="s">
        <v>1124</v>
      </c>
      <c r="B722" s="2" t="s">
        <v>0</v>
      </c>
      <c r="C722" s="3">
        <v>21</v>
      </c>
      <c r="D722" s="3" t="s">
        <v>97</v>
      </c>
      <c r="E722" s="3" t="s">
        <v>2</v>
      </c>
      <c r="F722" s="4">
        <v>44350</v>
      </c>
      <c r="G722" s="3">
        <v>3</v>
      </c>
      <c r="H722" s="3">
        <v>2024</v>
      </c>
      <c r="I722" s="3" t="s">
        <v>241</v>
      </c>
      <c r="J722" s="40">
        <v>1.0999999999999999E-2</v>
      </c>
      <c r="L722" s="39">
        <f t="shared" si="11"/>
        <v>0</v>
      </c>
    </row>
    <row r="723" spans="1:12" x14ac:dyDescent="0.25">
      <c r="A723" s="2" t="s">
        <v>1125</v>
      </c>
      <c r="B723" s="2" t="s">
        <v>0</v>
      </c>
      <c r="C723" s="3">
        <v>19</v>
      </c>
      <c r="D723" s="3" t="s">
        <v>45</v>
      </c>
      <c r="E723" s="3" t="s">
        <v>2</v>
      </c>
      <c r="F723" s="4">
        <v>44292</v>
      </c>
      <c r="G723" s="3">
        <v>3</v>
      </c>
      <c r="H723" s="3">
        <v>2024</v>
      </c>
      <c r="I723" s="3" t="s">
        <v>225</v>
      </c>
      <c r="J723" s="40">
        <v>0.01</v>
      </c>
      <c r="L723" s="39">
        <f t="shared" si="11"/>
        <v>0</v>
      </c>
    </row>
    <row r="724" spans="1:12" x14ac:dyDescent="0.25">
      <c r="A724" s="2" t="s">
        <v>1126</v>
      </c>
      <c r="B724" s="2" t="s">
        <v>0</v>
      </c>
      <c r="C724" s="3">
        <v>20</v>
      </c>
      <c r="D724" s="3" t="s">
        <v>97</v>
      </c>
      <c r="E724" s="3" t="s">
        <v>2</v>
      </c>
      <c r="F724" s="4">
        <v>44256</v>
      </c>
      <c r="G724" s="3">
        <v>3</v>
      </c>
      <c r="H724" s="3">
        <v>2024</v>
      </c>
      <c r="I724" s="3" t="s">
        <v>319</v>
      </c>
      <c r="J724" s="40">
        <v>0.01</v>
      </c>
      <c r="L724" s="39">
        <f t="shared" si="11"/>
        <v>0</v>
      </c>
    </row>
    <row r="725" spans="1:12" x14ac:dyDescent="0.25">
      <c r="A725" s="2" t="s">
        <v>1127</v>
      </c>
      <c r="B725" s="2" t="s">
        <v>0</v>
      </c>
      <c r="C725" s="3">
        <v>21</v>
      </c>
      <c r="D725" s="3" t="s">
        <v>44</v>
      </c>
      <c r="E725" s="3" t="s">
        <v>33</v>
      </c>
      <c r="F725" s="4">
        <v>43963</v>
      </c>
      <c r="G725" s="3">
        <v>3</v>
      </c>
      <c r="H725" s="3">
        <v>2023</v>
      </c>
      <c r="I725" s="3" t="s">
        <v>320</v>
      </c>
      <c r="J725" s="40">
        <v>0.01</v>
      </c>
      <c r="L725" s="39">
        <f t="shared" si="11"/>
        <v>0</v>
      </c>
    </row>
    <row r="726" spans="1:12" ht="30" x14ac:dyDescent="0.25">
      <c r="A726" s="2" t="s">
        <v>1128</v>
      </c>
      <c r="B726" s="2" t="s">
        <v>0</v>
      </c>
      <c r="C726" s="3">
        <v>22</v>
      </c>
      <c r="D726" s="3" t="s">
        <v>45</v>
      </c>
      <c r="E726" s="3" t="s">
        <v>2</v>
      </c>
      <c r="F726" s="4">
        <v>44328</v>
      </c>
      <c r="G726" s="3">
        <v>2</v>
      </c>
      <c r="H726" s="3">
        <v>2023</v>
      </c>
      <c r="I726" s="3" t="s">
        <v>188</v>
      </c>
      <c r="J726" s="40">
        <v>0.01</v>
      </c>
      <c r="L726" s="39">
        <f t="shared" si="11"/>
        <v>0</v>
      </c>
    </row>
    <row r="727" spans="1:12" x14ac:dyDescent="0.25">
      <c r="A727" s="2" t="s">
        <v>1129</v>
      </c>
      <c r="B727" s="2" t="s">
        <v>0</v>
      </c>
      <c r="C727" s="3">
        <v>22</v>
      </c>
      <c r="D727" s="3" t="s">
        <v>103</v>
      </c>
      <c r="E727" s="3" t="s">
        <v>33</v>
      </c>
      <c r="F727" s="4">
        <v>43364</v>
      </c>
      <c r="G727" s="3">
        <v>3</v>
      </c>
      <c r="H727" s="3">
        <v>2022</v>
      </c>
      <c r="I727" s="3" t="s">
        <v>152</v>
      </c>
      <c r="J727" s="40">
        <v>0.01</v>
      </c>
      <c r="L727" s="39">
        <f t="shared" si="11"/>
        <v>0</v>
      </c>
    </row>
    <row r="728" spans="1:12" ht="30" x14ac:dyDescent="0.25">
      <c r="A728" s="2" t="s">
        <v>1130</v>
      </c>
      <c r="B728" s="2" t="s">
        <v>0</v>
      </c>
      <c r="C728" s="3">
        <v>23</v>
      </c>
      <c r="D728" s="3" t="s">
        <v>44</v>
      </c>
      <c r="E728" s="3" t="s">
        <v>2</v>
      </c>
      <c r="F728" s="4">
        <v>43952</v>
      </c>
      <c r="G728" s="3">
        <v>2</v>
      </c>
      <c r="H728" s="3">
        <v>2022</v>
      </c>
      <c r="I728" s="3" t="s">
        <v>152</v>
      </c>
      <c r="J728" s="40">
        <v>0.01</v>
      </c>
      <c r="L728" s="39">
        <f t="shared" si="11"/>
        <v>0</v>
      </c>
    </row>
    <row r="729" spans="1:12" x14ac:dyDescent="0.25">
      <c r="A729" s="2" t="s">
        <v>1131</v>
      </c>
      <c r="B729" s="2" t="s">
        <v>0</v>
      </c>
      <c r="C729" s="3">
        <v>22</v>
      </c>
      <c r="D729" s="3" t="s">
        <v>44</v>
      </c>
      <c r="E729" s="3" t="s">
        <v>2</v>
      </c>
      <c r="F729" s="4">
        <v>43364</v>
      </c>
      <c r="G729" s="3">
        <v>3</v>
      </c>
      <c r="H729" s="3">
        <v>2022</v>
      </c>
      <c r="I729" s="3" t="s">
        <v>321</v>
      </c>
      <c r="J729" s="40">
        <v>8.9999999999999993E-3</v>
      </c>
      <c r="L729" s="39">
        <f t="shared" si="11"/>
        <v>0</v>
      </c>
    </row>
    <row r="730" spans="1:12" x14ac:dyDescent="0.25">
      <c r="A730" s="2" t="s">
        <v>1132</v>
      </c>
      <c r="B730" s="2" t="s">
        <v>0</v>
      </c>
      <c r="C730" s="3">
        <v>26</v>
      </c>
      <c r="D730" s="3" t="s">
        <v>54</v>
      </c>
      <c r="E730" s="3" t="s">
        <v>2</v>
      </c>
      <c r="F730" s="4">
        <v>44374</v>
      </c>
      <c r="G730" s="3">
        <v>1</v>
      </c>
      <c r="H730" s="3">
        <v>2022</v>
      </c>
      <c r="I730" s="3" t="s">
        <v>130</v>
      </c>
      <c r="J730" s="40">
        <v>8.9999999999999993E-3</v>
      </c>
      <c r="L730" s="39">
        <f t="shared" si="11"/>
        <v>0</v>
      </c>
    </row>
    <row r="731" spans="1:12" x14ac:dyDescent="0.25">
      <c r="A731" s="2" t="s">
        <v>1133</v>
      </c>
      <c r="B731" s="2" t="s">
        <v>0</v>
      </c>
      <c r="C731" s="3">
        <v>26</v>
      </c>
      <c r="D731" s="3" t="s">
        <v>51</v>
      </c>
      <c r="E731" s="3" t="s">
        <v>2</v>
      </c>
      <c r="F731" s="4">
        <v>44368</v>
      </c>
      <c r="G731" s="3">
        <v>1</v>
      </c>
      <c r="H731" s="3">
        <v>2022</v>
      </c>
      <c r="I731" s="3" t="s">
        <v>130</v>
      </c>
      <c r="J731" s="40">
        <v>8.9999999999999993E-3</v>
      </c>
      <c r="L731" s="39">
        <f t="shared" si="11"/>
        <v>0</v>
      </c>
    </row>
    <row r="732" spans="1:12" x14ac:dyDescent="0.25">
      <c r="A732" s="2" t="s">
        <v>1134</v>
      </c>
      <c r="B732" s="2" t="s">
        <v>0</v>
      </c>
      <c r="C732" s="3">
        <v>23</v>
      </c>
      <c r="D732" s="3" t="s">
        <v>54</v>
      </c>
      <c r="E732" s="3" t="s">
        <v>2</v>
      </c>
      <c r="F732" s="4">
        <v>44413</v>
      </c>
      <c r="G732" s="3">
        <v>1</v>
      </c>
      <c r="H732" s="3">
        <v>2022</v>
      </c>
      <c r="I732" s="3" t="s">
        <v>130</v>
      </c>
      <c r="J732" s="40">
        <v>8.9999999999999993E-3</v>
      </c>
      <c r="L732" s="39">
        <f t="shared" si="11"/>
        <v>0</v>
      </c>
    </row>
    <row r="733" spans="1:12" x14ac:dyDescent="0.25">
      <c r="A733" s="2" t="s">
        <v>1135</v>
      </c>
      <c r="B733" s="2" t="s">
        <v>0</v>
      </c>
      <c r="C733" s="3">
        <v>23</v>
      </c>
      <c r="D733" s="3" t="s">
        <v>1</v>
      </c>
      <c r="E733" s="3" t="s">
        <v>2</v>
      </c>
      <c r="F733" s="4">
        <v>44414</v>
      </c>
      <c r="G733" s="3">
        <v>1</v>
      </c>
      <c r="H733" s="3">
        <v>2022</v>
      </c>
      <c r="I733" s="3" t="s">
        <v>130</v>
      </c>
      <c r="J733" s="40">
        <v>8.9999999999999993E-3</v>
      </c>
      <c r="L733" s="39">
        <f t="shared" si="11"/>
        <v>0</v>
      </c>
    </row>
    <row r="734" spans="1:12" ht="30" x14ac:dyDescent="0.25">
      <c r="A734" s="2" t="s">
        <v>1136</v>
      </c>
      <c r="B734" s="2" t="s">
        <v>0</v>
      </c>
      <c r="C734" s="3">
        <v>25</v>
      </c>
      <c r="D734" s="3" t="s">
        <v>97</v>
      </c>
      <c r="E734" s="3" t="s">
        <v>2</v>
      </c>
      <c r="F734" s="4">
        <v>44288</v>
      </c>
      <c r="G734" s="3">
        <v>1</v>
      </c>
      <c r="H734" s="3">
        <v>2022</v>
      </c>
      <c r="I734" s="3" t="s">
        <v>130</v>
      </c>
      <c r="J734" s="40">
        <v>8.9999999999999993E-3</v>
      </c>
      <c r="L734" s="39">
        <f t="shared" si="11"/>
        <v>0</v>
      </c>
    </row>
    <row r="735" spans="1:12" x14ac:dyDescent="0.25">
      <c r="A735" s="2" t="s">
        <v>1137</v>
      </c>
      <c r="B735" s="2" t="s">
        <v>0</v>
      </c>
      <c r="C735" s="3">
        <v>22</v>
      </c>
      <c r="D735" s="3" t="s">
        <v>51</v>
      </c>
      <c r="E735" s="3" t="s">
        <v>2</v>
      </c>
      <c r="F735" s="4">
        <v>44435</v>
      </c>
      <c r="G735" s="3">
        <v>2</v>
      </c>
      <c r="H735" s="3">
        <v>2023</v>
      </c>
      <c r="I735" s="3" t="s">
        <v>130</v>
      </c>
      <c r="J735" s="40">
        <v>8.9999999999999993E-3</v>
      </c>
      <c r="L735" s="39">
        <f t="shared" si="11"/>
        <v>0</v>
      </c>
    </row>
    <row r="736" spans="1:12" x14ac:dyDescent="0.25">
      <c r="A736" s="2" t="s">
        <v>1138</v>
      </c>
      <c r="B736" s="2" t="s">
        <v>0</v>
      </c>
      <c r="C736" s="3">
        <v>25</v>
      </c>
      <c r="D736" s="3" t="s">
        <v>50</v>
      </c>
      <c r="E736" s="3" t="s">
        <v>2</v>
      </c>
      <c r="F736" s="4">
        <v>44366</v>
      </c>
      <c r="G736" s="3">
        <v>1</v>
      </c>
      <c r="H736" s="3">
        <v>2022</v>
      </c>
      <c r="I736" s="3" t="s">
        <v>130</v>
      </c>
      <c r="J736" s="40">
        <v>8.9999999999999993E-3</v>
      </c>
      <c r="L736" s="39">
        <f t="shared" si="11"/>
        <v>0</v>
      </c>
    </row>
    <row r="737" spans="1:12" x14ac:dyDescent="0.25">
      <c r="A737" s="2" t="s">
        <v>1139</v>
      </c>
      <c r="B737" s="2" t="s">
        <v>0</v>
      </c>
      <c r="C737" s="3">
        <v>29</v>
      </c>
      <c r="D737" s="3" t="s">
        <v>46</v>
      </c>
      <c r="E737" s="3" t="s">
        <v>33</v>
      </c>
      <c r="F737" s="4">
        <v>44362</v>
      </c>
      <c r="G737" s="3">
        <v>1</v>
      </c>
      <c r="H737" s="3">
        <v>2022</v>
      </c>
      <c r="I737" s="3" t="s">
        <v>130</v>
      </c>
      <c r="J737" s="40">
        <v>8.9999999999999993E-3</v>
      </c>
      <c r="L737" s="39">
        <f t="shared" si="11"/>
        <v>0</v>
      </c>
    </row>
    <row r="738" spans="1:12" x14ac:dyDescent="0.25">
      <c r="A738" s="2" t="s">
        <v>1140</v>
      </c>
      <c r="B738" s="2" t="s">
        <v>0</v>
      </c>
      <c r="C738" s="3">
        <v>31</v>
      </c>
      <c r="D738" s="3" t="s">
        <v>103</v>
      </c>
      <c r="E738" s="3" t="s">
        <v>33</v>
      </c>
      <c r="F738" s="4">
        <v>44375</v>
      </c>
      <c r="G738" s="3">
        <v>1</v>
      </c>
      <c r="H738" s="3">
        <v>2022</v>
      </c>
      <c r="I738" s="3" t="s">
        <v>130</v>
      </c>
      <c r="J738" s="40">
        <v>8.9999999999999993E-3</v>
      </c>
      <c r="L738" s="39">
        <f t="shared" si="11"/>
        <v>0</v>
      </c>
    </row>
    <row r="739" spans="1:12" x14ac:dyDescent="0.25">
      <c r="A739" s="2" t="s">
        <v>1141</v>
      </c>
      <c r="B739" s="2" t="s">
        <v>0</v>
      </c>
      <c r="C739" s="3">
        <v>25</v>
      </c>
      <c r="D739" s="3" t="s">
        <v>47</v>
      </c>
      <c r="E739" s="3" t="s">
        <v>33</v>
      </c>
      <c r="F739" s="4">
        <v>44097</v>
      </c>
      <c r="G739" s="3">
        <v>2</v>
      </c>
      <c r="H739" s="3">
        <v>2022</v>
      </c>
      <c r="I739" s="3" t="s">
        <v>130</v>
      </c>
      <c r="J739" s="40">
        <v>8.9999999999999993E-3</v>
      </c>
      <c r="L739" s="39">
        <f t="shared" si="11"/>
        <v>0</v>
      </c>
    </row>
    <row r="740" spans="1:12" ht="30" x14ac:dyDescent="0.25">
      <c r="A740" s="2" t="s">
        <v>1142</v>
      </c>
      <c r="B740" s="2" t="s">
        <v>0</v>
      </c>
      <c r="C740" s="3">
        <v>27</v>
      </c>
      <c r="D740" s="3" t="s">
        <v>44</v>
      </c>
      <c r="E740" s="3" t="s">
        <v>33</v>
      </c>
      <c r="F740" s="4">
        <v>44375</v>
      </c>
      <c r="G740" s="3">
        <v>1</v>
      </c>
      <c r="H740" s="3">
        <v>2022</v>
      </c>
      <c r="I740" s="3" t="s">
        <v>130</v>
      </c>
      <c r="J740" s="40">
        <v>8.9999999999999993E-3</v>
      </c>
      <c r="L740" s="39">
        <f t="shared" si="11"/>
        <v>0</v>
      </c>
    </row>
    <row r="741" spans="1:12" x14ac:dyDescent="0.25">
      <c r="A741" s="2" t="s">
        <v>1143</v>
      </c>
      <c r="B741" s="2" t="s">
        <v>0</v>
      </c>
      <c r="C741" s="3">
        <v>25</v>
      </c>
      <c r="D741" s="3" t="s">
        <v>103</v>
      </c>
      <c r="E741" s="3" t="s">
        <v>33</v>
      </c>
      <c r="F741" s="4">
        <v>44375</v>
      </c>
      <c r="G741" s="3">
        <v>1</v>
      </c>
      <c r="H741" s="3">
        <v>2022</v>
      </c>
      <c r="I741" s="3" t="s">
        <v>130</v>
      </c>
      <c r="J741" s="40">
        <v>8.9999999999999993E-3</v>
      </c>
      <c r="L741" s="39">
        <f t="shared" si="11"/>
        <v>0</v>
      </c>
    </row>
    <row r="742" spans="1:12" x14ac:dyDescent="0.25">
      <c r="A742" s="2" t="s">
        <v>1144</v>
      </c>
      <c r="B742" s="2" t="s">
        <v>0</v>
      </c>
      <c r="C742" s="3">
        <v>27</v>
      </c>
      <c r="D742" s="3" t="s">
        <v>97</v>
      </c>
      <c r="E742" s="3" t="s">
        <v>2</v>
      </c>
      <c r="F742" s="4">
        <v>44113</v>
      </c>
      <c r="G742" s="3">
        <v>2</v>
      </c>
      <c r="H742" s="3">
        <v>2022</v>
      </c>
      <c r="I742" s="3" t="s">
        <v>282</v>
      </c>
      <c r="J742" s="40">
        <v>8.9999999999999993E-3</v>
      </c>
      <c r="L742" s="39">
        <f t="shared" si="11"/>
        <v>0</v>
      </c>
    </row>
    <row r="743" spans="1:12" x14ac:dyDescent="0.25">
      <c r="L743" s="39"/>
    </row>
    <row r="744" spans="1:12" x14ac:dyDescent="0.25">
      <c r="A744" s="2" t="s">
        <v>1145</v>
      </c>
      <c r="B744" s="2" t="s">
        <v>16</v>
      </c>
      <c r="C744" s="3">
        <v>31</v>
      </c>
      <c r="D744" s="3" t="s">
        <v>97</v>
      </c>
      <c r="E744" s="3" t="s">
        <v>2</v>
      </c>
      <c r="F744" s="4">
        <v>43767</v>
      </c>
      <c r="G744" s="3">
        <v>8</v>
      </c>
      <c r="H744" s="3">
        <v>2028</v>
      </c>
      <c r="I744" s="3" t="s">
        <v>322</v>
      </c>
      <c r="J744" s="40">
        <v>0.111</v>
      </c>
      <c r="K744" s="6">
        <v>58</v>
      </c>
      <c r="L744" s="39">
        <f t="shared" si="11"/>
        <v>3.8666666666666669E-2</v>
      </c>
    </row>
    <row r="745" spans="1:12" x14ac:dyDescent="0.25">
      <c r="A745" s="2" t="s">
        <v>1146</v>
      </c>
      <c r="B745" s="2" t="s">
        <v>16</v>
      </c>
      <c r="C745" s="3">
        <v>30</v>
      </c>
      <c r="D745" s="3" t="s">
        <v>51</v>
      </c>
      <c r="E745" s="3" t="s">
        <v>2</v>
      </c>
      <c r="F745" s="4">
        <v>43617</v>
      </c>
      <c r="G745" s="3">
        <v>7</v>
      </c>
      <c r="H745" s="3">
        <v>2026</v>
      </c>
      <c r="I745" s="3" t="s">
        <v>132</v>
      </c>
      <c r="J745" s="40">
        <v>9.8000000000000004E-2</v>
      </c>
      <c r="K745" s="6">
        <v>19</v>
      </c>
      <c r="L745" s="39">
        <f t="shared" si="11"/>
        <v>1.2666666666666666E-2</v>
      </c>
    </row>
    <row r="746" spans="1:12" x14ac:dyDescent="0.25">
      <c r="A746" s="2" t="s">
        <v>1147</v>
      </c>
      <c r="B746" s="2" t="s">
        <v>16</v>
      </c>
      <c r="C746" s="3">
        <v>28</v>
      </c>
      <c r="D746" s="3" t="s">
        <v>47</v>
      </c>
      <c r="E746" s="3" t="s">
        <v>33</v>
      </c>
      <c r="F746" s="4">
        <v>42914</v>
      </c>
      <c r="G746" s="3">
        <v>8</v>
      </c>
      <c r="H746" s="3">
        <v>2025</v>
      </c>
      <c r="I746" s="3" t="s">
        <v>132</v>
      </c>
      <c r="J746" s="40">
        <v>0.107</v>
      </c>
      <c r="K746" s="6">
        <v>29</v>
      </c>
      <c r="L746" s="39">
        <f t="shared" si="11"/>
        <v>1.9333333333333334E-2</v>
      </c>
    </row>
    <row r="747" spans="1:12" x14ac:dyDescent="0.25">
      <c r="A747" s="2" t="s">
        <v>1148</v>
      </c>
      <c r="B747" s="2" t="s">
        <v>16</v>
      </c>
      <c r="C747" s="3">
        <v>26</v>
      </c>
      <c r="D747" s="3" t="s">
        <v>45</v>
      </c>
      <c r="E747" s="3" t="s">
        <v>33</v>
      </c>
      <c r="F747" s="4">
        <v>42548</v>
      </c>
      <c r="G747" s="3">
        <v>6</v>
      </c>
      <c r="H747" s="3">
        <v>2022</v>
      </c>
      <c r="I747" s="3" t="s">
        <v>134</v>
      </c>
      <c r="J747" s="40">
        <v>8.2000000000000003E-2</v>
      </c>
      <c r="K747" s="6">
        <v>44</v>
      </c>
      <c r="L747" s="39">
        <f t="shared" si="11"/>
        <v>2.9333333333333333E-2</v>
      </c>
    </row>
    <row r="748" spans="1:12" x14ac:dyDescent="0.25">
      <c r="A748" s="2" t="s">
        <v>1149</v>
      </c>
      <c r="B748" s="2" t="s">
        <v>16</v>
      </c>
      <c r="C748" s="3">
        <v>26</v>
      </c>
      <c r="D748" s="3" t="s">
        <v>1</v>
      </c>
      <c r="E748" s="3" t="s">
        <v>2</v>
      </c>
      <c r="F748" s="4">
        <v>44424</v>
      </c>
      <c r="G748" s="3">
        <v>4</v>
      </c>
      <c r="H748" s="3">
        <v>2025</v>
      </c>
      <c r="I748" s="3" t="s">
        <v>158</v>
      </c>
      <c r="J748" s="40">
        <v>6.0999999999999999E-2</v>
      </c>
      <c r="K748" s="6">
        <v>52</v>
      </c>
      <c r="L748" s="39">
        <f t="shared" si="11"/>
        <v>3.4666666666666665E-2</v>
      </c>
    </row>
    <row r="749" spans="1:12" x14ac:dyDescent="0.25">
      <c r="A749" s="2" t="s">
        <v>1150</v>
      </c>
      <c r="B749" s="2" t="s">
        <v>16</v>
      </c>
      <c r="C749" s="3">
        <v>29</v>
      </c>
      <c r="D749" s="3" t="s">
        <v>47</v>
      </c>
      <c r="E749" s="3" t="s">
        <v>2</v>
      </c>
      <c r="F749" s="4">
        <v>44375</v>
      </c>
      <c r="G749" s="3">
        <v>4</v>
      </c>
      <c r="H749" s="3">
        <v>2025</v>
      </c>
      <c r="I749" s="3" t="s">
        <v>158</v>
      </c>
      <c r="J749" s="40">
        <v>6.0999999999999999E-2</v>
      </c>
      <c r="K749" s="6">
        <v>40</v>
      </c>
      <c r="L749" s="39">
        <f t="shared" si="11"/>
        <v>2.6666666666666668E-2</v>
      </c>
    </row>
    <row r="750" spans="1:12" x14ac:dyDescent="0.25">
      <c r="A750" s="2" t="s">
        <v>1151</v>
      </c>
      <c r="B750" s="2" t="s">
        <v>16</v>
      </c>
      <c r="C750" s="3">
        <v>31</v>
      </c>
      <c r="D750" s="3" t="s">
        <v>97</v>
      </c>
      <c r="E750" s="3" t="s">
        <v>2</v>
      </c>
      <c r="F750" s="4">
        <v>42303</v>
      </c>
      <c r="G750" s="3">
        <v>6</v>
      </c>
      <c r="H750" s="3">
        <v>2022</v>
      </c>
      <c r="I750" s="3" t="s">
        <v>198</v>
      </c>
      <c r="J750" s="40">
        <v>5.2999999999999999E-2</v>
      </c>
      <c r="K750" s="6">
        <v>40</v>
      </c>
      <c r="L750" s="39">
        <f t="shared" si="11"/>
        <v>2.6666666666666668E-2</v>
      </c>
    </row>
    <row r="751" spans="1:12" x14ac:dyDescent="0.25">
      <c r="A751" s="2" t="s">
        <v>1152</v>
      </c>
      <c r="B751" s="2" t="s">
        <v>16</v>
      </c>
      <c r="C751" s="3">
        <v>27</v>
      </c>
      <c r="D751" s="3" t="s">
        <v>46</v>
      </c>
      <c r="E751" s="3" t="s">
        <v>33</v>
      </c>
      <c r="F751" s="4">
        <v>43639</v>
      </c>
      <c r="G751" s="3">
        <v>7</v>
      </c>
      <c r="H751" s="3">
        <v>2026</v>
      </c>
      <c r="I751" s="3" t="s">
        <v>323</v>
      </c>
      <c r="J751" s="40">
        <v>3.5000000000000003E-2</v>
      </c>
      <c r="L751" s="39">
        <f t="shared" si="11"/>
        <v>0</v>
      </c>
    </row>
    <row r="752" spans="1:12" x14ac:dyDescent="0.25">
      <c r="A752" s="2" t="s">
        <v>1153</v>
      </c>
      <c r="B752" s="2" t="s">
        <v>16</v>
      </c>
      <c r="C752" s="3">
        <v>24</v>
      </c>
      <c r="D752" s="3" t="s">
        <v>103</v>
      </c>
      <c r="E752" s="3" t="s">
        <v>33</v>
      </c>
      <c r="F752" s="4">
        <v>44173</v>
      </c>
      <c r="G752" s="3">
        <v>3</v>
      </c>
      <c r="H752" s="3">
        <v>2023</v>
      </c>
      <c r="I752" s="3" t="s">
        <v>272</v>
      </c>
      <c r="J752" s="40">
        <v>3.1E-2</v>
      </c>
      <c r="L752" s="39">
        <f t="shared" si="11"/>
        <v>0</v>
      </c>
    </row>
    <row r="753" spans="1:12" x14ac:dyDescent="0.25">
      <c r="A753" s="2" t="s">
        <v>1154</v>
      </c>
      <c r="B753" s="2" t="s">
        <v>16</v>
      </c>
      <c r="C753" s="3">
        <v>23</v>
      </c>
      <c r="D753" s="3" t="s">
        <v>103</v>
      </c>
      <c r="E753" s="3" t="s">
        <v>33</v>
      </c>
      <c r="F753" s="4">
        <v>44413</v>
      </c>
      <c r="G753" s="3">
        <v>2</v>
      </c>
      <c r="H753" s="3">
        <v>2023</v>
      </c>
      <c r="I753" s="3" t="s">
        <v>324</v>
      </c>
      <c r="J753" s="40">
        <v>2.9000000000000001E-2</v>
      </c>
      <c r="K753" s="6">
        <v>22</v>
      </c>
      <c r="L753" s="39">
        <f t="shared" si="11"/>
        <v>1.4666666666666666E-2</v>
      </c>
    </row>
    <row r="754" spans="1:12" x14ac:dyDescent="0.25">
      <c r="A754" s="2" t="s">
        <v>1155</v>
      </c>
      <c r="B754" s="2" t="s">
        <v>16</v>
      </c>
      <c r="C754" s="3">
        <v>23</v>
      </c>
      <c r="D754" s="3" t="s">
        <v>46</v>
      </c>
      <c r="E754" s="3" t="s">
        <v>33</v>
      </c>
      <c r="F754" s="4">
        <v>44202</v>
      </c>
      <c r="G754" s="3">
        <v>2</v>
      </c>
      <c r="H754" s="3">
        <v>2022</v>
      </c>
      <c r="I754" s="3" t="s">
        <v>200</v>
      </c>
      <c r="J754" s="40">
        <v>2.8000000000000001E-2</v>
      </c>
      <c r="K754" s="6">
        <v>29</v>
      </c>
      <c r="L754" s="39">
        <f t="shared" si="11"/>
        <v>1.9333333333333334E-2</v>
      </c>
    </row>
    <row r="755" spans="1:12" x14ac:dyDescent="0.25">
      <c r="A755" s="2" t="s">
        <v>1156</v>
      </c>
      <c r="B755" s="2" t="s">
        <v>16</v>
      </c>
      <c r="C755" s="3">
        <v>28</v>
      </c>
      <c r="D755" s="3" t="s">
        <v>48</v>
      </c>
      <c r="E755" s="3" t="s">
        <v>33</v>
      </c>
      <c r="F755" s="4">
        <v>43885</v>
      </c>
      <c r="G755" s="3">
        <v>2</v>
      </c>
      <c r="H755" s="3">
        <v>2022</v>
      </c>
      <c r="I755" s="3" t="s">
        <v>220</v>
      </c>
      <c r="J755" s="40">
        <v>2.5000000000000001E-2</v>
      </c>
      <c r="K755" s="6">
        <v>24</v>
      </c>
      <c r="L755" s="39">
        <f t="shared" si="11"/>
        <v>1.6E-2</v>
      </c>
    </row>
    <row r="756" spans="1:12" x14ac:dyDescent="0.25">
      <c r="A756" s="2" t="s">
        <v>1157</v>
      </c>
      <c r="B756" s="2" t="s">
        <v>16</v>
      </c>
      <c r="C756" s="3">
        <v>31</v>
      </c>
      <c r="D756" s="3" t="s">
        <v>97</v>
      </c>
      <c r="E756" s="3" t="s">
        <v>2</v>
      </c>
      <c r="F756" s="4">
        <v>44113</v>
      </c>
      <c r="G756" s="3">
        <v>2</v>
      </c>
      <c r="H756" s="3">
        <v>2022</v>
      </c>
      <c r="I756" s="3" t="s">
        <v>220</v>
      </c>
      <c r="J756" s="40">
        <v>2.5000000000000001E-2</v>
      </c>
      <c r="L756" s="39">
        <f t="shared" si="11"/>
        <v>0</v>
      </c>
    </row>
    <row r="757" spans="1:12" x14ac:dyDescent="0.25">
      <c r="A757" s="2" t="s">
        <v>1158</v>
      </c>
      <c r="B757" s="2" t="s">
        <v>16</v>
      </c>
      <c r="C757" s="3">
        <v>27</v>
      </c>
      <c r="D757" s="3" t="s">
        <v>54</v>
      </c>
      <c r="E757" s="3" t="s">
        <v>2</v>
      </c>
      <c r="F757" s="4">
        <v>44113</v>
      </c>
      <c r="G757" s="3">
        <v>2</v>
      </c>
      <c r="H757" s="3">
        <v>2022</v>
      </c>
      <c r="I757" s="3" t="s">
        <v>110</v>
      </c>
      <c r="J757" s="40">
        <v>1.7999999999999999E-2</v>
      </c>
      <c r="L757" s="39">
        <f t="shared" si="11"/>
        <v>0</v>
      </c>
    </row>
    <row r="758" spans="1:12" x14ac:dyDescent="0.25">
      <c r="A758" s="2" t="s">
        <v>1159</v>
      </c>
      <c r="B758" s="2" t="s">
        <v>16</v>
      </c>
      <c r="C758" s="3">
        <v>22</v>
      </c>
      <c r="D758" s="3" t="s">
        <v>45</v>
      </c>
      <c r="E758" s="3" t="s">
        <v>2</v>
      </c>
      <c r="F758" s="4">
        <v>44438</v>
      </c>
      <c r="G758" s="3">
        <v>3</v>
      </c>
      <c r="H758" s="3">
        <v>2024</v>
      </c>
      <c r="I758" s="3" t="s">
        <v>111</v>
      </c>
      <c r="J758" s="40">
        <v>1.7999999999999999E-2</v>
      </c>
      <c r="K758" s="6">
        <v>33</v>
      </c>
      <c r="L758" s="39">
        <f t="shared" si="11"/>
        <v>2.1999999999999999E-2</v>
      </c>
    </row>
    <row r="759" spans="1:12" x14ac:dyDescent="0.25">
      <c r="A759" s="2" t="s">
        <v>1160</v>
      </c>
      <c r="B759" s="2" t="s">
        <v>16</v>
      </c>
      <c r="C759" s="3">
        <v>28</v>
      </c>
      <c r="D759" s="3" t="s">
        <v>1</v>
      </c>
      <c r="E759" s="3" t="s">
        <v>2</v>
      </c>
      <c r="F759" s="4">
        <v>44375</v>
      </c>
      <c r="G759" s="3">
        <v>1</v>
      </c>
      <c r="H759" s="3">
        <v>2022</v>
      </c>
      <c r="I759" s="3" t="s">
        <v>288</v>
      </c>
      <c r="J759" s="40">
        <v>1.4999999999999999E-2</v>
      </c>
      <c r="L759" s="39">
        <f t="shared" si="11"/>
        <v>0</v>
      </c>
    </row>
    <row r="760" spans="1:12" x14ac:dyDescent="0.25">
      <c r="A760" s="2" t="s">
        <v>1161</v>
      </c>
      <c r="B760" s="2" t="s">
        <v>16</v>
      </c>
      <c r="C760" s="3">
        <v>27</v>
      </c>
      <c r="D760" s="3" t="s">
        <v>103</v>
      </c>
      <c r="E760" s="3" t="s">
        <v>33</v>
      </c>
      <c r="F760" s="4">
        <v>44113</v>
      </c>
      <c r="G760" s="3">
        <v>2</v>
      </c>
      <c r="H760" s="3">
        <v>2022</v>
      </c>
      <c r="I760" s="3" t="s">
        <v>114</v>
      </c>
      <c r="J760" s="40">
        <v>1.2E-2</v>
      </c>
      <c r="L760" s="39">
        <f t="shared" si="11"/>
        <v>0</v>
      </c>
    </row>
    <row r="761" spans="1:12" x14ac:dyDescent="0.25">
      <c r="A761" s="2" t="s">
        <v>1162</v>
      </c>
      <c r="B761" s="2" t="s">
        <v>16</v>
      </c>
      <c r="C761" s="3">
        <v>22</v>
      </c>
      <c r="D761" s="3" t="s">
        <v>44</v>
      </c>
      <c r="E761" s="3" t="s">
        <v>2</v>
      </c>
      <c r="F761" s="4">
        <v>43910</v>
      </c>
      <c r="G761" s="3">
        <v>2</v>
      </c>
      <c r="H761" s="3">
        <v>2022</v>
      </c>
      <c r="I761" s="3" t="s">
        <v>116</v>
      </c>
      <c r="J761" s="40">
        <v>1.0999999999999999E-2</v>
      </c>
      <c r="L761" s="39">
        <f t="shared" si="11"/>
        <v>0</v>
      </c>
    </row>
    <row r="762" spans="1:12" x14ac:dyDescent="0.25">
      <c r="A762" s="2" t="s">
        <v>1163</v>
      </c>
      <c r="B762" s="2" t="s">
        <v>16</v>
      </c>
      <c r="C762" s="3">
        <v>18</v>
      </c>
      <c r="D762" s="3" t="s">
        <v>45</v>
      </c>
      <c r="E762" s="3" t="s">
        <v>2</v>
      </c>
      <c r="F762" s="4">
        <v>44375</v>
      </c>
      <c r="G762" s="3">
        <v>3</v>
      </c>
      <c r="H762" s="3">
        <v>2024</v>
      </c>
      <c r="I762" s="3" t="s">
        <v>116</v>
      </c>
      <c r="J762" s="40">
        <v>1.0999999999999999E-2</v>
      </c>
      <c r="L762" s="39">
        <f t="shared" si="11"/>
        <v>0</v>
      </c>
    </row>
    <row r="763" spans="1:12" x14ac:dyDescent="0.25">
      <c r="A763" s="2" t="s">
        <v>1164</v>
      </c>
      <c r="B763" s="2" t="s">
        <v>16</v>
      </c>
      <c r="C763" s="3">
        <v>22</v>
      </c>
      <c r="D763" s="3" t="s">
        <v>97</v>
      </c>
      <c r="E763" s="3" t="s">
        <v>2</v>
      </c>
      <c r="F763" s="4">
        <v>44283</v>
      </c>
      <c r="G763" s="3">
        <v>2</v>
      </c>
      <c r="H763" s="3">
        <v>2022</v>
      </c>
      <c r="I763" s="3" t="s">
        <v>116</v>
      </c>
      <c r="J763" s="40">
        <v>1.0999999999999999E-2</v>
      </c>
      <c r="L763" s="39">
        <f t="shared" si="11"/>
        <v>0</v>
      </c>
    </row>
    <row r="764" spans="1:12" x14ac:dyDescent="0.25">
      <c r="A764" s="2" t="s">
        <v>1165</v>
      </c>
      <c r="B764" s="2" t="s">
        <v>16</v>
      </c>
      <c r="C764" s="3">
        <v>24</v>
      </c>
      <c r="D764" s="3" t="s">
        <v>44</v>
      </c>
      <c r="E764" s="3" t="s">
        <v>2</v>
      </c>
      <c r="F764" s="4">
        <v>44412</v>
      </c>
      <c r="G764" s="3">
        <v>1</v>
      </c>
      <c r="H764" s="3">
        <v>2022</v>
      </c>
      <c r="I764" s="3" t="s">
        <v>325</v>
      </c>
      <c r="J764" s="40">
        <v>1.0999999999999999E-2</v>
      </c>
      <c r="L764" s="39">
        <f t="shared" si="11"/>
        <v>0</v>
      </c>
    </row>
    <row r="765" spans="1:12" x14ac:dyDescent="0.25">
      <c r="A765" s="2" t="s">
        <v>1166</v>
      </c>
      <c r="B765" s="2" t="s">
        <v>16</v>
      </c>
      <c r="C765" s="3">
        <v>19</v>
      </c>
      <c r="D765" s="3" t="s">
        <v>46</v>
      </c>
      <c r="E765" s="3" t="s">
        <v>33</v>
      </c>
      <c r="F765" s="4">
        <v>43759</v>
      </c>
      <c r="G765" s="3">
        <v>3</v>
      </c>
      <c r="H765" s="3">
        <v>2024</v>
      </c>
      <c r="I765" s="3" t="s">
        <v>121</v>
      </c>
      <c r="J765" s="40">
        <v>1.0999999999999999E-2</v>
      </c>
      <c r="L765" s="39">
        <f t="shared" si="11"/>
        <v>0</v>
      </c>
    </row>
    <row r="766" spans="1:12" x14ac:dyDescent="0.25">
      <c r="A766" s="2" t="s">
        <v>1167</v>
      </c>
      <c r="B766" s="2" t="s">
        <v>16</v>
      </c>
      <c r="C766" s="3">
        <v>22</v>
      </c>
      <c r="D766" s="3" t="s">
        <v>44</v>
      </c>
      <c r="E766" s="3" t="s">
        <v>33</v>
      </c>
      <c r="F766" s="4">
        <v>42901</v>
      </c>
      <c r="G766" s="3">
        <v>3</v>
      </c>
      <c r="H766" s="3">
        <v>2022</v>
      </c>
      <c r="I766" s="3" t="s">
        <v>121</v>
      </c>
      <c r="J766" s="40">
        <v>1.2E-2</v>
      </c>
      <c r="L766" s="39">
        <f t="shared" si="11"/>
        <v>0</v>
      </c>
    </row>
    <row r="767" spans="1:12" x14ac:dyDescent="0.25">
      <c r="A767" s="2" t="s">
        <v>1168</v>
      </c>
      <c r="B767" s="2" t="s">
        <v>16</v>
      </c>
      <c r="C767" s="3">
        <v>20</v>
      </c>
      <c r="D767" s="3" t="s">
        <v>54</v>
      </c>
      <c r="E767" s="3" t="s">
        <v>2</v>
      </c>
      <c r="F767" s="4">
        <v>44344</v>
      </c>
      <c r="G767" s="3">
        <v>3</v>
      </c>
      <c r="H767" s="3">
        <v>2024</v>
      </c>
      <c r="I767" s="3" t="s">
        <v>225</v>
      </c>
      <c r="J767" s="40">
        <v>0.01</v>
      </c>
      <c r="L767" s="39">
        <f t="shared" si="11"/>
        <v>0</v>
      </c>
    </row>
    <row r="768" spans="1:12" x14ac:dyDescent="0.25">
      <c r="A768" s="2" t="s">
        <v>1169</v>
      </c>
      <c r="B768" s="2" t="s">
        <v>16</v>
      </c>
      <c r="C768" s="3">
        <v>21</v>
      </c>
      <c r="D768" s="3" t="s">
        <v>97</v>
      </c>
      <c r="E768" s="3" t="s">
        <v>2</v>
      </c>
      <c r="F768" s="4">
        <v>44306</v>
      </c>
      <c r="G768" s="3">
        <v>3</v>
      </c>
      <c r="H768" s="3">
        <v>2024</v>
      </c>
      <c r="I768" s="3" t="s">
        <v>225</v>
      </c>
      <c r="J768" s="40">
        <v>0.01</v>
      </c>
      <c r="L768" s="39">
        <f t="shared" si="11"/>
        <v>0</v>
      </c>
    </row>
    <row r="769" spans="1:12" x14ac:dyDescent="0.25">
      <c r="A769" s="2" t="s">
        <v>1170</v>
      </c>
      <c r="B769" s="2" t="s">
        <v>16</v>
      </c>
      <c r="C769" s="3">
        <v>22</v>
      </c>
      <c r="D769" s="3" t="s">
        <v>45</v>
      </c>
      <c r="E769" s="3" t="s">
        <v>2</v>
      </c>
      <c r="F769" s="4">
        <v>44291</v>
      </c>
      <c r="G769" s="3">
        <v>2</v>
      </c>
      <c r="H769" s="3">
        <v>2023</v>
      </c>
      <c r="I769" s="3" t="s">
        <v>148</v>
      </c>
      <c r="J769" s="40">
        <v>0.01</v>
      </c>
      <c r="L769" s="39">
        <f t="shared" si="11"/>
        <v>0</v>
      </c>
    </row>
    <row r="770" spans="1:12" x14ac:dyDescent="0.25">
      <c r="A770" s="2" t="s">
        <v>1171</v>
      </c>
      <c r="B770" s="2" t="s">
        <v>16</v>
      </c>
      <c r="C770" s="3">
        <v>19</v>
      </c>
      <c r="D770" s="3" t="s">
        <v>49</v>
      </c>
      <c r="E770" s="3" t="s">
        <v>33</v>
      </c>
      <c r="F770" s="4">
        <v>44144</v>
      </c>
      <c r="G770" s="3">
        <v>3</v>
      </c>
      <c r="H770" s="3">
        <v>2024</v>
      </c>
      <c r="I770" s="3" t="s">
        <v>242</v>
      </c>
      <c r="J770" s="40">
        <v>0.01</v>
      </c>
      <c r="L770" s="39">
        <f t="shared" ref="L770:L833" si="12">AVERAGE(K770/1500)</f>
        <v>0</v>
      </c>
    </row>
    <row r="771" spans="1:12" x14ac:dyDescent="0.25">
      <c r="A771" s="2" t="s">
        <v>1172</v>
      </c>
      <c r="B771" s="2" t="s">
        <v>16</v>
      </c>
      <c r="C771" s="3">
        <v>24</v>
      </c>
      <c r="D771" s="3" t="s">
        <v>44</v>
      </c>
      <c r="E771" s="3" t="s">
        <v>2</v>
      </c>
      <c r="F771" s="4">
        <v>43915</v>
      </c>
      <c r="G771" s="3">
        <v>2</v>
      </c>
      <c r="H771" s="3">
        <v>2022</v>
      </c>
      <c r="I771" s="3" t="s">
        <v>170</v>
      </c>
      <c r="J771" s="40">
        <v>0.01</v>
      </c>
      <c r="L771" s="39">
        <f t="shared" si="12"/>
        <v>0</v>
      </c>
    </row>
    <row r="772" spans="1:12" x14ac:dyDescent="0.25">
      <c r="A772" s="2" t="s">
        <v>1173</v>
      </c>
      <c r="B772" s="2" t="s">
        <v>16</v>
      </c>
      <c r="C772" s="3">
        <v>19</v>
      </c>
      <c r="D772" s="3" t="s">
        <v>103</v>
      </c>
      <c r="E772" s="3" t="s">
        <v>33</v>
      </c>
      <c r="F772" s="4">
        <v>44174</v>
      </c>
      <c r="G772" s="3">
        <v>3</v>
      </c>
      <c r="H772" s="3">
        <v>2024</v>
      </c>
      <c r="I772" s="3" t="s">
        <v>243</v>
      </c>
      <c r="J772" s="40">
        <v>0.01</v>
      </c>
      <c r="L772" s="39">
        <f t="shared" si="12"/>
        <v>0</v>
      </c>
    </row>
    <row r="773" spans="1:12" x14ac:dyDescent="0.25">
      <c r="A773" s="2" t="s">
        <v>1174</v>
      </c>
      <c r="B773" s="2" t="s">
        <v>16</v>
      </c>
      <c r="C773" s="3">
        <v>22</v>
      </c>
      <c r="D773" s="3" t="s">
        <v>1</v>
      </c>
      <c r="E773" s="3" t="s">
        <v>2</v>
      </c>
      <c r="F773" s="4">
        <v>44301</v>
      </c>
      <c r="G773" s="3">
        <v>2</v>
      </c>
      <c r="H773" s="3">
        <v>2023</v>
      </c>
      <c r="I773" s="3" t="s">
        <v>326</v>
      </c>
      <c r="J773" s="40">
        <v>0.01</v>
      </c>
      <c r="L773" s="39">
        <f t="shared" si="12"/>
        <v>0</v>
      </c>
    </row>
    <row r="774" spans="1:12" x14ac:dyDescent="0.25">
      <c r="A774" s="2" t="s">
        <v>1175</v>
      </c>
      <c r="B774" s="2" t="s">
        <v>16</v>
      </c>
      <c r="C774" s="3">
        <v>26</v>
      </c>
      <c r="D774" s="3" t="s">
        <v>97</v>
      </c>
      <c r="E774" s="3" t="s">
        <v>2</v>
      </c>
      <c r="F774" s="4">
        <v>44373</v>
      </c>
      <c r="G774" s="3">
        <v>1</v>
      </c>
      <c r="H774" s="3">
        <v>2022</v>
      </c>
      <c r="I774" s="3" t="s">
        <v>126</v>
      </c>
      <c r="J774" s="40">
        <v>0.01</v>
      </c>
      <c r="L774" s="39">
        <f t="shared" si="12"/>
        <v>0</v>
      </c>
    </row>
    <row r="775" spans="1:12" x14ac:dyDescent="0.25">
      <c r="A775" s="2" t="s">
        <v>1176</v>
      </c>
      <c r="B775" s="2" t="s">
        <v>16</v>
      </c>
      <c r="C775" s="3">
        <v>24</v>
      </c>
      <c r="D775" s="3" t="s">
        <v>45</v>
      </c>
      <c r="E775" s="3" t="s">
        <v>2</v>
      </c>
      <c r="F775" s="4">
        <v>44377</v>
      </c>
      <c r="G775" s="3">
        <v>2</v>
      </c>
      <c r="H775" s="3">
        <v>2023</v>
      </c>
      <c r="I775" s="3" t="s">
        <v>126</v>
      </c>
      <c r="J775" s="40">
        <v>0.01</v>
      </c>
      <c r="L775" s="39">
        <f t="shared" si="12"/>
        <v>0</v>
      </c>
    </row>
    <row r="776" spans="1:12" x14ac:dyDescent="0.25">
      <c r="A776" s="2" t="s">
        <v>1177</v>
      </c>
      <c r="B776" s="2" t="s">
        <v>16</v>
      </c>
      <c r="C776" s="3">
        <v>20</v>
      </c>
      <c r="D776" s="3" t="s">
        <v>44</v>
      </c>
      <c r="E776" s="3" t="s">
        <v>2</v>
      </c>
      <c r="F776" s="4">
        <v>43757</v>
      </c>
      <c r="G776" s="3">
        <v>3</v>
      </c>
      <c r="H776" s="3">
        <v>2024</v>
      </c>
      <c r="I776" s="3" t="s">
        <v>153</v>
      </c>
      <c r="J776" s="40">
        <v>0.01</v>
      </c>
      <c r="L776" s="39">
        <f t="shared" si="12"/>
        <v>0</v>
      </c>
    </row>
    <row r="777" spans="1:12" x14ac:dyDescent="0.25">
      <c r="A777" s="2" t="s">
        <v>1178</v>
      </c>
      <c r="B777" s="2" t="s">
        <v>16</v>
      </c>
      <c r="C777" s="3">
        <v>24</v>
      </c>
      <c r="D777" s="3" t="s">
        <v>1</v>
      </c>
      <c r="E777" s="3" t="s">
        <v>2</v>
      </c>
      <c r="F777" s="4">
        <v>44103</v>
      </c>
      <c r="G777" s="3">
        <v>2</v>
      </c>
      <c r="H777" s="3">
        <v>2022</v>
      </c>
      <c r="I777" s="3" t="s">
        <v>294</v>
      </c>
      <c r="J777" s="40">
        <v>0.01</v>
      </c>
      <c r="L777" s="39">
        <f t="shared" si="12"/>
        <v>0</v>
      </c>
    </row>
    <row r="778" spans="1:12" x14ac:dyDescent="0.25">
      <c r="A778" s="2" t="s">
        <v>1179</v>
      </c>
      <c r="B778" s="2" t="s">
        <v>16</v>
      </c>
      <c r="C778" s="3">
        <v>31</v>
      </c>
      <c r="D778" s="3" t="s">
        <v>103</v>
      </c>
      <c r="E778" s="3" t="s">
        <v>33</v>
      </c>
      <c r="F778" s="4">
        <v>44375</v>
      </c>
      <c r="G778" s="3">
        <v>2</v>
      </c>
      <c r="H778" s="3">
        <v>2023</v>
      </c>
      <c r="I778" s="3" t="s">
        <v>130</v>
      </c>
      <c r="J778" s="40">
        <v>8.9999999999999993E-3</v>
      </c>
      <c r="L778" s="39">
        <f t="shared" si="12"/>
        <v>0</v>
      </c>
    </row>
    <row r="779" spans="1:12" x14ac:dyDescent="0.25">
      <c r="A779" s="2" t="s">
        <v>1180</v>
      </c>
      <c r="B779" s="2" t="s">
        <v>16</v>
      </c>
      <c r="C779" s="3">
        <v>23</v>
      </c>
      <c r="D779" s="3" t="s">
        <v>103</v>
      </c>
      <c r="E779" s="3" t="s">
        <v>33</v>
      </c>
      <c r="F779" s="4">
        <v>44373</v>
      </c>
      <c r="G779" s="3">
        <v>1</v>
      </c>
      <c r="H779" s="3">
        <v>2022</v>
      </c>
      <c r="I779" s="3" t="s">
        <v>130</v>
      </c>
      <c r="J779" s="40">
        <v>8.9999999999999993E-3</v>
      </c>
      <c r="L779" s="39">
        <f t="shared" si="12"/>
        <v>0</v>
      </c>
    </row>
    <row r="780" spans="1:12" x14ac:dyDescent="0.25">
      <c r="A780" s="2" t="s">
        <v>1181</v>
      </c>
      <c r="B780" s="2" t="s">
        <v>16</v>
      </c>
      <c r="C780" s="3">
        <v>25</v>
      </c>
      <c r="D780" s="3" t="s">
        <v>45</v>
      </c>
      <c r="E780" s="3" t="s">
        <v>2</v>
      </c>
      <c r="F780" s="4">
        <v>44362</v>
      </c>
      <c r="G780" s="3">
        <v>1</v>
      </c>
      <c r="H780" s="3">
        <v>2022</v>
      </c>
      <c r="I780" s="3" t="s">
        <v>130</v>
      </c>
      <c r="J780" s="40">
        <v>8.9999999999999993E-3</v>
      </c>
      <c r="L780" s="39">
        <f t="shared" si="12"/>
        <v>0</v>
      </c>
    </row>
    <row r="781" spans="1:12" x14ac:dyDescent="0.25">
      <c r="A781" s="2" t="s">
        <v>1182</v>
      </c>
      <c r="B781" s="2" t="s">
        <v>16</v>
      </c>
      <c r="C781" s="3">
        <v>24</v>
      </c>
      <c r="D781" s="3" t="s">
        <v>44</v>
      </c>
      <c r="E781" s="3" t="s">
        <v>2</v>
      </c>
      <c r="F781" s="4">
        <v>44375</v>
      </c>
      <c r="G781" s="3">
        <v>1</v>
      </c>
      <c r="H781" s="3">
        <v>2022</v>
      </c>
      <c r="I781" s="3" t="s">
        <v>130</v>
      </c>
      <c r="J781" s="40">
        <v>8.9999999999999993E-3</v>
      </c>
      <c r="L781" s="39">
        <f t="shared" si="12"/>
        <v>0</v>
      </c>
    </row>
    <row r="782" spans="1:12" x14ac:dyDescent="0.25">
      <c r="A782" s="2" t="s">
        <v>1183</v>
      </c>
      <c r="B782" s="2" t="s">
        <v>16</v>
      </c>
      <c r="C782" s="3">
        <v>24</v>
      </c>
      <c r="D782" s="3" t="s">
        <v>97</v>
      </c>
      <c r="E782" s="3" t="s">
        <v>2</v>
      </c>
      <c r="F782" s="4">
        <v>44373</v>
      </c>
      <c r="G782" s="3">
        <v>1</v>
      </c>
      <c r="H782" s="3">
        <v>2022</v>
      </c>
      <c r="I782" s="3" t="s">
        <v>130</v>
      </c>
      <c r="J782" s="40">
        <v>8.9999999999999993E-3</v>
      </c>
      <c r="L782" s="39">
        <f t="shared" si="12"/>
        <v>0</v>
      </c>
    </row>
    <row r="783" spans="1:12" x14ac:dyDescent="0.25">
      <c r="A783" s="2" t="s">
        <v>1184</v>
      </c>
      <c r="B783" s="2" t="s">
        <v>16</v>
      </c>
      <c r="C783" s="3">
        <v>26</v>
      </c>
      <c r="D783" s="3" t="s">
        <v>46</v>
      </c>
      <c r="E783" s="3" t="s">
        <v>33</v>
      </c>
      <c r="F783" s="4">
        <v>44375</v>
      </c>
      <c r="G783" s="3">
        <v>2</v>
      </c>
      <c r="H783" s="3">
        <v>2023</v>
      </c>
      <c r="I783" s="3" t="s">
        <v>130</v>
      </c>
      <c r="J783" s="40">
        <v>8.9999999999999993E-3</v>
      </c>
      <c r="L783" s="39">
        <f t="shared" si="12"/>
        <v>0</v>
      </c>
    </row>
    <row r="784" spans="1:12" x14ac:dyDescent="0.25">
      <c r="A784" s="2" t="s">
        <v>1185</v>
      </c>
      <c r="B784" s="2" t="s">
        <v>16</v>
      </c>
      <c r="C784" s="3">
        <v>24</v>
      </c>
      <c r="D784" s="3" t="s">
        <v>49</v>
      </c>
      <c r="E784" s="3" t="s">
        <v>33</v>
      </c>
      <c r="F784" s="4">
        <v>44376</v>
      </c>
      <c r="G784" s="3">
        <v>2</v>
      </c>
      <c r="H784" s="3">
        <v>2023</v>
      </c>
      <c r="I784" s="3" t="s">
        <v>130</v>
      </c>
      <c r="J784" s="40">
        <v>8.9999999999999993E-3</v>
      </c>
      <c r="L784" s="39">
        <f t="shared" si="12"/>
        <v>0</v>
      </c>
    </row>
    <row r="785" spans="1:12" x14ac:dyDescent="0.25">
      <c r="A785" s="2" t="s">
        <v>1186</v>
      </c>
      <c r="B785" s="2" t="s">
        <v>16</v>
      </c>
      <c r="C785" s="3">
        <v>24</v>
      </c>
      <c r="D785" s="3" t="s">
        <v>49</v>
      </c>
      <c r="E785" s="3" t="s">
        <v>33</v>
      </c>
      <c r="F785" s="4">
        <v>44375</v>
      </c>
      <c r="G785" s="3">
        <v>1</v>
      </c>
      <c r="H785" s="3">
        <v>2022</v>
      </c>
      <c r="I785" s="3" t="s">
        <v>130</v>
      </c>
      <c r="J785" s="40">
        <v>8.9999999999999993E-3</v>
      </c>
      <c r="L785" s="39">
        <f t="shared" si="12"/>
        <v>0</v>
      </c>
    </row>
    <row r="786" spans="1:12" x14ac:dyDescent="0.25">
      <c r="A786" s="2" t="s">
        <v>1187</v>
      </c>
      <c r="B786" s="2" t="s">
        <v>16</v>
      </c>
      <c r="C786" s="3">
        <v>24</v>
      </c>
      <c r="D786" s="3" t="s">
        <v>1</v>
      </c>
      <c r="E786" s="3" t="s">
        <v>2</v>
      </c>
      <c r="F786" s="4">
        <v>43913</v>
      </c>
      <c r="G786" s="3">
        <v>3</v>
      </c>
      <c r="H786" s="3">
        <v>2023</v>
      </c>
      <c r="I786" s="3" t="s">
        <v>173</v>
      </c>
      <c r="J786" s="40">
        <v>8.9999999999999993E-3</v>
      </c>
      <c r="L786" s="39">
        <f t="shared" si="12"/>
        <v>0</v>
      </c>
    </row>
    <row r="787" spans="1:12" x14ac:dyDescent="0.25">
      <c r="A787" s="2" t="s">
        <v>1188</v>
      </c>
      <c r="B787" s="2" t="s">
        <v>16</v>
      </c>
      <c r="C787" s="3">
        <v>24</v>
      </c>
      <c r="D787" s="3" t="s">
        <v>103</v>
      </c>
      <c r="E787" s="3" t="s">
        <v>33</v>
      </c>
      <c r="F787" s="4">
        <v>43936</v>
      </c>
      <c r="G787" s="3">
        <v>3</v>
      </c>
      <c r="H787" s="3">
        <v>2023</v>
      </c>
      <c r="I787" s="3" t="s">
        <v>173</v>
      </c>
      <c r="J787" s="40">
        <v>8.9999999999999993E-3</v>
      </c>
      <c r="L787" s="39">
        <f t="shared" si="12"/>
        <v>0</v>
      </c>
    </row>
    <row r="788" spans="1:12" x14ac:dyDescent="0.25">
      <c r="A788" s="2" t="s">
        <v>1189</v>
      </c>
      <c r="B788" s="2" t="s">
        <v>16</v>
      </c>
      <c r="C788" s="3">
        <v>24</v>
      </c>
      <c r="D788" s="3" t="s">
        <v>54</v>
      </c>
      <c r="E788" s="3" t="s">
        <v>2</v>
      </c>
      <c r="F788" s="4">
        <v>44098</v>
      </c>
      <c r="G788" s="3">
        <v>2</v>
      </c>
      <c r="H788" s="3">
        <v>2022</v>
      </c>
      <c r="I788" s="3" t="s">
        <v>174</v>
      </c>
      <c r="J788" s="40">
        <v>8.9999999999999993E-3</v>
      </c>
      <c r="L788" s="39">
        <f t="shared" si="12"/>
        <v>0</v>
      </c>
    </row>
    <row r="789" spans="1:12" x14ac:dyDescent="0.25">
      <c r="L789" s="39"/>
    </row>
    <row r="790" spans="1:12" x14ac:dyDescent="0.25">
      <c r="A790" s="2" t="s">
        <v>1190</v>
      </c>
      <c r="B790" s="2" t="s">
        <v>11</v>
      </c>
      <c r="C790" s="3">
        <v>32</v>
      </c>
      <c r="D790" s="3" t="s">
        <v>103</v>
      </c>
      <c r="E790" s="3" t="s">
        <v>33</v>
      </c>
      <c r="F790" s="4">
        <v>41853</v>
      </c>
      <c r="G790" s="3">
        <v>8</v>
      </c>
      <c r="H790" s="3">
        <v>2022</v>
      </c>
      <c r="I790" s="3" t="s">
        <v>176</v>
      </c>
      <c r="J790" s="40">
        <v>0.13</v>
      </c>
      <c r="K790" s="6">
        <v>33</v>
      </c>
      <c r="L790" s="39">
        <f t="shared" si="12"/>
        <v>2.1999999999999999E-2</v>
      </c>
    </row>
    <row r="791" spans="1:12" x14ac:dyDescent="0.25">
      <c r="A791" s="2" t="s">
        <v>1191</v>
      </c>
      <c r="B791" s="2" t="s">
        <v>11</v>
      </c>
      <c r="C791" s="3">
        <v>28</v>
      </c>
      <c r="D791" s="3" t="s">
        <v>103</v>
      </c>
      <c r="E791" s="3" t="s">
        <v>33</v>
      </c>
      <c r="F791" s="4">
        <v>44375</v>
      </c>
      <c r="G791" s="3">
        <v>7</v>
      </c>
      <c r="H791" s="3">
        <v>2028</v>
      </c>
      <c r="I791" s="3" t="s">
        <v>176</v>
      </c>
      <c r="J791" s="40">
        <v>0.11</v>
      </c>
      <c r="K791" s="6">
        <v>74</v>
      </c>
      <c r="L791" s="39">
        <f t="shared" si="12"/>
        <v>4.9333333333333333E-2</v>
      </c>
    </row>
    <row r="792" spans="1:12" x14ac:dyDescent="0.25">
      <c r="A792" s="2" t="s">
        <v>1192</v>
      </c>
      <c r="B792" s="2" t="s">
        <v>11</v>
      </c>
      <c r="C792" s="3">
        <v>22</v>
      </c>
      <c r="D792" s="3" t="s">
        <v>44</v>
      </c>
      <c r="E792" s="3" t="s">
        <v>2</v>
      </c>
      <c r="F792" s="4">
        <v>43756</v>
      </c>
      <c r="G792" s="3">
        <v>7</v>
      </c>
      <c r="H792" s="3">
        <v>2027</v>
      </c>
      <c r="I792" s="3" t="s">
        <v>327</v>
      </c>
      <c r="J792" s="40">
        <v>8.8999999999999996E-2</v>
      </c>
      <c r="K792" s="6">
        <v>17</v>
      </c>
      <c r="L792" s="39">
        <f t="shared" si="12"/>
        <v>1.1333333333333334E-2</v>
      </c>
    </row>
    <row r="793" spans="1:12" x14ac:dyDescent="0.25">
      <c r="A793" s="2" t="s">
        <v>1193</v>
      </c>
      <c r="B793" s="2" t="s">
        <v>11</v>
      </c>
      <c r="C793" s="3">
        <v>30</v>
      </c>
      <c r="D793" s="3" t="s">
        <v>48</v>
      </c>
      <c r="E793" s="3" t="s">
        <v>2</v>
      </c>
      <c r="F793" s="4">
        <v>44413</v>
      </c>
      <c r="G793" s="3">
        <v>2</v>
      </c>
      <c r="H793" s="3">
        <v>2023</v>
      </c>
      <c r="I793" s="3" t="s">
        <v>138</v>
      </c>
      <c r="J793" s="40">
        <v>5.5E-2</v>
      </c>
      <c r="K793" s="6">
        <v>40</v>
      </c>
      <c r="L793" s="39">
        <f t="shared" si="12"/>
        <v>2.6666666666666668E-2</v>
      </c>
    </row>
    <row r="794" spans="1:12" x14ac:dyDescent="0.25">
      <c r="A794" s="2" t="s">
        <v>1194</v>
      </c>
      <c r="B794" s="2" t="s">
        <v>11</v>
      </c>
      <c r="C794" s="3">
        <v>26</v>
      </c>
      <c r="D794" s="3" t="s">
        <v>103</v>
      </c>
      <c r="E794" s="3" t="s">
        <v>33</v>
      </c>
      <c r="F794" s="4">
        <v>42989</v>
      </c>
      <c r="G794" s="3">
        <v>6</v>
      </c>
      <c r="H794" s="3">
        <v>2023</v>
      </c>
      <c r="I794" s="3" t="s">
        <v>328</v>
      </c>
      <c r="J794" s="40">
        <v>5.6000000000000001E-2</v>
      </c>
      <c r="K794" s="6">
        <v>39</v>
      </c>
      <c r="L794" s="39">
        <f t="shared" si="12"/>
        <v>2.5999999999999999E-2</v>
      </c>
    </row>
    <row r="795" spans="1:12" x14ac:dyDescent="0.25">
      <c r="A795" s="2" t="s">
        <v>1195</v>
      </c>
      <c r="B795" s="2" t="s">
        <v>11</v>
      </c>
      <c r="C795" s="3">
        <v>32</v>
      </c>
      <c r="D795" s="3" t="s">
        <v>1</v>
      </c>
      <c r="E795" s="3" t="s">
        <v>2</v>
      </c>
      <c r="F795" s="4">
        <v>44375</v>
      </c>
      <c r="G795" s="3">
        <v>2</v>
      </c>
      <c r="H795" s="3">
        <v>2023</v>
      </c>
      <c r="I795" s="3" t="s">
        <v>329</v>
      </c>
      <c r="J795" s="40">
        <v>5.0999999999999997E-2</v>
      </c>
      <c r="L795" s="39">
        <f t="shared" si="12"/>
        <v>0</v>
      </c>
    </row>
    <row r="796" spans="1:12" x14ac:dyDescent="0.25">
      <c r="A796" s="2" t="s">
        <v>1196</v>
      </c>
      <c r="B796" s="2" t="s">
        <v>11</v>
      </c>
      <c r="C796" s="3">
        <v>26</v>
      </c>
      <c r="D796" s="3" t="s">
        <v>48</v>
      </c>
      <c r="E796" s="3" t="s">
        <v>2</v>
      </c>
      <c r="F796" s="4">
        <v>43644</v>
      </c>
      <c r="G796" s="3">
        <v>4</v>
      </c>
      <c r="H796" s="3">
        <v>2023</v>
      </c>
      <c r="I796" s="3" t="s">
        <v>316</v>
      </c>
      <c r="J796" s="40">
        <v>4.2000000000000003E-2</v>
      </c>
      <c r="L796" s="39">
        <f t="shared" si="12"/>
        <v>0</v>
      </c>
    </row>
    <row r="797" spans="1:12" x14ac:dyDescent="0.25">
      <c r="A797" s="2" t="s">
        <v>1197</v>
      </c>
      <c r="B797" s="2" t="s">
        <v>11</v>
      </c>
      <c r="C797" s="3">
        <v>26</v>
      </c>
      <c r="D797" s="3" t="s">
        <v>97</v>
      </c>
      <c r="E797" s="3" t="s">
        <v>2</v>
      </c>
      <c r="F797" s="4">
        <v>44116</v>
      </c>
      <c r="G797" s="3">
        <v>3</v>
      </c>
      <c r="H797" s="3">
        <v>2023</v>
      </c>
      <c r="I797" s="3" t="s">
        <v>330</v>
      </c>
      <c r="J797" s="40">
        <v>3.9E-2</v>
      </c>
      <c r="K797" s="6">
        <v>28</v>
      </c>
      <c r="L797" s="39">
        <f t="shared" si="12"/>
        <v>1.8666666666666668E-2</v>
      </c>
    </row>
    <row r="798" spans="1:12" ht="30" x14ac:dyDescent="0.25">
      <c r="A798" s="2" t="s">
        <v>1198</v>
      </c>
      <c r="B798" s="2" t="s">
        <v>11</v>
      </c>
      <c r="C798" s="3">
        <v>24</v>
      </c>
      <c r="D798" s="3" t="s">
        <v>1</v>
      </c>
      <c r="E798" s="3" t="s">
        <v>2</v>
      </c>
      <c r="F798" s="4">
        <v>44188</v>
      </c>
      <c r="G798" s="3">
        <v>3</v>
      </c>
      <c r="H798" s="3">
        <v>2023</v>
      </c>
      <c r="I798" s="3" t="s">
        <v>253</v>
      </c>
      <c r="J798" s="40">
        <v>3.4000000000000002E-2</v>
      </c>
      <c r="K798" s="6">
        <v>35</v>
      </c>
      <c r="L798" s="39">
        <f t="shared" si="12"/>
        <v>2.3333333333333334E-2</v>
      </c>
    </row>
    <row r="799" spans="1:12" x14ac:dyDescent="0.25">
      <c r="A799" s="2" t="s">
        <v>1199</v>
      </c>
      <c r="B799" s="2" t="s">
        <v>11</v>
      </c>
      <c r="C799" s="3">
        <v>25</v>
      </c>
      <c r="D799" s="3" t="s">
        <v>45</v>
      </c>
      <c r="E799" s="3" t="s">
        <v>2</v>
      </c>
      <c r="F799" s="4">
        <v>43365</v>
      </c>
      <c r="G799" s="3">
        <v>4</v>
      </c>
      <c r="H799" s="3">
        <v>2022</v>
      </c>
      <c r="I799" s="3" t="s">
        <v>164</v>
      </c>
      <c r="J799" s="40">
        <v>3.5000000000000003E-2</v>
      </c>
      <c r="K799" s="6">
        <v>42</v>
      </c>
      <c r="L799" s="39">
        <f t="shared" si="12"/>
        <v>2.8000000000000001E-2</v>
      </c>
    </row>
    <row r="800" spans="1:12" x14ac:dyDescent="0.25">
      <c r="A800" s="2" t="s">
        <v>1200</v>
      </c>
      <c r="B800" s="2" t="s">
        <v>11</v>
      </c>
      <c r="C800" s="3">
        <v>22</v>
      </c>
      <c r="D800" s="3" t="s">
        <v>48</v>
      </c>
      <c r="E800" s="3" t="s">
        <v>2</v>
      </c>
      <c r="F800" s="4">
        <v>44206</v>
      </c>
      <c r="G800" s="3">
        <v>2</v>
      </c>
      <c r="H800" s="3">
        <v>2022</v>
      </c>
      <c r="I800" s="3" t="s">
        <v>164</v>
      </c>
      <c r="J800" s="40">
        <v>3.4000000000000002E-2</v>
      </c>
      <c r="K800" s="6">
        <v>37</v>
      </c>
      <c r="L800" s="39">
        <f t="shared" si="12"/>
        <v>2.4666666666666667E-2</v>
      </c>
    </row>
    <row r="801" spans="1:12" x14ac:dyDescent="0.25">
      <c r="A801" s="2" t="s">
        <v>1201</v>
      </c>
      <c r="B801" s="2" t="s">
        <v>11</v>
      </c>
      <c r="C801" s="3">
        <v>24</v>
      </c>
      <c r="D801" s="3" t="s">
        <v>54</v>
      </c>
      <c r="E801" s="3" t="s">
        <v>2</v>
      </c>
      <c r="F801" s="4">
        <v>43718</v>
      </c>
      <c r="G801" s="3">
        <v>3</v>
      </c>
      <c r="H801" s="3">
        <v>2022</v>
      </c>
      <c r="I801" s="3" t="s">
        <v>181</v>
      </c>
      <c r="J801" s="40">
        <v>2.8000000000000001E-2</v>
      </c>
      <c r="K801" s="6">
        <v>52</v>
      </c>
      <c r="L801" s="39">
        <f t="shared" si="12"/>
        <v>3.4666666666666665E-2</v>
      </c>
    </row>
    <row r="802" spans="1:12" ht="30" x14ac:dyDescent="0.25">
      <c r="A802" s="2" t="s">
        <v>1202</v>
      </c>
      <c r="B802" s="2" t="s">
        <v>11</v>
      </c>
      <c r="C802" s="3">
        <v>23</v>
      </c>
      <c r="D802" s="3" t="s">
        <v>56</v>
      </c>
      <c r="E802" s="3" t="s">
        <v>2</v>
      </c>
      <c r="F802" s="4">
        <v>44413</v>
      </c>
      <c r="G802" s="3">
        <v>2</v>
      </c>
      <c r="H802" s="3">
        <v>2023</v>
      </c>
      <c r="I802" s="3" t="s">
        <v>220</v>
      </c>
      <c r="J802" s="40">
        <v>2.5000000000000001E-2</v>
      </c>
      <c r="K802" s="6">
        <v>46</v>
      </c>
      <c r="L802" s="39">
        <f t="shared" si="12"/>
        <v>3.0666666666666665E-2</v>
      </c>
    </row>
    <row r="803" spans="1:12" x14ac:dyDescent="0.25">
      <c r="A803" s="2" t="s">
        <v>1203</v>
      </c>
      <c r="B803" s="2" t="s">
        <v>11</v>
      </c>
      <c r="C803" s="3">
        <v>23</v>
      </c>
      <c r="D803" s="3" t="s">
        <v>54</v>
      </c>
      <c r="E803" s="3" t="s">
        <v>2</v>
      </c>
      <c r="F803" s="4">
        <v>44417</v>
      </c>
      <c r="G803" s="3">
        <v>2</v>
      </c>
      <c r="H803" s="3">
        <v>2023</v>
      </c>
      <c r="I803" s="3" t="s">
        <v>331</v>
      </c>
      <c r="J803" s="40">
        <v>2.1999999999999999E-2</v>
      </c>
      <c r="K803" s="6">
        <v>33</v>
      </c>
      <c r="L803" s="39">
        <f t="shared" si="12"/>
        <v>2.1999999999999999E-2</v>
      </c>
    </row>
    <row r="804" spans="1:12" x14ac:dyDescent="0.25">
      <c r="A804" s="2" t="s">
        <v>1204</v>
      </c>
      <c r="B804" s="2" t="s">
        <v>11</v>
      </c>
      <c r="C804" s="3">
        <v>24</v>
      </c>
      <c r="D804" s="3" t="s">
        <v>97</v>
      </c>
      <c r="E804" s="3" t="s">
        <v>2</v>
      </c>
      <c r="F804" s="4">
        <v>44356</v>
      </c>
      <c r="G804" s="3">
        <v>2</v>
      </c>
      <c r="H804" s="3">
        <v>2023</v>
      </c>
      <c r="I804" s="3" t="s">
        <v>332</v>
      </c>
      <c r="J804" s="40">
        <v>1.4E-2</v>
      </c>
      <c r="L804" s="39">
        <f t="shared" si="12"/>
        <v>0</v>
      </c>
    </row>
    <row r="805" spans="1:12" x14ac:dyDescent="0.25">
      <c r="A805" s="2" t="s">
        <v>1205</v>
      </c>
      <c r="B805" s="2" t="s">
        <v>11</v>
      </c>
      <c r="C805" s="3">
        <v>23</v>
      </c>
      <c r="D805" s="3" t="s">
        <v>44</v>
      </c>
      <c r="E805" s="3" t="s">
        <v>33</v>
      </c>
      <c r="F805" s="4">
        <v>44362</v>
      </c>
      <c r="G805" s="3">
        <v>2</v>
      </c>
      <c r="H805" s="3">
        <v>2023</v>
      </c>
      <c r="I805" s="3" t="s">
        <v>237</v>
      </c>
      <c r="J805" s="40">
        <v>1.2E-2</v>
      </c>
      <c r="L805" s="39">
        <f t="shared" si="12"/>
        <v>0</v>
      </c>
    </row>
    <row r="806" spans="1:12" x14ac:dyDescent="0.25">
      <c r="A806" s="2" t="s">
        <v>1206</v>
      </c>
      <c r="B806" s="2" t="s">
        <v>11</v>
      </c>
      <c r="C806" s="3">
        <v>18</v>
      </c>
      <c r="D806" s="3" t="s">
        <v>49</v>
      </c>
      <c r="E806" s="3" t="s">
        <v>33</v>
      </c>
      <c r="F806" s="4">
        <v>44427</v>
      </c>
      <c r="G806" s="3">
        <v>3</v>
      </c>
      <c r="H806" s="3">
        <v>2024</v>
      </c>
      <c r="I806" s="3" t="s">
        <v>116</v>
      </c>
      <c r="J806" s="40">
        <v>1.0999999999999999E-2</v>
      </c>
      <c r="L806" s="39">
        <f t="shared" si="12"/>
        <v>0</v>
      </c>
    </row>
    <row r="807" spans="1:12" x14ac:dyDescent="0.25">
      <c r="A807" s="2" t="s">
        <v>1207</v>
      </c>
      <c r="B807" s="2" t="s">
        <v>11</v>
      </c>
      <c r="C807" s="3">
        <v>22</v>
      </c>
      <c r="D807" s="3" t="s">
        <v>103</v>
      </c>
      <c r="E807" s="3" t="s">
        <v>33</v>
      </c>
      <c r="F807" s="4">
        <v>44053</v>
      </c>
      <c r="G807" s="3">
        <v>3</v>
      </c>
      <c r="H807" s="3">
        <v>2023</v>
      </c>
      <c r="I807" s="3" t="s">
        <v>116</v>
      </c>
      <c r="J807" s="40">
        <v>1.0999999999999999E-2</v>
      </c>
      <c r="L807" s="39">
        <f t="shared" si="12"/>
        <v>0</v>
      </c>
    </row>
    <row r="808" spans="1:12" x14ac:dyDescent="0.25">
      <c r="A808" s="2" t="s">
        <v>1208</v>
      </c>
      <c r="B808" s="2" t="s">
        <v>11</v>
      </c>
      <c r="C808" s="3">
        <v>20</v>
      </c>
      <c r="D808" s="3" t="s">
        <v>44</v>
      </c>
      <c r="E808" s="3" t="s">
        <v>2</v>
      </c>
      <c r="F808" s="4">
        <v>43628</v>
      </c>
      <c r="G808" s="3">
        <v>3</v>
      </c>
      <c r="H808" s="3">
        <v>2022</v>
      </c>
      <c r="I808" s="3" t="s">
        <v>116</v>
      </c>
      <c r="J808" s="40">
        <v>1.0999999999999999E-2</v>
      </c>
      <c r="L808" s="39">
        <f t="shared" si="12"/>
        <v>0</v>
      </c>
    </row>
    <row r="809" spans="1:12" x14ac:dyDescent="0.25">
      <c r="A809" s="2" t="s">
        <v>1209</v>
      </c>
      <c r="B809" s="2" t="s">
        <v>11</v>
      </c>
      <c r="C809" s="3">
        <v>19</v>
      </c>
      <c r="D809" s="3" t="s">
        <v>53</v>
      </c>
      <c r="E809" s="3" t="s">
        <v>33</v>
      </c>
      <c r="F809" s="4">
        <v>44305</v>
      </c>
      <c r="G809" s="3">
        <v>3</v>
      </c>
      <c r="H809" s="3">
        <v>2024</v>
      </c>
      <c r="I809" s="3" t="s">
        <v>116</v>
      </c>
      <c r="J809" s="40">
        <v>1.0999999999999999E-2</v>
      </c>
      <c r="L809" s="39">
        <f t="shared" si="12"/>
        <v>0</v>
      </c>
    </row>
    <row r="810" spans="1:12" x14ac:dyDescent="0.25">
      <c r="A810" s="2" t="s">
        <v>1210</v>
      </c>
      <c r="B810" s="2" t="s">
        <v>11</v>
      </c>
      <c r="C810" s="3">
        <v>22</v>
      </c>
      <c r="D810" s="3" t="s">
        <v>50</v>
      </c>
      <c r="E810" s="3" t="s">
        <v>2</v>
      </c>
      <c r="F810" s="4">
        <v>43626</v>
      </c>
      <c r="G810" s="3">
        <v>3</v>
      </c>
      <c r="H810" s="3">
        <v>2022</v>
      </c>
      <c r="I810" s="3" t="s">
        <v>116</v>
      </c>
      <c r="J810" s="40">
        <v>1.2E-2</v>
      </c>
      <c r="L810" s="39">
        <f t="shared" si="12"/>
        <v>0</v>
      </c>
    </row>
    <row r="811" spans="1:12" x14ac:dyDescent="0.25">
      <c r="A811" s="2" t="s">
        <v>1211</v>
      </c>
      <c r="B811" s="2" t="s">
        <v>11</v>
      </c>
      <c r="C811" s="3">
        <v>21</v>
      </c>
      <c r="D811" s="3" t="s">
        <v>49</v>
      </c>
      <c r="E811" s="3" t="s">
        <v>33</v>
      </c>
      <c r="F811" s="4">
        <v>44279</v>
      </c>
      <c r="G811" s="3">
        <v>2</v>
      </c>
      <c r="H811" s="3">
        <v>2022</v>
      </c>
      <c r="I811" s="3" t="s">
        <v>203</v>
      </c>
      <c r="J811" s="40">
        <v>1.0999999999999999E-2</v>
      </c>
      <c r="L811" s="39">
        <f t="shared" si="12"/>
        <v>0</v>
      </c>
    </row>
    <row r="812" spans="1:12" x14ac:dyDescent="0.25">
      <c r="A812" s="2" t="s">
        <v>1212</v>
      </c>
      <c r="B812" s="2" t="s">
        <v>11</v>
      </c>
      <c r="C812" s="3">
        <v>19</v>
      </c>
      <c r="D812" s="3" t="s">
        <v>49</v>
      </c>
      <c r="E812" s="3" t="s">
        <v>33</v>
      </c>
      <c r="F812" s="4">
        <v>44189</v>
      </c>
      <c r="G812" s="3">
        <v>3</v>
      </c>
      <c r="H812" s="3">
        <v>2024</v>
      </c>
      <c r="I812" s="3" t="s">
        <v>118</v>
      </c>
      <c r="J812" s="40">
        <v>1.0999999999999999E-2</v>
      </c>
      <c r="L812" s="39">
        <f t="shared" si="12"/>
        <v>0</v>
      </c>
    </row>
    <row r="813" spans="1:12" x14ac:dyDescent="0.25">
      <c r="A813" s="2" t="s">
        <v>1213</v>
      </c>
      <c r="B813" s="2" t="s">
        <v>11</v>
      </c>
      <c r="C813" s="3">
        <v>21</v>
      </c>
      <c r="D813" s="3" t="s">
        <v>168</v>
      </c>
      <c r="E813" s="3" t="s">
        <v>2</v>
      </c>
      <c r="F813" s="4">
        <v>43332</v>
      </c>
      <c r="G813" s="3">
        <v>3</v>
      </c>
      <c r="H813" s="3">
        <v>2023</v>
      </c>
      <c r="I813" s="3" t="s">
        <v>121</v>
      </c>
      <c r="J813" s="40">
        <v>1.0999999999999999E-2</v>
      </c>
      <c r="K813" s="6">
        <v>44</v>
      </c>
      <c r="L813" s="39">
        <f t="shared" si="12"/>
        <v>2.9333333333333333E-2</v>
      </c>
    </row>
    <row r="814" spans="1:12" x14ac:dyDescent="0.25">
      <c r="A814" s="2" t="s">
        <v>1214</v>
      </c>
      <c r="B814" s="2" t="s">
        <v>11</v>
      </c>
      <c r="C814" s="3">
        <v>20</v>
      </c>
      <c r="D814" s="3" t="s">
        <v>45</v>
      </c>
      <c r="E814" s="3" t="s">
        <v>2</v>
      </c>
      <c r="F814" s="4">
        <v>43641</v>
      </c>
      <c r="G814" s="3">
        <v>3</v>
      </c>
      <c r="H814" s="3">
        <v>2024</v>
      </c>
      <c r="I814" s="3" t="s">
        <v>121</v>
      </c>
      <c r="J814" s="40">
        <v>1.0999999999999999E-2</v>
      </c>
      <c r="L814" s="39">
        <f t="shared" si="12"/>
        <v>0</v>
      </c>
    </row>
    <row r="815" spans="1:12" x14ac:dyDescent="0.25">
      <c r="A815" s="2" t="s">
        <v>1215</v>
      </c>
      <c r="B815" s="2" t="s">
        <v>11</v>
      </c>
      <c r="C815" s="3">
        <v>20</v>
      </c>
      <c r="D815" s="3" t="s">
        <v>1</v>
      </c>
      <c r="E815" s="3" t="s">
        <v>2</v>
      </c>
      <c r="F815" s="4">
        <v>44321</v>
      </c>
      <c r="G815" s="3">
        <v>3</v>
      </c>
      <c r="H815" s="3">
        <v>2024</v>
      </c>
      <c r="I815" s="3" t="s">
        <v>225</v>
      </c>
      <c r="J815" s="40">
        <v>0.01</v>
      </c>
      <c r="L815" s="39">
        <f t="shared" si="12"/>
        <v>0</v>
      </c>
    </row>
    <row r="816" spans="1:12" x14ac:dyDescent="0.25">
      <c r="A816" s="2" t="s">
        <v>1216</v>
      </c>
      <c r="B816" s="2" t="s">
        <v>11</v>
      </c>
      <c r="C816" s="3">
        <v>20</v>
      </c>
      <c r="D816" s="3" t="s">
        <v>46</v>
      </c>
      <c r="E816" s="3" t="s">
        <v>33</v>
      </c>
      <c r="F816" s="4">
        <v>44259</v>
      </c>
      <c r="G816" s="3">
        <v>3</v>
      </c>
      <c r="H816" s="3">
        <v>2024</v>
      </c>
      <c r="I816" s="3" t="s">
        <v>225</v>
      </c>
      <c r="J816" s="40">
        <v>0.01</v>
      </c>
      <c r="L816" s="39">
        <f t="shared" si="12"/>
        <v>0</v>
      </c>
    </row>
    <row r="817" spans="1:12" x14ac:dyDescent="0.25">
      <c r="A817" s="2" t="s">
        <v>1217</v>
      </c>
      <c r="B817" s="2" t="s">
        <v>11</v>
      </c>
      <c r="C817" s="3">
        <v>21</v>
      </c>
      <c r="D817" s="3" t="s">
        <v>1</v>
      </c>
      <c r="E817" s="3" t="s">
        <v>2</v>
      </c>
      <c r="F817" s="4">
        <v>44333</v>
      </c>
      <c r="G817" s="3">
        <v>3</v>
      </c>
      <c r="H817" s="3">
        <v>2024</v>
      </c>
      <c r="I817" s="3" t="s">
        <v>225</v>
      </c>
      <c r="J817" s="40">
        <v>0.01</v>
      </c>
      <c r="L817" s="39">
        <f t="shared" si="12"/>
        <v>0</v>
      </c>
    </row>
    <row r="818" spans="1:12" x14ac:dyDescent="0.25">
      <c r="A818" s="2" t="s">
        <v>1218</v>
      </c>
      <c r="B818" s="2" t="s">
        <v>11</v>
      </c>
      <c r="C818" s="3">
        <v>20</v>
      </c>
      <c r="D818" s="3" t="s">
        <v>97</v>
      </c>
      <c r="E818" s="3" t="s">
        <v>2</v>
      </c>
      <c r="F818" s="4">
        <v>44274</v>
      </c>
      <c r="G818" s="3">
        <v>3</v>
      </c>
      <c r="H818" s="3">
        <v>2024</v>
      </c>
      <c r="I818" s="3" t="s">
        <v>225</v>
      </c>
      <c r="J818" s="40">
        <v>0.01</v>
      </c>
      <c r="L818" s="39">
        <f t="shared" si="12"/>
        <v>0</v>
      </c>
    </row>
    <row r="819" spans="1:12" x14ac:dyDescent="0.25">
      <c r="A819" s="2" t="s">
        <v>1219</v>
      </c>
      <c r="B819" s="2" t="s">
        <v>11</v>
      </c>
      <c r="C819" s="3">
        <v>22</v>
      </c>
      <c r="D819" s="3" t="s">
        <v>44</v>
      </c>
      <c r="E819" s="3" t="s">
        <v>2</v>
      </c>
      <c r="F819" s="4">
        <v>44280</v>
      </c>
      <c r="G819" s="3">
        <v>2</v>
      </c>
      <c r="H819" s="3">
        <v>2023</v>
      </c>
      <c r="I819" s="3" t="s">
        <v>148</v>
      </c>
      <c r="J819" s="40">
        <v>0.01</v>
      </c>
      <c r="L819" s="39">
        <f t="shared" si="12"/>
        <v>0</v>
      </c>
    </row>
    <row r="820" spans="1:12" x14ac:dyDescent="0.25">
      <c r="A820" s="2" t="s">
        <v>1220</v>
      </c>
      <c r="B820" s="2" t="s">
        <v>11</v>
      </c>
      <c r="C820" s="3">
        <v>28</v>
      </c>
      <c r="D820" s="3" t="s">
        <v>1</v>
      </c>
      <c r="E820" s="3" t="s">
        <v>2</v>
      </c>
      <c r="F820" s="4">
        <v>44353</v>
      </c>
      <c r="G820" s="3">
        <v>1</v>
      </c>
      <c r="H820" s="3">
        <v>2022</v>
      </c>
      <c r="I820" s="3" t="s">
        <v>188</v>
      </c>
      <c r="J820" s="40">
        <v>0.01</v>
      </c>
      <c r="L820" s="39">
        <f t="shared" si="12"/>
        <v>0</v>
      </c>
    </row>
    <row r="821" spans="1:12" x14ac:dyDescent="0.25">
      <c r="A821" s="2" t="s">
        <v>1221</v>
      </c>
      <c r="B821" s="2" t="s">
        <v>11</v>
      </c>
      <c r="C821" s="3">
        <v>21</v>
      </c>
      <c r="D821" s="3" t="s">
        <v>47</v>
      </c>
      <c r="E821" s="3" t="s">
        <v>33</v>
      </c>
      <c r="F821" s="4">
        <v>43598</v>
      </c>
      <c r="G821" s="3">
        <v>3</v>
      </c>
      <c r="H821" s="3">
        <v>2022</v>
      </c>
      <c r="I821" s="3" t="s">
        <v>150</v>
      </c>
      <c r="J821" s="40">
        <v>0.01</v>
      </c>
      <c r="L821" s="39">
        <f t="shared" si="12"/>
        <v>0</v>
      </c>
    </row>
    <row r="822" spans="1:12" x14ac:dyDescent="0.25">
      <c r="A822" s="2" t="s">
        <v>1222</v>
      </c>
      <c r="B822" s="2" t="s">
        <v>11</v>
      </c>
      <c r="C822" s="3">
        <v>25</v>
      </c>
      <c r="D822" s="3" t="s">
        <v>103</v>
      </c>
      <c r="E822" s="3" t="s">
        <v>33</v>
      </c>
      <c r="F822" s="4">
        <v>44373</v>
      </c>
      <c r="G822" s="3">
        <v>1</v>
      </c>
      <c r="H822" s="3">
        <v>2022</v>
      </c>
      <c r="I822" s="3" t="s">
        <v>126</v>
      </c>
      <c r="J822" s="40">
        <v>0.01</v>
      </c>
      <c r="L822" s="39">
        <f t="shared" si="12"/>
        <v>0</v>
      </c>
    </row>
    <row r="823" spans="1:12" x14ac:dyDescent="0.25">
      <c r="A823" s="2" t="s">
        <v>1223</v>
      </c>
      <c r="B823" s="2" t="s">
        <v>11</v>
      </c>
      <c r="C823" s="3">
        <v>21</v>
      </c>
      <c r="D823" s="3" t="s">
        <v>97</v>
      </c>
      <c r="E823" s="3" t="s">
        <v>2</v>
      </c>
      <c r="F823" s="4">
        <v>43539</v>
      </c>
      <c r="G823" s="3">
        <v>3</v>
      </c>
      <c r="H823" s="3">
        <v>2023</v>
      </c>
      <c r="I823" s="3" t="s">
        <v>152</v>
      </c>
      <c r="J823" s="40">
        <v>0.01</v>
      </c>
      <c r="L823" s="39">
        <f t="shared" si="12"/>
        <v>0</v>
      </c>
    </row>
    <row r="824" spans="1:12" x14ac:dyDescent="0.25">
      <c r="A824" s="2" t="s">
        <v>1224</v>
      </c>
      <c r="B824" s="2" t="s">
        <v>11</v>
      </c>
      <c r="C824" s="3">
        <v>20</v>
      </c>
      <c r="D824" s="3" t="s">
        <v>97</v>
      </c>
      <c r="E824" s="3" t="s">
        <v>2</v>
      </c>
      <c r="F824" s="4">
        <v>43829</v>
      </c>
      <c r="G824" s="3">
        <v>3</v>
      </c>
      <c r="H824" s="3">
        <v>2024</v>
      </c>
      <c r="I824" s="3" t="s">
        <v>153</v>
      </c>
      <c r="J824" s="40">
        <v>0.01</v>
      </c>
      <c r="L824" s="39">
        <f t="shared" si="12"/>
        <v>0</v>
      </c>
    </row>
    <row r="825" spans="1:12" x14ac:dyDescent="0.25">
      <c r="A825" s="2" t="s">
        <v>1225</v>
      </c>
      <c r="B825" s="2" t="s">
        <v>11</v>
      </c>
      <c r="C825" s="3">
        <v>22</v>
      </c>
      <c r="D825" s="3" t="s">
        <v>44</v>
      </c>
      <c r="E825" s="3" t="s">
        <v>33</v>
      </c>
      <c r="F825" s="4">
        <v>43444</v>
      </c>
      <c r="G825" s="3">
        <v>3</v>
      </c>
      <c r="H825" s="3">
        <v>2022</v>
      </c>
      <c r="I825" s="3" t="s">
        <v>293</v>
      </c>
      <c r="J825" s="40">
        <v>0.01</v>
      </c>
      <c r="L825" s="39">
        <f t="shared" si="12"/>
        <v>0</v>
      </c>
    </row>
    <row r="826" spans="1:12" x14ac:dyDescent="0.25">
      <c r="A826" s="2" t="s">
        <v>1226</v>
      </c>
      <c r="B826" s="2" t="s">
        <v>11</v>
      </c>
      <c r="C826" s="3">
        <v>25</v>
      </c>
      <c r="D826" s="3" t="s">
        <v>50</v>
      </c>
      <c r="E826" s="3" t="s">
        <v>2</v>
      </c>
      <c r="F826" s="4">
        <v>44375</v>
      </c>
      <c r="G826" s="3">
        <v>1</v>
      </c>
      <c r="H826" s="3">
        <v>2022</v>
      </c>
      <c r="I826" s="3" t="s">
        <v>130</v>
      </c>
      <c r="J826" s="40">
        <v>8.9999999999999993E-3</v>
      </c>
      <c r="L826" s="39">
        <f t="shared" si="12"/>
        <v>0</v>
      </c>
    </row>
    <row r="827" spans="1:12" ht="30" x14ac:dyDescent="0.25">
      <c r="A827" s="2" t="s">
        <v>1227</v>
      </c>
      <c r="B827" s="2" t="s">
        <v>11</v>
      </c>
      <c r="C827" s="3">
        <v>27</v>
      </c>
      <c r="D827" s="3" t="s">
        <v>45</v>
      </c>
      <c r="E827" s="3" t="s">
        <v>2</v>
      </c>
      <c r="F827" s="4">
        <v>44376</v>
      </c>
      <c r="G827" s="3">
        <v>2</v>
      </c>
      <c r="H827" s="3">
        <v>2023</v>
      </c>
      <c r="I827" s="3" t="s">
        <v>130</v>
      </c>
      <c r="J827" s="40">
        <v>8.9999999999999993E-3</v>
      </c>
      <c r="L827" s="39">
        <f t="shared" si="12"/>
        <v>0</v>
      </c>
    </row>
    <row r="828" spans="1:12" x14ac:dyDescent="0.25">
      <c r="A828" s="2" t="s">
        <v>1228</v>
      </c>
      <c r="B828" s="2" t="s">
        <v>11</v>
      </c>
      <c r="C828" s="3">
        <v>28</v>
      </c>
      <c r="D828" s="3" t="s">
        <v>103</v>
      </c>
      <c r="E828" s="3" t="s">
        <v>33</v>
      </c>
      <c r="F828" s="4">
        <v>44376</v>
      </c>
      <c r="G828" s="3">
        <v>2</v>
      </c>
      <c r="H828" s="3">
        <v>2023</v>
      </c>
      <c r="I828" s="3" t="s">
        <v>130</v>
      </c>
      <c r="J828" s="40">
        <v>8.9999999999999993E-3</v>
      </c>
      <c r="L828" s="39">
        <f t="shared" si="12"/>
        <v>0</v>
      </c>
    </row>
    <row r="829" spans="1:12" x14ac:dyDescent="0.25">
      <c r="A829" s="2" t="s">
        <v>1229</v>
      </c>
      <c r="B829" s="2" t="s">
        <v>11</v>
      </c>
      <c r="C829" s="3">
        <v>24</v>
      </c>
      <c r="D829" s="3" t="s">
        <v>45</v>
      </c>
      <c r="E829" s="3" t="s">
        <v>2</v>
      </c>
      <c r="F829" s="4">
        <v>44412</v>
      </c>
      <c r="G829" s="3">
        <v>1</v>
      </c>
      <c r="H829" s="3">
        <v>2022</v>
      </c>
      <c r="I829" s="3" t="s">
        <v>130</v>
      </c>
      <c r="J829" s="40">
        <v>8.9999999999999993E-3</v>
      </c>
      <c r="L829" s="39">
        <f t="shared" si="12"/>
        <v>0</v>
      </c>
    </row>
    <row r="830" spans="1:12" x14ac:dyDescent="0.25">
      <c r="A830" s="2" t="s">
        <v>1230</v>
      </c>
      <c r="B830" s="2" t="s">
        <v>11</v>
      </c>
      <c r="C830" s="3">
        <v>32</v>
      </c>
      <c r="D830" s="3" t="s">
        <v>49</v>
      </c>
      <c r="E830" s="3" t="s">
        <v>33</v>
      </c>
      <c r="F830" s="4">
        <v>44375</v>
      </c>
      <c r="G830" s="3">
        <v>1</v>
      </c>
      <c r="H830" s="3">
        <v>2022</v>
      </c>
      <c r="I830" s="3" t="s">
        <v>130</v>
      </c>
      <c r="J830" s="40">
        <v>8.9999999999999993E-3</v>
      </c>
      <c r="L830" s="39">
        <f t="shared" si="12"/>
        <v>0</v>
      </c>
    </row>
    <row r="831" spans="1:12" x14ac:dyDescent="0.25">
      <c r="A831" s="2" t="s">
        <v>1231</v>
      </c>
      <c r="B831" s="2" t="s">
        <v>11</v>
      </c>
      <c r="C831" s="3">
        <v>22</v>
      </c>
      <c r="D831" s="3" t="s">
        <v>49</v>
      </c>
      <c r="E831" s="3" t="s">
        <v>2</v>
      </c>
      <c r="F831" s="4">
        <v>44412</v>
      </c>
      <c r="G831" s="3">
        <v>1</v>
      </c>
      <c r="H831" s="3">
        <v>2022</v>
      </c>
      <c r="I831" s="3" t="s">
        <v>130</v>
      </c>
      <c r="J831" s="40">
        <v>8.9999999999999993E-3</v>
      </c>
      <c r="L831" s="39">
        <f t="shared" si="12"/>
        <v>0</v>
      </c>
    </row>
    <row r="832" spans="1:12" x14ac:dyDescent="0.25">
      <c r="A832" s="2" t="s">
        <v>1232</v>
      </c>
      <c r="B832" s="2" t="s">
        <v>11</v>
      </c>
      <c r="C832" s="3">
        <v>24</v>
      </c>
      <c r="D832" s="3" t="s">
        <v>97</v>
      </c>
      <c r="E832" s="3" t="s">
        <v>2</v>
      </c>
      <c r="F832" s="4">
        <v>44361</v>
      </c>
      <c r="G832" s="3">
        <v>1</v>
      </c>
      <c r="H832" s="3">
        <v>2022</v>
      </c>
      <c r="I832" s="3" t="s">
        <v>130</v>
      </c>
      <c r="J832" s="40">
        <v>8.9999999999999993E-3</v>
      </c>
      <c r="L832" s="39">
        <f t="shared" si="12"/>
        <v>0</v>
      </c>
    </row>
    <row r="833" spans="1:12" x14ac:dyDescent="0.25">
      <c r="A833" s="2" t="s">
        <v>1233</v>
      </c>
      <c r="B833" s="2" t="s">
        <v>11</v>
      </c>
      <c r="C833" s="3">
        <v>21</v>
      </c>
      <c r="D833" s="3" t="s">
        <v>97</v>
      </c>
      <c r="E833" s="3" t="s">
        <v>2</v>
      </c>
      <c r="F833" s="4">
        <v>43367</v>
      </c>
      <c r="G833" s="3">
        <v>3</v>
      </c>
      <c r="H833" s="3">
        <v>2023</v>
      </c>
      <c r="I833" s="3" t="s">
        <v>333</v>
      </c>
      <c r="J833" s="40">
        <v>8.9999999999999993E-3</v>
      </c>
      <c r="L833" s="39">
        <f t="shared" si="12"/>
        <v>0</v>
      </c>
    </row>
    <row r="834" spans="1:12" x14ac:dyDescent="0.25">
      <c r="L834" s="39"/>
    </row>
    <row r="835" spans="1:12" x14ac:dyDescent="0.25">
      <c r="A835" s="2" t="s">
        <v>1234</v>
      </c>
      <c r="B835" s="2" t="s">
        <v>15</v>
      </c>
      <c r="C835" s="3">
        <v>30</v>
      </c>
      <c r="D835" s="3" t="s">
        <v>54</v>
      </c>
      <c r="E835" s="3" t="s">
        <v>2</v>
      </c>
      <c r="F835" s="4">
        <v>43617</v>
      </c>
      <c r="G835" s="3">
        <v>7</v>
      </c>
      <c r="H835" s="3">
        <v>2026</v>
      </c>
      <c r="I835" s="3" t="s">
        <v>191</v>
      </c>
      <c r="J835" s="40">
        <v>8.5999999999999993E-2</v>
      </c>
      <c r="K835" s="6">
        <v>31</v>
      </c>
      <c r="L835" s="39">
        <f t="shared" ref="L835:L897" si="13">AVERAGE(K835/1500)</f>
        <v>2.0666666666666667E-2</v>
      </c>
    </row>
    <row r="836" spans="1:12" x14ac:dyDescent="0.25">
      <c r="A836" s="2" t="s">
        <v>1235</v>
      </c>
      <c r="B836" s="2" t="s">
        <v>15</v>
      </c>
      <c r="C836" s="3">
        <v>24</v>
      </c>
      <c r="D836" s="3" t="s">
        <v>44</v>
      </c>
      <c r="E836" s="3" t="s">
        <v>33</v>
      </c>
      <c r="F836" s="4">
        <v>44205</v>
      </c>
      <c r="G836" s="3">
        <v>3</v>
      </c>
      <c r="H836" s="3">
        <v>2023</v>
      </c>
      <c r="I836" s="3" t="s">
        <v>191</v>
      </c>
      <c r="J836" s="40">
        <v>8.5999999999999993E-2</v>
      </c>
      <c r="K836" s="6">
        <v>63</v>
      </c>
      <c r="L836" s="39">
        <f t="shared" si="13"/>
        <v>4.2000000000000003E-2</v>
      </c>
    </row>
    <row r="837" spans="1:12" x14ac:dyDescent="0.25">
      <c r="A837" s="2" t="s">
        <v>1236</v>
      </c>
      <c r="B837" s="2" t="s">
        <v>15</v>
      </c>
      <c r="C837" s="3">
        <v>29</v>
      </c>
      <c r="D837" s="3" t="s">
        <v>51</v>
      </c>
      <c r="E837" s="3" t="s">
        <v>2</v>
      </c>
      <c r="F837" s="4">
        <v>43608</v>
      </c>
      <c r="G837" s="3">
        <v>6</v>
      </c>
      <c r="H837" s="3">
        <v>2025</v>
      </c>
      <c r="I837" s="3" t="s">
        <v>134</v>
      </c>
      <c r="J837" s="40">
        <v>7.4999999999999997E-2</v>
      </c>
      <c r="K837" s="6">
        <v>51</v>
      </c>
      <c r="L837" s="39">
        <f t="shared" si="13"/>
        <v>3.4000000000000002E-2</v>
      </c>
    </row>
    <row r="838" spans="1:12" x14ac:dyDescent="0.25">
      <c r="A838" s="2" t="s">
        <v>1237</v>
      </c>
      <c r="B838" s="2" t="s">
        <v>15</v>
      </c>
      <c r="C838" s="3">
        <v>37</v>
      </c>
      <c r="D838" s="3" t="s">
        <v>103</v>
      </c>
      <c r="E838" s="3" t="s">
        <v>33</v>
      </c>
      <c r="F838" s="4">
        <v>42075</v>
      </c>
      <c r="G838" s="3">
        <v>7</v>
      </c>
      <c r="H838" s="3">
        <v>2022</v>
      </c>
      <c r="I838" s="3" t="s">
        <v>134</v>
      </c>
      <c r="J838" s="40">
        <v>8.2000000000000003E-2</v>
      </c>
      <c r="L838" s="39">
        <f t="shared" si="13"/>
        <v>0</v>
      </c>
    </row>
    <row r="839" spans="1:12" x14ac:dyDescent="0.25">
      <c r="A839" s="2" t="s">
        <v>1238</v>
      </c>
      <c r="B839" s="2" t="s">
        <v>15</v>
      </c>
      <c r="C839" s="3">
        <v>26</v>
      </c>
      <c r="D839" s="3" t="s">
        <v>97</v>
      </c>
      <c r="E839" s="3" t="s">
        <v>2</v>
      </c>
      <c r="F839" s="4">
        <v>44414</v>
      </c>
      <c r="G839" s="3">
        <v>8</v>
      </c>
      <c r="H839" s="3">
        <v>2029</v>
      </c>
      <c r="I839" s="3" t="s">
        <v>334</v>
      </c>
      <c r="J839" s="40">
        <v>7.0999999999999994E-2</v>
      </c>
      <c r="L839" s="39">
        <f t="shared" si="13"/>
        <v>0</v>
      </c>
    </row>
    <row r="840" spans="1:12" x14ac:dyDescent="0.25">
      <c r="A840" s="2" t="s">
        <v>1239</v>
      </c>
      <c r="B840" s="2" t="s">
        <v>15</v>
      </c>
      <c r="C840" s="3">
        <v>33</v>
      </c>
      <c r="D840" s="3" t="s">
        <v>1</v>
      </c>
      <c r="E840" s="3" t="s">
        <v>2</v>
      </c>
      <c r="F840" s="4">
        <v>43617</v>
      </c>
      <c r="G840" s="3">
        <v>4</v>
      </c>
      <c r="H840" s="3">
        <v>2023</v>
      </c>
      <c r="I840" s="3" t="s">
        <v>158</v>
      </c>
      <c r="J840" s="40">
        <v>6.0999999999999999E-2</v>
      </c>
      <c r="K840" s="6">
        <v>65</v>
      </c>
      <c r="L840" s="39">
        <f t="shared" si="13"/>
        <v>4.3333333333333335E-2</v>
      </c>
    </row>
    <row r="841" spans="1:12" ht="30" x14ac:dyDescent="0.25">
      <c r="A841" s="2" t="s">
        <v>1240</v>
      </c>
      <c r="B841" s="2" t="s">
        <v>15</v>
      </c>
      <c r="C841" s="3">
        <v>28</v>
      </c>
      <c r="D841" s="3" t="s">
        <v>44</v>
      </c>
      <c r="E841" s="3" t="s">
        <v>33</v>
      </c>
      <c r="F841" s="4">
        <v>43885</v>
      </c>
      <c r="G841" s="3">
        <v>6</v>
      </c>
      <c r="H841" s="3">
        <v>2026</v>
      </c>
      <c r="I841" s="3" t="s">
        <v>158</v>
      </c>
      <c r="J841" s="40">
        <v>6.0999999999999999E-2</v>
      </c>
      <c r="K841" s="6">
        <v>42</v>
      </c>
      <c r="L841" s="39">
        <f t="shared" si="13"/>
        <v>2.8000000000000001E-2</v>
      </c>
    </row>
    <row r="842" spans="1:12" x14ac:dyDescent="0.25">
      <c r="A842" s="2" t="s">
        <v>1241</v>
      </c>
      <c r="B842" s="2" t="s">
        <v>15</v>
      </c>
      <c r="C842" s="3">
        <v>26</v>
      </c>
      <c r="D842" s="3" t="s">
        <v>103</v>
      </c>
      <c r="E842" s="3" t="s">
        <v>33</v>
      </c>
      <c r="F842" s="4">
        <v>44139</v>
      </c>
      <c r="G842" s="3">
        <v>2</v>
      </c>
      <c r="H842" s="3">
        <v>2022</v>
      </c>
      <c r="I842" s="3" t="s">
        <v>158</v>
      </c>
      <c r="J842" s="40">
        <v>6.0999999999999999E-2</v>
      </c>
      <c r="K842" s="6">
        <v>32</v>
      </c>
      <c r="L842" s="39">
        <f t="shared" si="13"/>
        <v>2.1333333333333333E-2</v>
      </c>
    </row>
    <row r="843" spans="1:12" x14ac:dyDescent="0.25">
      <c r="A843" s="2" t="s">
        <v>1242</v>
      </c>
      <c r="B843" s="2" t="s">
        <v>15</v>
      </c>
      <c r="C843" s="3">
        <v>30</v>
      </c>
      <c r="D843" s="3" t="s">
        <v>53</v>
      </c>
      <c r="E843" s="3" t="s">
        <v>33</v>
      </c>
      <c r="F843" s="4">
        <v>44440</v>
      </c>
      <c r="G843" s="3">
        <v>4</v>
      </c>
      <c r="H843" s="3">
        <v>2025</v>
      </c>
      <c r="I843" s="3" t="s">
        <v>158</v>
      </c>
      <c r="J843" s="40">
        <v>6.0999999999999999E-2</v>
      </c>
      <c r="K843" s="6">
        <v>31</v>
      </c>
      <c r="L843" s="39">
        <f t="shared" si="13"/>
        <v>2.0666666666666667E-2</v>
      </c>
    </row>
    <row r="844" spans="1:12" x14ac:dyDescent="0.25">
      <c r="A844" s="2" t="s">
        <v>1243</v>
      </c>
      <c r="B844" s="2" t="s">
        <v>15</v>
      </c>
      <c r="C844" s="3">
        <v>31</v>
      </c>
      <c r="D844" s="3" t="s">
        <v>53</v>
      </c>
      <c r="E844" s="3" t="s">
        <v>2</v>
      </c>
      <c r="F844" s="4">
        <v>43154</v>
      </c>
      <c r="G844" s="3">
        <v>6</v>
      </c>
      <c r="H844" s="3">
        <v>2024</v>
      </c>
      <c r="I844" s="3" t="s">
        <v>158</v>
      </c>
      <c r="J844" s="40">
        <v>6.7000000000000004E-2</v>
      </c>
      <c r="K844" s="6">
        <v>43</v>
      </c>
      <c r="L844" s="39">
        <f t="shared" si="13"/>
        <v>2.8666666666666667E-2</v>
      </c>
    </row>
    <row r="845" spans="1:12" ht="30" x14ac:dyDescent="0.25">
      <c r="A845" s="2" t="s">
        <v>1244</v>
      </c>
      <c r="B845" s="2" t="s">
        <v>15</v>
      </c>
      <c r="C845" s="3">
        <v>24</v>
      </c>
      <c r="D845" s="3" t="s">
        <v>45</v>
      </c>
      <c r="E845" s="3" t="s">
        <v>2</v>
      </c>
      <c r="F845" s="4">
        <v>44440</v>
      </c>
      <c r="G845" s="3">
        <v>3</v>
      </c>
      <c r="H845" s="3">
        <v>2024</v>
      </c>
      <c r="I845" s="3" t="s">
        <v>335</v>
      </c>
      <c r="J845" s="40">
        <v>5.0999999999999997E-2</v>
      </c>
      <c r="K845" s="6">
        <v>43</v>
      </c>
      <c r="L845" s="39">
        <f t="shared" si="13"/>
        <v>2.8666666666666667E-2</v>
      </c>
    </row>
    <row r="846" spans="1:12" x14ac:dyDescent="0.25">
      <c r="A846" s="2" t="s">
        <v>1245</v>
      </c>
      <c r="B846" s="2" t="s">
        <v>15</v>
      </c>
      <c r="C846" s="3">
        <v>25</v>
      </c>
      <c r="D846" s="3" t="s">
        <v>1</v>
      </c>
      <c r="E846" s="3" t="s">
        <v>2</v>
      </c>
      <c r="F846" s="4">
        <v>44440</v>
      </c>
      <c r="G846" s="3">
        <v>3</v>
      </c>
      <c r="H846" s="3">
        <v>2024</v>
      </c>
      <c r="I846" s="3" t="s">
        <v>232</v>
      </c>
      <c r="J846" s="40">
        <v>4.9000000000000002E-2</v>
      </c>
      <c r="K846" s="6">
        <v>38</v>
      </c>
      <c r="L846" s="39">
        <f t="shared" si="13"/>
        <v>2.5333333333333333E-2</v>
      </c>
    </row>
    <row r="847" spans="1:12" x14ac:dyDescent="0.25">
      <c r="A847" s="2" t="s">
        <v>1246</v>
      </c>
      <c r="B847" s="2" t="s">
        <v>15</v>
      </c>
      <c r="C847" s="3">
        <v>33</v>
      </c>
      <c r="D847" s="3" t="s">
        <v>49</v>
      </c>
      <c r="E847" s="3" t="s">
        <v>33</v>
      </c>
      <c r="F847" s="4">
        <v>42713</v>
      </c>
      <c r="G847" s="3">
        <v>5</v>
      </c>
      <c r="H847" s="3">
        <v>2022</v>
      </c>
      <c r="I847" s="3" t="s">
        <v>235</v>
      </c>
      <c r="J847" s="40">
        <v>4.8000000000000001E-2</v>
      </c>
      <c r="L847" s="39">
        <f t="shared" si="13"/>
        <v>0</v>
      </c>
    </row>
    <row r="848" spans="1:12" x14ac:dyDescent="0.25">
      <c r="A848" s="2" t="s">
        <v>1247</v>
      </c>
      <c r="B848" s="2" t="s">
        <v>15</v>
      </c>
      <c r="C848" s="3">
        <v>34</v>
      </c>
      <c r="D848" s="3" t="s">
        <v>56</v>
      </c>
      <c r="E848" s="3" t="s">
        <v>2</v>
      </c>
      <c r="F848" s="4">
        <v>43252</v>
      </c>
      <c r="G848" s="3">
        <v>4</v>
      </c>
      <c r="H848" s="3">
        <v>2022</v>
      </c>
      <c r="I848" s="3" t="s">
        <v>107</v>
      </c>
      <c r="J848" s="40">
        <v>3.7999999999999999E-2</v>
      </c>
      <c r="L848" s="39">
        <f t="shared" si="13"/>
        <v>0</v>
      </c>
    </row>
    <row r="849" spans="1:12" x14ac:dyDescent="0.25">
      <c r="A849" s="2" t="s">
        <v>1248</v>
      </c>
      <c r="B849" s="2" t="s">
        <v>15</v>
      </c>
      <c r="C849" s="3">
        <v>30</v>
      </c>
      <c r="D849" s="3" t="s">
        <v>48</v>
      </c>
      <c r="E849" s="3" t="s">
        <v>2</v>
      </c>
      <c r="F849" s="4">
        <v>43617</v>
      </c>
      <c r="G849" s="3">
        <v>4</v>
      </c>
      <c r="H849" s="3">
        <v>2023</v>
      </c>
      <c r="I849" s="3" t="s">
        <v>164</v>
      </c>
      <c r="J849" s="40">
        <v>3.4000000000000002E-2</v>
      </c>
      <c r="L849" s="39">
        <f t="shared" si="13"/>
        <v>0</v>
      </c>
    </row>
    <row r="850" spans="1:12" x14ac:dyDescent="0.25">
      <c r="A850" s="2" t="s">
        <v>1249</v>
      </c>
      <c r="B850" s="2" t="s">
        <v>15</v>
      </c>
      <c r="C850" s="3">
        <v>30</v>
      </c>
      <c r="D850" s="3" t="s">
        <v>44</v>
      </c>
      <c r="E850" s="3" t="s">
        <v>2</v>
      </c>
      <c r="F850" s="4">
        <v>44440</v>
      </c>
      <c r="G850" s="3">
        <v>6</v>
      </c>
      <c r="H850" s="3">
        <v>2027</v>
      </c>
      <c r="I850" s="3" t="s">
        <v>180</v>
      </c>
      <c r="J850" s="40">
        <v>3.1E-2</v>
      </c>
      <c r="L850" s="39">
        <f t="shared" si="13"/>
        <v>0</v>
      </c>
    </row>
    <row r="851" spans="1:12" x14ac:dyDescent="0.25">
      <c r="A851" s="2" t="s">
        <v>1250</v>
      </c>
      <c r="B851" s="2" t="s">
        <v>15</v>
      </c>
      <c r="C851" s="3">
        <v>32</v>
      </c>
      <c r="D851" s="3" t="s">
        <v>97</v>
      </c>
      <c r="E851" s="3" t="s">
        <v>2</v>
      </c>
      <c r="F851" s="4">
        <v>43252</v>
      </c>
      <c r="G851" s="3">
        <v>4</v>
      </c>
      <c r="H851" s="3">
        <v>2022</v>
      </c>
      <c r="I851" s="3" t="s">
        <v>180</v>
      </c>
      <c r="J851" s="40">
        <v>3.1E-2</v>
      </c>
      <c r="L851" s="39">
        <f t="shared" si="13"/>
        <v>0</v>
      </c>
    </row>
    <row r="852" spans="1:12" x14ac:dyDescent="0.25">
      <c r="A852" s="2" t="s">
        <v>1251</v>
      </c>
      <c r="B852" s="2" t="s">
        <v>15</v>
      </c>
      <c r="C852" s="3">
        <v>32</v>
      </c>
      <c r="D852" s="3" t="s">
        <v>48</v>
      </c>
      <c r="E852" s="3" t="s">
        <v>2</v>
      </c>
      <c r="F852" s="4">
        <v>44207</v>
      </c>
      <c r="G852" s="3">
        <v>4</v>
      </c>
      <c r="H852" s="3">
        <v>2024</v>
      </c>
      <c r="I852" s="3" t="s">
        <v>110</v>
      </c>
      <c r="J852" s="40">
        <v>1.7999999999999999E-2</v>
      </c>
      <c r="L852" s="39">
        <f t="shared" si="13"/>
        <v>0</v>
      </c>
    </row>
    <row r="853" spans="1:12" x14ac:dyDescent="0.25">
      <c r="A853" s="2" t="s">
        <v>1252</v>
      </c>
      <c r="B853" s="2" t="s">
        <v>15</v>
      </c>
      <c r="C853" s="3">
        <v>28</v>
      </c>
      <c r="D853" s="3" t="s">
        <v>103</v>
      </c>
      <c r="E853" s="3" t="s">
        <v>33</v>
      </c>
      <c r="F853" s="4">
        <v>43104</v>
      </c>
      <c r="G853" s="3">
        <v>5</v>
      </c>
      <c r="H853" s="3">
        <v>2023</v>
      </c>
      <c r="I853" s="3" t="s">
        <v>111</v>
      </c>
      <c r="J853" s="40">
        <v>1.9E-2</v>
      </c>
      <c r="L853" s="39">
        <f t="shared" si="13"/>
        <v>0</v>
      </c>
    </row>
    <row r="854" spans="1:12" x14ac:dyDescent="0.25">
      <c r="A854" s="2" t="s">
        <v>1253</v>
      </c>
      <c r="B854" s="2" t="s">
        <v>15</v>
      </c>
      <c r="C854" s="3">
        <v>27</v>
      </c>
      <c r="D854" s="3" t="s">
        <v>45</v>
      </c>
      <c r="E854" s="3" t="s">
        <v>2</v>
      </c>
      <c r="F854" s="4">
        <v>43260</v>
      </c>
      <c r="G854" s="3">
        <v>4</v>
      </c>
      <c r="H854" s="3">
        <v>2022</v>
      </c>
      <c r="I854" s="3" t="s">
        <v>114</v>
      </c>
      <c r="J854" s="40">
        <v>1.2999999999999999E-2</v>
      </c>
      <c r="L854" s="39">
        <f t="shared" si="13"/>
        <v>0</v>
      </c>
    </row>
    <row r="855" spans="1:12" x14ac:dyDescent="0.25">
      <c r="A855" s="2" t="s">
        <v>1254</v>
      </c>
      <c r="B855" s="2" t="s">
        <v>15</v>
      </c>
      <c r="C855" s="3">
        <v>21</v>
      </c>
      <c r="D855" s="3" t="s">
        <v>47</v>
      </c>
      <c r="E855" s="3" t="s">
        <v>33</v>
      </c>
      <c r="F855" s="4">
        <v>43552</v>
      </c>
      <c r="G855" s="3">
        <v>3</v>
      </c>
      <c r="H855" s="3">
        <v>2023</v>
      </c>
      <c r="I855" s="3" t="s">
        <v>118</v>
      </c>
      <c r="J855" s="40">
        <v>1.0999999999999999E-2</v>
      </c>
      <c r="K855" s="6">
        <v>33</v>
      </c>
      <c r="L855" s="39">
        <f t="shared" si="13"/>
        <v>2.1999999999999999E-2</v>
      </c>
    </row>
    <row r="856" spans="1:12" x14ac:dyDescent="0.25">
      <c r="A856" s="2" t="s">
        <v>1255</v>
      </c>
      <c r="B856" s="2" t="s">
        <v>15</v>
      </c>
      <c r="C856" s="3">
        <v>21</v>
      </c>
      <c r="D856" s="3" t="s">
        <v>103</v>
      </c>
      <c r="E856" s="3" t="s">
        <v>33</v>
      </c>
      <c r="F856" s="4">
        <v>43325</v>
      </c>
      <c r="G856" s="3">
        <v>3</v>
      </c>
      <c r="H856" s="3">
        <v>2022</v>
      </c>
      <c r="I856" s="3" t="s">
        <v>118</v>
      </c>
      <c r="J856" s="40">
        <v>1.2E-2</v>
      </c>
      <c r="K856" s="6">
        <v>25</v>
      </c>
      <c r="L856" s="39">
        <f t="shared" si="13"/>
        <v>1.6666666666666666E-2</v>
      </c>
    </row>
    <row r="857" spans="1:12" x14ac:dyDescent="0.25">
      <c r="A857" s="2" t="s">
        <v>1256</v>
      </c>
      <c r="B857" s="2" t="s">
        <v>15</v>
      </c>
      <c r="C857" s="3">
        <v>20</v>
      </c>
      <c r="D857" s="3" t="s">
        <v>49</v>
      </c>
      <c r="E857" s="3" t="s">
        <v>2</v>
      </c>
      <c r="F857" s="4">
        <v>43631</v>
      </c>
      <c r="G857" s="3">
        <v>3</v>
      </c>
      <c r="H857" s="3">
        <v>2024</v>
      </c>
      <c r="I857" s="3" t="s">
        <v>121</v>
      </c>
      <c r="J857" s="40">
        <v>1.0999999999999999E-2</v>
      </c>
      <c r="L857" s="39">
        <f t="shared" si="13"/>
        <v>0</v>
      </c>
    </row>
    <row r="858" spans="1:12" x14ac:dyDescent="0.25">
      <c r="A858" s="2" t="s">
        <v>1257</v>
      </c>
      <c r="B858" s="2" t="s">
        <v>15</v>
      </c>
      <c r="C858" s="3">
        <v>18</v>
      </c>
      <c r="D858" s="3" t="s">
        <v>44</v>
      </c>
      <c r="E858" s="3" t="s">
        <v>2</v>
      </c>
      <c r="F858" s="4">
        <v>44422</v>
      </c>
      <c r="G858" s="3">
        <v>3</v>
      </c>
      <c r="H858" s="3">
        <v>2024</v>
      </c>
      <c r="I858" s="3" t="s">
        <v>241</v>
      </c>
      <c r="J858" s="40">
        <v>1.0999999999999999E-2</v>
      </c>
      <c r="L858" s="39">
        <f t="shared" si="13"/>
        <v>0</v>
      </c>
    </row>
    <row r="859" spans="1:12" x14ac:dyDescent="0.25">
      <c r="A859" s="2" t="s">
        <v>1258</v>
      </c>
      <c r="B859" s="2" t="s">
        <v>15</v>
      </c>
      <c r="C859" s="3">
        <v>20</v>
      </c>
      <c r="D859" s="3" t="s">
        <v>97</v>
      </c>
      <c r="E859" s="3" t="s">
        <v>2</v>
      </c>
      <c r="F859" s="4">
        <v>43951</v>
      </c>
      <c r="G859" s="3">
        <v>3</v>
      </c>
      <c r="H859" s="3">
        <v>2023</v>
      </c>
      <c r="I859" s="3" t="s">
        <v>148</v>
      </c>
      <c r="J859" s="40">
        <v>0.01</v>
      </c>
      <c r="L859" s="39">
        <f t="shared" si="13"/>
        <v>0</v>
      </c>
    </row>
    <row r="860" spans="1:12" x14ac:dyDescent="0.25">
      <c r="A860" s="2" t="s">
        <v>1259</v>
      </c>
      <c r="B860" s="2" t="s">
        <v>15</v>
      </c>
      <c r="C860" s="3">
        <v>22</v>
      </c>
      <c r="D860" s="3" t="s">
        <v>97</v>
      </c>
      <c r="E860" s="3" t="s">
        <v>2</v>
      </c>
      <c r="F860" s="4">
        <v>44239</v>
      </c>
      <c r="G860" s="3">
        <v>2</v>
      </c>
      <c r="H860" s="3">
        <v>2022</v>
      </c>
      <c r="I860" s="3" t="s">
        <v>148</v>
      </c>
      <c r="J860" s="40">
        <v>0.01</v>
      </c>
      <c r="L860" s="39">
        <f t="shared" si="13"/>
        <v>0</v>
      </c>
    </row>
    <row r="861" spans="1:12" x14ac:dyDescent="0.25">
      <c r="A861" s="2" t="s">
        <v>1260</v>
      </c>
      <c r="B861" s="2" t="s">
        <v>15</v>
      </c>
      <c r="C861" s="3">
        <v>20</v>
      </c>
      <c r="D861" s="3" t="s">
        <v>44</v>
      </c>
      <c r="E861" s="3" t="s">
        <v>2</v>
      </c>
      <c r="F861" s="4">
        <v>44329</v>
      </c>
      <c r="G861" s="3">
        <v>3</v>
      </c>
      <c r="H861" s="3">
        <v>2024</v>
      </c>
      <c r="I861" s="3" t="s">
        <v>205</v>
      </c>
      <c r="J861" s="40">
        <v>0.01</v>
      </c>
      <c r="L861" s="39">
        <f t="shared" si="13"/>
        <v>0</v>
      </c>
    </row>
    <row r="862" spans="1:12" x14ac:dyDescent="0.25">
      <c r="A862" s="2" t="s">
        <v>1261</v>
      </c>
      <c r="B862" s="2" t="s">
        <v>15</v>
      </c>
      <c r="C862" s="3">
        <v>20</v>
      </c>
      <c r="D862" s="3" t="s">
        <v>45</v>
      </c>
      <c r="E862" s="3" t="s">
        <v>2</v>
      </c>
      <c r="F862" s="4">
        <v>43979</v>
      </c>
      <c r="G862" s="3">
        <v>3</v>
      </c>
      <c r="H862" s="3">
        <v>2023</v>
      </c>
      <c r="I862" s="3" t="s">
        <v>151</v>
      </c>
      <c r="J862" s="40">
        <v>0.01</v>
      </c>
      <c r="L862" s="39">
        <f t="shared" si="13"/>
        <v>0</v>
      </c>
    </row>
    <row r="863" spans="1:12" x14ac:dyDescent="0.25">
      <c r="A863" s="2" t="s">
        <v>1262</v>
      </c>
      <c r="B863" s="2" t="s">
        <v>15</v>
      </c>
      <c r="C863" s="3">
        <v>23</v>
      </c>
      <c r="D863" s="3" t="s">
        <v>45</v>
      </c>
      <c r="E863" s="3" t="s">
        <v>2</v>
      </c>
      <c r="F863" s="4">
        <v>44300</v>
      </c>
      <c r="G863" s="3">
        <v>2</v>
      </c>
      <c r="H863" s="3">
        <v>2023</v>
      </c>
      <c r="I863" s="3" t="s">
        <v>126</v>
      </c>
      <c r="J863" s="40">
        <v>0.01</v>
      </c>
      <c r="L863" s="39">
        <f t="shared" si="13"/>
        <v>0</v>
      </c>
    </row>
    <row r="864" spans="1:12" x14ac:dyDescent="0.25">
      <c r="A864" s="2" t="s">
        <v>1263</v>
      </c>
      <c r="B864" s="2" t="s">
        <v>15</v>
      </c>
      <c r="C864" s="3">
        <v>21</v>
      </c>
      <c r="D864" s="3" t="s">
        <v>103</v>
      </c>
      <c r="E864" s="3" t="s">
        <v>33</v>
      </c>
      <c r="F864" s="4">
        <v>43437</v>
      </c>
      <c r="G864" s="3">
        <v>3</v>
      </c>
      <c r="H864" s="3">
        <v>2023</v>
      </c>
      <c r="I864" s="3" t="s">
        <v>172</v>
      </c>
      <c r="J864" s="40">
        <v>0.01</v>
      </c>
      <c r="L864" s="39">
        <f t="shared" si="13"/>
        <v>0</v>
      </c>
    </row>
    <row r="865" spans="1:12" x14ac:dyDescent="0.25">
      <c r="A865" s="2" t="s">
        <v>1264</v>
      </c>
      <c r="B865" s="2" t="s">
        <v>15</v>
      </c>
      <c r="C865" s="3">
        <v>21</v>
      </c>
      <c r="D865" s="3" t="s">
        <v>1</v>
      </c>
      <c r="E865" s="3" t="s">
        <v>2</v>
      </c>
      <c r="F865" s="4">
        <v>43256</v>
      </c>
      <c r="G865" s="3">
        <v>3</v>
      </c>
      <c r="H865" s="3">
        <v>2023</v>
      </c>
      <c r="I865" s="3" t="s">
        <v>172</v>
      </c>
      <c r="J865" s="40">
        <v>0.01</v>
      </c>
      <c r="L865" s="39">
        <f t="shared" si="13"/>
        <v>0</v>
      </c>
    </row>
    <row r="866" spans="1:12" x14ac:dyDescent="0.25">
      <c r="A866" s="2" t="s">
        <v>1265</v>
      </c>
      <c r="B866" s="2" t="s">
        <v>15</v>
      </c>
      <c r="C866" s="3">
        <v>22</v>
      </c>
      <c r="D866" s="3" t="s">
        <v>45</v>
      </c>
      <c r="E866" s="3" t="s">
        <v>2</v>
      </c>
      <c r="F866" s="4">
        <v>43616</v>
      </c>
      <c r="G866" s="3">
        <v>3</v>
      </c>
      <c r="H866" s="3">
        <v>2022</v>
      </c>
      <c r="I866" s="3" t="s">
        <v>336</v>
      </c>
      <c r="J866" s="40">
        <v>0.01</v>
      </c>
      <c r="L866" s="39">
        <f t="shared" si="13"/>
        <v>0</v>
      </c>
    </row>
    <row r="867" spans="1:12" x14ac:dyDescent="0.25">
      <c r="A867" s="2" t="s">
        <v>1266</v>
      </c>
      <c r="B867" s="2" t="s">
        <v>15</v>
      </c>
      <c r="C867" s="3">
        <v>38</v>
      </c>
      <c r="D867" s="3" t="s">
        <v>168</v>
      </c>
      <c r="E867" s="3" t="s">
        <v>2</v>
      </c>
      <c r="F867" s="4">
        <v>44364</v>
      </c>
      <c r="G867" s="3">
        <v>1</v>
      </c>
      <c r="H867" s="3">
        <v>2022</v>
      </c>
      <c r="I867" s="3" t="s">
        <v>130</v>
      </c>
      <c r="J867" s="40">
        <v>8.9999999999999993E-3</v>
      </c>
      <c r="L867" s="39">
        <f t="shared" si="13"/>
        <v>0</v>
      </c>
    </row>
    <row r="868" spans="1:12" ht="30" x14ac:dyDescent="0.25">
      <c r="A868" s="2" t="s">
        <v>1267</v>
      </c>
      <c r="B868" s="2" t="s">
        <v>15</v>
      </c>
      <c r="C868" s="3">
        <v>24</v>
      </c>
      <c r="D868" s="3" t="s">
        <v>97</v>
      </c>
      <c r="E868" s="3" t="s">
        <v>2</v>
      </c>
      <c r="F868" s="4">
        <v>44117</v>
      </c>
      <c r="G868" s="3">
        <v>2</v>
      </c>
      <c r="H868" s="3">
        <v>2022</v>
      </c>
      <c r="I868" s="3" t="s">
        <v>174</v>
      </c>
      <c r="J868" s="40">
        <v>8.9999999999999993E-3</v>
      </c>
      <c r="L868" s="39">
        <f t="shared" si="13"/>
        <v>0</v>
      </c>
    </row>
    <row r="869" spans="1:12" x14ac:dyDescent="0.25">
      <c r="A869" s="2" t="s">
        <v>1268</v>
      </c>
      <c r="B869" s="2" t="s">
        <v>15</v>
      </c>
      <c r="C869" s="3">
        <v>26</v>
      </c>
      <c r="D869" s="3" t="s">
        <v>1</v>
      </c>
      <c r="E869" s="3" t="s">
        <v>2</v>
      </c>
      <c r="F869" s="4">
        <v>44295</v>
      </c>
      <c r="G869" s="3">
        <v>2</v>
      </c>
      <c r="H869" s="3">
        <v>2022</v>
      </c>
      <c r="I869" s="3" t="s">
        <v>174</v>
      </c>
      <c r="J869" s="40">
        <v>8.9999999999999993E-3</v>
      </c>
      <c r="L869" s="39">
        <f t="shared" si="13"/>
        <v>0</v>
      </c>
    </row>
    <row r="870" spans="1:12" x14ac:dyDescent="0.25">
      <c r="A870" s="2" t="s">
        <v>1269</v>
      </c>
      <c r="B870" s="2" t="s">
        <v>15</v>
      </c>
      <c r="C870" s="3">
        <v>25</v>
      </c>
      <c r="D870" s="3" t="s">
        <v>97</v>
      </c>
      <c r="E870" s="3" t="s">
        <v>2</v>
      </c>
      <c r="F870" s="4">
        <v>44109</v>
      </c>
      <c r="G870" s="3">
        <v>2</v>
      </c>
      <c r="H870" s="3">
        <v>2022</v>
      </c>
      <c r="I870" s="3" t="s">
        <v>174</v>
      </c>
      <c r="J870" s="40">
        <v>8.9999999999999993E-3</v>
      </c>
      <c r="L870" s="39">
        <f t="shared" si="13"/>
        <v>0</v>
      </c>
    </row>
    <row r="871" spans="1:12" x14ac:dyDescent="0.25">
      <c r="A871" s="2" t="s">
        <v>1270</v>
      </c>
      <c r="B871" s="2" t="s">
        <v>15</v>
      </c>
      <c r="C871" s="3">
        <v>25</v>
      </c>
      <c r="D871" s="3" t="s">
        <v>103</v>
      </c>
      <c r="E871" s="3" t="s">
        <v>33</v>
      </c>
      <c r="F871" s="4">
        <v>44116</v>
      </c>
      <c r="G871" s="3">
        <v>2</v>
      </c>
      <c r="H871" s="3">
        <v>2022</v>
      </c>
      <c r="I871" s="3" t="s">
        <v>174</v>
      </c>
      <c r="J871" s="40">
        <v>8.9999999999999993E-3</v>
      </c>
      <c r="L871" s="39">
        <f t="shared" si="13"/>
        <v>0</v>
      </c>
    </row>
    <row r="872" spans="1:12" x14ac:dyDescent="0.25">
      <c r="A872" s="2" t="s">
        <v>1271</v>
      </c>
      <c r="B872" s="2" t="s">
        <v>15</v>
      </c>
      <c r="C872" s="3">
        <v>28</v>
      </c>
      <c r="D872" s="3" t="s">
        <v>53</v>
      </c>
      <c r="E872" s="3" t="s">
        <v>33</v>
      </c>
      <c r="F872" s="4">
        <v>44116</v>
      </c>
      <c r="G872" s="3">
        <v>2</v>
      </c>
      <c r="H872" s="3">
        <v>2022</v>
      </c>
      <c r="I872" s="3" t="s">
        <v>174</v>
      </c>
      <c r="J872" s="40">
        <v>8.9999999999999993E-3</v>
      </c>
      <c r="L872" s="39">
        <f t="shared" si="13"/>
        <v>0</v>
      </c>
    </row>
    <row r="873" spans="1:12" ht="30" x14ac:dyDescent="0.25">
      <c r="A873" s="2" t="s">
        <v>1272</v>
      </c>
      <c r="B873" s="2" t="s">
        <v>15</v>
      </c>
      <c r="C873" s="3">
        <v>23</v>
      </c>
      <c r="D873" s="3" t="s">
        <v>97</v>
      </c>
      <c r="E873" s="3" t="s">
        <v>2</v>
      </c>
      <c r="F873" s="4">
        <v>44120</v>
      </c>
      <c r="G873" s="3">
        <v>2</v>
      </c>
      <c r="H873" s="3">
        <v>2022</v>
      </c>
      <c r="I873" s="3" t="s">
        <v>174</v>
      </c>
      <c r="J873" s="40">
        <v>8.9999999999999993E-3</v>
      </c>
      <c r="L873" s="39">
        <f t="shared" si="13"/>
        <v>0</v>
      </c>
    </row>
    <row r="874" spans="1:12" x14ac:dyDescent="0.25">
      <c r="L874" s="39"/>
    </row>
    <row r="875" spans="1:12" x14ac:dyDescent="0.25">
      <c r="A875" s="2" t="s">
        <v>1273</v>
      </c>
      <c r="B875" s="2" t="s">
        <v>4</v>
      </c>
      <c r="C875" s="3">
        <v>29</v>
      </c>
      <c r="D875" s="3" t="s">
        <v>45</v>
      </c>
      <c r="E875" s="3" t="s">
        <v>33</v>
      </c>
      <c r="F875" s="4">
        <v>43617</v>
      </c>
      <c r="G875" s="3">
        <v>7</v>
      </c>
      <c r="H875" s="3">
        <v>2026</v>
      </c>
      <c r="I875" s="3" t="s">
        <v>337</v>
      </c>
      <c r="J875" s="40">
        <v>0.14299999999999999</v>
      </c>
      <c r="K875" s="6">
        <v>75</v>
      </c>
      <c r="L875" s="39">
        <f t="shared" si="13"/>
        <v>0.05</v>
      </c>
    </row>
    <row r="876" spans="1:12" x14ac:dyDescent="0.25">
      <c r="A876" s="2" t="s">
        <v>1274</v>
      </c>
      <c r="B876" s="2" t="s">
        <v>4</v>
      </c>
      <c r="C876" s="3">
        <v>27</v>
      </c>
      <c r="D876" s="3" t="s">
        <v>103</v>
      </c>
      <c r="E876" s="3" t="s">
        <v>33</v>
      </c>
      <c r="F876" s="4">
        <v>43635</v>
      </c>
      <c r="G876" s="3">
        <v>7</v>
      </c>
      <c r="H876" s="3">
        <v>2026</v>
      </c>
      <c r="I876" s="3" t="s">
        <v>132</v>
      </c>
      <c r="J876" s="40">
        <v>9.8000000000000004E-2</v>
      </c>
      <c r="K876" s="6">
        <v>22</v>
      </c>
      <c r="L876" s="39">
        <f t="shared" si="13"/>
        <v>1.4666666666666666E-2</v>
      </c>
    </row>
    <row r="877" spans="1:12" x14ac:dyDescent="0.25">
      <c r="A877" s="2" t="s">
        <v>1275</v>
      </c>
      <c r="B877" s="2" t="s">
        <v>4</v>
      </c>
      <c r="C877" s="3">
        <v>30</v>
      </c>
      <c r="D877" s="3" t="s">
        <v>45</v>
      </c>
      <c r="E877" s="3" t="s">
        <v>2</v>
      </c>
      <c r="F877" s="4">
        <v>43885</v>
      </c>
      <c r="G877" s="3">
        <v>7</v>
      </c>
      <c r="H877" s="3">
        <v>2027</v>
      </c>
      <c r="I877" s="3" t="s">
        <v>98</v>
      </c>
      <c r="J877" s="40">
        <v>0.08</v>
      </c>
      <c r="K877" s="6">
        <v>52</v>
      </c>
      <c r="L877" s="39">
        <f t="shared" si="13"/>
        <v>3.4666666666666665E-2</v>
      </c>
    </row>
    <row r="878" spans="1:12" x14ac:dyDescent="0.25">
      <c r="A878" s="2" t="s">
        <v>1276</v>
      </c>
      <c r="B878" s="2" t="s">
        <v>4</v>
      </c>
      <c r="C878" s="3">
        <v>25</v>
      </c>
      <c r="D878" s="3" t="s">
        <v>1</v>
      </c>
      <c r="E878" s="3" t="s">
        <v>2</v>
      </c>
      <c r="F878" s="4">
        <v>44417</v>
      </c>
      <c r="G878" s="3">
        <v>4</v>
      </c>
      <c r="H878" s="3">
        <v>2025</v>
      </c>
      <c r="I878" s="3" t="s">
        <v>338</v>
      </c>
      <c r="J878" s="40">
        <v>7.0000000000000007E-2</v>
      </c>
      <c r="K878" s="6">
        <v>41</v>
      </c>
      <c r="L878" s="39">
        <f t="shared" si="13"/>
        <v>2.7333333333333334E-2</v>
      </c>
    </row>
    <row r="879" spans="1:12" x14ac:dyDescent="0.25">
      <c r="A879" s="2" t="s">
        <v>1277</v>
      </c>
      <c r="B879" s="2" t="s">
        <v>4</v>
      </c>
      <c r="C879" s="3">
        <v>28</v>
      </c>
      <c r="D879" s="3" t="s">
        <v>44</v>
      </c>
      <c r="E879" s="3" t="s">
        <v>33</v>
      </c>
      <c r="F879" s="4">
        <v>42911</v>
      </c>
      <c r="G879" s="3">
        <v>5</v>
      </c>
      <c r="H879" s="3">
        <v>2022</v>
      </c>
      <c r="I879" s="3" t="s">
        <v>194</v>
      </c>
      <c r="J879" s="40">
        <v>7.0999999999999994E-2</v>
      </c>
      <c r="K879" s="6">
        <v>77</v>
      </c>
      <c r="L879" s="39">
        <f t="shared" si="13"/>
        <v>5.1333333333333335E-2</v>
      </c>
    </row>
    <row r="880" spans="1:12" x14ac:dyDescent="0.25">
      <c r="A880" s="2" t="s">
        <v>1278</v>
      </c>
      <c r="B880" s="2" t="s">
        <v>4</v>
      </c>
      <c r="C880" s="3">
        <v>27</v>
      </c>
      <c r="D880" s="3" t="s">
        <v>47</v>
      </c>
      <c r="E880" s="3" t="s">
        <v>33</v>
      </c>
      <c r="F880" s="4">
        <v>44140</v>
      </c>
      <c r="G880" s="3">
        <v>2</v>
      </c>
      <c r="H880" s="3">
        <v>2022</v>
      </c>
      <c r="I880" s="3" t="s">
        <v>138</v>
      </c>
      <c r="J880" s="40">
        <v>5.5E-2</v>
      </c>
      <c r="K880" s="6">
        <v>63</v>
      </c>
      <c r="L880" s="39">
        <f t="shared" si="13"/>
        <v>4.2000000000000003E-2</v>
      </c>
    </row>
    <row r="881" spans="1:12" x14ac:dyDescent="0.25">
      <c r="A881" s="2" t="s">
        <v>1279</v>
      </c>
      <c r="B881" s="2" t="s">
        <v>4</v>
      </c>
      <c r="C881" s="3">
        <v>28</v>
      </c>
      <c r="D881" s="3" t="s">
        <v>45</v>
      </c>
      <c r="E881" s="3" t="s">
        <v>2</v>
      </c>
      <c r="F881" s="4">
        <v>44369</v>
      </c>
      <c r="G881" s="3">
        <v>6</v>
      </c>
      <c r="H881" s="3">
        <v>2027</v>
      </c>
      <c r="I881" s="3" t="s">
        <v>339</v>
      </c>
      <c r="J881" s="40">
        <v>4.4999999999999998E-2</v>
      </c>
      <c r="K881" s="6">
        <v>26</v>
      </c>
      <c r="L881" s="39">
        <f t="shared" si="13"/>
        <v>1.7333333333333333E-2</v>
      </c>
    </row>
    <row r="882" spans="1:12" x14ac:dyDescent="0.25">
      <c r="A882" s="2" t="s">
        <v>1280</v>
      </c>
      <c r="B882" s="2" t="s">
        <v>4</v>
      </c>
      <c r="C882" s="3">
        <v>23</v>
      </c>
      <c r="D882" s="3" t="s">
        <v>97</v>
      </c>
      <c r="E882" s="3" t="s">
        <v>2</v>
      </c>
      <c r="F882" s="4">
        <v>44326</v>
      </c>
      <c r="G882" s="3">
        <v>3</v>
      </c>
      <c r="H882" s="3">
        <v>2024</v>
      </c>
      <c r="I882" s="3" t="s">
        <v>107</v>
      </c>
      <c r="J882" s="40">
        <v>3.6999999999999998E-2</v>
      </c>
      <c r="K882" s="6">
        <v>31</v>
      </c>
      <c r="L882" s="39">
        <f t="shared" si="13"/>
        <v>2.0666666666666667E-2</v>
      </c>
    </row>
    <row r="883" spans="1:12" x14ac:dyDescent="0.25">
      <c r="A883" s="2" t="s">
        <v>1281</v>
      </c>
      <c r="B883" s="2" t="s">
        <v>4</v>
      </c>
      <c r="C883" s="3">
        <v>29</v>
      </c>
      <c r="D883" s="3" t="s">
        <v>97</v>
      </c>
      <c r="E883" s="3" t="s">
        <v>2</v>
      </c>
      <c r="F883" s="4">
        <v>44375</v>
      </c>
      <c r="G883" s="3">
        <v>3</v>
      </c>
      <c r="H883" s="3">
        <v>2024</v>
      </c>
      <c r="I883" s="3" t="s">
        <v>180</v>
      </c>
      <c r="J883" s="40">
        <v>3.1E-2</v>
      </c>
      <c r="L883" s="39">
        <f t="shared" si="13"/>
        <v>0</v>
      </c>
    </row>
    <row r="884" spans="1:12" ht="30" x14ac:dyDescent="0.25">
      <c r="A884" s="2" t="s">
        <v>1282</v>
      </c>
      <c r="B884" s="2" t="s">
        <v>4</v>
      </c>
      <c r="C884" s="3">
        <v>25</v>
      </c>
      <c r="D884" s="3" t="s">
        <v>1</v>
      </c>
      <c r="E884" s="3" t="s">
        <v>2</v>
      </c>
      <c r="F884" s="4">
        <v>44119</v>
      </c>
      <c r="G884" s="3">
        <v>2</v>
      </c>
      <c r="H884" s="3">
        <v>2022</v>
      </c>
      <c r="I884" s="3" t="s">
        <v>199</v>
      </c>
      <c r="J884" s="40">
        <v>0.03</v>
      </c>
      <c r="L884" s="39">
        <f t="shared" si="13"/>
        <v>0</v>
      </c>
    </row>
    <row r="885" spans="1:12" x14ac:dyDescent="0.25">
      <c r="A885" s="2" t="s">
        <v>1283</v>
      </c>
      <c r="B885" s="2" t="s">
        <v>4</v>
      </c>
      <c r="C885" s="3">
        <v>21</v>
      </c>
      <c r="D885" s="3" t="s">
        <v>51</v>
      </c>
      <c r="E885" s="3" t="s">
        <v>2</v>
      </c>
      <c r="F885" s="4">
        <v>44376</v>
      </c>
      <c r="G885" s="3">
        <v>2</v>
      </c>
      <c r="H885" s="3">
        <v>2023</v>
      </c>
      <c r="I885" s="3" t="s">
        <v>200</v>
      </c>
      <c r="J885" s="40">
        <v>2.8000000000000001E-2</v>
      </c>
      <c r="K885" s="6">
        <v>30</v>
      </c>
      <c r="L885" s="39">
        <f t="shared" si="13"/>
        <v>0.02</v>
      </c>
    </row>
    <row r="886" spans="1:12" x14ac:dyDescent="0.25">
      <c r="A886" s="2" t="s">
        <v>1284</v>
      </c>
      <c r="B886" s="2" t="s">
        <v>4</v>
      </c>
      <c r="C886" s="3">
        <v>34</v>
      </c>
      <c r="D886" s="3" t="s">
        <v>49</v>
      </c>
      <c r="E886" s="3" t="s">
        <v>33</v>
      </c>
      <c r="F886" s="4">
        <v>43997</v>
      </c>
      <c r="G886" s="3">
        <v>2</v>
      </c>
      <c r="H886" s="3">
        <v>2022</v>
      </c>
      <c r="I886" s="3" t="s">
        <v>166</v>
      </c>
      <c r="J886" s="40">
        <v>2.1000000000000001E-2</v>
      </c>
      <c r="L886" s="39">
        <f t="shared" si="13"/>
        <v>0</v>
      </c>
    </row>
    <row r="887" spans="1:12" x14ac:dyDescent="0.25">
      <c r="A887" s="2" t="s">
        <v>1285</v>
      </c>
      <c r="B887" s="2" t="s">
        <v>4</v>
      </c>
      <c r="C887" s="3">
        <v>25</v>
      </c>
      <c r="D887" s="3" t="s">
        <v>49</v>
      </c>
      <c r="E887" s="3" t="s">
        <v>2</v>
      </c>
      <c r="F887" s="4">
        <v>43936</v>
      </c>
      <c r="G887" s="3">
        <v>2</v>
      </c>
      <c r="H887" s="3">
        <v>2022</v>
      </c>
      <c r="I887" s="3" t="s">
        <v>110</v>
      </c>
      <c r="J887" s="40">
        <v>1.7999999999999999E-2</v>
      </c>
      <c r="K887" s="6">
        <v>23</v>
      </c>
      <c r="L887" s="39">
        <f t="shared" si="13"/>
        <v>1.5333333333333332E-2</v>
      </c>
    </row>
    <row r="888" spans="1:12" x14ac:dyDescent="0.25">
      <c r="A888" s="2" t="s">
        <v>1286</v>
      </c>
      <c r="B888" s="2" t="s">
        <v>4</v>
      </c>
      <c r="C888" s="3">
        <v>20</v>
      </c>
      <c r="D888" s="3" t="s">
        <v>49</v>
      </c>
      <c r="E888" s="3" t="s">
        <v>2</v>
      </c>
      <c r="F888" s="4">
        <v>43627</v>
      </c>
      <c r="G888" s="3">
        <v>3</v>
      </c>
      <c r="H888" s="3">
        <v>2022</v>
      </c>
      <c r="I888" s="3" t="s">
        <v>116</v>
      </c>
      <c r="J888" s="40">
        <v>1.0999999999999999E-2</v>
      </c>
      <c r="K888" s="6">
        <v>26</v>
      </c>
      <c r="L888" s="39">
        <f t="shared" si="13"/>
        <v>1.7333333333333333E-2</v>
      </c>
    </row>
    <row r="889" spans="1:12" x14ac:dyDescent="0.25">
      <c r="A889" s="2" t="s">
        <v>1287</v>
      </c>
      <c r="B889" s="2" t="s">
        <v>4</v>
      </c>
      <c r="C889" s="3">
        <v>23</v>
      </c>
      <c r="D889" s="3" t="s">
        <v>103</v>
      </c>
      <c r="E889" s="3" t="s">
        <v>33</v>
      </c>
      <c r="F889" s="4">
        <v>43587</v>
      </c>
      <c r="G889" s="3">
        <v>3</v>
      </c>
      <c r="H889" s="3">
        <v>2022</v>
      </c>
      <c r="I889" s="3" t="s">
        <v>116</v>
      </c>
      <c r="J889" s="40">
        <v>1.2E-2</v>
      </c>
      <c r="K889" s="6">
        <v>89</v>
      </c>
      <c r="L889" s="39">
        <f t="shared" si="13"/>
        <v>5.9333333333333335E-2</v>
      </c>
    </row>
    <row r="890" spans="1:12" x14ac:dyDescent="0.25">
      <c r="A890" s="2" t="s">
        <v>1288</v>
      </c>
      <c r="B890" s="2" t="s">
        <v>4</v>
      </c>
      <c r="C890" s="3">
        <v>20</v>
      </c>
      <c r="D890" s="3" t="s">
        <v>97</v>
      </c>
      <c r="E890" s="3" t="s">
        <v>2</v>
      </c>
      <c r="F890" s="4">
        <v>44299</v>
      </c>
      <c r="G890" s="3">
        <v>3</v>
      </c>
      <c r="H890" s="3">
        <v>2023</v>
      </c>
      <c r="I890" s="3" t="s">
        <v>116</v>
      </c>
      <c r="J890" s="40">
        <v>1.0999999999999999E-2</v>
      </c>
      <c r="L890" s="39">
        <f t="shared" si="13"/>
        <v>0</v>
      </c>
    </row>
    <row r="891" spans="1:12" x14ac:dyDescent="0.25">
      <c r="A891" s="2" t="s">
        <v>1289</v>
      </c>
      <c r="B891" s="2" t="s">
        <v>4</v>
      </c>
      <c r="C891" s="3">
        <v>19</v>
      </c>
      <c r="D891" s="3" t="s">
        <v>103</v>
      </c>
      <c r="E891" s="3" t="s">
        <v>33</v>
      </c>
      <c r="F891" s="4">
        <v>44258</v>
      </c>
      <c r="G891" s="3">
        <v>3</v>
      </c>
      <c r="H891" s="3">
        <v>2024</v>
      </c>
      <c r="I891" s="3" t="s">
        <v>116</v>
      </c>
      <c r="J891" s="40">
        <v>1.0999999999999999E-2</v>
      </c>
      <c r="L891" s="39">
        <f t="shared" si="13"/>
        <v>0</v>
      </c>
    </row>
    <row r="892" spans="1:12" x14ac:dyDescent="0.25">
      <c r="A892" s="2" t="s">
        <v>1290</v>
      </c>
      <c r="B892" s="2" t="s">
        <v>4</v>
      </c>
      <c r="C892" s="3">
        <v>21</v>
      </c>
      <c r="D892" s="3" t="s">
        <v>97</v>
      </c>
      <c r="E892" s="3" t="s">
        <v>2</v>
      </c>
      <c r="F892" s="4">
        <v>43903</v>
      </c>
      <c r="G892" s="3">
        <v>3</v>
      </c>
      <c r="H892" s="3">
        <v>2023</v>
      </c>
      <c r="I892" s="3" t="s">
        <v>116</v>
      </c>
      <c r="J892" s="40">
        <v>1.0999999999999999E-2</v>
      </c>
      <c r="K892" s="6">
        <v>19</v>
      </c>
      <c r="L892" s="39">
        <f t="shared" si="13"/>
        <v>1.2666666666666666E-2</v>
      </c>
    </row>
    <row r="893" spans="1:12" x14ac:dyDescent="0.25">
      <c r="A893" s="2" t="s">
        <v>1291</v>
      </c>
      <c r="B893" s="2" t="s">
        <v>4</v>
      </c>
      <c r="C893" s="3">
        <v>22</v>
      </c>
      <c r="D893" s="3" t="s">
        <v>44</v>
      </c>
      <c r="E893" s="3" t="s">
        <v>2</v>
      </c>
      <c r="F893" s="3" t="s">
        <v>190</v>
      </c>
      <c r="G893" s="3">
        <v>3</v>
      </c>
      <c r="H893" s="3">
        <v>2023</v>
      </c>
      <c r="I893" s="3" t="s">
        <v>116</v>
      </c>
      <c r="J893" s="40">
        <v>1.0999999999999999E-2</v>
      </c>
      <c r="L893" s="39">
        <f t="shared" si="13"/>
        <v>0</v>
      </c>
    </row>
    <row r="894" spans="1:12" x14ac:dyDescent="0.25">
      <c r="A894" s="2" t="s">
        <v>1292</v>
      </c>
      <c r="B894" s="2" t="s">
        <v>4</v>
      </c>
      <c r="C894" s="3">
        <v>18</v>
      </c>
      <c r="D894" s="3" t="s">
        <v>45</v>
      </c>
      <c r="E894" s="3" t="s">
        <v>2</v>
      </c>
      <c r="F894" s="4">
        <v>44420</v>
      </c>
      <c r="G894" s="3">
        <v>3</v>
      </c>
      <c r="H894" s="3">
        <v>2024</v>
      </c>
      <c r="I894" s="3" t="s">
        <v>116</v>
      </c>
      <c r="J894" s="40">
        <v>1.0999999999999999E-2</v>
      </c>
      <c r="L894" s="39">
        <f t="shared" si="13"/>
        <v>0</v>
      </c>
    </row>
    <row r="895" spans="1:12" x14ac:dyDescent="0.25">
      <c r="A895" s="2" t="s">
        <v>1293</v>
      </c>
      <c r="B895" s="2" t="s">
        <v>4</v>
      </c>
      <c r="C895" s="3">
        <v>20</v>
      </c>
      <c r="D895" s="3" t="s">
        <v>103</v>
      </c>
      <c r="E895" s="3" t="s">
        <v>33</v>
      </c>
      <c r="F895" s="4">
        <v>44350</v>
      </c>
      <c r="G895" s="3">
        <v>3</v>
      </c>
      <c r="H895" s="3">
        <v>2024</v>
      </c>
      <c r="I895" s="3" t="s">
        <v>116</v>
      </c>
      <c r="J895" s="40">
        <v>1.0999999999999999E-2</v>
      </c>
      <c r="L895" s="39">
        <f t="shared" si="13"/>
        <v>0</v>
      </c>
    </row>
    <row r="896" spans="1:12" ht="30" x14ac:dyDescent="0.25">
      <c r="A896" s="2" t="s">
        <v>1294</v>
      </c>
      <c r="B896" s="2" t="s">
        <v>4</v>
      </c>
      <c r="C896" s="3">
        <v>22</v>
      </c>
      <c r="D896" s="3" t="s">
        <v>44</v>
      </c>
      <c r="E896" s="3" t="s">
        <v>2</v>
      </c>
      <c r="F896" s="4">
        <v>43900</v>
      </c>
      <c r="G896" s="3">
        <v>3</v>
      </c>
      <c r="H896" s="3">
        <v>2023</v>
      </c>
      <c r="I896" s="3" t="s">
        <v>116</v>
      </c>
      <c r="J896" s="40">
        <v>1.0999999999999999E-2</v>
      </c>
      <c r="L896" s="39">
        <f t="shared" si="13"/>
        <v>0</v>
      </c>
    </row>
    <row r="897" spans="1:12" x14ac:dyDescent="0.25">
      <c r="A897" s="2" t="s">
        <v>1295</v>
      </c>
      <c r="B897" s="2" t="s">
        <v>4</v>
      </c>
      <c r="C897" s="3">
        <v>23</v>
      </c>
      <c r="D897" s="3" t="s">
        <v>47</v>
      </c>
      <c r="E897" s="3" t="s">
        <v>33</v>
      </c>
      <c r="F897" s="4">
        <v>43923</v>
      </c>
      <c r="G897" s="3">
        <v>2</v>
      </c>
      <c r="H897" s="3">
        <v>2022</v>
      </c>
      <c r="I897" s="3" t="s">
        <v>116</v>
      </c>
      <c r="J897" s="40">
        <v>1.0999999999999999E-2</v>
      </c>
      <c r="L897" s="39">
        <f t="shared" si="13"/>
        <v>0</v>
      </c>
    </row>
    <row r="898" spans="1:12" x14ac:dyDescent="0.25">
      <c r="A898" s="2" t="s">
        <v>1296</v>
      </c>
      <c r="B898" s="2" t="s">
        <v>4</v>
      </c>
      <c r="C898" s="3">
        <v>19</v>
      </c>
      <c r="D898" s="3" t="s">
        <v>45</v>
      </c>
      <c r="E898" s="3" t="s">
        <v>2</v>
      </c>
      <c r="F898" s="4">
        <v>44116</v>
      </c>
      <c r="G898" s="3">
        <v>3</v>
      </c>
      <c r="H898" s="3">
        <v>2023</v>
      </c>
      <c r="I898" s="3" t="s">
        <v>116</v>
      </c>
      <c r="J898" s="40">
        <v>1.0999999999999999E-2</v>
      </c>
      <c r="K898" s="6">
        <v>33</v>
      </c>
      <c r="L898" s="39">
        <f t="shared" ref="L898:L961" si="14">AVERAGE(K898/1500)</f>
        <v>2.1999999999999999E-2</v>
      </c>
    </row>
    <row r="899" spans="1:12" x14ac:dyDescent="0.25">
      <c r="A899" s="2" t="s">
        <v>1297</v>
      </c>
      <c r="B899" s="2" t="s">
        <v>4</v>
      </c>
      <c r="C899" s="3">
        <v>21</v>
      </c>
      <c r="D899" s="3" t="s">
        <v>49</v>
      </c>
      <c r="E899" s="3" t="s">
        <v>2</v>
      </c>
      <c r="F899" s="4">
        <v>43587</v>
      </c>
      <c r="G899" s="3">
        <v>3</v>
      </c>
      <c r="H899" s="3">
        <v>2022</v>
      </c>
      <c r="I899" s="3" t="s">
        <v>116</v>
      </c>
      <c r="J899" s="40">
        <v>1.2E-2</v>
      </c>
      <c r="L899" s="39">
        <f t="shared" si="14"/>
        <v>0</v>
      </c>
    </row>
    <row r="900" spans="1:12" x14ac:dyDescent="0.25">
      <c r="A900" s="2" t="s">
        <v>1298</v>
      </c>
      <c r="B900" s="2" t="s">
        <v>4</v>
      </c>
      <c r="C900" s="3">
        <v>23</v>
      </c>
      <c r="D900" s="3" t="s">
        <v>1</v>
      </c>
      <c r="E900" s="3" t="s">
        <v>2</v>
      </c>
      <c r="F900" s="4">
        <v>43959</v>
      </c>
      <c r="G900" s="3">
        <v>2</v>
      </c>
      <c r="H900" s="3">
        <v>2022</v>
      </c>
      <c r="I900" s="3" t="s">
        <v>116</v>
      </c>
      <c r="J900" s="40">
        <v>1.0999999999999999E-2</v>
      </c>
      <c r="L900" s="39">
        <f t="shared" si="14"/>
        <v>0</v>
      </c>
    </row>
    <row r="901" spans="1:12" x14ac:dyDescent="0.25">
      <c r="A901" s="2" t="s">
        <v>1299</v>
      </c>
      <c r="B901" s="2" t="s">
        <v>4</v>
      </c>
      <c r="C901" s="3">
        <v>29</v>
      </c>
      <c r="D901" s="3" t="s">
        <v>97</v>
      </c>
      <c r="E901" s="3" t="s">
        <v>2</v>
      </c>
      <c r="F901" s="4">
        <v>44375</v>
      </c>
      <c r="G901" s="3">
        <v>2</v>
      </c>
      <c r="H901" s="3">
        <v>2023</v>
      </c>
      <c r="I901" s="3" t="s">
        <v>185</v>
      </c>
      <c r="J901" s="40">
        <v>1.0999999999999999E-2</v>
      </c>
      <c r="L901" s="39">
        <f t="shared" si="14"/>
        <v>0</v>
      </c>
    </row>
    <row r="902" spans="1:12" x14ac:dyDescent="0.25">
      <c r="A902" s="2" t="s">
        <v>1300</v>
      </c>
      <c r="B902" s="2" t="s">
        <v>4</v>
      </c>
      <c r="C902" s="3">
        <v>21</v>
      </c>
      <c r="D902" s="3" t="s">
        <v>49</v>
      </c>
      <c r="E902" s="3" t="s">
        <v>33</v>
      </c>
      <c r="F902" s="4">
        <v>44315</v>
      </c>
      <c r="G902" s="3">
        <v>2</v>
      </c>
      <c r="H902" s="3">
        <v>2023</v>
      </c>
      <c r="I902" s="3" t="s">
        <v>238</v>
      </c>
      <c r="J902" s="40">
        <v>1.0999999999999999E-2</v>
      </c>
      <c r="L902" s="39">
        <f t="shared" si="14"/>
        <v>0</v>
      </c>
    </row>
    <row r="903" spans="1:12" x14ac:dyDescent="0.25">
      <c r="A903" s="2" t="s">
        <v>1301</v>
      </c>
      <c r="B903" s="2" t="s">
        <v>4</v>
      </c>
      <c r="C903" s="3">
        <v>23</v>
      </c>
      <c r="D903" s="3" t="s">
        <v>97</v>
      </c>
      <c r="E903" s="3" t="s">
        <v>2</v>
      </c>
      <c r="F903" s="4">
        <v>44443</v>
      </c>
      <c r="G903" s="3">
        <v>1</v>
      </c>
      <c r="H903" s="3">
        <v>2022</v>
      </c>
      <c r="I903" s="3" t="s">
        <v>119</v>
      </c>
      <c r="J903" s="40">
        <v>1.0999999999999999E-2</v>
      </c>
      <c r="L903" s="39">
        <f t="shared" si="14"/>
        <v>0</v>
      </c>
    </row>
    <row r="904" spans="1:12" x14ac:dyDescent="0.25">
      <c r="A904" s="2" t="s">
        <v>1302</v>
      </c>
      <c r="B904" s="2" t="s">
        <v>4</v>
      </c>
      <c r="C904" s="3">
        <v>20</v>
      </c>
      <c r="D904" s="3" t="s">
        <v>44</v>
      </c>
      <c r="E904" s="3" t="s">
        <v>2</v>
      </c>
      <c r="F904" s="4">
        <v>44306</v>
      </c>
      <c r="G904" s="3">
        <v>3</v>
      </c>
      <c r="H904" s="3">
        <v>2024</v>
      </c>
      <c r="I904" s="3" t="s">
        <v>120</v>
      </c>
      <c r="J904" s="40">
        <v>1.0999999999999999E-2</v>
      </c>
      <c r="L904" s="39">
        <f t="shared" si="14"/>
        <v>0</v>
      </c>
    </row>
    <row r="905" spans="1:12" x14ac:dyDescent="0.25">
      <c r="A905" s="2" t="s">
        <v>1303</v>
      </c>
      <c r="B905" s="2" t="s">
        <v>4</v>
      </c>
      <c r="C905" s="3">
        <v>19</v>
      </c>
      <c r="D905" s="3" t="s">
        <v>45</v>
      </c>
      <c r="E905" s="3" t="s">
        <v>2</v>
      </c>
      <c r="F905" s="4">
        <v>44305</v>
      </c>
      <c r="G905" s="3">
        <v>3</v>
      </c>
      <c r="H905" s="3">
        <v>2024</v>
      </c>
      <c r="I905" s="3" t="s">
        <v>225</v>
      </c>
      <c r="J905" s="40">
        <v>0.01</v>
      </c>
      <c r="L905" s="39">
        <f t="shared" si="14"/>
        <v>0</v>
      </c>
    </row>
    <row r="906" spans="1:12" x14ac:dyDescent="0.25">
      <c r="A906" s="2" t="s">
        <v>1304</v>
      </c>
      <c r="B906" s="2" t="s">
        <v>4</v>
      </c>
      <c r="C906" s="3">
        <v>20</v>
      </c>
      <c r="D906" s="3" t="s">
        <v>103</v>
      </c>
      <c r="E906" s="3" t="s">
        <v>33</v>
      </c>
      <c r="F906" s="4">
        <v>44284</v>
      </c>
      <c r="G906" s="3">
        <v>3</v>
      </c>
      <c r="H906" s="3">
        <v>2024</v>
      </c>
      <c r="I906" s="3" t="s">
        <v>225</v>
      </c>
      <c r="J906" s="40">
        <v>0.01</v>
      </c>
      <c r="L906" s="39">
        <f t="shared" si="14"/>
        <v>0</v>
      </c>
    </row>
    <row r="907" spans="1:12" x14ac:dyDescent="0.25">
      <c r="A907" s="2" t="s">
        <v>1305</v>
      </c>
      <c r="B907" s="2" t="s">
        <v>4</v>
      </c>
      <c r="C907" s="3">
        <v>23</v>
      </c>
      <c r="D907" s="3" t="s">
        <v>49</v>
      </c>
      <c r="E907" s="3" t="s">
        <v>33</v>
      </c>
      <c r="F907" s="4">
        <v>43910</v>
      </c>
      <c r="G907" s="3">
        <v>2</v>
      </c>
      <c r="H907" s="3">
        <v>2022</v>
      </c>
      <c r="I907" s="3" t="s">
        <v>148</v>
      </c>
      <c r="J907" s="40">
        <v>0.01</v>
      </c>
      <c r="L907" s="39">
        <f t="shared" si="14"/>
        <v>0</v>
      </c>
    </row>
    <row r="908" spans="1:12" x14ac:dyDescent="0.25">
      <c r="A908" s="2" t="s">
        <v>1306</v>
      </c>
      <c r="B908" s="2" t="s">
        <v>4</v>
      </c>
      <c r="C908" s="3">
        <v>31</v>
      </c>
      <c r="D908" s="3" t="s">
        <v>1</v>
      </c>
      <c r="E908" s="3" t="s">
        <v>2</v>
      </c>
      <c r="F908" s="4">
        <v>44113</v>
      </c>
      <c r="G908" s="3">
        <v>2</v>
      </c>
      <c r="H908" s="3">
        <v>2022</v>
      </c>
      <c r="I908" s="3" t="s">
        <v>188</v>
      </c>
      <c r="J908" s="40">
        <v>0.01</v>
      </c>
      <c r="L908" s="39">
        <f t="shared" si="14"/>
        <v>0</v>
      </c>
    </row>
    <row r="909" spans="1:12" x14ac:dyDescent="0.25">
      <c r="A909" s="2" t="s">
        <v>1307</v>
      </c>
      <c r="B909" s="2" t="s">
        <v>4</v>
      </c>
      <c r="C909" s="3">
        <v>23</v>
      </c>
      <c r="D909" s="3" t="s">
        <v>97</v>
      </c>
      <c r="E909" s="3" t="s">
        <v>2</v>
      </c>
      <c r="F909" s="4">
        <v>43621</v>
      </c>
      <c r="G909" s="3">
        <v>3</v>
      </c>
      <c r="H909" s="3">
        <v>2022</v>
      </c>
      <c r="I909" s="3" t="s">
        <v>150</v>
      </c>
      <c r="J909" s="40">
        <v>0.01</v>
      </c>
      <c r="L909" s="39">
        <f t="shared" si="14"/>
        <v>0</v>
      </c>
    </row>
    <row r="910" spans="1:12" x14ac:dyDescent="0.25">
      <c r="A910" s="2" t="s">
        <v>1308</v>
      </c>
      <c r="B910" s="2" t="s">
        <v>4</v>
      </c>
      <c r="C910" s="3">
        <v>22</v>
      </c>
      <c r="D910" s="3" t="s">
        <v>49</v>
      </c>
      <c r="E910" s="3" t="s">
        <v>33</v>
      </c>
      <c r="F910" s="4">
        <v>43539</v>
      </c>
      <c r="G910" s="3">
        <v>3</v>
      </c>
      <c r="H910" s="3">
        <v>2022</v>
      </c>
      <c r="I910" s="3" t="s">
        <v>123</v>
      </c>
      <c r="J910" s="40">
        <v>0.01</v>
      </c>
      <c r="L910" s="39">
        <f t="shared" si="14"/>
        <v>0</v>
      </c>
    </row>
    <row r="911" spans="1:12" ht="30" x14ac:dyDescent="0.25">
      <c r="A911" s="2" t="s">
        <v>1309</v>
      </c>
      <c r="B911" s="2" t="s">
        <v>4</v>
      </c>
      <c r="C911" s="3">
        <v>20</v>
      </c>
      <c r="D911" s="3" t="s">
        <v>97</v>
      </c>
      <c r="E911" s="3" t="s">
        <v>2</v>
      </c>
      <c r="F911" s="4">
        <v>43746</v>
      </c>
      <c r="G911" s="3">
        <v>3</v>
      </c>
      <c r="H911" s="3">
        <v>2024</v>
      </c>
      <c r="I911" s="3" t="s">
        <v>340</v>
      </c>
      <c r="J911" s="40">
        <v>0.01</v>
      </c>
      <c r="L911" s="39">
        <f t="shared" si="14"/>
        <v>0</v>
      </c>
    </row>
    <row r="912" spans="1:12" x14ac:dyDescent="0.25">
      <c r="A912" s="2" t="s">
        <v>1310</v>
      </c>
      <c r="B912" s="2" t="s">
        <v>4</v>
      </c>
      <c r="C912" s="3">
        <v>23</v>
      </c>
      <c r="D912" s="3" t="s">
        <v>49</v>
      </c>
      <c r="E912" s="3" t="s">
        <v>33</v>
      </c>
      <c r="F912" s="4">
        <v>44363</v>
      </c>
      <c r="G912" s="3">
        <v>1</v>
      </c>
      <c r="H912" s="3">
        <v>2022</v>
      </c>
      <c r="I912" s="3" t="s">
        <v>155</v>
      </c>
      <c r="J912" s="40">
        <v>0.01</v>
      </c>
      <c r="L912" s="39">
        <f t="shared" si="14"/>
        <v>0</v>
      </c>
    </row>
    <row r="913" spans="1:12" x14ac:dyDescent="0.25">
      <c r="A913" s="2" t="s">
        <v>1311</v>
      </c>
      <c r="B913" s="2" t="s">
        <v>4</v>
      </c>
      <c r="C913" s="3">
        <v>25</v>
      </c>
      <c r="D913" s="3" t="s">
        <v>48</v>
      </c>
      <c r="E913" s="3" t="s">
        <v>2</v>
      </c>
      <c r="F913" s="4">
        <v>44375</v>
      </c>
      <c r="G913" s="3">
        <v>2</v>
      </c>
      <c r="H913" s="3">
        <v>2023</v>
      </c>
      <c r="I913" s="3" t="s">
        <v>341</v>
      </c>
      <c r="J913" s="40">
        <v>8.9999999999999993E-3</v>
      </c>
      <c r="L913" s="39">
        <f t="shared" si="14"/>
        <v>0</v>
      </c>
    </row>
    <row r="914" spans="1:12" x14ac:dyDescent="0.25">
      <c r="A914" s="2" t="s">
        <v>1312</v>
      </c>
      <c r="B914" s="2" t="s">
        <v>4</v>
      </c>
      <c r="C914" s="3">
        <v>29</v>
      </c>
      <c r="D914" s="3" t="s">
        <v>51</v>
      </c>
      <c r="E914" s="3" t="s">
        <v>2</v>
      </c>
      <c r="F914" s="4">
        <v>44375</v>
      </c>
      <c r="G914" s="3">
        <v>1</v>
      </c>
      <c r="H914" s="3">
        <v>2022</v>
      </c>
      <c r="I914" s="3" t="s">
        <v>130</v>
      </c>
      <c r="J914" s="40">
        <v>8.9999999999999993E-3</v>
      </c>
      <c r="L914" s="39">
        <f t="shared" si="14"/>
        <v>0</v>
      </c>
    </row>
    <row r="915" spans="1:12" x14ac:dyDescent="0.25">
      <c r="A915" s="2" t="s">
        <v>1313</v>
      </c>
      <c r="B915" s="2" t="s">
        <v>4</v>
      </c>
      <c r="C915" s="3">
        <v>24</v>
      </c>
      <c r="D915" s="3" t="s">
        <v>1</v>
      </c>
      <c r="E915" s="3" t="s">
        <v>2</v>
      </c>
      <c r="F915" s="4">
        <v>44411</v>
      </c>
      <c r="G915" s="3">
        <v>1</v>
      </c>
      <c r="H915" s="3">
        <v>2022</v>
      </c>
      <c r="I915" s="3" t="s">
        <v>130</v>
      </c>
      <c r="J915" s="40">
        <v>8.9999999999999993E-3</v>
      </c>
      <c r="L915" s="39">
        <f t="shared" si="14"/>
        <v>0</v>
      </c>
    </row>
    <row r="916" spans="1:12" x14ac:dyDescent="0.25">
      <c r="A916" s="2" t="s">
        <v>1314</v>
      </c>
      <c r="B916" s="2" t="s">
        <v>4</v>
      </c>
      <c r="C916" s="3">
        <v>23</v>
      </c>
      <c r="D916" s="3" t="s">
        <v>49</v>
      </c>
      <c r="E916" s="3" t="s">
        <v>33</v>
      </c>
      <c r="F916" s="4">
        <v>44414</v>
      </c>
      <c r="G916" s="3">
        <v>1</v>
      </c>
      <c r="H916" s="3">
        <v>2022</v>
      </c>
      <c r="I916" s="3" t="s">
        <v>130</v>
      </c>
      <c r="J916" s="40">
        <v>8.9999999999999993E-3</v>
      </c>
      <c r="L916" s="39">
        <f t="shared" si="14"/>
        <v>0</v>
      </c>
    </row>
    <row r="917" spans="1:12" x14ac:dyDescent="0.25">
      <c r="A917" s="2" t="s">
        <v>1315</v>
      </c>
      <c r="B917" s="2" t="s">
        <v>4</v>
      </c>
      <c r="C917" s="3">
        <v>28</v>
      </c>
      <c r="D917" s="3" t="s">
        <v>46</v>
      </c>
      <c r="E917" s="3" t="s">
        <v>2</v>
      </c>
      <c r="F917" s="4">
        <v>44113</v>
      </c>
      <c r="G917" s="3">
        <v>2</v>
      </c>
      <c r="H917" s="3">
        <v>2022</v>
      </c>
      <c r="I917" s="3" t="s">
        <v>130</v>
      </c>
      <c r="J917" s="40">
        <v>8.9999999999999993E-3</v>
      </c>
      <c r="L917" s="39">
        <f t="shared" si="14"/>
        <v>0</v>
      </c>
    </row>
    <row r="918" spans="1:12" x14ac:dyDescent="0.25">
      <c r="A918" s="2" t="s">
        <v>1316</v>
      </c>
      <c r="B918" s="2" t="s">
        <v>4</v>
      </c>
      <c r="C918" s="3">
        <v>23</v>
      </c>
      <c r="D918" s="3" t="s">
        <v>48</v>
      </c>
      <c r="E918" s="3" t="s">
        <v>2</v>
      </c>
      <c r="F918" s="4">
        <v>44413</v>
      </c>
      <c r="G918" s="3">
        <v>1</v>
      </c>
      <c r="H918" s="3">
        <v>2022</v>
      </c>
      <c r="I918" s="3" t="s">
        <v>130</v>
      </c>
      <c r="J918" s="40">
        <v>8.9999999999999993E-3</v>
      </c>
      <c r="L918" s="39">
        <f t="shared" si="14"/>
        <v>0</v>
      </c>
    </row>
    <row r="919" spans="1:12" x14ac:dyDescent="0.25">
      <c r="A919" s="2" t="s">
        <v>1317</v>
      </c>
      <c r="B919" s="2" t="s">
        <v>4</v>
      </c>
      <c r="C919" s="3">
        <v>28</v>
      </c>
      <c r="D919" s="3" t="s">
        <v>44</v>
      </c>
      <c r="E919" s="3" t="s">
        <v>33</v>
      </c>
      <c r="F919" s="4">
        <v>44305</v>
      </c>
      <c r="G919" s="3">
        <v>1</v>
      </c>
      <c r="H919" s="3">
        <v>2022</v>
      </c>
      <c r="I919" s="3" t="s">
        <v>130</v>
      </c>
      <c r="J919" s="40">
        <v>8.9999999999999993E-3</v>
      </c>
      <c r="L919" s="39">
        <f t="shared" si="14"/>
        <v>0</v>
      </c>
    </row>
    <row r="920" spans="1:12" x14ac:dyDescent="0.25">
      <c r="A920" s="2" t="s">
        <v>1318</v>
      </c>
      <c r="B920" s="2" t="s">
        <v>4</v>
      </c>
      <c r="C920" s="3">
        <v>30</v>
      </c>
      <c r="D920" s="3" t="s">
        <v>97</v>
      </c>
      <c r="E920" s="3" t="s">
        <v>2</v>
      </c>
      <c r="F920" s="4">
        <v>44113</v>
      </c>
      <c r="G920" s="3">
        <v>2</v>
      </c>
      <c r="H920" s="3">
        <v>2022</v>
      </c>
      <c r="I920" s="3" t="s">
        <v>282</v>
      </c>
      <c r="J920" s="40">
        <v>8.9999999999999993E-3</v>
      </c>
      <c r="L920" s="39">
        <f t="shared" si="14"/>
        <v>0</v>
      </c>
    </row>
    <row r="921" spans="1:12" x14ac:dyDescent="0.25">
      <c r="A921" s="2" t="s">
        <v>1319</v>
      </c>
      <c r="B921" s="2" t="s">
        <v>4</v>
      </c>
      <c r="C921" s="3">
        <v>27</v>
      </c>
      <c r="D921" s="3" t="s">
        <v>49</v>
      </c>
      <c r="E921" s="3" t="s">
        <v>33</v>
      </c>
      <c r="F921" s="4">
        <v>44113</v>
      </c>
      <c r="G921" s="3">
        <v>2</v>
      </c>
      <c r="H921" s="3">
        <v>2022</v>
      </c>
      <c r="I921" s="3" t="s">
        <v>282</v>
      </c>
      <c r="J921" s="40">
        <v>8.9999999999999993E-3</v>
      </c>
      <c r="L921" s="39">
        <f t="shared" si="14"/>
        <v>0</v>
      </c>
    </row>
    <row r="922" spans="1:12" x14ac:dyDescent="0.25">
      <c r="A922" s="2" t="s">
        <v>1320</v>
      </c>
      <c r="B922" s="2" t="s">
        <v>4</v>
      </c>
      <c r="C922" s="3">
        <v>26</v>
      </c>
      <c r="D922" s="3" t="s">
        <v>97</v>
      </c>
      <c r="E922" s="3" t="s">
        <v>2</v>
      </c>
      <c r="F922" s="4">
        <v>44258</v>
      </c>
      <c r="G922" s="3">
        <v>2</v>
      </c>
      <c r="H922" s="3">
        <v>2022</v>
      </c>
      <c r="I922" s="3" t="s">
        <v>174</v>
      </c>
      <c r="J922" s="40">
        <v>8.9999999999999993E-3</v>
      </c>
      <c r="L922" s="39">
        <f t="shared" si="14"/>
        <v>0</v>
      </c>
    </row>
    <row r="923" spans="1:12" x14ac:dyDescent="0.25">
      <c r="L923" s="39"/>
    </row>
    <row r="924" spans="1:12" x14ac:dyDescent="0.25">
      <c r="A924" s="2" t="s">
        <v>1321</v>
      </c>
      <c r="B924" s="2" t="s">
        <v>18</v>
      </c>
      <c r="C924" s="3">
        <v>24</v>
      </c>
      <c r="D924" s="3" t="s">
        <v>97</v>
      </c>
      <c r="E924" s="3" t="s">
        <v>2</v>
      </c>
      <c r="F924" s="4">
        <v>43727</v>
      </c>
      <c r="G924" s="3">
        <v>8</v>
      </c>
      <c r="H924" s="3">
        <v>2028</v>
      </c>
      <c r="I924" s="3" t="s">
        <v>132</v>
      </c>
      <c r="J924" s="40">
        <v>9.8000000000000004E-2</v>
      </c>
      <c r="K924" s="6">
        <v>56</v>
      </c>
      <c r="L924" s="39">
        <f t="shared" si="14"/>
        <v>3.7333333333333336E-2</v>
      </c>
    </row>
    <row r="925" spans="1:12" x14ac:dyDescent="0.25">
      <c r="A925" s="2" t="s">
        <v>1322</v>
      </c>
      <c r="B925" s="2" t="s">
        <v>18</v>
      </c>
      <c r="C925" s="3">
        <v>27</v>
      </c>
      <c r="D925" s="3" t="s">
        <v>1</v>
      </c>
      <c r="E925" s="3" t="s">
        <v>2</v>
      </c>
      <c r="F925" s="4">
        <v>44113</v>
      </c>
      <c r="G925" s="3">
        <v>4</v>
      </c>
      <c r="H925" s="3">
        <v>2024</v>
      </c>
      <c r="I925" s="3" t="s">
        <v>264</v>
      </c>
      <c r="J925" s="40">
        <v>7.6999999999999999E-2</v>
      </c>
      <c r="K925" s="6">
        <v>29</v>
      </c>
      <c r="L925" s="39">
        <f t="shared" si="14"/>
        <v>1.9333333333333334E-2</v>
      </c>
    </row>
    <row r="926" spans="1:12" x14ac:dyDescent="0.25">
      <c r="A926" s="2" t="s">
        <v>1323</v>
      </c>
      <c r="B926" s="2" t="s">
        <v>18</v>
      </c>
      <c r="C926" s="3">
        <v>23</v>
      </c>
      <c r="D926" s="3" t="s">
        <v>47</v>
      </c>
      <c r="E926" s="3" t="s">
        <v>33</v>
      </c>
      <c r="F926" s="4">
        <v>44442</v>
      </c>
      <c r="G926" s="3">
        <v>6</v>
      </c>
      <c r="H926" s="3">
        <v>2027</v>
      </c>
      <c r="I926" s="3" t="s">
        <v>342</v>
      </c>
      <c r="J926" s="40">
        <v>6.0999999999999999E-2</v>
      </c>
      <c r="K926" s="6">
        <v>51</v>
      </c>
      <c r="L926" s="39">
        <f t="shared" si="14"/>
        <v>3.4000000000000002E-2</v>
      </c>
    </row>
    <row r="927" spans="1:12" x14ac:dyDescent="0.25">
      <c r="A927" s="2" t="s">
        <v>1324</v>
      </c>
      <c r="B927" s="2" t="s">
        <v>18</v>
      </c>
      <c r="C927" s="3">
        <v>24</v>
      </c>
      <c r="D927" s="3" t="s">
        <v>46</v>
      </c>
      <c r="E927" s="3" t="s">
        <v>33</v>
      </c>
      <c r="F927" s="4">
        <v>43698</v>
      </c>
      <c r="G927" s="3">
        <v>6</v>
      </c>
      <c r="H927" s="3">
        <v>2025</v>
      </c>
      <c r="I927" s="3" t="s">
        <v>216</v>
      </c>
      <c r="J927" s="40">
        <v>5.8000000000000003E-2</v>
      </c>
      <c r="K927" s="6">
        <v>28</v>
      </c>
      <c r="L927" s="39">
        <f t="shared" si="14"/>
        <v>1.8666666666666668E-2</v>
      </c>
    </row>
    <row r="928" spans="1:12" x14ac:dyDescent="0.25">
      <c r="A928" s="2" t="s">
        <v>1325</v>
      </c>
      <c r="B928" s="2" t="s">
        <v>18</v>
      </c>
      <c r="C928" s="3">
        <v>29</v>
      </c>
      <c r="D928" s="3" t="s">
        <v>103</v>
      </c>
      <c r="E928" s="3" t="s">
        <v>33</v>
      </c>
      <c r="F928" s="4">
        <v>42857</v>
      </c>
      <c r="G928" s="3">
        <v>7</v>
      </c>
      <c r="H928" s="3">
        <v>2024</v>
      </c>
      <c r="I928" s="3" t="s">
        <v>138</v>
      </c>
      <c r="J928" s="40">
        <v>6.2E-2</v>
      </c>
      <c r="K928" s="6">
        <v>30</v>
      </c>
      <c r="L928" s="39">
        <f t="shared" si="14"/>
        <v>0.02</v>
      </c>
    </row>
    <row r="929" spans="1:12" x14ac:dyDescent="0.25">
      <c r="A929" s="2" t="s">
        <v>1326</v>
      </c>
      <c r="B929" s="2" t="s">
        <v>18</v>
      </c>
      <c r="C929" s="3">
        <v>27</v>
      </c>
      <c r="D929" s="3" t="s">
        <v>48</v>
      </c>
      <c r="E929" s="3" t="s">
        <v>33</v>
      </c>
      <c r="F929" s="4">
        <v>44126</v>
      </c>
      <c r="G929" s="3">
        <v>3</v>
      </c>
      <c r="H929" s="3">
        <v>2023</v>
      </c>
      <c r="I929" s="3" t="s">
        <v>275</v>
      </c>
      <c r="J929" s="40">
        <v>4.3999999999999997E-2</v>
      </c>
      <c r="K929" s="6">
        <v>56</v>
      </c>
      <c r="L929" s="39">
        <f t="shared" si="14"/>
        <v>3.7333333333333336E-2</v>
      </c>
    </row>
    <row r="930" spans="1:12" x14ac:dyDescent="0.25">
      <c r="A930" s="2" t="s">
        <v>1327</v>
      </c>
      <c r="B930" s="2" t="s">
        <v>18</v>
      </c>
      <c r="C930" s="3">
        <v>27</v>
      </c>
      <c r="D930" s="3" t="s">
        <v>44</v>
      </c>
      <c r="E930" s="3" t="s">
        <v>2</v>
      </c>
      <c r="F930" s="4">
        <v>44130</v>
      </c>
      <c r="G930" s="3">
        <v>2</v>
      </c>
      <c r="H930" s="3">
        <v>2022</v>
      </c>
      <c r="I930" s="3" t="s">
        <v>235</v>
      </c>
      <c r="J930" s="40">
        <v>4.2999999999999997E-2</v>
      </c>
      <c r="K930" s="6">
        <v>25</v>
      </c>
      <c r="L930" s="39">
        <f t="shared" si="14"/>
        <v>1.6666666666666666E-2</v>
      </c>
    </row>
    <row r="931" spans="1:12" x14ac:dyDescent="0.25">
      <c r="A931" s="2" t="s">
        <v>1328</v>
      </c>
      <c r="B931" s="2" t="s">
        <v>18</v>
      </c>
      <c r="C931" s="3">
        <v>25</v>
      </c>
      <c r="D931" s="3" t="s">
        <v>103</v>
      </c>
      <c r="E931" s="3" t="s">
        <v>33</v>
      </c>
      <c r="F931" s="4">
        <v>44330</v>
      </c>
      <c r="G931" s="3">
        <v>2</v>
      </c>
      <c r="H931" s="3">
        <v>2023</v>
      </c>
      <c r="I931" s="3" t="s">
        <v>180</v>
      </c>
      <c r="J931" s="40">
        <v>3.1E-2</v>
      </c>
      <c r="K931" s="6">
        <v>25</v>
      </c>
      <c r="L931" s="39">
        <f t="shared" si="14"/>
        <v>1.6666666666666666E-2</v>
      </c>
    </row>
    <row r="932" spans="1:12" x14ac:dyDescent="0.25">
      <c r="A932" s="2" t="s">
        <v>1329</v>
      </c>
      <c r="B932" s="2" t="s">
        <v>18</v>
      </c>
      <c r="C932" s="3">
        <v>31</v>
      </c>
      <c r="D932" s="3" t="s">
        <v>97</v>
      </c>
      <c r="E932" s="3" t="s">
        <v>2</v>
      </c>
      <c r="F932" s="4">
        <v>44375</v>
      </c>
      <c r="G932" s="3">
        <v>2</v>
      </c>
      <c r="H932" s="3">
        <v>2023</v>
      </c>
      <c r="I932" s="3" t="s">
        <v>220</v>
      </c>
      <c r="J932" s="40">
        <v>2.5000000000000001E-2</v>
      </c>
      <c r="K932" s="6">
        <v>22</v>
      </c>
      <c r="L932" s="39">
        <f t="shared" si="14"/>
        <v>1.4666666666666666E-2</v>
      </c>
    </row>
    <row r="933" spans="1:12" x14ac:dyDescent="0.25">
      <c r="A933" s="2" t="s">
        <v>1330</v>
      </c>
      <c r="B933" s="2" t="s">
        <v>18</v>
      </c>
      <c r="C933" s="3">
        <v>34</v>
      </c>
      <c r="D933" s="3" t="s">
        <v>97</v>
      </c>
      <c r="E933" s="3" t="s">
        <v>2</v>
      </c>
      <c r="F933" s="4">
        <v>43885</v>
      </c>
      <c r="G933" s="3">
        <v>2</v>
      </c>
      <c r="H933" s="3">
        <v>2022</v>
      </c>
      <c r="I933" s="3" t="s">
        <v>109</v>
      </c>
      <c r="J933" s="40">
        <v>2.1000000000000001E-2</v>
      </c>
      <c r="L933" s="39">
        <f t="shared" si="14"/>
        <v>0</v>
      </c>
    </row>
    <row r="934" spans="1:12" x14ac:dyDescent="0.25">
      <c r="A934" s="2" t="s">
        <v>1331</v>
      </c>
      <c r="B934" s="2" t="s">
        <v>18</v>
      </c>
      <c r="C934" s="3">
        <v>29</v>
      </c>
      <c r="D934" s="3" t="s">
        <v>53</v>
      </c>
      <c r="E934" s="3" t="s">
        <v>33</v>
      </c>
      <c r="F934" s="4">
        <v>43769</v>
      </c>
      <c r="G934" s="3">
        <v>3</v>
      </c>
      <c r="H934" s="3">
        <v>2023</v>
      </c>
      <c r="I934" s="3" t="s">
        <v>110</v>
      </c>
      <c r="J934" s="40">
        <v>1.7999999999999999E-2</v>
      </c>
      <c r="L934" s="39">
        <f t="shared" si="14"/>
        <v>0</v>
      </c>
    </row>
    <row r="935" spans="1:12" x14ac:dyDescent="0.25">
      <c r="A935" s="2" t="s">
        <v>1332</v>
      </c>
      <c r="B935" s="2" t="s">
        <v>18</v>
      </c>
      <c r="C935" s="3">
        <v>26</v>
      </c>
      <c r="D935" s="3" t="s">
        <v>51</v>
      </c>
      <c r="E935" s="3" t="s">
        <v>2</v>
      </c>
      <c r="F935" s="4">
        <v>44118</v>
      </c>
      <c r="G935" s="3">
        <v>2</v>
      </c>
      <c r="H935" s="3">
        <v>2022</v>
      </c>
      <c r="I935" s="3" t="s">
        <v>143</v>
      </c>
      <c r="J935" s="40">
        <v>1.7000000000000001E-2</v>
      </c>
      <c r="K935" s="6">
        <v>25</v>
      </c>
      <c r="L935" s="39">
        <f t="shared" si="14"/>
        <v>1.6666666666666666E-2</v>
      </c>
    </row>
    <row r="936" spans="1:12" x14ac:dyDescent="0.25">
      <c r="A936" s="2" t="s">
        <v>1333</v>
      </c>
      <c r="B936" s="2" t="s">
        <v>18</v>
      </c>
      <c r="C936" s="3">
        <v>23</v>
      </c>
      <c r="D936" s="3" t="s">
        <v>168</v>
      </c>
      <c r="E936" s="3" t="s">
        <v>2</v>
      </c>
      <c r="F936" s="4">
        <v>44412</v>
      </c>
      <c r="G936" s="3">
        <v>1</v>
      </c>
      <c r="H936" s="3">
        <v>2022</v>
      </c>
      <c r="I936" s="3" t="s">
        <v>113</v>
      </c>
      <c r="J936" s="40">
        <v>1.4999999999999999E-2</v>
      </c>
      <c r="L936" s="39">
        <f t="shared" si="14"/>
        <v>0</v>
      </c>
    </row>
    <row r="937" spans="1:12" x14ac:dyDescent="0.25">
      <c r="A937" s="2" t="s">
        <v>1334</v>
      </c>
      <c r="B937" s="2" t="s">
        <v>18</v>
      </c>
      <c r="C937" s="3">
        <v>27</v>
      </c>
      <c r="D937" s="3" t="s">
        <v>103</v>
      </c>
      <c r="E937" s="3" t="s">
        <v>33</v>
      </c>
      <c r="F937" s="4">
        <v>44109</v>
      </c>
      <c r="G937" s="3">
        <v>2</v>
      </c>
      <c r="H937" s="3">
        <v>2022</v>
      </c>
      <c r="I937" s="3" t="s">
        <v>113</v>
      </c>
      <c r="J937" s="40">
        <v>1.4999999999999999E-2</v>
      </c>
      <c r="L937" s="39">
        <f t="shared" si="14"/>
        <v>0</v>
      </c>
    </row>
    <row r="938" spans="1:12" x14ac:dyDescent="0.25">
      <c r="A938" s="2" t="s">
        <v>1335</v>
      </c>
      <c r="B938" s="2" t="s">
        <v>18</v>
      </c>
      <c r="C938" s="3">
        <v>20</v>
      </c>
      <c r="D938" s="3" t="s">
        <v>44</v>
      </c>
      <c r="E938" s="3" t="s">
        <v>33</v>
      </c>
      <c r="F938" s="4">
        <v>44287</v>
      </c>
      <c r="G938" s="3">
        <v>3</v>
      </c>
      <c r="H938" s="3">
        <v>2023</v>
      </c>
      <c r="I938" s="3" t="s">
        <v>116</v>
      </c>
      <c r="J938" s="40">
        <v>1.0999999999999999E-2</v>
      </c>
      <c r="K938" s="6">
        <v>8</v>
      </c>
      <c r="L938" s="39">
        <f t="shared" si="14"/>
        <v>5.3333333333333332E-3</v>
      </c>
    </row>
    <row r="939" spans="1:12" x14ac:dyDescent="0.25">
      <c r="A939" s="2" t="s">
        <v>1336</v>
      </c>
      <c r="B939" s="2" t="s">
        <v>18</v>
      </c>
      <c r="C939" s="3">
        <v>22</v>
      </c>
      <c r="D939" s="3" t="s">
        <v>44</v>
      </c>
      <c r="E939" s="3" t="s">
        <v>2</v>
      </c>
      <c r="F939" s="4">
        <v>43612</v>
      </c>
      <c r="G939" s="3">
        <v>3</v>
      </c>
      <c r="H939" s="3">
        <v>2022</v>
      </c>
      <c r="I939" s="3" t="s">
        <v>116</v>
      </c>
      <c r="J939" s="40">
        <v>1.2E-2</v>
      </c>
      <c r="K939" s="6">
        <v>52</v>
      </c>
      <c r="L939" s="39">
        <f t="shared" si="14"/>
        <v>3.4666666666666665E-2</v>
      </c>
    </row>
    <row r="940" spans="1:12" x14ac:dyDescent="0.25">
      <c r="A940" s="2" t="s">
        <v>1337</v>
      </c>
      <c r="B940" s="2" t="s">
        <v>18</v>
      </c>
      <c r="C940" s="3">
        <v>20</v>
      </c>
      <c r="D940" s="3" t="s">
        <v>1</v>
      </c>
      <c r="E940" s="3" t="s">
        <v>2</v>
      </c>
      <c r="F940" s="4">
        <v>44299</v>
      </c>
      <c r="G940" s="3">
        <v>3</v>
      </c>
      <c r="H940" s="3">
        <v>2024</v>
      </c>
      <c r="I940" s="3" t="s">
        <v>116</v>
      </c>
      <c r="J940" s="40">
        <v>1.0999999999999999E-2</v>
      </c>
      <c r="L940" s="39">
        <f t="shared" si="14"/>
        <v>0</v>
      </c>
    </row>
    <row r="941" spans="1:12" x14ac:dyDescent="0.25">
      <c r="A941" s="2" t="s">
        <v>1338</v>
      </c>
      <c r="B941" s="2" t="s">
        <v>18</v>
      </c>
      <c r="C941" s="3">
        <v>19</v>
      </c>
      <c r="D941" s="3" t="s">
        <v>51</v>
      </c>
      <c r="E941" s="3" t="s">
        <v>2</v>
      </c>
      <c r="F941" s="4">
        <v>44192</v>
      </c>
      <c r="G941" s="3">
        <v>3</v>
      </c>
      <c r="H941" s="3">
        <v>2023</v>
      </c>
      <c r="I941" s="3" t="s">
        <v>116</v>
      </c>
      <c r="J941" s="40">
        <v>1.0999999999999999E-2</v>
      </c>
      <c r="K941" s="6">
        <v>42</v>
      </c>
      <c r="L941" s="39">
        <f t="shared" si="14"/>
        <v>2.8000000000000001E-2</v>
      </c>
    </row>
    <row r="942" spans="1:12" ht="30" x14ac:dyDescent="0.25">
      <c r="A942" s="2" t="s">
        <v>1339</v>
      </c>
      <c r="B942" s="2" t="s">
        <v>18</v>
      </c>
      <c r="C942" s="3">
        <v>21</v>
      </c>
      <c r="D942" s="3" t="s">
        <v>103</v>
      </c>
      <c r="E942" s="3" t="s">
        <v>33</v>
      </c>
      <c r="F942" s="4">
        <v>44287</v>
      </c>
      <c r="G942" s="3">
        <v>3</v>
      </c>
      <c r="H942" s="3">
        <v>2023</v>
      </c>
      <c r="I942" s="3" t="s">
        <v>116</v>
      </c>
      <c r="J942" s="40">
        <v>1.0999999999999999E-2</v>
      </c>
      <c r="L942" s="39">
        <f t="shared" si="14"/>
        <v>0</v>
      </c>
    </row>
    <row r="943" spans="1:12" x14ac:dyDescent="0.25">
      <c r="A943" s="2" t="s">
        <v>1340</v>
      </c>
      <c r="B943" s="2" t="s">
        <v>18</v>
      </c>
      <c r="C943" s="3">
        <v>18</v>
      </c>
      <c r="D943" s="3" t="s">
        <v>45</v>
      </c>
      <c r="E943" s="3" t="s">
        <v>2</v>
      </c>
      <c r="F943" s="4">
        <v>44313</v>
      </c>
      <c r="G943" s="3">
        <v>3</v>
      </c>
      <c r="H943" s="3">
        <v>2024</v>
      </c>
      <c r="I943" s="3" t="s">
        <v>116</v>
      </c>
      <c r="J943" s="40">
        <v>1.0999999999999999E-2</v>
      </c>
      <c r="L943" s="39">
        <f t="shared" si="14"/>
        <v>0</v>
      </c>
    </row>
    <row r="944" spans="1:12" x14ac:dyDescent="0.25">
      <c r="A944" s="2" t="s">
        <v>1341</v>
      </c>
      <c r="B944" s="2" t="s">
        <v>18</v>
      </c>
      <c r="C944" s="3">
        <v>28</v>
      </c>
      <c r="D944" s="3" t="s">
        <v>1</v>
      </c>
      <c r="E944" s="3" t="s">
        <v>2</v>
      </c>
      <c r="F944" s="4">
        <v>44321</v>
      </c>
      <c r="G944" s="3">
        <v>1</v>
      </c>
      <c r="H944" s="3">
        <v>2022</v>
      </c>
      <c r="I944" s="3" t="s">
        <v>185</v>
      </c>
      <c r="J944" s="40">
        <v>1.0999999999999999E-2</v>
      </c>
      <c r="L944" s="39">
        <f t="shared" si="14"/>
        <v>0</v>
      </c>
    </row>
    <row r="945" spans="1:12" x14ac:dyDescent="0.25">
      <c r="A945" s="2" t="s">
        <v>1342</v>
      </c>
      <c r="B945" s="2" t="s">
        <v>18</v>
      </c>
      <c r="C945" s="3">
        <v>18</v>
      </c>
      <c r="D945" s="3" t="s">
        <v>45</v>
      </c>
      <c r="E945" s="3" t="s">
        <v>2</v>
      </c>
      <c r="F945" s="4">
        <v>44194</v>
      </c>
      <c r="G945" s="3">
        <v>3</v>
      </c>
      <c r="H945" s="3">
        <v>2024</v>
      </c>
      <c r="I945" s="3" t="s">
        <v>118</v>
      </c>
      <c r="J945" s="40">
        <v>1.0999999999999999E-2</v>
      </c>
      <c r="L945" s="39">
        <f t="shared" si="14"/>
        <v>0</v>
      </c>
    </row>
    <row r="946" spans="1:12" x14ac:dyDescent="0.25">
      <c r="A946" s="2" t="s">
        <v>1343</v>
      </c>
      <c r="B946" s="2" t="s">
        <v>18</v>
      </c>
      <c r="C946" s="3">
        <v>21</v>
      </c>
      <c r="D946" s="3" t="s">
        <v>103</v>
      </c>
      <c r="E946" s="3" t="s">
        <v>2</v>
      </c>
      <c r="F946" s="4">
        <v>42901</v>
      </c>
      <c r="G946" s="3">
        <v>3</v>
      </c>
      <c r="H946" s="3">
        <v>2022</v>
      </c>
      <c r="I946" s="3" t="s">
        <v>121</v>
      </c>
      <c r="J946" s="40">
        <v>1.2E-2</v>
      </c>
      <c r="K946" s="6">
        <v>24</v>
      </c>
      <c r="L946" s="39">
        <f t="shared" si="14"/>
        <v>1.6E-2</v>
      </c>
    </row>
    <row r="947" spans="1:12" x14ac:dyDescent="0.25">
      <c r="A947" s="2" t="s">
        <v>1344</v>
      </c>
      <c r="B947" s="2" t="s">
        <v>18</v>
      </c>
      <c r="C947" s="3">
        <v>20</v>
      </c>
      <c r="D947" s="3" t="s">
        <v>103</v>
      </c>
      <c r="E947" s="3" t="s">
        <v>33</v>
      </c>
      <c r="F947" s="4">
        <v>43631</v>
      </c>
      <c r="G947" s="3">
        <v>3</v>
      </c>
      <c r="H947" s="3">
        <v>2024</v>
      </c>
      <c r="I947" s="3" t="s">
        <v>121</v>
      </c>
      <c r="J947" s="40">
        <v>1.0999999999999999E-2</v>
      </c>
      <c r="L947" s="39">
        <f t="shared" si="14"/>
        <v>0</v>
      </c>
    </row>
    <row r="948" spans="1:12" x14ac:dyDescent="0.25">
      <c r="A948" s="2" t="s">
        <v>1345</v>
      </c>
      <c r="B948" s="2" t="s">
        <v>18</v>
      </c>
      <c r="C948" s="3">
        <v>21</v>
      </c>
      <c r="D948" s="3" t="s">
        <v>45</v>
      </c>
      <c r="E948" s="3" t="s">
        <v>2</v>
      </c>
      <c r="F948" s="4">
        <v>44272</v>
      </c>
      <c r="G948" s="3">
        <v>3</v>
      </c>
      <c r="H948" s="3">
        <v>2024</v>
      </c>
      <c r="I948" s="3" t="s">
        <v>320</v>
      </c>
      <c r="J948" s="40">
        <v>0.01</v>
      </c>
      <c r="L948" s="39">
        <f t="shared" si="14"/>
        <v>0</v>
      </c>
    </row>
    <row r="949" spans="1:12" x14ac:dyDescent="0.25">
      <c r="A949" s="2" t="s">
        <v>1346</v>
      </c>
      <c r="B949" s="2" t="s">
        <v>18</v>
      </c>
      <c r="C949" s="3">
        <v>18</v>
      </c>
      <c r="D949" s="3" t="s">
        <v>1</v>
      </c>
      <c r="E949" s="3" t="s">
        <v>2</v>
      </c>
      <c r="F949" s="4">
        <v>44361</v>
      </c>
      <c r="G949" s="3">
        <v>3</v>
      </c>
      <c r="H949" s="3">
        <v>2024</v>
      </c>
      <c r="I949" s="3" t="s">
        <v>320</v>
      </c>
      <c r="J949" s="40">
        <v>0.01</v>
      </c>
      <c r="L949" s="39">
        <f t="shared" si="14"/>
        <v>0</v>
      </c>
    </row>
    <row r="950" spans="1:12" x14ac:dyDescent="0.25">
      <c r="A950" s="2" t="s">
        <v>1347</v>
      </c>
      <c r="B950" s="2" t="s">
        <v>18</v>
      </c>
      <c r="C950" s="3">
        <v>20</v>
      </c>
      <c r="D950" s="3" t="s">
        <v>1</v>
      </c>
      <c r="E950" s="3" t="s">
        <v>2</v>
      </c>
      <c r="F950" s="4">
        <v>43934</v>
      </c>
      <c r="G950" s="3">
        <v>3</v>
      </c>
      <c r="H950" s="3">
        <v>2023</v>
      </c>
      <c r="I950" s="3" t="s">
        <v>343</v>
      </c>
      <c r="J950" s="40">
        <v>0.01</v>
      </c>
      <c r="L950" s="39">
        <f t="shared" si="14"/>
        <v>0</v>
      </c>
    </row>
    <row r="951" spans="1:12" x14ac:dyDescent="0.25">
      <c r="A951" s="2" t="s">
        <v>1348</v>
      </c>
      <c r="B951" s="2" t="s">
        <v>18</v>
      </c>
      <c r="C951" s="3">
        <v>22</v>
      </c>
      <c r="D951" s="3" t="s">
        <v>51</v>
      </c>
      <c r="E951" s="3" t="s">
        <v>2</v>
      </c>
      <c r="F951" s="4">
        <v>44348</v>
      </c>
      <c r="G951" s="3">
        <v>2</v>
      </c>
      <c r="H951" s="3">
        <v>2023</v>
      </c>
      <c r="I951" s="3" t="s">
        <v>187</v>
      </c>
      <c r="J951" s="40">
        <v>0.01</v>
      </c>
      <c r="L951" s="39">
        <f t="shared" si="14"/>
        <v>0</v>
      </c>
    </row>
    <row r="952" spans="1:12" x14ac:dyDescent="0.25">
      <c r="A952" s="2" t="s">
        <v>1349</v>
      </c>
      <c r="B952" s="2" t="s">
        <v>18</v>
      </c>
      <c r="C952" s="3">
        <v>22</v>
      </c>
      <c r="D952" s="3" t="s">
        <v>44</v>
      </c>
      <c r="E952" s="3" t="s">
        <v>33</v>
      </c>
      <c r="F952" s="4">
        <v>43930</v>
      </c>
      <c r="G952" s="3">
        <v>3</v>
      </c>
      <c r="H952" s="3">
        <v>2023</v>
      </c>
      <c r="I952" s="3" t="s">
        <v>344</v>
      </c>
      <c r="J952" s="40">
        <v>0.01</v>
      </c>
      <c r="L952" s="39">
        <f t="shared" si="14"/>
        <v>0</v>
      </c>
    </row>
    <row r="953" spans="1:12" x14ac:dyDescent="0.25">
      <c r="A953" s="2" t="s">
        <v>1350</v>
      </c>
      <c r="B953" s="2" t="s">
        <v>18</v>
      </c>
      <c r="C953" s="3">
        <v>21</v>
      </c>
      <c r="D953" s="3" t="s">
        <v>45</v>
      </c>
      <c r="E953" s="3" t="s">
        <v>33</v>
      </c>
      <c r="F953" s="4">
        <v>44155</v>
      </c>
      <c r="G953" s="3">
        <v>3</v>
      </c>
      <c r="H953" s="3">
        <v>2023</v>
      </c>
      <c r="I953" s="3" t="s">
        <v>169</v>
      </c>
      <c r="J953" s="40">
        <v>0.01</v>
      </c>
      <c r="L953" s="39">
        <f t="shared" si="14"/>
        <v>0</v>
      </c>
    </row>
    <row r="954" spans="1:12" ht="30" x14ac:dyDescent="0.25">
      <c r="A954" s="2" t="s">
        <v>1351</v>
      </c>
      <c r="B954" s="2" t="s">
        <v>18</v>
      </c>
      <c r="C954" s="3">
        <v>20</v>
      </c>
      <c r="D954" s="3" t="s">
        <v>103</v>
      </c>
      <c r="E954" s="3" t="s">
        <v>33</v>
      </c>
      <c r="F954" s="4">
        <v>44289</v>
      </c>
      <c r="G954" s="3">
        <v>3</v>
      </c>
      <c r="H954" s="3">
        <v>2024</v>
      </c>
      <c r="I954" s="3" t="s">
        <v>149</v>
      </c>
      <c r="J954" s="40">
        <v>0.01</v>
      </c>
      <c r="L954" s="39">
        <f t="shared" si="14"/>
        <v>0</v>
      </c>
    </row>
    <row r="955" spans="1:12" x14ac:dyDescent="0.25">
      <c r="A955" s="2" t="s">
        <v>1352</v>
      </c>
      <c r="B955" s="2" t="s">
        <v>18</v>
      </c>
      <c r="C955" s="3">
        <v>21</v>
      </c>
      <c r="D955" s="3" t="s">
        <v>45</v>
      </c>
      <c r="E955" s="3" t="s">
        <v>2</v>
      </c>
      <c r="F955" s="4">
        <v>44302</v>
      </c>
      <c r="G955" s="3">
        <v>3</v>
      </c>
      <c r="H955" s="3">
        <v>2024</v>
      </c>
      <c r="I955" s="3" t="s">
        <v>149</v>
      </c>
      <c r="J955" s="40">
        <v>0.01</v>
      </c>
      <c r="L955" s="39">
        <f t="shared" si="14"/>
        <v>0</v>
      </c>
    </row>
    <row r="956" spans="1:12" x14ac:dyDescent="0.25">
      <c r="A956" s="2" t="s">
        <v>1353</v>
      </c>
      <c r="B956" s="2" t="s">
        <v>18</v>
      </c>
      <c r="C956" s="3">
        <v>30</v>
      </c>
      <c r="D956" s="3" t="s">
        <v>51</v>
      </c>
      <c r="E956" s="3" t="s">
        <v>2</v>
      </c>
      <c r="F956" s="4">
        <v>44375</v>
      </c>
      <c r="G956" s="3">
        <v>1</v>
      </c>
      <c r="H956" s="3">
        <v>2022</v>
      </c>
      <c r="I956" s="3" t="s">
        <v>126</v>
      </c>
      <c r="J956" s="40">
        <v>0.01</v>
      </c>
      <c r="L956" s="39">
        <f t="shared" si="14"/>
        <v>0</v>
      </c>
    </row>
    <row r="957" spans="1:12" x14ac:dyDescent="0.25">
      <c r="A957" s="2" t="s">
        <v>1354</v>
      </c>
      <c r="B957" s="2" t="s">
        <v>18</v>
      </c>
      <c r="C957" s="3">
        <v>25</v>
      </c>
      <c r="D957" s="3" t="s">
        <v>44</v>
      </c>
      <c r="E957" s="3" t="s">
        <v>2</v>
      </c>
      <c r="F957" s="4">
        <v>44336</v>
      </c>
      <c r="G957" s="3">
        <v>1</v>
      </c>
      <c r="H957" s="3">
        <v>2022</v>
      </c>
      <c r="I957" s="3" t="s">
        <v>126</v>
      </c>
      <c r="J957" s="40">
        <v>0.01</v>
      </c>
      <c r="L957" s="39">
        <f t="shared" si="14"/>
        <v>0</v>
      </c>
    </row>
    <row r="958" spans="1:12" x14ac:dyDescent="0.25">
      <c r="A958" s="2" t="s">
        <v>1355</v>
      </c>
      <c r="B958" s="2" t="s">
        <v>18</v>
      </c>
      <c r="C958" s="3">
        <v>23</v>
      </c>
      <c r="D958" s="3" t="s">
        <v>1</v>
      </c>
      <c r="E958" s="3" t="s">
        <v>2</v>
      </c>
      <c r="F958" s="4">
        <v>44437</v>
      </c>
      <c r="G958" s="3">
        <v>2</v>
      </c>
      <c r="H958" s="3">
        <v>2023</v>
      </c>
      <c r="I958" s="3" t="s">
        <v>260</v>
      </c>
      <c r="J958" s="40">
        <v>0.01</v>
      </c>
      <c r="L958" s="39">
        <f t="shared" si="14"/>
        <v>0</v>
      </c>
    </row>
    <row r="959" spans="1:12" x14ac:dyDescent="0.25">
      <c r="A959" s="2" t="s">
        <v>1356</v>
      </c>
      <c r="B959" s="2" t="s">
        <v>18</v>
      </c>
      <c r="C959" s="3">
        <v>22</v>
      </c>
      <c r="D959" s="3" t="s">
        <v>97</v>
      </c>
      <c r="E959" s="3" t="s">
        <v>2</v>
      </c>
      <c r="F959" s="4">
        <v>43934</v>
      </c>
      <c r="G959" s="3">
        <v>3</v>
      </c>
      <c r="H959" s="3">
        <v>2023</v>
      </c>
      <c r="I959" s="3" t="s">
        <v>345</v>
      </c>
      <c r="J959" s="40">
        <v>8.9999999999999993E-3</v>
      </c>
      <c r="L959" s="39">
        <f t="shared" si="14"/>
        <v>0</v>
      </c>
    </row>
    <row r="960" spans="1:12" x14ac:dyDescent="0.25">
      <c r="A960" s="2" t="s">
        <v>1357</v>
      </c>
      <c r="B960" s="2" t="s">
        <v>18</v>
      </c>
      <c r="C960" s="3">
        <v>27</v>
      </c>
      <c r="D960" s="3" t="s">
        <v>53</v>
      </c>
      <c r="E960" s="3" t="s">
        <v>33</v>
      </c>
      <c r="F960" s="4">
        <v>44376</v>
      </c>
      <c r="G960" s="3">
        <v>1</v>
      </c>
      <c r="H960" s="3">
        <v>2022</v>
      </c>
      <c r="I960" s="3" t="s">
        <v>130</v>
      </c>
      <c r="J960" s="40">
        <v>8.9999999999999993E-3</v>
      </c>
      <c r="L960" s="39">
        <f t="shared" si="14"/>
        <v>0</v>
      </c>
    </row>
    <row r="961" spans="1:12" x14ac:dyDescent="0.25">
      <c r="A961" s="2" t="s">
        <v>1358</v>
      </c>
      <c r="B961" s="2" t="s">
        <v>18</v>
      </c>
      <c r="C961" s="3">
        <v>24</v>
      </c>
      <c r="D961" s="3" t="s">
        <v>46</v>
      </c>
      <c r="E961" s="3" t="s">
        <v>33</v>
      </c>
      <c r="F961" s="4">
        <v>44376</v>
      </c>
      <c r="G961" s="3">
        <v>1</v>
      </c>
      <c r="H961" s="3">
        <v>2022</v>
      </c>
      <c r="I961" s="3" t="s">
        <v>130</v>
      </c>
      <c r="J961" s="40">
        <v>8.9999999999999993E-3</v>
      </c>
      <c r="L961" s="39">
        <f t="shared" si="14"/>
        <v>0</v>
      </c>
    </row>
    <row r="962" spans="1:12" ht="30" x14ac:dyDescent="0.25">
      <c r="A962" s="2" t="s">
        <v>1359</v>
      </c>
      <c r="B962" s="2" t="s">
        <v>18</v>
      </c>
      <c r="C962" s="3">
        <v>26</v>
      </c>
      <c r="D962" s="3" t="s">
        <v>97</v>
      </c>
      <c r="E962" s="3" t="s">
        <v>2</v>
      </c>
      <c r="F962" s="4">
        <v>44376</v>
      </c>
      <c r="G962" s="3">
        <v>1</v>
      </c>
      <c r="H962" s="3">
        <v>2022</v>
      </c>
      <c r="I962" s="3" t="s">
        <v>130</v>
      </c>
      <c r="J962" s="40">
        <v>8.9999999999999993E-3</v>
      </c>
      <c r="L962" s="39">
        <f t="shared" ref="L962:L1025" si="15">AVERAGE(K962/1500)</f>
        <v>0</v>
      </c>
    </row>
    <row r="963" spans="1:12" x14ac:dyDescent="0.25">
      <c r="A963" s="2" t="s">
        <v>1360</v>
      </c>
      <c r="B963" s="2" t="s">
        <v>18</v>
      </c>
      <c r="C963" s="3">
        <v>28</v>
      </c>
      <c r="D963" s="3" t="s">
        <v>49</v>
      </c>
      <c r="E963" s="3" t="s">
        <v>33</v>
      </c>
      <c r="F963" s="4">
        <v>44425</v>
      </c>
      <c r="G963" s="3">
        <v>1</v>
      </c>
      <c r="H963" s="3">
        <v>2022</v>
      </c>
      <c r="I963" s="3" t="s">
        <v>130</v>
      </c>
      <c r="J963" s="40">
        <v>8.9999999999999993E-3</v>
      </c>
      <c r="L963" s="39">
        <f t="shared" si="15"/>
        <v>0</v>
      </c>
    </row>
    <row r="964" spans="1:12" x14ac:dyDescent="0.25">
      <c r="A964" s="2" t="s">
        <v>1361</v>
      </c>
      <c r="B964" s="2" t="s">
        <v>18</v>
      </c>
      <c r="C964" s="3">
        <v>21</v>
      </c>
      <c r="D964" s="3" t="s">
        <v>45</v>
      </c>
      <c r="E964" s="3" t="s">
        <v>2</v>
      </c>
      <c r="F964" s="4">
        <v>43010</v>
      </c>
      <c r="G964" s="3">
        <v>3</v>
      </c>
      <c r="H964" s="3">
        <v>2022</v>
      </c>
      <c r="I964" s="3" t="s">
        <v>310</v>
      </c>
      <c r="J964" s="40">
        <v>0.01</v>
      </c>
      <c r="L964" s="39">
        <f t="shared" si="15"/>
        <v>0</v>
      </c>
    </row>
    <row r="965" spans="1:12" x14ac:dyDescent="0.25">
      <c r="A965" s="2" t="s">
        <v>1362</v>
      </c>
      <c r="B965" s="2" t="s">
        <v>18</v>
      </c>
      <c r="C965" s="3">
        <v>22</v>
      </c>
      <c r="D965" s="3" t="s">
        <v>51</v>
      </c>
      <c r="E965" s="3" t="s">
        <v>2</v>
      </c>
      <c r="F965" s="4">
        <v>42997</v>
      </c>
      <c r="G965" s="3">
        <v>3</v>
      </c>
      <c r="H965" s="3">
        <v>2022</v>
      </c>
      <c r="I965" s="3" t="s">
        <v>346</v>
      </c>
      <c r="J965" s="40">
        <v>0.01</v>
      </c>
      <c r="L965" s="39">
        <f t="shared" si="15"/>
        <v>0</v>
      </c>
    </row>
    <row r="966" spans="1:12" x14ac:dyDescent="0.25">
      <c r="A966" s="2" t="s">
        <v>1363</v>
      </c>
      <c r="B966" s="2" t="s">
        <v>18</v>
      </c>
      <c r="C966" s="3">
        <v>28</v>
      </c>
      <c r="D966" s="3" t="s">
        <v>47</v>
      </c>
      <c r="E966" s="3" t="s">
        <v>33</v>
      </c>
      <c r="F966" s="4">
        <v>44113</v>
      </c>
      <c r="G966" s="3">
        <v>2</v>
      </c>
      <c r="H966" s="3">
        <v>2022</v>
      </c>
      <c r="I966" s="3" t="s">
        <v>174</v>
      </c>
      <c r="J966" s="40">
        <v>8.9999999999999993E-3</v>
      </c>
      <c r="L966" s="39">
        <f t="shared" si="15"/>
        <v>0</v>
      </c>
    </row>
    <row r="967" spans="1:12" x14ac:dyDescent="0.25">
      <c r="L967" s="39"/>
    </row>
    <row r="968" spans="1:12" x14ac:dyDescent="0.25">
      <c r="A968" s="2" t="s">
        <v>1364</v>
      </c>
      <c r="B968" s="2" t="s">
        <v>31</v>
      </c>
      <c r="C968" s="3">
        <v>33</v>
      </c>
      <c r="D968" s="3" t="s">
        <v>52</v>
      </c>
      <c r="E968" s="3" t="s">
        <v>33</v>
      </c>
      <c r="F968" s="4">
        <v>41429</v>
      </c>
      <c r="G968" s="3">
        <v>8</v>
      </c>
      <c r="H968" s="3">
        <v>2022</v>
      </c>
      <c r="I968" s="3" t="s">
        <v>347</v>
      </c>
      <c r="J968" s="40">
        <v>0.129</v>
      </c>
      <c r="K968" s="6">
        <v>59</v>
      </c>
      <c r="L968" s="39">
        <f t="shared" si="15"/>
        <v>3.9333333333333331E-2</v>
      </c>
    </row>
    <row r="969" spans="1:12" x14ac:dyDescent="0.25">
      <c r="A969" s="2" t="s">
        <v>1365</v>
      </c>
      <c r="B969" s="2" t="s">
        <v>31</v>
      </c>
      <c r="C969" s="3">
        <v>29</v>
      </c>
      <c r="D969" s="3" t="s">
        <v>44</v>
      </c>
      <c r="E969" s="3" t="s">
        <v>2</v>
      </c>
      <c r="F969" s="4">
        <v>43634</v>
      </c>
      <c r="G969" s="3">
        <v>7</v>
      </c>
      <c r="H969" s="3">
        <v>2026</v>
      </c>
      <c r="I969" s="3" t="s">
        <v>348</v>
      </c>
      <c r="J969" s="40">
        <v>0.09</v>
      </c>
      <c r="K969" s="6">
        <v>43</v>
      </c>
      <c r="L969" s="39">
        <f t="shared" si="15"/>
        <v>2.8666666666666667E-2</v>
      </c>
    </row>
    <row r="970" spans="1:12" ht="30" x14ac:dyDescent="0.25">
      <c r="A970" s="2" t="s">
        <v>1366</v>
      </c>
      <c r="B970" s="2" t="s">
        <v>31</v>
      </c>
      <c r="C970" s="3">
        <v>32</v>
      </c>
      <c r="D970" s="3" t="s">
        <v>45</v>
      </c>
      <c r="E970" s="3" t="s">
        <v>2</v>
      </c>
      <c r="F970" s="4">
        <v>43252</v>
      </c>
      <c r="G970" s="3">
        <v>5</v>
      </c>
      <c r="H970" s="3">
        <v>2023</v>
      </c>
      <c r="I970" s="3" t="s">
        <v>191</v>
      </c>
      <c r="J970" s="40">
        <v>8.7999999999999995E-2</v>
      </c>
      <c r="K970" s="6">
        <v>60</v>
      </c>
      <c r="L970" s="39">
        <f t="shared" si="15"/>
        <v>0.04</v>
      </c>
    </row>
    <row r="971" spans="1:12" x14ac:dyDescent="0.25">
      <c r="A971" s="2" t="s">
        <v>1367</v>
      </c>
      <c r="B971" s="2" t="s">
        <v>31</v>
      </c>
      <c r="C971" s="3">
        <v>24</v>
      </c>
      <c r="D971" s="3" t="s">
        <v>97</v>
      </c>
      <c r="E971" s="3" t="s">
        <v>2</v>
      </c>
      <c r="F971" s="4">
        <v>43720</v>
      </c>
      <c r="G971" s="3">
        <v>6</v>
      </c>
      <c r="H971" s="3">
        <v>2025</v>
      </c>
      <c r="I971" s="3" t="s">
        <v>192</v>
      </c>
      <c r="J971" s="40">
        <v>8.3000000000000004E-2</v>
      </c>
      <c r="K971" s="6">
        <v>45</v>
      </c>
      <c r="L971" s="39">
        <f t="shared" si="15"/>
        <v>0.03</v>
      </c>
    </row>
    <row r="972" spans="1:12" x14ac:dyDescent="0.25">
      <c r="A972" s="2" t="s">
        <v>1368</v>
      </c>
      <c r="B972" s="2" t="s">
        <v>31</v>
      </c>
      <c r="C972" s="3">
        <v>30</v>
      </c>
      <c r="D972" s="3" t="s">
        <v>103</v>
      </c>
      <c r="E972" s="3" t="s">
        <v>33</v>
      </c>
      <c r="F972" s="4">
        <v>43326</v>
      </c>
      <c r="G972" s="3">
        <v>8</v>
      </c>
      <c r="H972" s="3">
        <v>2027</v>
      </c>
      <c r="I972" s="3" t="s">
        <v>264</v>
      </c>
      <c r="J972" s="40">
        <v>7.9000000000000001E-2</v>
      </c>
      <c r="K972" s="6">
        <v>31</v>
      </c>
      <c r="L972" s="39">
        <f t="shared" si="15"/>
        <v>2.0666666666666667E-2</v>
      </c>
    </row>
    <row r="973" spans="1:12" x14ac:dyDescent="0.25">
      <c r="A973" s="2" t="s">
        <v>1369</v>
      </c>
      <c r="B973" s="2" t="s">
        <v>31</v>
      </c>
      <c r="C973" s="3">
        <v>32</v>
      </c>
      <c r="D973" s="3" t="s">
        <v>53</v>
      </c>
      <c r="E973" s="3" t="s">
        <v>33</v>
      </c>
      <c r="F973" s="4">
        <v>43055</v>
      </c>
      <c r="G973" s="3">
        <v>7</v>
      </c>
      <c r="H973" s="3">
        <v>2025</v>
      </c>
      <c r="I973" s="3" t="s">
        <v>303</v>
      </c>
      <c r="J973" s="40">
        <v>7.8E-2</v>
      </c>
      <c r="K973" s="6">
        <v>49</v>
      </c>
      <c r="L973" s="39">
        <f t="shared" si="15"/>
        <v>3.2666666666666663E-2</v>
      </c>
    </row>
    <row r="974" spans="1:12" x14ac:dyDescent="0.25">
      <c r="A974" s="2" t="s">
        <v>1370</v>
      </c>
      <c r="B974" s="2" t="s">
        <v>31</v>
      </c>
      <c r="C974" s="3">
        <v>24</v>
      </c>
      <c r="D974" s="3" t="s">
        <v>53</v>
      </c>
      <c r="E974" s="3" t="s">
        <v>33</v>
      </c>
      <c r="F974" s="4">
        <v>43724</v>
      </c>
      <c r="G974" s="3">
        <v>6</v>
      </c>
      <c r="H974" s="3">
        <v>2025</v>
      </c>
      <c r="I974" s="3" t="s">
        <v>136</v>
      </c>
      <c r="J974" s="40">
        <v>6.7000000000000004E-2</v>
      </c>
      <c r="K974" s="6">
        <v>46</v>
      </c>
      <c r="L974" s="39">
        <f t="shared" si="15"/>
        <v>3.0666666666666665E-2</v>
      </c>
    </row>
    <row r="975" spans="1:12" x14ac:dyDescent="0.25">
      <c r="A975" s="2" t="s">
        <v>1371</v>
      </c>
      <c r="B975" s="2" t="s">
        <v>31</v>
      </c>
      <c r="C975" s="3">
        <v>26</v>
      </c>
      <c r="D975" s="3" t="s">
        <v>103</v>
      </c>
      <c r="E975" s="3" t="s">
        <v>33</v>
      </c>
      <c r="F975" s="4">
        <v>42654</v>
      </c>
      <c r="G975" s="3">
        <v>6</v>
      </c>
      <c r="H975" s="3">
        <v>2022</v>
      </c>
      <c r="I975" s="3" t="s">
        <v>214</v>
      </c>
      <c r="J975" s="40">
        <v>7.3999999999999996E-2</v>
      </c>
      <c r="K975" s="6">
        <v>32</v>
      </c>
      <c r="L975" s="39">
        <f t="shared" si="15"/>
        <v>2.1333333333333333E-2</v>
      </c>
    </row>
    <row r="976" spans="1:12" x14ac:dyDescent="0.25">
      <c r="A976" s="2" t="s">
        <v>1372</v>
      </c>
      <c r="B976" s="2" t="s">
        <v>31</v>
      </c>
      <c r="C976" s="3">
        <v>25</v>
      </c>
      <c r="D976" s="3" t="s">
        <v>97</v>
      </c>
      <c r="E976" s="3" t="s">
        <v>2</v>
      </c>
      <c r="F976" s="4">
        <v>44429</v>
      </c>
      <c r="G976" s="3">
        <v>2</v>
      </c>
      <c r="H976" s="3">
        <v>2023</v>
      </c>
      <c r="I976" s="3" t="s">
        <v>349</v>
      </c>
      <c r="J976" s="40">
        <v>5.7000000000000002E-2</v>
      </c>
      <c r="K976" s="6">
        <v>27</v>
      </c>
      <c r="L976" s="39">
        <f t="shared" si="15"/>
        <v>1.7999999999999999E-2</v>
      </c>
    </row>
    <row r="977" spans="1:12" x14ac:dyDescent="0.25">
      <c r="A977" s="2" t="s">
        <v>1373</v>
      </c>
      <c r="B977" s="2" t="s">
        <v>31</v>
      </c>
      <c r="C977" s="3">
        <v>28</v>
      </c>
      <c r="D977" s="3" t="s">
        <v>44</v>
      </c>
      <c r="E977" s="3" t="s">
        <v>2</v>
      </c>
      <c r="F977" s="4">
        <v>42183</v>
      </c>
      <c r="G977" s="3">
        <v>6</v>
      </c>
      <c r="H977" s="3">
        <v>2022</v>
      </c>
      <c r="I977" s="3" t="s">
        <v>350</v>
      </c>
      <c r="J977" s="40">
        <v>6.0999999999999999E-2</v>
      </c>
      <c r="K977" s="6">
        <v>59</v>
      </c>
      <c r="L977" s="39">
        <f t="shared" si="15"/>
        <v>3.9333333333333331E-2</v>
      </c>
    </row>
    <row r="978" spans="1:12" x14ac:dyDescent="0.25">
      <c r="A978" s="2" t="s">
        <v>1374</v>
      </c>
      <c r="B978" s="2" t="s">
        <v>31</v>
      </c>
      <c r="C978" s="3">
        <v>22</v>
      </c>
      <c r="D978" s="3" t="s">
        <v>1</v>
      </c>
      <c r="E978" s="3" t="s">
        <v>2</v>
      </c>
      <c r="F978" s="4">
        <v>44417</v>
      </c>
      <c r="G978" s="3">
        <v>3</v>
      </c>
      <c r="H978" s="3">
        <v>2024</v>
      </c>
      <c r="I978" s="3" t="s">
        <v>351</v>
      </c>
      <c r="J978" s="40">
        <v>4.9000000000000002E-2</v>
      </c>
      <c r="K978" s="6">
        <v>26</v>
      </c>
      <c r="L978" s="39">
        <f t="shared" si="15"/>
        <v>1.7333333333333333E-2</v>
      </c>
    </row>
    <row r="979" spans="1:12" x14ac:dyDescent="0.25">
      <c r="A979" s="2" t="s">
        <v>1375</v>
      </c>
      <c r="B979" s="2" t="s">
        <v>31</v>
      </c>
      <c r="C979" s="3">
        <v>24</v>
      </c>
      <c r="D979" s="3" t="s">
        <v>45</v>
      </c>
      <c r="E979" s="3" t="s">
        <v>2</v>
      </c>
      <c r="F979" s="4">
        <v>44004</v>
      </c>
      <c r="G979" s="3">
        <v>3</v>
      </c>
      <c r="H979" s="3">
        <v>2023</v>
      </c>
      <c r="I979" s="3" t="s">
        <v>107</v>
      </c>
      <c r="J979" s="40">
        <v>3.6999999999999998E-2</v>
      </c>
      <c r="K979" s="6">
        <v>22</v>
      </c>
      <c r="L979" s="39">
        <f t="shared" si="15"/>
        <v>1.4666666666666666E-2</v>
      </c>
    </row>
    <row r="980" spans="1:12" x14ac:dyDescent="0.25">
      <c r="A980" s="2" t="s">
        <v>1376</v>
      </c>
      <c r="B980" s="2" t="s">
        <v>31</v>
      </c>
      <c r="C980" s="3">
        <v>27</v>
      </c>
      <c r="D980" s="3" t="s">
        <v>54</v>
      </c>
      <c r="E980" s="3" t="s">
        <v>2</v>
      </c>
      <c r="F980" s="4">
        <v>44298</v>
      </c>
      <c r="G980" s="3">
        <v>5</v>
      </c>
      <c r="H980" s="3">
        <v>2026</v>
      </c>
      <c r="I980" s="3" t="s">
        <v>107</v>
      </c>
      <c r="J980" s="40">
        <v>3.6999999999999998E-2</v>
      </c>
      <c r="K980" s="6">
        <v>30</v>
      </c>
      <c r="L980" s="39">
        <f t="shared" si="15"/>
        <v>0.02</v>
      </c>
    </row>
    <row r="981" spans="1:12" x14ac:dyDescent="0.25">
      <c r="A981" s="2" t="s">
        <v>1377</v>
      </c>
      <c r="B981" s="2" t="s">
        <v>31</v>
      </c>
      <c r="C981" s="3">
        <v>31</v>
      </c>
      <c r="D981" s="3" t="s">
        <v>1</v>
      </c>
      <c r="E981" s="3" t="s">
        <v>2</v>
      </c>
      <c r="F981" s="4">
        <v>44375</v>
      </c>
      <c r="G981" s="3">
        <v>1</v>
      </c>
      <c r="H981" s="3">
        <v>2022</v>
      </c>
      <c r="I981" s="3" t="s">
        <v>220</v>
      </c>
      <c r="J981" s="40">
        <v>2.5000000000000001E-2</v>
      </c>
      <c r="L981" s="39">
        <f t="shared" si="15"/>
        <v>0</v>
      </c>
    </row>
    <row r="982" spans="1:12" x14ac:dyDescent="0.25">
      <c r="A982" s="2" t="s">
        <v>1378</v>
      </c>
      <c r="B982" s="2" t="s">
        <v>31</v>
      </c>
      <c r="C982" s="3">
        <v>34</v>
      </c>
      <c r="D982" s="3" t="s">
        <v>103</v>
      </c>
      <c r="E982" s="3" t="s">
        <v>33</v>
      </c>
      <c r="F982" s="4">
        <v>44109</v>
      </c>
      <c r="G982" s="3">
        <v>2</v>
      </c>
      <c r="H982" s="3">
        <v>2022</v>
      </c>
      <c r="I982" s="3" t="s">
        <v>221</v>
      </c>
      <c r="J982" s="40">
        <v>2.1999999999999999E-2</v>
      </c>
      <c r="L982" s="39">
        <f t="shared" si="15"/>
        <v>0</v>
      </c>
    </row>
    <row r="983" spans="1:12" ht="30" x14ac:dyDescent="0.25">
      <c r="A983" s="2" t="s">
        <v>1379</v>
      </c>
      <c r="B983" s="2" t="s">
        <v>31</v>
      </c>
      <c r="C983" s="3">
        <v>25</v>
      </c>
      <c r="D983" s="3" t="s">
        <v>49</v>
      </c>
      <c r="E983" s="3" t="s">
        <v>33</v>
      </c>
      <c r="F983" s="4">
        <v>44091</v>
      </c>
      <c r="G983" s="3">
        <v>2</v>
      </c>
      <c r="H983" s="3">
        <v>2022</v>
      </c>
      <c r="I983" s="3" t="s">
        <v>352</v>
      </c>
      <c r="J983" s="40">
        <v>1.2999999999999999E-2</v>
      </c>
      <c r="L983" s="39">
        <f t="shared" si="15"/>
        <v>0</v>
      </c>
    </row>
    <row r="984" spans="1:12" x14ac:dyDescent="0.25">
      <c r="A984" s="2" t="s">
        <v>1380</v>
      </c>
      <c r="B984" s="2" t="s">
        <v>31</v>
      </c>
      <c r="C984" s="3">
        <v>21</v>
      </c>
      <c r="D984" s="3" t="s">
        <v>48</v>
      </c>
      <c r="E984" s="3" t="s">
        <v>2</v>
      </c>
      <c r="F984" s="4">
        <v>43549</v>
      </c>
      <c r="G984" s="3">
        <v>3</v>
      </c>
      <c r="H984" s="3">
        <v>2022</v>
      </c>
      <c r="I984" s="3" t="s">
        <v>116</v>
      </c>
      <c r="J984" s="40">
        <v>1.2E-2</v>
      </c>
      <c r="K984" s="6">
        <v>59</v>
      </c>
      <c r="L984" s="39">
        <f t="shared" si="15"/>
        <v>3.9333333333333331E-2</v>
      </c>
    </row>
    <row r="985" spans="1:12" x14ac:dyDescent="0.25">
      <c r="A985" s="2" t="s">
        <v>1381</v>
      </c>
      <c r="B985" s="2" t="s">
        <v>31</v>
      </c>
      <c r="C985" s="3">
        <v>24</v>
      </c>
      <c r="D985" s="3" t="s">
        <v>44</v>
      </c>
      <c r="E985" s="3" t="s">
        <v>33</v>
      </c>
      <c r="F985" s="4">
        <v>43913</v>
      </c>
      <c r="G985" s="3">
        <v>2</v>
      </c>
      <c r="H985" s="3">
        <v>2022</v>
      </c>
      <c r="I985" s="3" t="s">
        <v>116</v>
      </c>
      <c r="J985" s="40">
        <v>1.0999999999999999E-2</v>
      </c>
      <c r="L985" s="39">
        <f t="shared" si="15"/>
        <v>0</v>
      </c>
    </row>
    <row r="986" spans="1:12" x14ac:dyDescent="0.25">
      <c r="A986" s="2" t="s">
        <v>1382</v>
      </c>
      <c r="B986" s="2" t="s">
        <v>31</v>
      </c>
      <c r="C986" s="3">
        <v>23</v>
      </c>
      <c r="D986" s="3" t="s">
        <v>44</v>
      </c>
      <c r="E986" s="3" t="s">
        <v>2</v>
      </c>
      <c r="F986" s="4">
        <v>44299</v>
      </c>
      <c r="G986" s="3">
        <v>2</v>
      </c>
      <c r="H986" s="3">
        <v>2022</v>
      </c>
      <c r="I986" s="3" t="s">
        <v>116</v>
      </c>
      <c r="J986" s="40">
        <v>1.0999999999999999E-2</v>
      </c>
      <c r="L986" s="39">
        <f t="shared" si="15"/>
        <v>0</v>
      </c>
    </row>
    <row r="987" spans="1:12" x14ac:dyDescent="0.25">
      <c r="A987" s="2" t="s">
        <v>1383</v>
      </c>
      <c r="B987" s="2" t="s">
        <v>31</v>
      </c>
      <c r="C987" s="3">
        <v>23</v>
      </c>
      <c r="D987" s="3" t="s">
        <v>49</v>
      </c>
      <c r="E987" s="3" t="s">
        <v>33</v>
      </c>
      <c r="F987" s="4">
        <v>43917</v>
      </c>
      <c r="G987" s="3">
        <v>2</v>
      </c>
      <c r="H987" s="3">
        <v>2022</v>
      </c>
      <c r="I987" s="3" t="s">
        <v>116</v>
      </c>
      <c r="J987" s="40">
        <v>1.0999999999999999E-2</v>
      </c>
      <c r="L987" s="39">
        <f t="shared" si="15"/>
        <v>0</v>
      </c>
    </row>
    <row r="988" spans="1:12" x14ac:dyDescent="0.25">
      <c r="A988" s="2" t="s">
        <v>1384</v>
      </c>
      <c r="B988" s="2" t="s">
        <v>31</v>
      </c>
      <c r="C988" s="3">
        <v>34</v>
      </c>
      <c r="D988" s="3" t="s">
        <v>97</v>
      </c>
      <c r="E988" s="3" t="s">
        <v>2</v>
      </c>
      <c r="F988" s="4">
        <v>44375</v>
      </c>
      <c r="G988" s="3">
        <v>1</v>
      </c>
      <c r="H988" s="3">
        <v>2022</v>
      </c>
      <c r="I988" s="3" t="s">
        <v>185</v>
      </c>
      <c r="J988" s="40">
        <v>1.0999999999999999E-2</v>
      </c>
      <c r="K988" s="6">
        <v>51</v>
      </c>
      <c r="L988" s="39">
        <f t="shared" si="15"/>
        <v>3.4000000000000002E-2</v>
      </c>
    </row>
    <row r="989" spans="1:12" x14ac:dyDescent="0.25">
      <c r="A989" s="2" t="s">
        <v>1385</v>
      </c>
      <c r="B989" s="2" t="s">
        <v>31</v>
      </c>
      <c r="C989" s="3">
        <v>19</v>
      </c>
      <c r="D989" s="3" t="s">
        <v>44</v>
      </c>
      <c r="E989" s="3" t="s">
        <v>33</v>
      </c>
      <c r="F989" s="4">
        <v>44118</v>
      </c>
      <c r="G989" s="3">
        <v>3</v>
      </c>
      <c r="H989" s="3">
        <v>2024</v>
      </c>
      <c r="I989" s="3" t="s">
        <v>118</v>
      </c>
      <c r="J989" s="40">
        <v>1.0999999999999999E-2</v>
      </c>
      <c r="L989" s="39">
        <f t="shared" si="15"/>
        <v>0</v>
      </c>
    </row>
    <row r="990" spans="1:12" x14ac:dyDescent="0.25">
      <c r="A990" s="2" t="s">
        <v>1386</v>
      </c>
      <c r="B990" s="2" t="s">
        <v>31</v>
      </c>
      <c r="C990" s="3">
        <v>18</v>
      </c>
      <c r="D990" s="3" t="s">
        <v>49</v>
      </c>
      <c r="E990" s="3" t="s">
        <v>33</v>
      </c>
      <c r="F990" s="4">
        <v>44422</v>
      </c>
      <c r="G990" s="3">
        <v>3</v>
      </c>
      <c r="H990" s="3">
        <v>2024</v>
      </c>
      <c r="I990" s="3" t="s">
        <v>353</v>
      </c>
      <c r="J990" s="40">
        <v>1.0999999999999999E-2</v>
      </c>
      <c r="L990" s="39">
        <f t="shared" si="15"/>
        <v>0</v>
      </c>
    </row>
    <row r="991" spans="1:12" x14ac:dyDescent="0.25">
      <c r="A991" s="2" t="s">
        <v>1387</v>
      </c>
      <c r="B991" s="2" t="s">
        <v>31</v>
      </c>
      <c r="C991" s="3">
        <v>20</v>
      </c>
      <c r="D991" s="3" t="s">
        <v>97</v>
      </c>
      <c r="E991" s="3" t="s">
        <v>2</v>
      </c>
      <c r="F991" s="4">
        <v>44287</v>
      </c>
      <c r="G991" s="3">
        <v>3</v>
      </c>
      <c r="H991" s="3">
        <v>2023</v>
      </c>
      <c r="I991" s="3" t="s">
        <v>239</v>
      </c>
      <c r="J991" s="40">
        <v>1.0999999999999999E-2</v>
      </c>
      <c r="L991" s="39">
        <f t="shared" si="15"/>
        <v>0</v>
      </c>
    </row>
    <row r="992" spans="1:12" x14ac:dyDescent="0.25">
      <c r="A992" s="2" t="s">
        <v>1388</v>
      </c>
      <c r="B992" s="2" t="s">
        <v>31</v>
      </c>
      <c r="C992" s="3">
        <v>22</v>
      </c>
      <c r="D992" s="3" t="s">
        <v>44</v>
      </c>
      <c r="E992" s="3" t="s">
        <v>2</v>
      </c>
      <c r="F992" s="4">
        <v>42950</v>
      </c>
      <c r="G992" s="3">
        <v>3</v>
      </c>
      <c r="H992" s="3">
        <v>2022</v>
      </c>
      <c r="I992" s="3" t="s">
        <v>121</v>
      </c>
      <c r="J992" s="40">
        <v>1.2E-2</v>
      </c>
      <c r="L992" s="39">
        <f t="shared" si="15"/>
        <v>0</v>
      </c>
    </row>
    <row r="993" spans="1:12" x14ac:dyDescent="0.25">
      <c r="A993" s="2" t="s">
        <v>1389</v>
      </c>
      <c r="B993" s="2" t="s">
        <v>31</v>
      </c>
      <c r="C993" s="3">
        <v>21</v>
      </c>
      <c r="D993" s="3" t="s">
        <v>1</v>
      </c>
      <c r="E993" s="3" t="s">
        <v>2</v>
      </c>
      <c r="F993" s="4">
        <v>44350</v>
      </c>
      <c r="G993" s="3">
        <v>3</v>
      </c>
      <c r="H993" s="3">
        <v>2024</v>
      </c>
      <c r="I993" s="3" t="s">
        <v>241</v>
      </c>
      <c r="J993" s="40">
        <v>1.0999999999999999E-2</v>
      </c>
      <c r="L993" s="39">
        <f t="shared" si="15"/>
        <v>0</v>
      </c>
    </row>
    <row r="994" spans="1:12" x14ac:dyDescent="0.25">
      <c r="A994" s="2" t="s">
        <v>1390</v>
      </c>
      <c r="B994" s="2" t="s">
        <v>31</v>
      </c>
      <c r="C994" s="3">
        <v>19</v>
      </c>
      <c r="D994" s="3" t="s">
        <v>45</v>
      </c>
      <c r="E994" s="3" t="s">
        <v>2</v>
      </c>
      <c r="F994" s="4">
        <v>44321</v>
      </c>
      <c r="G994" s="3">
        <v>3</v>
      </c>
      <c r="H994" s="3">
        <v>2024</v>
      </c>
      <c r="I994" s="3" t="s">
        <v>259</v>
      </c>
      <c r="J994" s="40">
        <v>0.01</v>
      </c>
      <c r="L994" s="39">
        <f t="shared" si="15"/>
        <v>0</v>
      </c>
    </row>
    <row r="995" spans="1:12" x14ac:dyDescent="0.25">
      <c r="A995" s="2" t="s">
        <v>1391</v>
      </c>
      <c r="B995" s="2" t="s">
        <v>31</v>
      </c>
      <c r="C995" s="3">
        <v>21</v>
      </c>
      <c r="D995" s="3" t="s">
        <v>49</v>
      </c>
      <c r="E995" s="3" t="s">
        <v>2</v>
      </c>
      <c r="F995" s="4">
        <v>44320</v>
      </c>
      <c r="G995" s="3">
        <v>2</v>
      </c>
      <c r="H995" s="3">
        <v>2023</v>
      </c>
      <c r="I995" s="3" t="s">
        <v>354</v>
      </c>
      <c r="J995" s="40">
        <v>0.01</v>
      </c>
      <c r="L995" s="39">
        <f t="shared" si="15"/>
        <v>0</v>
      </c>
    </row>
    <row r="996" spans="1:12" x14ac:dyDescent="0.25">
      <c r="A996" s="2" t="s">
        <v>1392</v>
      </c>
      <c r="B996" s="2" t="s">
        <v>31</v>
      </c>
      <c r="C996" s="3">
        <v>22</v>
      </c>
      <c r="D996" s="3" t="s">
        <v>97</v>
      </c>
      <c r="E996" s="3" t="s">
        <v>2</v>
      </c>
      <c r="F996" s="4">
        <v>44375</v>
      </c>
      <c r="G996" s="3">
        <v>2</v>
      </c>
      <c r="H996" s="3">
        <v>2023</v>
      </c>
      <c r="I996" s="3" t="s">
        <v>354</v>
      </c>
      <c r="J996" s="40">
        <v>0.01</v>
      </c>
      <c r="L996" s="39">
        <f t="shared" si="15"/>
        <v>0</v>
      </c>
    </row>
    <row r="997" spans="1:12" x14ac:dyDescent="0.25">
      <c r="A997" s="2" t="s">
        <v>1393</v>
      </c>
      <c r="B997" s="2" t="s">
        <v>31</v>
      </c>
      <c r="C997" s="3">
        <v>22</v>
      </c>
      <c r="D997" s="3" t="s">
        <v>1</v>
      </c>
      <c r="E997" s="3" t="s">
        <v>2</v>
      </c>
      <c r="F997" s="4">
        <v>43586</v>
      </c>
      <c r="G997" s="3">
        <v>3</v>
      </c>
      <c r="H997" s="3">
        <v>2022</v>
      </c>
      <c r="I997" s="3" t="s">
        <v>292</v>
      </c>
      <c r="J997" s="40">
        <v>0.01</v>
      </c>
      <c r="L997" s="39">
        <f t="shared" si="15"/>
        <v>0</v>
      </c>
    </row>
    <row r="998" spans="1:12" x14ac:dyDescent="0.25">
      <c r="A998" s="2" t="s">
        <v>1394</v>
      </c>
      <c r="B998" s="2" t="s">
        <v>31</v>
      </c>
      <c r="C998" s="3">
        <v>33</v>
      </c>
      <c r="D998" s="3" t="s">
        <v>54</v>
      </c>
      <c r="E998" s="3" t="s">
        <v>2</v>
      </c>
      <c r="F998" s="4">
        <v>44433</v>
      </c>
      <c r="G998" s="3">
        <v>1</v>
      </c>
      <c r="H998" s="3">
        <v>2022</v>
      </c>
      <c r="I998" s="3" t="s">
        <v>188</v>
      </c>
      <c r="J998" s="40">
        <v>0.01</v>
      </c>
      <c r="L998" s="39">
        <f t="shared" si="15"/>
        <v>0</v>
      </c>
    </row>
    <row r="999" spans="1:12" x14ac:dyDescent="0.25">
      <c r="A999" s="2" t="s">
        <v>1395</v>
      </c>
      <c r="B999" s="2" t="s">
        <v>31</v>
      </c>
      <c r="C999" s="3">
        <v>21</v>
      </c>
      <c r="D999" s="3" t="s">
        <v>103</v>
      </c>
      <c r="E999" s="3" t="s">
        <v>33</v>
      </c>
      <c r="F999" s="4">
        <v>43900</v>
      </c>
      <c r="G999" s="3">
        <v>3</v>
      </c>
      <c r="H999" s="3">
        <v>2023</v>
      </c>
      <c r="I999" s="3" t="s">
        <v>355</v>
      </c>
      <c r="J999" s="40">
        <v>0.01</v>
      </c>
      <c r="L999" s="39">
        <f t="shared" si="15"/>
        <v>0</v>
      </c>
    </row>
    <row r="1000" spans="1:12" x14ac:dyDescent="0.25">
      <c r="A1000" s="2" t="s">
        <v>1396</v>
      </c>
      <c r="B1000" s="2" t="s">
        <v>31</v>
      </c>
      <c r="C1000" s="3">
        <v>19</v>
      </c>
      <c r="D1000" s="3" t="s">
        <v>44</v>
      </c>
      <c r="E1000" s="3" t="s">
        <v>33</v>
      </c>
      <c r="F1000" s="4">
        <v>44116</v>
      </c>
      <c r="G1000" s="3">
        <v>3</v>
      </c>
      <c r="H1000" s="3">
        <v>2024</v>
      </c>
      <c r="I1000" s="3" t="s">
        <v>242</v>
      </c>
      <c r="J1000" s="40">
        <v>0.01</v>
      </c>
      <c r="L1000" s="39">
        <f t="shared" si="15"/>
        <v>0</v>
      </c>
    </row>
    <row r="1001" spans="1:12" x14ac:dyDescent="0.25">
      <c r="A1001" s="2" t="s">
        <v>1397</v>
      </c>
      <c r="B1001" s="2" t="s">
        <v>31</v>
      </c>
      <c r="C1001" s="3">
        <v>19</v>
      </c>
      <c r="D1001" s="3" t="s">
        <v>97</v>
      </c>
      <c r="E1001" s="3" t="s">
        <v>2</v>
      </c>
      <c r="F1001" s="4">
        <v>44183</v>
      </c>
      <c r="G1001" s="3">
        <v>3</v>
      </c>
      <c r="H1001" s="3">
        <v>2024</v>
      </c>
      <c r="I1001" s="3" t="s">
        <v>169</v>
      </c>
      <c r="J1001" s="40">
        <v>0.01</v>
      </c>
      <c r="L1001" s="39">
        <f t="shared" si="15"/>
        <v>0</v>
      </c>
    </row>
    <row r="1002" spans="1:12" x14ac:dyDescent="0.25">
      <c r="A1002" s="2" t="s">
        <v>1398</v>
      </c>
      <c r="B1002" s="2" t="s">
        <v>31</v>
      </c>
      <c r="C1002" s="3">
        <v>22</v>
      </c>
      <c r="D1002" s="3" t="s">
        <v>97</v>
      </c>
      <c r="E1002" s="3" t="s">
        <v>2</v>
      </c>
      <c r="F1002" s="4">
        <v>43981</v>
      </c>
      <c r="G1002" s="3">
        <v>2</v>
      </c>
      <c r="H1002" s="3">
        <v>2022</v>
      </c>
      <c r="I1002" s="3" t="s">
        <v>228</v>
      </c>
      <c r="J1002" s="40">
        <v>0.01</v>
      </c>
      <c r="L1002" s="39">
        <f t="shared" si="15"/>
        <v>0</v>
      </c>
    </row>
    <row r="1003" spans="1:12" x14ac:dyDescent="0.25">
      <c r="A1003" s="2" t="s">
        <v>1399</v>
      </c>
      <c r="B1003" s="2" t="s">
        <v>31</v>
      </c>
      <c r="C1003" s="3">
        <v>28</v>
      </c>
      <c r="D1003" s="3" t="s">
        <v>47</v>
      </c>
      <c r="E1003" s="3" t="s">
        <v>33</v>
      </c>
      <c r="F1003" s="4">
        <v>44375</v>
      </c>
      <c r="G1003" s="3">
        <v>1</v>
      </c>
      <c r="H1003" s="3">
        <v>2022</v>
      </c>
      <c r="I1003" s="3" t="s">
        <v>126</v>
      </c>
      <c r="J1003" s="40">
        <v>0.01</v>
      </c>
      <c r="L1003" s="39">
        <f t="shared" si="15"/>
        <v>0</v>
      </c>
    </row>
    <row r="1004" spans="1:12" x14ac:dyDescent="0.25">
      <c r="A1004" s="2" t="s">
        <v>1400</v>
      </c>
      <c r="B1004" s="2" t="s">
        <v>31</v>
      </c>
      <c r="C1004" s="3">
        <v>36</v>
      </c>
      <c r="D1004" s="3" t="s">
        <v>44</v>
      </c>
      <c r="E1004" s="3" t="s">
        <v>2</v>
      </c>
      <c r="F1004" s="4">
        <v>44375</v>
      </c>
      <c r="G1004" s="3">
        <v>1</v>
      </c>
      <c r="H1004" s="3">
        <v>2022</v>
      </c>
      <c r="I1004" s="3" t="s">
        <v>126</v>
      </c>
      <c r="J1004" s="40">
        <v>0.01</v>
      </c>
      <c r="L1004" s="39">
        <f t="shared" si="15"/>
        <v>0</v>
      </c>
    </row>
    <row r="1005" spans="1:12" x14ac:dyDescent="0.25">
      <c r="A1005" s="2" t="s">
        <v>1401</v>
      </c>
      <c r="B1005" s="2" t="s">
        <v>31</v>
      </c>
      <c r="C1005" s="3">
        <v>22</v>
      </c>
      <c r="D1005" s="3" t="s">
        <v>45</v>
      </c>
      <c r="E1005" s="3" t="s">
        <v>2</v>
      </c>
      <c r="F1005" s="4">
        <v>42950</v>
      </c>
      <c r="G1005" s="3">
        <v>3</v>
      </c>
      <c r="H1005" s="3">
        <v>2022</v>
      </c>
      <c r="I1005" s="3" t="s">
        <v>356</v>
      </c>
      <c r="J1005" s="40">
        <v>1.0999999999999999E-2</v>
      </c>
      <c r="L1005" s="39">
        <f t="shared" si="15"/>
        <v>0</v>
      </c>
    </row>
    <row r="1006" spans="1:12" x14ac:dyDescent="0.25">
      <c r="A1006" s="2" t="s">
        <v>1402</v>
      </c>
      <c r="B1006" s="2" t="s">
        <v>31</v>
      </c>
      <c r="C1006" s="3">
        <v>22</v>
      </c>
      <c r="D1006" s="3" t="s">
        <v>49</v>
      </c>
      <c r="E1006" s="3" t="s">
        <v>2</v>
      </c>
      <c r="F1006" s="4">
        <v>43171</v>
      </c>
      <c r="G1006" s="3">
        <v>3</v>
      </c>
      <c r="H1006" s="3">
        <v>2022</v>
      </c>
      <c r="I1006" s="3" t="s">
        <v>155</v>
      </c>
      <c r="J1006" s="40">
        <v>1.0999999999999999E-2</v>
      </c>
      <c r="L1006" s="39">
        <f t="shared" si="15"/>
        <v>0</v>
      </c>
    </row>
    <row r="1007" spans="1:12" x14ac:dyDescent="0.25">
      <c r="A1007" s="2" t="s">
        <v>1403</v>
      </c>
      <c r="B1007" s="2" t="s">
        <v>31</v>
      </c>
      <c r="C1007" s="3">
        <v>22</v>
      </c>
      <c r="D1007" s="3" t="s">
        <v>45</v>
      </c>
      <c r="E1007" s="3" t="s">
        <v>2</v>
      </c>
      <c r="F1007" s="4">
        <v>43174</v>
      </c>
      <c r="G1007" s="3">
        <v>3</v>
      </c>
      <c r="H1007" s="3">
        <v>2022</v>
      </c>
      <c r="I1007" s="3" t="s">
        <v>155</v>
      </c>
      <c r="J1007" s="40">
        <v>1.0999999999999999E-2</v>
      </c>
      <c r="L1007" s="39">
        <f t="shared" si="15"/>
        <v>0</v>
      </c>
    </row>
    <row r="1008" spans="1:12" x14ac:dyDescent="0.25">
      <c r="A1008" s="2" t="s">
        <v>1404</v>
      </c>
      <c r="B1008" s="2" t="s">
        <v>31</v>
      </c>
      <c r="C1008" s="3">
        <v>21</v>
      </c>
      <c r="D1008" s="3" t="s">
        <v>97</v>
      </c>
      <c r="E1008" s="3" t="s">
        <v>2</v>
      </c>
      <c r="F1008" s="4">
        <v>43363</v>
      </c>
      <c r="G1008" s="3">
        <v>3</v>
      </c>
      <c r="H1008" s="3">
        <v>2023</v>
      </c>
      <c r="I1008" s="3" t="s">
        <v>336</v>
      </c>
      <c r="J1008" s="40">
        <v>0.01</v>
      </c>
      <c r="L1008" s="39">
        <f t="shared" si="15"/>
        <v>0</v>
      </c>
    </row>
    <row r="1009" spans="1:12" x14ac:dyDescent="0.25">
      <c r="A1009" s="2" t="s">
        <v>1405</v>
      </c>
      <c r="B1009" s="2" t="s">
        <v>31</v>
      </c>
      <c r="C1009" s="3">
        <v>25</v>
      </c>
      <c r="D1009" s="3" t="s">
        <v>357</v>
      </c>
      <c r="E1009" s="3" t="s">
        <v>2</v>
      </c>
      <c r="F1009" s="4">
        <v>44373</v>
      </c>
      <c r="G1009" s="3">
        <v>1</v>
      </c>
      <c r="H1009" s="3">
        <v>2022</v>
      </c>
      <c r="I1009" s="3" t="s">
        <v>130</v>
      </c>
      <c r="J1009" s="40">
        <v>8.9999999999999993E-3</v>
      </c>
      <c r="L1009" s="39">
        <f t="shared" si="15"/>
        <v>0</v>
      </c>
    </row>
    <row r="1010" spans="1:12" x14ac:dyDescent="0.25">
      <c r="A1010" s="2" t="s">
        <v>1406</v>
      </c>
      <c r="B1010" s="2" t="s">
        <v>31</v>
      </c>
      <c r="C1010" s="3">
        <v>28</v>
      </c>
      <c r="D1010" s="3" t="s">
        <v>103</v>
      </c>
      <c r="E1010" s="3" t="s">
        <v>33</v>
      </c>
      <c r="F1010" s="4">
        <v>44375</v>
      </c>
      <c r="G1010" s="3">
        <v>1</v>
      </c>
      <c r="H1010" s="3">
        <v>2022</v>
      </c>
      <c r="I1010" s="3" t="s">
        <v>130</v>
      </c>
      <c r="J1010" s="40">
        <v>8.9999999999999993E-3</v>
      </c>
      <c r="L1010" s="39">
        <f t="shared" si="15"/>
        <v>0</v>
      </c>
    </row>
    <row r="1011" spans="1:12" x14ac:dyDescent="0.25">
      <c r="A1011" s="2" t="s">
        <v>1407</v>
      </c>
      <c r="B1011" s="2" t="s">
        <v>31</v>
      </c>
      <c r="C1011" s="3">
        <v>26</v>
      </c>
      <c r="D1011" s="3" t="s">
        <v>47</v>
      </c>
      <c r="E1011" s="3" t="s">
        <v>2</v>
      </c>
      <c r="F1011" s="4">
        <v>44375</v>
      </c>
      <c r="G1011" s="3">
        <v>1</v>
      </c>
      <c r="H1011" s="3">
        <v>2022</v>
      </c>
      <c r="I1011" s="3" t="s">
        <v>130</v>
      </c>
      <c r="J1011" s="40">
        <v>8.9999999999999993E-3</v>
      </c>
      <c r="L1011" s="39">
        <f t="shared" si="15"/>
        <v>0</v>
      </c>
    </row>
    <row r="1012" spans="1:12" x14ac:dyDescent="0.25">
      <c r="A1012" s="2" t="s">
        <v>1408</v>
      </c>
      <c r="B1012" s="2" t="s">
        <v>31</v>
      </c>
      <c r="C1012" s="3">
        <v>23</v>
      </c>
      <c r="D1012" s="3" t="s">
        <v>44</v>
      </c>
      <c r="E1012" s="3" t="s">
        <v>2</v>
      </c>
      <c r="F1012" s="4">
        <v>44428</v>
      </c>
      <c r="G1012" s="3">
        <v>2</v>
      </c>
      <c r="H1012" s="3">
        <v>2023</v>
      </c>
      <c r="I1012" s="3" t="s">
        <v>130</v>
      </c>
      <c r="J1012" s="40">
        <v>8.9999999999999993E-3</v>
      </c>
      <c r="L1012" s="39">
        <f t="shared" si="15"/>
        <v>0</v>
      </c>
    </row>
    <row r="1013" spans="1:12" x14ac:dyDescent="0.25">
      <c r="A1013" s="2" t="s">
        <v>1409</v>
      </c>
      <c r="B1013" s="2" t="s">
        <v>31</v>
      </c>
      <c r="C1013" s="3">
        <v>24</v>
      </c>
      <c r="D1013" s="3" t="s">
        <v>1</v>
      </c>
      <c r="E1013" s="3" t="s">
        <v>2</v>
      </c>
      <c r="F1013" s="4">
        <v>44355</v>
      </c>
      <c r="G1013" s="3">
        <v>1</v>
      </c>
      <c r="H1013" s="3">
        <v>2022</v>
      </c>
      <c r="I1013" s="3" t="s">
        <v>130</v>
      </c>
      <c r="J1013" s="40">
        <v>8.9999999999999993E-3</v>
      </c>
      <c r="L1013" s="39">
        <f t="shared" si="15"/>
        <v>0</v>
      </c>
    </row>
    <row r="1014" spans="1:12" x14ac:dyDescent="0.25">
      <c r="A1014" s="2" t="s">
        <v>1410</v>
      </c>
      <c r="B1014" s="2" t="s">
        <v>31</v>
      </c>
      <c r="C1014" s="3">
        <v>25</v>
      </c>
      <c r="D1014" s="3" t="s">
        <v>49</v>
      </c>
      <c r="E1014" s="3" t="s">
        <v>33</v>
      </c>
      <c r="F1014" s="4">
        <v>44361</v>
      </c>
      <c r="G1014" s="3">
        <v>1</v>
      </c>
      <c r="H1014" s="3">
        <v>2022</v>
      </c>
      <c r="I1014" s="3" t="s">
        <v>130</v>
      </c>
      <c r="J1014" s="40">
        <v>8.9999999999999993E-3</v>
      </c>
      <c r="L1014" s="39">
        <f t="shared" si="15"/>
        <v>0</v>
      </c>
    </row>
    <row r="1015" spans="1:12" x14ac:dyDescent="0.25">
      <c r="A1015" s="2" t="s">
        <v>1411</v>
      </c>
      <c r="B1015" s="2" t="s">
        <v>31</v>
      </c>
      <c r="C1015" s="3">
        <v>26</v>
      </c>
      <c r="D1015" s="3" t="s">
        <v>51</v>
      </c>
      <c r="E1015" s="3" t="s">
        <v>2</v>
      </c>
      <c r="F1015" s="4">
        <v>44279</v>
      </c>
      <c r="G1015" s="3">
        <v>2</v>
      </c>
      <c r="H1015" s="3">
        <v>2023</v>
      </c>
      <c r="I1015" s="3" t="s">
        <v>130</v>
      </c>
      <c r="J1015" s="40">
        <v>8.9999999999999993E-3</v>
      </c>
      <c r="L1015" s="39">
        <f t="shared" si="15"/>
        <v>0</v>
      </c>
    </row>
    <row r="1016" spans="1:12" x14ac:dyDescent="0.25">
      <c r="A1016" s="2" t="s">
        <v>1412</v>
      </c>
      <c r="B1016" s="2" t="s">
        <v>31</v>
      </c>
      <c r="C1016" s="3">
        <v>28</v>
      </c>
      <c r="D1016" s="3" t="s">
        <v>97</v>
      </c>
      <c r="E1016" s="3" t="s">
        <v>2</v>
      </c>
      <c r="F1016" s="4">
        <v>44375</v>
      </c>
      <c r="G1016" s="3">
        <v>1</v>
      </c>
      <c r="H1016" s="3">
        <v>2022</v>
      </c>
      <c r="I1016" s="3" t="s">
        <v>130</v>
      </c>
      <c r="J1016" s="40">
        <v>8.9999999999999993E-3</v>
      </c>
      <c r="L1016" s="39">
        <f t="shared" si="15"/>
        <v>0</v>
      </c>
    </row>
    <row r="1017" spans="1:12" x14ac:dyDescent="0.25">
      <c r="A1017" s="2" t="s">
        <v>1413</v>
      </c>
      <c r="B1017" s="2" t="s">
        <v>31</v>
      </c>
      <c r="C1017" s="3">
        <v>23</v>
      </c>
      <c r="D1017" s="3" t="s">
        <v>44</v>
      </c>
      <c r="E1017" s="3" t="s">
        <v>2</v>
      </c>
      <c r="F1017" s="4">
        <v>44361</v>
      </c>
      <c r="G1017" s="3">
        <v>1</v>
      </c>
      <c r="H1017" s="3">
        <v>2022</v>
      </c>
      <c r="I1017" s="3" t="s">
        <v>130</v>
      </c>
      <c r="J1017" s="40">
        <v>8.9999999999999993E-3</v>
      </c>
      <c r="L1017" s="39">
        <f t="shared" si="15"/>
        <v>0</v>
      </c>
    </row>
    <row r="1018" spans="1:12" x14ac:dyDescent="0.25">
      <c r="L1018" s="39"/>
    </row>
    <row r="1019" spans="1:12" x14ac:dyDescent="0.25">
      <c r="A1019" s="2" t="s">
        <v>1414</v>
      </c>
      <c r="B1019" s="2" t="s">
        <v>24</v>
      </c>
      <c r="C1019" s="3">
        <v>34</v>
      </c>
      <c r="D1019" s="3" t="s">
        <v>44</v>
      </c>
      <c r="E1019" s="3" t="s">
        <v>2</v>
      </c>
      <c r="F1019" s="4">
        <v>41426</v>
      </c>
      <c r="G1019" s="3">
        <v>8</v>
      </c>
      <c r="H1019" s="3">
        <v>2022</v>
      </c>
      <c r="I1019" s="3" t="s">
        <v>262</v>
      </c>
      <c r="J1019" s="40">
        <v>0.14799999999999999</v>
      </c>
      <c r="K1019" s="6">
        <v>36</v>
      </c>
      <c r="L1019" s="39">
        <f t="shared" si="15"/>
        <v>2.4E-2</v>
      </c>
    </row>
    <row r="1020" spans="1:12" x14ac:dyDescent="0.25">
      <c r="A1020" s="2" t="s">
        <v>1415</v>
      </c>
      <c r="B1020" s="2" t="s">
        <v>24</v>
      </c>
      <c r="C1020" s="3">
        <v>33</v>
      </c>
      <c r="D1020" s="3" t="s">
        <v>44</v>
      </c>
      <c r="E1020" s="3" t="s">
        <v>2</v>
      </c>
      <c r="F1020" s="4">
        <v>41061</v>
      </c>
      <c r="G1020" s="3">
        <v>12</v>
      </c>
      <c r="H1020" s="3">
        <v>2025</v>
      </c>
      <c r="I1020" s="3" t="s">
        <v>358</v>
      </c>
      <c r="J1020" s="40">
        <v>0.14499999999999999</v>
      </c>
      <c r="K1020" s="6">
        <v>86</v>
      </c>
      <c r="L1020" s="39">
        <f t="shared" si="15"/>
        <v>5.7333333333333333E-2</v>
      </c>
    </row>
    <row r="1021" spans="1:12" x14ac:dyDescent="0.25">
      <c r="A1021" s="2" t="s">
        <v>1416</v>
      </c>
      <c r="B1021" s="2" t="s">
        <v>24</v>
      </c>
      <c r="C1021" s="3">
        <v>34</v>
      </c>
      <c r="D1021" s="3" t="s">
        <v>103</v>
      </c>
      <c r="E1021" s="3" t="s">
        <v>33</v>
      </c>
      <c r="F1021" s="4">
        <v>41426</v>
      </c>
      <c r="G1021" s="3">
        <v>8</v>
      </c>
      <c r="H1021" s="3">
        <v>2022</v>
      </c>
      <c r="I1021" s="3" t="s">
        <v>327</v>
      </c>
      <c r="J1021" s="40">
        <v>0.113</v>
      </c>
      <c r="K1021" s="6">
        <v>83</v>
      </c>
      <c r="L1021" s="39">
        <f t="shared" si="15"/>
        <v>5.5333333333333332E-2</v>
      </c>
    </row>
    <row r="1022" spans="1:12" x14ac:dyDescent="0.25">
      <c r="A1022" s="2" t="s">
        <v>1417</v>
      </c>
      <c r="B1022" s="2" t="s">
        <v>24</v>
      </c>
      <c r="C1022" s="3">
        <v>26</v>
      </c>
      <c r="D1022" s="3" t="s">
        <v>48</v>
      </c>
      <c r="E1022" s="3" t="s">
        <v>2</v>
      </c>
      <c r="F1022" s="4">
        <v>43461</v>
      </c>
      <c r="G1022" s="3">
        <v>5</v>
      </c>
      <c r="H1022" s="3">
        <v>2024</v>
      </c>
      <c r="I1022" s="3" t="s">
        <v>134</v>
      </c>
      <c r="J1022" s="40">
        <v>7.4999999999999997E-2</v>
      </c>
      <c r="K1022" s="6">
        <v>81</v>
      </c>
      <c r="L1022" s="39">
        <f t="shared" si="15"/>
        <v>5.3999999999999999E-2</v>
      </c>
    </row>
    <row r="1023" spans="1:12" x14ac:dyDescent="0.25">
      <c r="A1023" s="2" t="s">
        <v>1418</v>
      </c>
      <c r="B1023" s="2" t="s">
        <v>24</v>
      </c>
      <c r="C1023" s="3">
        <v>29</v>
      </c>
      <c r="D1023" s="3" t="s">
        <v>48</v>
      </c>
      <c r="E1023" s="3" t="s">
        <v>2</v>
      </c>
      <c r="F1023" s="4">
        <v>43276</v>
      </c>
      <c r="G1023" s="3">
        <v>5</v>
      </c>
      <c r="H1023" s="3">
        <v>2023</v>
      </c>
      <c r="I1023" s="3" t="s">
        <v>136</v>
      </c>
      <c r="J1023" s="40">
        <v>6.9000000000000006E-2</v>
      </c>
      <c r="K1023" s="6">
        <v>27</v>
      </c>
      <c r="L1023" s="39">
        <f t="shared" si="15"/>
        <v>1.7999999999999999E-2</v>
      </c>
    </row>
    <row r="1024" spans="1:12" x14ac:dyDescent="0.25">
      <c r="A1024" s="2" t="s">
        <v>1419</v>
      </c>
      <c r="B1024" s="2" t="s">
        <v>24</v>
      </c>
      <c r="C1024" s="3">
        <v>36</v>
      </c>
      <c r="D1024" s="3" t="s">
        <v>47</v>
      </c>
      <c r="E1024" s="3" t="s">
        <v>33</v>
      </c>
      <c r="F1024" s="4">
        <v>40495</v>
      </c>
      <c r="G1024" s="3">
        <v>11</v>
      </c>
      <c r="H1024" s="3">
        <v>2022</v>
      </c>
      <c r="I1024" s="3" t="s">
        <v>359</v>
      </c>
      <c r="J1024" s="40">
        <v>8.8999999999999996E-2</v>
      </c>
      <c r="K1024" s="6">
        <v>48</v>
      </c>
      <c r="L1024" s="39">
        <f t="shared" si="15"/>
        <v>3.2000000000000001E-2</v>
      </c>
    </row>
    <row r="1025" spans="1:12" x14ac:dyDescent="0.25">
      <c r="A1025" s="2" t="s">
        <v>1420</v>
      </c>
      <c r="B1025" s="2" t="s">
        <v>24</v>
      </c>
      <c r="C1025" s="3">
        <v>27</v>
      </c>
      <c r="D1025" s="3" t="s">
        <v>97</v>
      </c>
      <c r="E1025" s="3" t="s">
        <v>2</v>
      </c>
      <c r="F1025" s="4">
        <v>43015</v>
      </c>
      <c r="G1025" s="3">
        <v>8</v>
      </c>
      <c r="H1025" s="3">
        <v>2026</v>
      </c>
      <c r="I1025" s="3" t="s">
        <v>360</v>
      </c>
      <c r="J1025" s="40">
        <v>6.5000000000000002E-2</v>
      </c>
      <c r="K1025" s="6">
        <v>27</v>
      </c>
      <c r="L1025" s="39">
        <f t="shared" si="15"/>
        <v>1.7999999999999999E-2</v>
      </c>
    </row>
    <row r="1026" spans="1:12" x14ac:dyDescent="0.25">
      <c r="A1026" s="2" t="s">
        <v>1421</v>
      </c>
      <c r="B1026" s="2" t="s">
        <v>24</v>
      </c>
      <c r="C1026" s="3">
        <v>24</v>
      </c>
      <c r="D1026" s="3" t="s">
        <v>103</v>
      </c>
      <c r="E1026" s="3" t="s">
        <v>33</v>
      </c>
      <c r="F1026" s="4">
        <v>44199</v>
      </c>
      <c r="G1026" s="3">
        <v>6</v>
      </c>
      <c r="H1026" s="3">
        <v>2027</v>
      </c>
      <c r="I1026" s="3" t="s">
        <v>274</v>
      </c>
      <c r="J1026" s="40">
        <v>5.3999999999999999E-2</v>
      </c>
      <c r="K1026" s="6">
        <v>23</v>
      </c>
      <c r="L1026" s="39">
        <f t="shared" ref="L1026:L1089" si="16">AVERAGE(K1026/1500)</f>
        <v>1.5333333333333332E-2</v>
      </c>
    </row>
    <row r="1027" spans="1:12" x14ac:dyDescent="0.25">
      <c r="A1027" s="2" t="s">
        <v>1422</v>
      </c>
      <c r="B1027" s="2" t="s">
        <v>24</v>
      </c>
      <c r="C1027" s="3">
        <v>29</v>
      </c>
      <c r="D1027" s="3" t="s">
        <v>97</v>
      </c>
      <c r="E1027" s="3" t="s">
        <v>2</v>
      </c>
      <c r="F1027" s="4">
        <v>42910</v>
      </c>
      <c r="G1027" s="3">
        <v>6</v>
      </c>
      <c r="H1027" s="3">
        <v>2023</v>
      </c>
      <c r="I1027" s="3" t="s">
        <v>104</v>
      </c>
      <c r="J1027" s="40">
        <v>5.5E-2</v>
      </c>
      <c r="K1027" s="6">
        <v>24</v>
      </c>
      <c r="L1027" s="39">
        <f t="shared" si="16"/>
        <v>1.6E-2</v>
      </c>
    </row>
    <row r="1028" spans="1:12" x14ac:dyDescent="0.25">
      <c r="A1028" s="2" t="s">
        <v>1423</v>
      </c>
      <c r="B1028" s="2" t="s">
        <v>24</v>
      </c>
      <c r="C1028" s="3">
        <v>25</v>
      </c>
      <c r="D1028" s="3" t="s">
        <v>97</v>
      </c>
      <c r="E1028" s="3" t="s">
        <v>2</v>
      </c>
      <c r="F1028" s="4">
        <v>43858</v>
      </c>
      <c r="G1028" s="3">
        <v>5</v>
      </c>
      <c r="H1028" s="3">
        <v>2025</v>
      </c>
      <c r="I1028" s="3" t="s">
        <v>361</v>
      </c>
      <c r="J1028" s="40">
        <v>4.9000000000000002E-2</v>
      </c>
      <c r="L1028" s="39">
        <f t="shared" si="16"/>
        <v>0</v>
      </c>
    </row>
    <row r="1029" spans="1:12" x14ac:dyDescent="0.25">
      <c r="A1029" s="2" t="s">
        <v>1424</v>
      </c>
      <c r="B1029" s="2" t="s">
        <v>24</v>
      </c>
      <c r="C1029" s="3">
        <v>26</v>
      </c>
      <c r="D1029" s="3" t="s">
        <v>1</v>
      </c>
      <c r="E1029" s="3" t="s">
        <v>2</v>
      </c>
      <c r="F1029" s="4">
        <v>44107</v>
      </c>
      <c r="G1029" s="3">
        <v>3</v>
      </c>
      <c r="H1029" s="3">
        <v>2023</v>
      </c>
      <c r="I1029" s="3" t="s">
        <v>235</v>
      </c>
      <c r="J1029" s="40">
        <v>4.2999999999999997E-2</v>
      </c>
      <c r="K1029" s="6">
        <v>67</v>
      </c>
      <c r="L1029" s="39">
        <f t="shared" si="16"/>
        <v>4.4666666666666667E-2</v>
      </c>
    </row>
    <row r="1030" spans="1:12" x14ac:dyDescent="0.25">
      <c r="A1030" s="2" t="s">
        <v>1425</v>
      </c>
      <c r="B1030" s="2" t="s">
        <v>24</v>
      </c>
      <c r="C1030" s="3">
        <v>29</v>
      </c>
      <c r="D1030" s="3" t="s">
        <v>53</v>
      </c>
      <c r="E1030" s="3" t="s">
        <v>33</v>
      </c>
      <c r="F1030" s="4">
        <v>43277</v>
      </c>
      <c r="G1030" s="3">
        <v>4</v>
      </c>
      <c r="H1030" s="3">
        <v>2022</v>
      </c>
      <c r="I1030" s="3" t="s">
        <v>235</v>
      </c>
      <c r="J1030" s="40">
        <v>4.3999999999999997E-2</v>
      </c>
      <c r="K1030" s="6">
        <v>65</v>
      </c>
      <c r="L1030" s="39">
        <f t="shared" si="16"/>
        <v>4.3333333333333335E-2</v>
      </c>
    </row>
    <row r="1031" spans="1:12" x14ac:dyDescent="0.25">
      <c r="A1031" s="2" t="s">
        <v>1426</v>
      </c>
      <c r="B1031" s="2" t="s">
        <v>24</v>
      </c>
      <c r="C1031" s="3">
        <v>24</v>
      </c>
      <c r="D1031" s="3" t="s">
        <v>49</v>
      </c>
      <c r="E1031" s="3" t="s">
        <v>33</v>
      </c>
      <c r="F1031" s="4">
        <v>43644</v>
      </c>
      <c r="G1031" s="3">
        <v>3</v>
      </c>
      <c r="H1031" s="3">
        <v>2022</v>
      </c>
      <c r="I1031" s="3" t="s">
        <v>140</v>
      </c>
      <c r="J1031" s="40">
        <v>3.9E-2</v>
      </c>
      <c r="K1031" s="6">
        <v>41</v>
      </c>
      <c r="L1031" s="39">
        <f t="shared" si="16"/>
        <v>2.7333333333333334E-2</v>
      </c>
    </row>
    <row r="1032" spans="1:12" x14ac:dyDescent="0.25">
      <c r="A1032" s="2" t="s">
        <v>1427</v>
      </c>
      <c r="B1032" s="2" t="s">
        <v>24</v>
      </c>
      <c r="C1032" s="3">
        <v>27</v>
      </c>
      <c r="D1032" s="3" t="s">
        <v>48</v>
      </c>
      <c r="E1032" s="3" t="s">
        <v>2</v>
      </c>
      <c r="F1032" s="4">
        <v>44375</v>
      </c>
      <c r="G1032" s="3">
        <v>4</v>
      </c>
      <c r="H1032" s="3">
        <v>2025</v>
      </c>
      <c r="I1032" s="3" t="s">
        <v>164</v>
      </c>
      <c r="J1032" s="40">
        <v>3.4000000000000002E-2</v>
      </c>
      <c r="K1032" s="6">
        <v>21</v>
      </c>
      <c r="L1032" s="39">
        <f t="shared" si="16"/>
        <v>1.4E-2</v>
      </c>
    </row>
    <row r="1033" spans="1:12" x14ac:dyDescent="0.25">
      <c r="A1033" s="2" t="s">
        <v>1428</v>
      </c>
      <c r="B1033" s="2" t="s">
        <v>24</v>
      </c>
      <c r="C1033" s="3">
        <v>26</v>
      </c>
      <c r="D1033" s="3" t="s">
        <v>51</v>
      </c>
      <c r="E1033" s="3" t="s">
        <v>2</v>
      </c>
      <c r="F1033" s="4">
        <v>44361</v>
      </c>
      <c r="G1033" s="3">
        <v>2</v>
      </c>
      <c r="H1033" s="3">
        <v>2023</v>
      </c>
      <c r="I1033" s="3" t="s">
        <v>182</v>
      </c>
      <c r="J1033" s="40">
        <v>2.7E-2</v>
      </c>
      <c r="K1033" s="6">
        <v>29</v>
      </c>
      <c r="L1033" s="39">
        <f t="shared" si="16"/>
        <v>1.9333333333333334E-2</v>
      </c>
    </row>
    <row r="1034" spans="1:12" x14ac:dyDescent="0.25">
      <c r="A1034" s="2" t="s">
        <v>1429</v>
      </c>
      <c r="B1034" s="2" t="s">
        <v>24</v>
      </c>
      <c r="C1034" s="3">
        <v>26</v>
      </c>
      <c r="D1034" s="3" t="s">
        <v>48</v>
      </c>
      <c r="E1034" s="3" t="s">
        <v>2</v>
      </c>
      <c r="F1034" s="4">
        <v>44413</v>
      </c>
      <c r="G1034" s="3">
        <v>1</v>
      </c>
      <c r="H1034" s="3">
        <v>2022</v>
      </c>
      <c r="I1034" s="3" t="s">
        <v>362</v>
      </c>
      <c r="J1034" s="40">
        <v>2.1000000000000001E-2</v>
      </c>
      <c r="K1034" s="6">
        <v>24</v>
      </c>
      <c r="L1034" s="39">
        <f t="shared" si="16"/>
        <v>1.6E-2</v>
      </c>
    </row>
    <row r="1035" spans="1:12" x14ac:dyDescent="0.25">
      <c r="A1035" s="2" t="s">
        <v>1430</v>
      </c>
      <c r="B1035" s="2" t="s">
        <v>24</v>
      </c>
      <c r="C1035" s="3">
        <v>29</v>
      </c>
      <c r="D1035" s="3" t="s">
        <v>1</v>
      </c>
      <c r="E1035" s="3" t="s">
        <v>2</v>
      </c>
      <c r="F1035" s="4">
        <v>43476</v>
      </c>
      <c r="G1035" s="3">
        <v>3</v>
      </c>
      <c r="H1035" s="3">
        <v>2022</v>
      </c>
      <c r="I1035" s="3" t="s">
        <v>288</v>
      </c>
      <c r="J1035" s="40">
        <v>1.6E-2</v>
      </c>
      <c r="K1035" s="6">
        <v>30</v>
      </c>
      <c r="L1035" s="39">
        <f t="shared" si="16"/>
        <v>0.02</v>
      </c>
    </row>
    <row r="1036" spans="1:12" x14ac:dyDescent="0.25">
      <c r="A1036" s="2" t="s">
        <v>1431</v>
      </c>
      <c r="B1036" s="2" t="s">
        <v>24</v>
      </c>
      <c r="C1036" s="3">
        <v>27</v>
      </c>
      <c r="D1036" s="3" t="s">
        <v>97</v>
      </c>
      <c r="E1036" s="3" t="s">
        <v>2</v>
      </c>
      <c r="F1036" s="4">
        <v>44079</v>
      </c>
      <c r="G1036" s="3">
        <v>2</v>
      </c>
      <c r="H1036" s="3">
        <v>2022</v>
      </c>
      <c r="I1036" s="3" t="s">
        <v>363</v>
      </c>
      <c r="J1036" s="40">
        <v>1.4E-2</v>
      </c>
      <c r="L1036" s="39">
        <f t="shared" si="16"/>
        <v>0</v>
      </c>
    </row>
    <row r="1037" spans="1:12" x14ac:dyDescent="0.25">
      <c r="A1037" s="2" t="s">
        <v>1432</v>
      </c>
      <c r="B1037" s="2" t="s">
        <v>24</v>
      </c>
      <c r="C1037" s="3">
        <v>25</v>
      </c>
      <c r="D1037" s="3" t="s">
        <v>48</v>
      </c>
      <c r="E1037" s="3" t="s">
        <v>2</v>
      </c>
      <c r="F1037" s="4">
        <v>44376</v>
      </c>
      <c r="G1037" s="3">
        <v>1</v>
      </c>
      <c r="H1037" s="3">
        <v>2022</v>
      </c>
      <c r="I1037" s="3" t="s">
        <v>144</v>
      </c>
      <c r="J1037" s="40">
        <v>1.2999999999999999E-2</v>
      </c>
      <c r="K1037" s="6">
        <v>21</v>
      </c>
      <c r="L1037" s="39">
        <f t="shared" si="16"/>
        <v>1.4E-2</v>
      </c>
    </row>
    <row r="1038" spans="1:12" x14ac:dyDescent="0.25">
      <c r="A1038" s="2" t="s">
        <v>1433</v>
      </c>
      <c r="B1038" s="2" t="s">
        <v>24</v>
      </c>
      <c r="C1038" s="3">
        <v>27</v>
      </c>
      <c r="D1038" s="3" t="s">
        <v>46</v>
      </c>
      <c r="E1038" s="3" t="s">
        <v>33</v>
      </c>
      <c r="F1038" s="4">
        <v>44375</v>
      </c>
      <c r="G1038" s="3">
        <v>1</v>
      </c>
      <c r="H1038" s="3">
        <v>2022</v>
      </c>
      <c r="I1038" s="3" t="s">
        <v>114</v>
      </c>
      <c r="J1038" s="40">
        <v>1.2E-2</v>
      </c>
      <c r="L1038" s="39">
        <f t="shared" si="16"/>
        <v>0</v>
      </c>
    </row>
    <row r="1039" spans="1:12" x14ac:dyDescent="0.25">
      <c r="A1039" s="2" t="s">
        <v>1434</v>
      </c>
      <c r="B1039" s="2" t="s">
        <v>24</v>
      </c>
      <c r="C1039" s="3">
        <v>24</v>
      </c>
      <c r="D1039" s="3" t="s">
        <v>97</v>
      </c>
      <c r="E1039" s="3" t="s">
        <v>2</v>
      </c>
      <c r="F1039" s="4">
        <v>43907</v>
      </c>
      <c r="G1039" s="3">
        <v>2</v>
      </c>
      <c r="H1039" s="3">
        <v>2022</v>
      </c>
      <c r="I1039" s="3" t="s">
        <v>116</v>
      </c>
      <c r="J1039" s="40">
        <v>1.0999999999999999E-2</v>
      </c>
      <c r="L1039" s="39">
        <f t="shared" si="16"/>
        <v>0</v>
      </c>
    </row>
    <row r="1040" spans="1:12" x14ac:dyDescent="0.25">
      <c r="A1040" s="2" t="s">
        <v>1435</v>
      </c>
      <c r="B1040" s="2" t="s">
        <v>24</v>
      </c>
      <c r="C1040" s="3">
        <v>22</v>
      </c>
      <c r="D1040" s="3" t="s">
        <v>1</v>
      </c>
      <c r="E1040" s="3" t="s">
        <v>2</v>
      </c>
      <c r="F1040" s="4">
        <v>44375</v>
      </c>
      <c r="G1040" s="3">
        <v>2</v>
      </c>
      <c r="H1040" s="3">
        <v>2023</v>
      </c>
      <c r="I1040" s="3" t="s">
        <v>116</v>
      </c>
      <c r="J1040" s="40">
        <v>1.0999999999999999E-2</v>
      </c>
      <c r="L1040" s="39">
        <f t="shared" si="16"/>
        <v>0</v>
      </c>
    </row>
    <row r="1041" spans="1:12" x14ac:dyDescent="0.25">
      <c r="A1041" s="2" t="s">
        <v>1436</v>
      </c>
      <c r="B1041" s="2" t="s">
        <v>24</v>
      </c>
      <c r="C1041" s="3">
        <v>23</v>
      </c>
      <c r="D1041" s="3" t="s">
        <v>45</v>
      </c>
      <c r="E1041" s="3" t="s">
        <v>2</v>
      </c>
      <c r="F1041" s="4">
        <v>43900</v>
      </c>
      <c r="G1041" s="3">
        <v>2</v>
      </c>
      <c r="H1041" s="3">
        <v>2022</v>
      </c>
      <c r="I1041" s="3" t="s">
        <v>116</v>
      </c>
      <c r="J1041" s="40">
        <v>1.0999999999999999E-2</v>
      </c>
      <c r="L1041" s="39">
        <f t="shared" si="16"/>
        <v>0</v>
      </c>
    </row>
    <row r="1042" spans="1:12" ht="30" x14ac:dyDescent="0.25">
      <c r="A1042" s="2" t="s">
        <v>1437</v>
      </c>
      <c r="B1042" s="2" t="s">
        <v>24</v>
      </c>
      <c r="C1042" s="3">
        <v>22</v>
      </c>
      <c r="D1042" s="3" t="s">
        <v>97</v>
      </c>
      <c r="E1042" s="3" t="s">
        <v>2</v>
      </c>
      <c r="F1042" s="4">
        <v>43073</v>
      </c>
      <c r="G1042" s="3">
        <v>3</v>
      </c>
      <c r="H1042" s="3">
        <v>2022</v>
      </c>
      <c r="I1042" s="3" t="s">
        <v>121</v>
      </c>
      <c r="J1042" s="40">
        <v>1.2E-2</v>
      </c>
      <c r="L1042" s="39">
        <f t="shared" si="16"/>
        <v>0</v>
      </c>
    </row>
    <row r="1043" spans="1:12" x14ac:dyDescent="0.25">
      <c r="A1043" s="2" t="s">
        <v>1438</v>
      </c>
      <c r="B1043" s="2" t="s">
        <v>24</v>
      </c>
      <c r="C1043" s="3">
        <v>20</v>
      </c>
      <c r="D1043" s="3" t="s">
        <v>48</v>
      </c>
      <c r="E1043" s="3" t="s">
        <v>2</v>
      </c>
      <c r="F1043" s="4">
        <v>43730</v>
      </c>
      <c r="G1043" s="3">
        <v>3</v>
      </c>
      <c r="H1043" s="3">
        <v>2024</v>
      </c>
      <c r="I1043" s="3" t="s">
        <v>121</v>
      </c>
      <c r="J1043" s="40">
        <v>1.0999999999999999E-2</v>
      </c>
      <c r="L1043" s="39">
        <f t="shared" si="16"/>
        <v>0</v>
      </c>
    </row>
    <row r="1044" spans="1:12" x14ac:dyDescent="0.25">
      <c r="A1044" s="2" t="s">
        <v>1439</v>
      </c>
      <c r="B1044" s="2" t="s">
        <v>24</v>
      </c>
      <c r="C1044" s="3">
        <v>22</v>
      </c>
      <c r="D1044" s="3" t="s">
        <v>103</v>
      </c>
      <c r="E1044" s="3" t="s">
        <v>33</v>
      </c>
      <c r="F1044" s="4">
        <v>44064</v>
      </c>
      <c r="G1044" s="3">
        <v>3</v>
      </c>
      <c r="H1044" s="3">
        <v>2023</v>
      </c>
      <c r="I1044" s="3" t="s">
        <v>146</v>
      </c>
      <c r="J1044" s="40">
        <v>0.01</v>
      </c>
      <c r="L1044" s="39">
        <f t="shared" si="16"/>
        <v>0</v>
      </c>
    </row>
    <row r="1045" spans="1:12" x14ac:dyDescent="0.25">
      <c r="A1045" s="2" t="s">
        <v>1440</v>
      </c>
      <c r="B1045" s="2" t="s">
        <v>24</v>
      </c>
      <c r="C1045" s="3">
        <v>22</v>
      </c>
      <c r="D1045" s="3" t="s">
        <v>45</v>
      </c>
      <c r="E1045" s="3" t="s">
        <v>33</v>
      </c>
      <c r="F1045" s="4">
        <v>44322</v>
      </c>
      <c r="G1045" s="3">
        <v>2</v>
      </c>
      <c r="H1045" s="3">
        <v>2023</v>
      </c>
      <c r="I1045" s="3" t="s">
        <v>148</v>
      </c>
      <c r="J1045" s="40">
        <v>0.01</v>
      </c>
      <c r="L1045" s="39">
        <f t="shared" si="16"/>
        <v>0</v>
      </c>
    </row>
    <row r="1046" spans="1:12" x14ac:dyDescent="0.25">
      <c r="A1046" s="2" t="s">
        <v>1441</v>
      </c>
      <c r="B1046" s="2" t="s">
        <v>24</v>
      </c>
      <c r="C1046" s="3">
        <v>23</v>
      </c>
      <c r="D1046" s="3" t="s">
        <v>97</v>
      </c>
      <c r="E1046" s="3" t="s">
        <v>2</v>
      </c>
      <c r="F1046" s="4">
        <v>43593</v>
      </c>
      <c r="G1046" s="3">
        <v>3</v>
      </c>
      <c r="H1046" s="3">
        <v>2022</v>
      </c>
      <c r="I1046" s="3" t="s">
        <v>150</v>
      </c>
      <c r="J1046" s="40">
        <v>0.01</v>
      </c>
      <c r="L1046" s="39">
        <f t="shared" si="16"/>
        <v>0</v>
      </c>
    </row>
    <row r="1047" spans="1:12" x14ac:dyDescent="0.25">
      <c r="A1047" s="2" t="s">
        <v>1442</v>
      </c>
      <c r="B1047" s="2" t="s">
        <v>24</v>
      </c>
      <c r="C1047" s="3">
        <v>22</v>
      </c>
      <c r="D1047" s="3" t="s">
        <v>51</v>
      </c>
      <c r="E1047" s="3" t="s">
        <v>2</v>
      </c>
      <c r="F1047" s="4">
        <v>43533</v>
      </c>
      <c r="G1047" s="3">
        <v>3</v>
      </c>
      <c r="H1047" s="3">
        <v>2022</v>
      </c>
      <c r="I1047" s="3" t="s">
        <v>123</v>
      </c>
      <c r="J1047" s="40">
        <v>0.01</v>
      </c>
      <c r="L1047" s="39">
        <f t="shared" si="16"/>
        <v>0</v>
      </c>
    </row>
    <row r="1048" spans="1:12" x14ac:dyDescent="0.25">
      <c r="A1048" s="2" t="s">
        <v>1443</v>
      </c>
      <c r="B1048" s="2" t="s">
        <v>24</v>
      </c>
      <c r="C1048" s="3">
        <v>22</v>
      </c>
      <c r="D1048" s="3" t="s">
        <v>48</v>
      </c>
      <c r="E1048" s="3" t="s">
        <v>33</v>
      </c>
      <c r="F1048" s="4">
        <v>43526</v>
      </c>
      <c r="G1048" s="3">
        <v>3</v>
      </c>
      <c r="H1048" s="3">
        <v>2022</v>
      </c>
      <c r="I1048" s="3" t="s">
        <v>123</v>
      </c>
      <c r="J1048" s="40">
        <v>0.01</v>
      </c>
      <c r="L1048" s="39">
        <f t="shared" si="16"/>
        <v>0</v>
      </c>
    </row>
    <row r="1049" spans="1:12" x14ac:dyDescent="0.25">
      <c r="A1049" s="2" t="s">
        <v>1444</v>
      </c>
      <c r="B1049" s="2" t="s">
        <v>24</v>
      </c>
      <c r="C1049" s="3">
        <v>23</v>
      </c>
      <c r="D1049" s="3" t="s">
        <v>103</v>
      </c>
      <c r="E1049" s="3" t="s">
        <v>33</v>
      </c>
      <c r="F1049" s="4">
        <v>43936</v>
      </c>
      <c r="G1049" s="3">
        <v>2</v>
      </c>
      <c r="H1049" s="3">
        <v>2022</v>
      </c>
      <c r="I1049" s="3" t="s">
        <v>364</v>
      </c>
      <c r="J1049" s="40">
        <v>0.01</v>
      </c>
      <c r="L1049" s="39">
        <f t="shared" si="16"/>
        <v>0</v>
      </c>
    </row>
    <row r="1050" spans="1:12" x14ac:dyDescent="0.25">
      <c r="A1050" s="2" t="s">
        <v>1445</v>
      </c>
      <c r="B1050" s="2" t="s">
        <v>24</v>
      </c>
      <c r="C1050" s="3">
        <v>20</v>
      </c>
      <c r="D1050" s="3" t="s">
        <v>49</v>
      </c>
      <c r="E1050" s="3" t="s">
        <v>33</v>
      </c>
      <c r="F1050" s="4">
        <v>43728</v>
      </c>
      <c r="G1050" s="3">
        <v>3</v>
      </c>
      <c r="H1050" s="3">
        <v>2024</v>
      </c>
      <c r="I1050" s="3" t="s">
        <v>153</v>
      </c>
      <c r="J1050" s="40">
        <v>0.01</v>
      </c>
      <c r="L1050" s="39">
        <f t="shared" si="16"/>
        <v>0</v>
      </c>
    </row>
    <row r="1051" spans="1:12" x14ac:dyDescent="0.25">
      <c r="A1051" s="2" t="s">
        <v>1446</v>
      </c>
      <c r="B1051" s="2" t="s">
        <v>24</v>
      </c>
      <c r="C1051" s="3">
        <v>21</v>
      </c>
      <c r="D1051" s="3" t="s">
        <v>45</v>
      </c>
      <c r="E1051" s="3" t="s">
        <v>2</v>
      </c>
      <c r="F1051" s="4">
        <v>43558</v>
      </c>
      <c r="G1051" s="3">
        <v>3</v>
      </c>
      <c r="H1051" s="3">
        <v>2023</v>
      </c>
      <c r="I1051" s="3" t="s">
        <v>365</v>
      </c>
      <c r="J1051" s="40">
        <v>0.01</v>
      </c>
      <c r="L1051" s="39">
        <f t="shared" si="16"/>
        <v>0</v>
      </c>
    </row>
    <row r="1052" spans="1:12" x14ac:dyDescent="0.25">
      <c r="A1052" s="2" t="s">
        <v>1447</v>
      </c>
      <c r="B1052" s="2" t="s">
        <v>24</v>
      </c>
      <c r="C1052" s="3">
        <v>21</v>
      </c>
      <c r="D1052" s="3" t="s">
        <v>44</v>
      </c>
      <c r="E1052" s="3" t="s">
        <v>2</v>
      </c>
      <c r="F1052" s="4">
        <v>43266</v>
      </c>
      <c r="G1052" s="3">
        <v>3</v>
      </c>
      <c r="H1052" s="3">
        <v>2023</v>
      </c>
      <c r="I1052" s="3" t="s">
        <v>172</v>
      </c>
      <c r="J1052" s="40">
        <v>0.01</v>
      </c>
      <c r="L1052" s="39">
        <f t="shared" si="16"/>
        <v>0</v>
      </c>
    </row>
    <row r="1053" spans="1:12" x14ac:dyDescent="0.25">
      <c r="A1053" s="2" t="s">
        <v>1448</v>
      </c>
      <c r="B1053" s="2" t="s">
        <v>24</v>
      </c>
      <c r="C1053" s="3">
        <v>33</v>
      </c>
      <c r="D1053" s="3" t="s">
        <v>103</v>
      </c>
      <c r="E1053" s="3" t="s">
        <v>33</v>
      </c>
      <c r="F1053" s="4">
        <v>44375</v>
      </c>
      <c r="G1053" s="3">
        <v>1</v>
      </c>
      <c r="H1053" s="3">
        <v>2022</v>
      </c>
      <c r="I1053" s="3" t="s">
        <v>130</v>
      </c>
      <c r="J1053" s="40">
        <v>8.9999999999999993E-3</v>
      </c>
      <c r="L1053" s="39">
        <f t="shared" si="16"/>
        <v>0</v>
      </c>
    </row>
    <row r="1054" spans="1:12" x14ac:dyDescent="0.25">
      <c r="A1054" s="2" t="s">
        <v>1449</v>
      </c>
      <c r="B1054" s="2" t="s">
        <v>24</v>
      </c>
      <c r="C1054" s="3">
        <v>23</v>
      </c>
      <c r="D1054" s="3" t="s">
        <v>45</v>
      </c>
      <c r="E1054" s="3" t="s">
        <v>2</v>
      </c>
      <c r="F1054" s="4">
        <v>44371</v>
      </c>
      <c r="G1054" s="3">
        <v>1</v>
      </c>
      <c r="H1054" s="3">
        <v>2022</v>
      </c>
      <c r="I1054" s="3" t="s">
        <v>130</v>
      </c>
      <c r="J1054" s="40">
        <v>8.9999999999999993E-3</v>
      </c>
      <c r="L1054" s="39">
        <f t="shared" si="16"/>
        <v>0</v>
      </c>
    </row>
    <row r="1055" spans="1:12" x14ac:dyDescent="0.25">
      <c r="A1055" s="2" t="s">
        <v>1450</v>
      </c>
      <c r="B1055" s="2" t="s">
        <v>24</v>
      </c>
      <c r="C1055" s="3">
        <v>25</v>
      </c>
      <c r="D1055" s="3" t="s">
        <v>48</v>
      </c>
      <c r="E1055" s="3" t="s">
        <v>2</v>
      </c>
      <c r="F1055" s="4">
        <v>44411</v>
      </c>
      <c r="G1055" s="3">
        <v>2</v>
      </c>
      <c r="H1055" s="3">
        <v>2023</v>
      </c>
      <c r="I1055" s="3" t="s">
        <v>130</v>
      </c>
      <c r="J1055" s="40">
        <v>8.9999999999999993E-3</v>
      </c>
      <c r="L1055" s="39">
        <f t="shared" si="16"/>
        <v>0</v>
      </c>
    </row>
    <row r="1056" spans="1:12" x14ac:dyDescent="0.25">
      <c r="A1056" s="2" t="s">
        <v>1451</v>
      </c>
      <c r="B1056" s="2" t="s">
        <v>24</v>
      </c>
      <c r="C1056" s="3">
        <v>31</v>
      </c>
      <c r="D1056" s="3" t="s">
        <v>103</v>
      </c>
      <c r="E1056" s="3" t="s">
        <v>33</v>
      </c>
      <c r="F1056" s="4">
        <v>44071</v>
      </c>
      <c r="G1056" s="3">
        <v>1</v>
      </c>
      <c r="H1056" s="3">
        <v>2022</v>
      </c>
      <c r="I1056" s="3" t="s">
        <v>130</v>
      </c>
      <c r="J1056" s="40">
        <v>8.9999999999999993E-3</v>
      </c>
      <c r="L1056" s="39">
        <f t="shared" si="16"/>
        <v>0</v>
      </c>
    </row>
    <row r="1057" spans="1:12" x14ac:dyDescent="0.25">
      <c r="A1057" s="2" t="s">
        <v>1452</v>
      </c>
      <c r="B1057" s="2" t="s">
        <v>24</v>
      </c>
      <c r="C1057" s="3">
        <v>29</v>
      </c>
      <c r="D1057" s="3" t="s">
        <v>1</v>
      </c>
      <c r="E1057" s="3" t="s">
        <v>33</v>
      </c>
      <c r="F1057" s="4">
        <v>44441</v>
      </c>
      <c r="G1057" s="3">
        <v>1</v>
      </c>
      <c r="H1057" s="3">
        <v>2022</v>
      </c>
      <c r="I1057" s="3" t="s">
        <v>130</v>
      </c>
      <c r="J1057" s="40">
        <v>8.9999999999999993E-3</v>
      </c>
      <c r="L1057" s="39">
        <f t="shared" si="16"/>
        <v>0</v>
      </c>
    </row>
    <row r="1058" spans="1:12" x14ac:dyDescent="0.25">
      <c r="A1058" s="2" t="s">
        <v>1453</v>
      </c>
      <c r="B1058" s="2" t="s">
        <v>24</v>
      </c>
      <c r="C1058" s="3">
        <v>26</v>
      </c>
      <c r="D1058" s="3" t="s">
        <v>53</v>
      </c>
      <c r="E1058" s="3" t="s">
        <v>2</v>
      </c>
      <c r="F1058" s="4">
        <v>44375</v>
      </c>
      <c r="G1058" s="3">
        <v>1</v>
      </c>
      <c r="H1058" s="3">
        <v>2022</v>
      </c>
      <c r="I1058" s="3" t="s">
        <v>130</v>
      </c>
      <c r="J1058" s="40">
        <v>8.9999999999999993E-3</v>
      </c>
      <c r="L1058" s="39">
        <f t="shared" si="16"/>
        <v>0</v>
      </c>
    </row>
    <row r="1059" spans="1:12" x14ac:dyDescent="0.25">
      <c r="A1059" s="2" t="s">
        <v>1454</v>
      </c>
      <c r="B1059" s="2" t="s">
        <v>24</v>
      </c>
      <c r="C1059" s="3">
        <v>29</v>
      </c>
      <c r="D1059" s="3" t="s">
        <v>44</v>
      </c>
      <c r="E1059" s="3" t="s">
        <v>2</v>
      </c>
      <c r="F1059" s="4">
        <v>44376</v>
      </c>
      <c r="G1059" s="3">
        <v>1</v>
      </c>
      <c r="H1059" s="3">
        <v>2022</v>
      </c>
      <c r="I1059" s="3" t="s">
        <v>130</v>
      </c>
      <c r="J1059" s="40">
        <v>8.9999999999999993E-3</v>
      </c>
      <c r="L1059" s="39">
        <f t="shared" si="16"/>
        <v>0</v>
      </c>
    </row>
    <row r="1060" spans="1:12" x14ac:dyDescent="0.25">
      <c r="A1060" s="2" t="s">
        <v>1455</v>
      </c>
      <c r="B1060" s="2" t="s">
        <v>24</v>
      </c>
      <c r="C1060" s="3">
        <v>26</v>
      </c>
      <c r="D1060" s="3" t="s">
        <v>51</v>
      </c>
      <c r="E1060" s="3" t="s">
        <v>33</v>
      </c>
      <c r="F1060" s="4">
        <v>44112</v>
      </c>
      <c r="G1060" s="3">
        <v>2</v>
      </c>
      <c r="H1060" s="3">
        <v>2022</v>
      </c>
      <c r="I1060" s="3" t="s">
        <v>130</v>
      </c>
      <c r="J1060" s="40">
        <v>8.9999999999999993E-3</v>
      </c>
      <c r="L1060" s="39">
        <f t="shared" si="16"/>
        <v>0</v>
      </c>
    </row>
    <row r="1061" spans="1:12" x14ac:dyDescent="0.25">
      <c r="A1061" s="2" t="s">
        <v>1456</v>
      </c>
      <c r="B1061" s="2" t="s">
        <v>24</v>
      </c>
      <c r="C1061" s="3">
        <v>22</v>
      </c>
      <c r="D1061" s="3" t="s">
        <v>1</v>
      </c>
      <c r="E1061" s="3" t="s">
        <v>33</v>
      </c>
      <c r="F1061" s="4">
        <v>42991</v>
      </c>
      <c r="G1061" s="3">
        <v>3</v>
      </c>
      <c r="H1061" s="3">
        <v>2022</v>
      </c>
      <c r="I1061" s="3" t="s">
        <v>173</v>
      </c>
      <c r="J1061" s="40">
        <v>0.01</v>
      </c>
      <c r="L1061" s="39">
        <f t="shared" si="16"/>
        <v>0</v>
      </c>
    </row>
    <row r="1062" spans="1:12" x14ac:dyDescent="0.25">
      <c r="A1062" s="2" t="s">
        <v>1457</v>
      </c>
      <c r="B1062" s="2" t="s">
        <v>24</v>
      </c>
      <c r="C1062" s="3">
        <v>22</v>
      </c>
      <c r="D1062" s="3" t="s">
        <v>44</v>
      </c>
      <c r="E1062" s="3" t="s">
        <v>2</v>
      </c>
      <c r="F1062" s="4">
        <v>42994</v>
      </c>
      <c r="G1062" s="3">
        <v>3</v>
      </c>
      <c r="H1062" s="3">
        <v>2022</v>
      </c>
      <c r="I1062" s="3" t="s">
        <v>173</v>
      </c>
      <c r="J1062" s="40">
        <v>0.01</v>
      </c>
      <c r="L1062" s="39">
        <f t="shared" si="16"/>
        <v>0</v>
      </c>
    </row>
    <row r="1063" spans="1:12" x14ac:dyDescent="0.25">
      <c r="A1063" s="2" t="s">
        <v>1458</v>
      </c>
      <c r="B1063" s="2" t="s">
        <v>24</v>
      </c>
      <c r="C1063" s="3">
        <v>25</v>
      </c>
      <c r="D1063" s="3" t="s">
        <v>47</v>
      </c>
      <c r="E1063" s="3" t="s">
        <v>33</v>
      </c>
      <c r="F1063" s="4">
        <v>44114</v>
      </c>
      <c r="G1063" s="3">
        <v>2</v>
      </c>
      <c r="H1063" s="3">
        <v>2022</v>
      </c>
      <c r="I1063" s="3" t="s">
        <v>174</v>
      </c>
      <c r="J1063" s="40">
        <v>8.9999999999999993E-3</v>
      </c>
      <c r="L1063" s="39">
        <f t="shared" si="16"/>
        <v>0</v>
      </c>
    </row>
    <row r="1064" spans="1:12" x14ac:dyDescent="0.25">
      <c r="A1064" s="2" t="s">
        <v>1459</v>
      </c>
      <c r="B1064" s="2" t="s">
        <v>24</v>
      </c>
      <c r="C1064" s="3">
        <v>25</v>
      </c>
      <c r="D1064" s="3" t="s">
        <v>103</v>
      </c>
      <c r="E1064" s="3" t="s">
        <v>33</v>
      </c>
      <c r="F1064" s="4">
        <v>43995</v>
      </c>
      <c r="G1064" s="3">
        <v>2</v>
      </c>
      <c r="H1064" s="3">
        <v>2022</v>
      </c>
      <c r="I1064" s="3" t="s">
        <v>174</v>
      </c>
      <c r="J1064" s="40">
        <v>8.9999999999999993E-3</v>
      </c>
      <c r="L1064" s="39">
        <f t="shared" si="16"/>
        <v>0</v>
      </c>
    </row>
    <row r="1065" spans="1:12" x14ac:dyDescent="0.25">
      <c r="L1065" s="39"/>
    </row>
    <row r="1066" spans="1:12" x14ac:dyDescent="0.25">
      <c r="A1066" s="2" t="s">
        <v>1460</v>
      </c>
      <c r="B1066" s="2" t="s">
        <v>13</v>
      </c>
      <c r="C1066" s="3">
        <v>31</v>
      </c>
      <c r="D1066" s="3" t="s">
        <v>103</v>
      </c>
      <c r="E1066" s="3" t="s">
        <v>33</v>
      </c>
      <c r="F1066" s="4">
        <v>43633</v>
      </c>
      <c r="G1066" s="3">
        <v>8</v>
      </c>
      <c r="H1066" s="3">
        <v>2027</v>
      </c>
      <c r="I1066" s="3" t="s">
        <v>366</v>
      </c>
      <c r="J1066" s="40">
        <v>0.14499999999999999</v>
      </c>
      <c r="K1066" s="6">
        <v>36</v>
      </c>
      <c r="L1066" s="39">
        <f t="shared" si="16"/>
        <v>2.4E-2</v>
      </c>
    </row>
    <row r="1067" spans="1:12" x14ac:dyDescent="0.25">
      <c r="A1067" s="2" t="s">
        <v>1461</v>
      </c>
      <c r="B1067" s="2" t="s">
        <v>13</v>
      </c>
      <c r="C1067" s="3">
        <v>32</v>
      </c>
      <c r="D1067" s="3" t="s">
        <v>51</v>
      </c>
      <c r="E1067" s="3" t="s">
        <v>2</v>
      </c>
      <c r="F1067" s="4">
        <v>43252</v>
      </c>
      <c r="G1067" s="3">
        <v>8</v>
      </c>
      <c r="H1067" s="3">
        <v>2027</v>
      </c>
      <c r="I1067" s="3" t="s">
        <v>132</v>
      </c>
      <c r="J1067" s="40">
        <v>0.10100000000000001</v>
      </c>
      <c r="K1067" s="6">
        <v>48</v>
      </c>
      <c r="L1067" s="39">
        <f t="shared" si="16"/>
        <v>3.2000000000000001E-2</v>
      </c>
    </row>
    <row r="1068" spans="1:12" x14ac:dyDescent="0.25">
      <c r="A1068" s="2" t="s">
        <v>1462</v>
      </c>
      <c r="B1068" s="2" t="s">
        <v>13</v>
      </c>
      <c r="C1068" s="3">
        <v>36</v>
      </c>
      <c r="D1068" s="3" t="s">
        <v>103</v>
      </c>
      <c r="E1068" s="3" t="s">
        <v>33</v>
      </c>
      <c r="F1068" s="4">
        <v>42696</v>
      </c>
      <c r="G1068" s="3">
        <v>8</v>
      </c>
      <c r="H1068" s="3">
        <v>2025</v>
      </c>
      <c r="I1068" s="3" t="s">
        <v>132</v>
      </c>
      <c r="J1068" s="40">
        <v>0.11</v>
      </c>
      <c r="K1068" s="6">
        <v>51</v>
      </c>
      <c r="L1068" s="39">
        <f t="shared" si="16"/>
        <v>3.4000000000000002E-2</v>
      </c>
    </row>
    <row r="1069" spans="1:12" ht="30" x14ac:dyDescent="0.25">
      <c r="A1069" s="2" t="s">
        <v>1463</v>
      </c>
      <c r="B1069" s="2" t="s">
        <v>13</v>
      </c>
      <c r="C1069" s="3">
        <v>34</v>
      </c>
      <c r="D1069" s="3" t="s">
        <v>168</v>
      </c>
      <c r="E1069" s="3" t="s">
        <v>2</v>
      </c>
      <c r="F1069" s="4">
        <v>42887</v>
      </c>
      <c r="G1069" s="3">
        <v>8</v>
      </c>
      <c r="H1069" s="3">
        <v>2026</v>
      </c>
      <c r="I1069" s="3" t="s">
        <v>191</v>
      </c>
      <c r="J1069" s="40">
        <v>9.2999999999999999E-2</v>
      </c>
      <c r="L1069" s="39">
        <f t="shared" si="16"/>
        <v>0</v>
      </c>
    </row>
    <row r="1070" spans="1:12" x14ac:dyDescent="0.25">
      <c r="A1070" s="2" t="s">
        <v>1464</v>
      </c>
      <c r="B1070" s="2" t="s">
        <v>13</v>
      </c>
      <c r="C1070" s="3">
        <v>29</v>
      </c>
      <c r="D1070" s="3" t="s">
        <v>48</v>
      </c>
      <c r="E1070" s="3" t="s">
        <v>2</v>
      </c>
      <c r="F1070" s="4">
        <v>43244</v>
      </c>
      <c r="G1070" s="3">
        <v>7</v>
      </c>
      <c r="H1070" s="3">
        <v>2025</v>
      </c>
      <c r="I1070" s="3" t="s">
        <v>191</v>
      </c>
      <c r="J1070" s="40">
        <v>9.2999999999999999E-2</v>
      </c>
      <c r="K1070" s="6">
        <v>71</v>
      </c>
      <c r="L1070" s="39">
        <f t="shared" si="16"/>
        <v>4.7333333333333331E-2</v>
      </c>
    </row>
    <row r="1071" spans="1:12" x14ac:dyDescent="0.25">
      <c r="A1071" s="2" t="s">
        <v>1465</v>
      </c>
      <c r="B1071" s="2" t="s">
        <v>13</v>
      </c>
      <c r="C1071" s="3">
        <v>24</v>
      </c>
      <c r="D1071" s="3" t="s">
        <v>48</v>
      </c>
      <c r="E1071" s="3" t="s">
        <v>2</v>
      </c>
      <c r="F1071" s="4">
        <v>43617</v>
      </c>
      <c r="G1071" s="3">
        <v>4</v>
      </c>
      <c r="H1071" s="3">
        <v>2023</v>
      </c>
      <c r="I1071" s="3" t="s">
        <v>134</v>
      </c>
      <c r="J1071" s="40">
        <v>7.3999999999999996E-2</v>
      </c>
      <c r="K1071" s="6">
        <v>43</v>
      </c>
      <c r="L1071" s="39">
        <f t="shared" si="16"/>
        <v>2.8666666666666667E-2</v>
      </c>
    </row>
    <row r="1072" spans="1:12" x14ac:dyDescent="0.25">
      <c r="A1072" s="2" t="s">
        <v>1466</v>
      </c>
      <c r="B1072" s="2" t="s">
        <v>13</v>
      </c>
      <c r="C1072" s="3">
        <v>27</v>
      </c>
      <c r="D1072" s="3" t="s">
        <v>47</v>
      </c>
      <c r="E1072" s="3" t="s">
        <v>2</v>
      </c>
      <c r="F1072" s="4">
        <v>43253</v>
      </c>
      <c r="G1072" s="3">
        <v>4</v>
      </c>
      <c r="H1072" s="3">
        <v>2022</v>
      </c>
      <c r="I1072" s="3" t="s">
        <v>367</v>
      </c>
      <c r="J1072" s="40">
        <v>7.0999999999999994E-2</v>
      </c>
      <c r="K1072" s="6">
        <v>62</v>
      </c>
      <c r="L1072" s="39">
        <f t="shared" si="16"/>
        <v>4.1333333333333333E-2</v>
      </c>
    </row>
    <row r="1073" spans="1:12" x14ac:dyDescent="0.25">
      <c r="A1073" s="2" t="s">
        <v>1467</v>
      </c>
      <c r="B1073" s="2" t="s">
        <v>13</v>
      </c>
      <c r="C1073" s="3">
        <v>25</v>
      </c>
      <c r="D1073" s="3" t="s">
        <v>53</v>
      </c>
      <c r="E1073" s="3" t="s">
        <v>33</v>
      </c>
      <c r="F1073" s="4">
        <v>44114</v>
      </c>
      <c r="G1073" s="3">
        <v>4</v>
      </c>
      <c r="H1073" s="3">
        <v>2024</v>
      </c>
      <c r="I1073" s="3" t="s">
        <v>368</v>
      </c>
      <c r="J1073" s="40">
        <v>5.8000000000000003E-2</v>
      </c>
      <c r="K1073" s="6">
        <v>40</v>
      </c>
      <c r="L1073" s="39">
        <f t="shared" si="16"/>
        <v>2.6666666666666668E-2</v>
      </c>
    </row>
    <row r="1074" spans="1:12" x14ac:dyDescent="0.25">
      <c r="A1074" s="2" t="s">
        <v>1468</v>
      </c>
      <c r="B1074" s="2" t="s">
        <v>13</v>
      </c>
      <c r="C1074" s="3">
        <v>33</v>
      </c>
      <c r="D1074" s="3" t="s">
        <v>1</v>
      </c>
      <c r="E1074" s="3" t="s">
        <v>2</v>
      </c>
      <c r="F1074" s="4">
        <v>44375</v>
      </c>
      <c r="G1074" s="3">
        <v>2</v>
      </c>
      <c r="H1074" s="3">
        <v>2023</v>
      </c>
      <c r="I1074" s="3" t="s">
        <v>181</v>
      </c>
      <c r="J1074" s="40">
        <v>2.8000000000000001E-2</v>
      </c>
      <c r="K1074" s="6">
        <v>32</v>
      </c>
      <c r="L1074" s="39">
        <f t="shared" si="16"/>
        <v>2.1333333333333333E-2</v>
      </c>
    </row>
    <row r="1075" spans="1:12" x14ac:dyDescent="0.25">
      <c r="A1075" s="2" t="s">
        <v>1469</v>
      </c>
      <c r="B1075" s="2" t="s">
        <v>13</v>
      </c>
      <c r="C1075" s="3">
        <v>28</v>
      </c>
      <c r="D1075" s="3" t="s">
        <v>97</v>
      </c>
      <c r="E1075" s="3" t="s">
        <v>2</v>
      </c>
      <c r="F1075" s="4">
        <v>43893</v>
      </c>
      <c r="G1075" s="3">
        <v>4</v>
      </c>
      <c r="H1075" s="3">
        <v>2024</v>
      </c>
      <c r="I1075" s="3" t="s">
        <v>181</v>
      </c>
      <c r="J1075" s="40">
        <v>2.8000000000000001E-2</v>
      </c>
      <c r="L1075" s="39">
        <f t="shared" si="16"/>
        <v>0</v>
      </c>
    </row>
    <row r="1076" spans="1:12" x14ac:dyDescent="0.25">
      <c r="A1076" s="2" t="s">
        <v>1470</v>
      </c>
      <c r="B1076" s="2" t="s">
        <v>13</v>
      </c>
      <c r="C1076" s="3">
        <v>25</v>
      </c>
      <c r="D1076" s="3" t="s">
        <v>1</v>
      </c>
      <c r="E1076" s="3" t="s">
        <v>2</v>
      </c>
      <c r="F1076" s="4">
        <v>44412</v>
      </c>
      <c r="G1076" s="3">
        <v>2</v>
      </c>
      <c r="H1076" s="3">
        <v>2023</v>
      </c>
      <c r="I1076" s="3" t="s">
        <v>369</v>
      </c>
      <c r="J1076" s="40">
        <v>2.7E-2</v>
      </c>
      <c r="L1076" s="39">
        <f t="shared" si="16"/>
        <v>0</v>
      </c>
    </row>
    <row r="1077" spans="1:12" x14ac:dyDescent="0.25">
      <c r="A1077" s="2" t="s">
        <v>1471</v>
      </c>
      <c r="B1077" s="2" t="s">
        <v>13</v>
      </c>
      <c r="C1077" s="3">
        <v>33</v>
      </c>
      <c r="D1077" s="3" t="s">
        <v>44</v>
      </c>
      <c r="E1077" s="3" t="s">
        <v>2</v>
      </c>
      <c r="F1077" s="4">
        <v>44375</v>
      </c>
      <c r="G1077" s="3">
        <v>2</v>
      </c>
      <c r="H1077" s="3">
        <v>2023</v>
      </c>
      <c r="I1077" s="3" t="s">
        <v>370</v>
      </c>
      <c r="J1077" s="40">
        <v>2.5000000000000001E-2</v>
      </c>
      <c r="K1077" s="6">
        <v>36</v>
      </c>
      <c r="L1077" s="39">
        <f t="shared" si="16"/>
        <v>2.4E-2</v>
      </c>
    </row>
    <row r="1078" spans="1:12" x14ac:dyDescent="0.25">
      <c r="A1078" s="2" t="s">
        <v>1472</v>
      </c>
      <c r="B1078" s="2" t="s">
        <v>13</v>
      </c>
      <c r="C1078" s="3">
        <v>24</v>
      </c>
      <c r="D1078" s="3" t="s">
        <v>53</v>
      </c>
      <c r="E1078" s="3" t="s">
        <v>2</v>
      </c>
      <c r="F1078" s="4">
        <v>44369</v>
      </c>
      <c r="G1078" s="3">
        <v>2</v>
      </c>
      <c r="H1078" s="3">
        <v>2023</v>
      </c>
      <c r="I1078" s="3" t="s">
        <v>202</v>
      </c>
      <c r="J1078" s="40">
        <v>1.9E-2</v>
      </c>
      <c r="K1078" s="6">
        <v>25</v>
      </c>
      <c r="L1078" s="39">
        <f t="shared" si="16"/>
        <v>1.6666666666666666E-2</v>
      </c>
    </row>
    <row r="1079" spans="1:12" x14ac:dyDescent="0.25">
      <c r="A1079" s="2" t="s">
        <v>1473</v>
      </c>
      <c r="B1079" s="2" t="s">
        <v>13</v>
      </c>
      <c r="C1079" s="3">
        <v>24</v>
      </c>
      <c r="D1079" s="3" t="s">
        <v>44</v>
      </c>
      <c r="E1079" s="3" t="s">
        <v>33</v>
      </c>
      <c r="F1079" s="4">
        <v>44362</v>
      </c>
      <c r="G1079" s="3">
        <v>1</v>
      </c>
      <c r="H1079" s="3">
        <v>2022</v>
      </c>
      <c r="I1079" s="3" t="s">
        <v>144</v>
      </c>
      <c r="J1079" s="40">
        <v>1.2999999999999999E-2</v>
      </c>
      <c r="L1079" s="39">
        <f t="shared" si="16"/>
        <v>0</v>
      </c>
    </row>
    <row r="1080" spans="1:12" x14ac:dyDescent="0.25">
      <c r="A1080" s="2" t="s">
        <v>1474</v>
      </c>
      <c r="B1080" s="2" t="s">
        <v>13</v>
      </c>
      <c r="C1080" s="3">
        <v>34</v>
      </c>
      <c r="D1080" s="3" t="s">
        <v>45</v>
      </c>
      <c r="E1080" s="3" t="s">
        <v>2</v>
      </c>
      <c r="F1080" s="4">
        <v>44375</v>
      </c>
      <c r="G1080" s="3">
        <v>1</v>
      </c>
      <c r="H1080" s="3">
        <v>2022</v>
      </c>
      <c r="I1080" s="3" t="s">
        <v>114</v>
      </c>
      <c r="J1080" s="40">
        <v>1.2E-2</v>
      </c>
      <c r="L1080" s="39">
        <f t="shared" si="16"/>
        <v>0</v>
      </c>
    </row>
    <row r="1081" spans="1:12" ht="30" x14ac:dyDescent="0.25">
      <c r="A1081" s="2" t="s">
        <v>1475</v>
      </c>
      <c r="B1081" s="2" t="s">
        <v>13</v>
      </c>
      <c r="C1081" s="3">
        <v>27</v>
      </c>
      <c r="D1081" s="3" t="s">
        <v>53</v>
      </c>
      <c r="E1081" s="3" t="s">
        <v>2</v>
      </c>
      <c r="F1081" s="4">
        <v>44328</v>
      </c>
      <c r="G1081" s="3">
        <v>1</v>
      </c>
      <c r="H1081" s="3">
        <v>2022</v>
      </c>
      <c r="I1081" s="3" t="s">
        <v>114</v>
      </c>
      <c r="J1081" s="40">
        <v>1.2E-2</v>
      </c>
      <c r="L1081" s="39">
        <f t="shared" si="16"/>
        <v>0</v>
      </c>
    </row>
    <row r="1082" spans="1:12" x14ac:dyDescent="0.25">
      <c r="A1082" s="2" t="s">
        <v>1476</v>
      </c>
      <c r="B1082" s="2" t="s">
        <v>13</v>
      </c>
      <c r="C1082" s="3">
        <v>23</v>
      </c>
      <c r="D1082" s="3" t="s">
        <v>1</v>
      </c>
      <c r="E1082" s="3" t="s">
        <v>2</v>
      </c>
      <c r="F1082" s="4">
        <v>43955</v>
      </c>
      <c r="G1082" s="3">
        <v>2</v>
      </c>
      <c r="H1082" s="3">
        <v>2022</v>
      </c>
      <c r="I1082" s="3" t="s">
        <v>116</v>
      </c>
      <c r="J1082" s="40">
        <v>1.0999999999999999E-2</v>
      </c>
      <c r="L1082" s="39">
        <f t="shared" si="16"/>
        <v>0</v>
      </c>
    </row>
    <row r="1083" spans="1:12" x14ac:dyDescent="0.25">
      <c r="A1083" s="2" t="s">
        <v>1477</v>
      </c>
      <c r="B1083" s="2" t="s">
        <v>13</v>
      </c>
      <c r="C1083" s="3">
        <v>22</v>
      </c>
      <c r="D1083" s="3" t="s">
        <v>48</v>
      </c>
      <c r="E1083" s="3" t="s">
        <v>2</v>
      </c>
      <c r="F1083" s="4">
        <v>43921</v>
      </c>
      <c r="G1083" s="3">
        <v>2</v>
      </c>
      <c r="H1083" s="3">
        <v>2022</v>
      </c>
      <c r="I1083" s="3" t="s">
        <v>116</v>
      </c>
      <c r="J1083" s="40">
        <v>1.0999999999999999E-2</v>
      </c>
      <c r="L1083" s="39">
        <f t="shared" si="16"/>
        <v>0</v>
      </c>
    </row>
    <row r="1084" spans="1:12" x14ac:dyDescent="0.25">
      <c r="A1084" s="2" t="s">
        <v>1478</v>
      </c>
      <c r="B1084" s="2" t="s">
        <v>13</v>
      </c>
      <c r="C1084" s="3">
        <v>18</v>
      </c>
      <c r="D1084" s="3" t="s">
        <v>45</v>
      </c>
      <c r="E1084" s="3" t="s">
        <v>2</v>
      </c>
      <c r="F1084" s="4">
        <v>44422</v>
      </c>
      <c r="G1084" s="3">
        <v>3</v>
      </c>
      <c r="H1084" s="3">
        <v>2024</v>
      </c>
      <c r="I1084" s="3" t="s">
        <v>116</v>
      </c>
      <c r="J1084" s="40">
        <v>1.0999999999999999E-2</v>
      </c>
      <c r="L1084" s="39">
        <f t="shared" si="16"/>
        <v>0</v>
      </c>
    </row>
    <row r="1085" spans="1:12" x14ac:dyDescent="0.25">
      <c r="A1085" s="2" t="s">
        <v>1479</v>
      </c>
      <c r="B1085" s="2" t="s">
        <v>13</v>
      </c>
      <c r="C1085" s="3">
        <v>23</v>
      </c>
      <c r="D1085" s="3" t="s">
        <v>97</v>
      </c>
      <c r="E1085" s="3" t="s">
        <v>2</v>
      </c>
      <c r="F1085" s="4">
        <v>43921</v>
      </c>
      <c r="G1085" s="3">
        <v>2</v>
      </c>
      <c r="H1085" s="3">
        <v>2022</v>
      </c>
      <c r="I1085" s="3" t="s">
        <v>116</v>
      </c>
      <c r="J1085" s="40">
        <v>1.0999999999999999E-2</v>
      </c>
      <c r="L1085" s="39">
        <f t="shared" si="16"/>
        <v>0</v>
      </c>
    </row>
    <row r="1086" spans="1:12" x14ac:dyDescent="0.25">
      <c r="A1086" s="2" t="s">
        <v>1480</v>
      </c>
      <c r="B1086" s="2" t="s">
        <v>13</v>
      </c>
      <c r="C1086" s="3">
        <v>22</v>
      </c>
      <c r="D1086" s="3" t="s">
        <v>97</v>
      </c>
      <c r="E1086" s="3" t="s">
        <v>2</v>
      </c>
      <c r="F1086" s="4">
        <v>43584</v>
      </c>
      <c r="G1086" s="3">
        <v>3</v>
      </c>
      <c r="H1086" s="3">
        <v>2022</v>
      </c>
      <c r="I1086" s="3" t="s">
        <v>116</v>
      </c>
      <c r="J1086" s="40">
        <v>1.2E-2</v>
      </c>
      <c r="K1086" s="6">
        <v>33</v>
      </c>
      <c r="L1086" s="39">
        <f t="shared" si="16"/>
        <v>2.1999999999999999E-2</v>
      </c>
    </row>
    <row r="1087" spans="1:12" x14ac:dyDescent="0.25">
      <c r="A1087" s="2" t="s">
        <v>1481</v>
      </c>
      <c r="B1087" s="2" t="s">
        <v>13</v>
      </c>
      <c r="C1087" s="3">
        <v>19</v>
      </c>
      <c r="D1087" s="3" t="s">
        <v>49</v>
      </c>
      <c r="E1087" s="3" t="s">
        <v>33</v>
      </c>
      <c r="F1087" s="4">
        <v>44120</v>
      </c>
      <c r="G1087" s="3">
        <v>3</v>
      </c>
      <c r="H1087" s="3">
        <v>2024</v>
      </c>
      <c r="I1087" s="3" t="s">
        <v>240</v>
      </c>
      <c r="J1087" s="40">
        <v>1.0999999999999999E-2</v>
      </c>
      <c r="L1087" s="39">
        <f t="shared" si="16"/>
        <v>0</v>
      </c>
    </row>
    <row r="1088" spans="1:12" x14ac:dyDescent="0.25">
      <c r="A1088" s="2" t="s">
        <v>1482</v>
      </c>
      <c r="B1088" s="2" t="s">
        <v>13</v>
      </c>
      <c r="C1088" s="3">
        <v>20</v>
      </c>
      <c r="D1088" s="3" t="s">
        <v>103</v>
      </c>
      <c r="E1088" s="3" t="s">
        <v>33</v>
      </c>
      <c r="F1088" s="4">
        <v>43269</v>
      </c>
      <c r="G1088" s="3">
        <v>3</v>
      </c>
      <c r="H1088" s="3">
        <v>2023</v>
      </c>
      <c r="I1088" s="3" t="s">
        <v>121</v>
      </c>
      <c r="J1088" s="40">
        <v>1.0999999999999999E-2</v>
      </c>
      <c r="L1088" s="39">
        <f t="shared" si="16"/>
        <v>0</v>
      </c>
    </row>
    <row r="1089" spans="1:12" x14ac:dyDescent="0.25">
      <c r="A1089" s="2" t="s">
        <v>1483</v>
      </c>
      <c r="B1089" s="2" t="s">
        <v>13</v>
      </c>
      <c r="C1089" s="3">
        <v>20</v>
      </c>
      <c r="D1089" s="3" t="s">
        <v>97</v>
      </c>
      <c r="E1089" s="3" t="s">
        <v>2</v>
      </c>
      <c r="F1089" s="4">
        <v>44326</v>
      </c>
      <c r="G1089" s="3">
        <v>3</v>
      </c>
      <c r="H1089" s="3">
        <v>2024</v>
      </c>
      <c r="I1089" s="3" t="s">
        <v>225</v>
      </c>
      <c r="J1089" s="40">
        <v>0.01</v>
      </c>
      <c r="L1089" s="39">
        <f t="shared" si="16"/>
        <v>0</v>
      </c>
    </row>
    <row r="1090" spans="1:12" x14ac:dyDescent="0.25">
      <c r="A1090" s="2" t="s">
        <v>1484</v>
      </c>
      <c r="B1090" s="2" t="s">
        <v>13</v>
      </c>
      <c r="C1090" s="3">
        <v>19</v>
      </c>
      <c r="D1090" s="3" t="s">
        <v>45</v>
      </c>
      <c r="E1090" s="3" t="s">
        <v>2</v>
      </c>
      <c r="F1090" s="4">
        <v>44333</v>
      </c>
      <c r="G1090" s="3">
        <v>3</v>
      </c>
      <c r="H1090" s="3">
        <v>2024</v>
      </c>
      <c r="I1090" s="3" t="s">
        <v>225</v>
      </c>
      <c r="J1090" s="40">
        <v>0.01</v>
      </c>
      <c r="L1090" s="39">
        <f t="shared" ref="L1090:L1153" si="17">AVERAGE(K1090/1500)</f>
        <v>0</v>
      </c>
    </row>
    <row r="1091" spans="1:12" x14ac:dyDescent="0.25">
      <c r="A1091" s="2" t="s">
        <v>1485</v>
      </c>
      <c r="B1091" s="2" t="s">
        <v>13</v>
      </c>
      <c r="C1091" s="3">
        <v>28</v>
      </c>
      <c r="D1091" s="3" t="s">
        <v>48</v>
      </c>
      <c r="E1091" s="3" t="s">
        <v>2</v>
      </c>
      <c r="F1091" s="4">
        <v>44368</v>
      </c>
      <c r="G1091" s="3">
        <v>2</v>
      </c>
      <c r="H1091" s="3">
        <v>2023</v>
      </c>
      <c r="I1091" s="3" t="s">
        <v>147</v>
      </c>
      <c r="J1091" s="40">
        <v>0.01</v>
      </c>
      <c r="L1091" s="39">
        <f t="shared" si="17"/>
        <v>0</v>
      </c>
    </row>
    <row r="1092" spans="1:12" x14ac:dyDescent="0.25">
      <c r="A1092" s="2" t="s">
        <v>1486</v>
      </c>
      <c r="B1092" s="2" t="s">
        <v>13</v>
      </c>
      <c r="C1092" s="3">
        <v>19</v>
      </c>
      <c r="D1092" s="3" t="s">
        <v>48</v>
      </c>
      <c r="E1092" s="3" t="s">
        <v>2</v>
      </c>
      <c r="F1092" s="4">
        <v>44328</v>
      </c>
      <c r="G1092" s="3">
        <v>3</v>
      </c>
      <c r="H1092" s="3">
        <v>2024</v>
      </c>
      <c r="I1092" s="3" t="s">
        <v>319</v>
      </c>
      <c r="J1092" s="40">
        <v>0.01</v>
      </c>
      <c r="L1092" s="39">
        <f t="shared" si="17"/>
        <v>0</v>
      </c>
    </row>
    <row r="1093" spans="1:12" x14ac:dyDescent="0.25">
      <c r="A1093" s="2" t="s">
        <v>1487</v>
      </c>
      <c r="B1093" s="2" t="s">
        <v>13</v>
      </c>
      <c r="C1093" s="3">
        <v>23</v>
      </c>
      <c r="D1093" s="3" t="s">
        <v>44</v>
      </c>
      <c r="E1093" s="3" t="s">
        <v>2</v>
      </c>
      <c r="F1093" s="4">
        <v>44432</v>
      </c>
      <c r="G1093" s="3">
        <v>2</v>
      </c>
      <c r="H1093" s="3">
        <v>2023</v>
      </c>
      <c r="I1093" s="3" t="s">
        <v>148</v>
      </c>
      <c r="J1093" s="40">
        <v>0.01</v>
      </c>
      <c r="L1093" s="39">
        <f t="shared" si="17"/>
        <v>0</v>
      </c>
    </row>
    <row r="1094" spans="1:12" x14ac:dyDescent="0.25">
      <c r="A1094" s="2" t="s">
        <v>1488</v>
      </c>
      <c r="B1094" s="2" t="s">
        <v>13</v>
      </c>
      <c r="C1094" s="3">
        <v>22</v>
      </c>
      <c r="D1094" s="3" t="s">
        <v>44</v>
      </c>
      <c r="E1094" s="3" t="s">
        <v>33</v>
      </c>
      <c r="F1094" s="4">
        <v>44288</v>
      </c>
      <c r="G1094" s="3">
        <v>2</v>
      </c>
      <c r="H1094" s="3">
        <v>2023</v>
      </c>
      <c r="I1094" s="3" t="s">
        <v>148</v>
      </c>
      <c r="J1094" s="40">
        <v>0.01</v>
      </c>
      <c r="L1094" s="39">
        <f t="shared" si="17"/>
        <v>0</v>
      </c>
    </row>
    <row r="1095" spans="1:12" x14ac:dyDescent="0.25">
      <c r="A1095" s="2" t="s">
        <v>1489</v>
      </c>
      <c r="B1095" s="2" t="s">
        <v>13</v>
      </c>
      <c r="C1095" s="3">
        <v>19</v>
      </c>
      <c r="D1095" s="3" t="s">
        <v>44</v>
      </c>
      <c r="E1095" s="3" t="s">
        <v>33</v>
      </c>
      <c r="F1095" s="4">
        <v>44195</v>
      </c>
      <c r="G1095" s="3">
        <v>3</v>
      </c>
      <c r="H1095" s="3">
        <v>2024</v>
      </c>
      <c r="I1095" s="3" t="s">
        <v>205</v>
      </c>
      <c r="J1095" s="40">
        <v>0.01</v>
      </c>
      <c r="L1095" s="39">
        <f t="shared" si="17"/>
        <v>0</v>
      </c>
    </row>
    <row r="1096" spans="1:12" x14ac:dyDescent="0.25">
      <c r="A1096" s="2" t="s">
        <v>1490</v>
      </c>
      <c r="B1096" s="2" t="s">
        <v>13</v>
      </c>
      <c r="C1096" s="3">
        <v>20</v>
      </c>
      <c r="D1096" s="3" t="s">
        <v>45</v>
      </c>
      <c r="E1096" s="3" t="s">
        <v>2</v>
      </c>
      <c r="F1096" s="4">
        <v>43962</v>
      </c>
      <c r="G1096" s="3">
        <v>3</v>
      </c>
      <c r="H1096" s="3">
        <v>2023</v>
      </c>
      <c r="I1096" s="3" t="s">
        <v>149</v>
      </c>
      <c r="J1096" s="40">
        <v>0.01</v>
      </c>
      <c r="L1096" s="39">
        <f t="shared" si="17"/>
        <v>0</v>
      </c>
    </row>
    <row r="1097" spans="1:12" x14ac:dyDescent="0.25">
      <c r="A1097" s="2" t="s">
        <v>1491</v>
      </c>
      <c r="B1097" s="2" t="s">
        <v>13</v>
      </c>
      <c r="C1097" s="3">
        <v>23</v>
      </c>
      <c r="D1097" s="3" t="s">
        <v>168</v>
      </c>
      <c r="E1097" s="3" t="s">
        <v>2</v>
      </c>
      <c r="F1097" s="4">
        <v>43618</v>
      </c>
      <c r="G1097" s="3">
        <v>3</v>
      </c>
      <c r="H1097" s="3">
        <v>2022</v>
      </c>
      <c r="I1097" s="3" t="s">
        <v>208</v>
      </c>
      <c r="J1097" s="40">
        <v>0.01</v>
      </c>
      <c r="L1097" s="39">
        <f t="shared" si="17"/>
        <v>0</v>
      </c>
    </row>
    <row r="1098" spans="1:12" x14ac:dyDescent="0.25">
      <c r="A1098" s="2" t="s">
        <v>1492</v>
      </c>
      <c r="B1098" s="2" t="s">
        <v>13</v>
      </c>
      <c r="C1098" s="3">
        <v>20</v>
      </c>
      <c r="D1098" s="3" t="s">
        <v>97</v>
      </c>
      <c r="E1098" s="3" t="s">
        <v>2</v>
      </c>
      <c r="F1098" s="4">
        <v>43618</v>
      </c>
      <c r="G1098" s="3">
        <v>3</v>
      </c>
      <c r="H1098" s="3">
        <v>2024</v>
      </c>
      <c r="I1098" s="3" t="s">
        <v>153</v>
      </c>
      <c r="J1098" s="40">
        <v>0.01</v>
      </c>
      <c r="L1098" s="39">
        <f t="shared" si="17"/>
        <v>0</v>
      </c>
    </row>
    <row r="1099" spans="1:12" x14ac:dyDescent="0.25">
      <c r="A1099" s="2" t="s">
        <v>1493</v>
      </c>
      <c r="B1099" s="2" t="s">
        <v>13</v>
      </c>
      <c r="C1099" s="3">
        <v>20</v>
      </c>
      <c r="D1099" s="3" t="s">
        <v>45</v>
      </c>
      <c r="E1099" s="3" t="s">
        <v>2</v>
      </c>
      <c r="F1099" s="4">
        <v>43762</v>
      </c>
      <c r="G1099" s="3">
        <v>3</v>
      </c>
      <c r="H1099" s="3">
        <v>2024</v>
      </c>
      <c r="I1099" s="3" t="s">
        <v>153</v>
      </c>
      <c r="J1099" s="40">
        <v>0.01</v>
      </c>
      <c r="L1099" s="39">
        <f t="shared" si="17"/>
        <v>0</v>
      </c>
    </row>
    <row r="1100" spans="1:12" x14ac:dyDescent="0.25">
      <c r="A1100" s="2" t="s">
        <v>1494</v>
      </c>
      <c r="B1100" s="2" t="s">
        <v>13</v>
      </c>
      <c r="C1100" s="3">
        <v>22</v>
      </c>
      <c r="D1100" s="3" t="s">
        <v>44</v>
      </c>
      <c r="E1100" s="3" t="s">
        <v>2</v>
      </c>
      <c r="F1100" s="4">
        <v>43618</v>
      </c>
      <c r="G1100" s="3">
        <v>3</v>
      </c>
      <c r="H1100" s="3">
        <v>2022</v>
      </c>
      <c r="I1100" s="3" t="s">
        <v>293</v>
      </c>
      <c r="J1100" s="40">
        <v>0.01</v>
      </c>
      <c r="L1100" s="39">
        <f t="shared" si="17"/>
        <v>0</v>
      </c>
    </row>
    <row r="1101" spans="1:12" x14ac:dyDescent="0.25">
      <c r="A1101" s="2" t="s">
        <v>1495</v>
      </c>
      <c r="B1101" s="2" t="s">
        <v>13</v>
      </c>
      <c r="C1101" s="3">
        <v>21</v>
      </c>
      <c r="D1101" s="3" t="s">
        <v>1</v>
      </c>
      <c r="E1101" s="3" t="s">
        <v>2</v>
      </c>
      <c r="F1101" s="4">
        <v>43615</v>
      </c>
      <c r="G1101" s="3">
        <v>3</v>
      </c>
      <c r="H1101" s="3">
        <v>2023</v>
      </c>
      <c r="I1101" s="3" t="s">
        <v>293</v>
      </c>
      <c r="J1101" s="40">
        <v>0.01</v>
      </c>
      <c r="L1101" s="39">
        <f t="shared" si="17"/>
        <v>0</v>
      </c>
    </row>
    <row r="1102" spans="1:12" ht="30" x14ac:dyDescent="0.25">
      <c r="A1102" s="2" t="s">
        <v>1496</v>
      </c>
      <c r="B1102" s="2" t="s">
        <v>13</v>
      </c>
      <c r="C1102" s="3">
        <v>22</v>
      </c>
      <c r="D1102" s="3" t="s">
        <v>44</v>
      </c>
      <c r="E1102" s="3" t="s">
        <v>33</v>
      </c>
      <c r="F1102" s="4">
        <v>43193</v>
      </c>
      <c r="G1102" s="3">
        <v>3</v>
      </c>
      <c r="H1102" s="3">
        <v>2022</v>
      </c>
      <c r="I1102" s="3" t="s">
        <v>189</v>
      </c>
      <c r="J1102" s="40">
        <v>0.01</v>
      </c>
      <c r="L1102" s="39">
        <f t="shared" si="17"/>
        <v>0</v>
      </c>
    </row>
    <row r="1103" spans="1:12" x14ac:dyDescent="0.25">
      <c r="A1103" s="2" t="s">
        <v>1497</v>
      </c>
      <c r="B1103" s="2" t="s">
        <v>13</v>
      </c>
      <c r="C1103" s="3">
        <v>22</v>
      </c>
      <c r="D1103" s="3" t="s">
        <v>44</v>
      </c>
      <c r="E1103" s="3" t="s">
        <v>33</v>
      </c>
      <c r="F1103" s="4">
        <v>43365</v>
      </c>
      <c r="G1103" s="3">
        <v>3</v>
      </c>
      <c r="H1103" s="3">
        <v>2022</v>
      </c>
      <c r="I1103" s="3" t="s">
        <v>371</v>
      </c>
      <c r="J1103" s="40">
        <v>0.01</v>
      </c>
      <c r="L1103" s="39">
        <f t="shared" si="17"/>
        <v>0</v>
      </c>
    </row>
    <row r="1104" spans="1:12" x14ac:dyDescent="0.25">
      <c r="A1104" s="2" t="s">
        <v>1498</v>
      </c>
      <c r="B1104" s="2" t="s">
        <v>13</v>
      </c>
      <c r="C1104" s="3">
        <v>28</v>
      </c>
      <c r="D1104" s="3" t="s">
        <v>97</v>
      </c>
      <c r="E1104" s="3" t="s">
        <v>2</v>
      </c>
      <c r="F1104" s="4">
        <v>44375</v>
      </c>
      <c r="G1104" s="3">
        <v>1</v>
      </c>
      <c r="H1104" s="3">
        <v>2022</v>
      </c>
      <c r="I1104" s="3" t="s">
        <v>130</v>
      </c>
      <c r="J1104" s="40">
        <v>8.9999999999999993E-3</v>
      </c>
      <c r="L1104" s="39">
        <f t="shared" si="17"/>
        <v>0</v>
      </c>
    </row>
    <row r="1105" spans="1:12" ht="30" x14ac:dyDescent="0.25">
      <c r="A1105" s="2" t="s">
        <v>1499</v>
      </c>
      <c r="B1105" s="2" t="s">
        <v>13</v>
      </c>
      <c r="C1105" s="3">
        <v>24</v>
      </c>
      <c r="D1105" s="3" t="s">
        <v>45</v>
      </c>
      <c r="E1105" s="3" t="s">
        <v>2</v>
      </c>
      <c r="F1105" s="4">
        <v>44361</v>
      </c>
      <c r="G1105" s="3">
        <v>2</v>
      </c>
      <c r="H1105" s="3">
        <v>2023</v>
      </c>
      <c r="I1105" s="3" t="s">
        <v>130</v>
      </c>
      <c r="J1105" s="40">
        <v>8.9999999999999993E-3</v>
      </c>
      <c r="L1105" s="39">
        <f t="shared" si="17"/>
        <v>0</v>
      </c>
    </row>
    <row r="1106" spans="1:12" x14ac:dyDescent="0.25">
      <c r="A1106" s="2" t="s">
        <v>1500</v>
      </c>
      <c r="B1106" s="2" t="s">
        <v>13</v>
      </c>
      <c r="C1106" s="3">
        <v>22</v>
      </c>
      <c r="D1106" s="3" t="s">
        <v>53</v>
      </c>
      <c r="E1106" s="3" t="s">
        <v>33</v>
      </c>
      <c r="F1106" s="4">
        <v>44369</v>
      </c>
      <c r="G1106" s="3">
        <v>1</v>
      </c>
      <c r="H1106" s="3">
        <v>2022</v>
      </c>
      <c r="I1106" s="3" t="s">
        <v>130</v>
      </c>
      <c r="J1106" s="40">
        <v>8.9999999999999993E-3</v>
      </c>
      <c r="L1106" s="39">
        <f t="shared" si="17"/>
        <v>0</v>
      </c>
    </row>
    <row r="1107" spans="1:12" x14ac:dyDescent="0.25">
      <c r="A1107" s="2" t="s">
        <v>1501</v>
      </c>
      <c r="B1107" s="2" t="s">
        <v>13</v>
      </c>
      <c r="C1107" s="3">
        <v>23</v>
      </c>
      <c r="D1107" s="3" t="s">
        <v>54</v>
      </c>
      <c r="E1107" s="3" t="s">
        <v>2</v>
      </c>
      <c r="F1107" s="4">
        <v>44361</v>
      </c>
      <c r="G1107" s="3">
        <v>1</v>
      </c>
      <c r="H1107" s="3">
        <v>2022</v>
      </c>
      <c r="I1107" s="3" t="s">
        <v>130</v>
      </c>
      <c r="J1107" s="40">
        <v>8.9999999999999993E-3</v>
      </c>
      <c r="L1107" s="39">
        <f t="shared" si="17"/>
        <v>0</v>
      </c>
    </row>
    <row r="1108" spans="1:12" x14ac:dyDescent="0.25">
      <c r="A1108" s="2" t="s">
        <v>1502</v>
      </c>
      <c r="B1108" s="2" t="s">
        <v>13</v>
      </c>
      <c r="C1108" s="3">
        <v>23</v>
      </c>
      <c r="D1108" s="3" t="s">
        <v>103</v>
      </c>
      <c r="E1108" s="3" t="s">
        <v>33</v>
      </c>
      <c r="F1108" s="4">
        <v>44361</v>
      </c>
      <c r="G1108" s="3">
        <v>1</v>
      </c>
      <c r="H1108" s="3">
        <v>2022</v>
      </c>
      <c r="I1108" s="3" t="s">
        <v>130</v>
      </c>
      <c r="J1108" s="40">
        <v>8.9999999999999993E-3</v>
      </c>
      <c r="L1108" s="39">
        <f t="shared" si="17"/>
        <v>0</v>
      </c>
    </row>
    <row r="1109" spans="1:12" x14ac:dyDescent="0.25">
      <c r="A1109" s="2" t="s">
        <v>1503</v>
      </c>
      <c r="B1109" s="2" t="s">
        <v>13</v>
      </c>
      <c r="C1109" s="3">
        <v>22</v>
      </c>
      <c r="D1109" s="3" t="s">
        <v>51</v>
      </c>
      <c r="E1109" s="3" t="s">
        <v>2</v>
      </c>
      <c r="F1109" s="4">
        <v>44452</v>
      </c>
      <c r="G1109" s="3">
        <v>1</v>
      </c>
      <c r="H1109" s="3">
        <v>2022</v>
      </c>
      <c r="I1109" s="3" t="s">
        <v>130</v>
      </c>
      <c r="J1109" s="40">
        <v>8.9999999999999993E-3</v>
      </c>
      <c r="L1109" s="39">
        <f t="shared" si="17"/>
        <v>0</v>
      </c>
    </row>
    <row r="1110" spans="1:12" x14ac:dyDescent="0.25">
      <c r="A1110" s="2" t="s">
        <v>1504</v>
      </c>
      <c r="B1110" s="2" t="s">
        <v>13</v>
      </c>
      <c r="C1110" s="3">
        <v>27</v>
      </c>
      <c r="D1110" s="3" t="s">
        <v>44</v>
      </c>
      <c r="E1110" s="3" t="s">
        <v>2</v>
      </c>
      <c r="F1110" s="4">
        <v>44071</v>
      </c>
      <c r="G1110" s="3">
        <v>2</v>
      </c>
      <c r="H1110" s="3">
        <v>2022</v>
      </c>
      <c r="I1110" s="3" t="s">
        <v>130</v>
      </c>
      <c r="J1110" s="40">
        <v>8.9999999999999993E-3</v>
      </c>
      <c r="L1110" s="39">
        <f t="shared" si="17"/>
        <v>0</v>
      </c>
    </row>
    <row r="1111" spans="1:12" x14ac:dyDescent="0.25">
      <c r="A1111" s="2" t="s">
        <v>1505</v>
      </c>
      <c r="B1111" s="2" t="s">
        <v>13</v>
      </c>
      <c r="C1111" s="3">
        <v>24</v>
      </c>
      <c r="D1111" s="3" t="s">
        <v>46</v>
      </c>
      <c r="E1111" s="3" t="s">
        <v>33</v>
      </c>
      <c r="F1111" s="4">
        <v>44375</v>
      </c>
      <c r="G1111" s="3">
        <v>1</v>
      </c>
      <c r="H1111" s="3">
        <v>2022</v>
      </c>
      <c r="I1111" s="3" t="s">
        <v>130</v>
      </c>
      <c r="J1111" s="40">
        <v>8.9999999999999993E-3</v>
      </c>
      <c r="L1111" s="39">
        <f t="shared" si="17"/>
        <v>0</v>
      </c>
    </row>
    <row r="1112" spans="1:12" x14ac:dyDescent="0.25">
      <c r="A1112" s="2" t="s">
        <v>1506</v>
      </c>
      <c r="B1112" s="2" t="s">
        <v>13</v>
      </c>
      <c r="C1112" s="3">
        <v>23</v>
      </c>
      <c r="D1112" s="3" t="s">
        <v>44</v>
      </c>
      <c r="E1112" s="3" t="s">
        <v>33</v>
      </c>
      <c r="F1112" s="4">
        <v>44375</v>
      </c>
      <c r="G1112" s="3">
        <v>2</v>
      </c>
      <c r="H1112" s="3">
        <v>2023</v>
      </c>
      <c r="I1112" s="3" t="s">
        <v>130</v>
      </c>
      <c r="J1112" s="40">
        <v>8.9999999999999993E-3</v>
      </c>
      <c r="L1112" s="39">
        <f t="shared" si="17"/>
        <v>0</v>
      </c>
    </row>
    <row r="1113" spans="1:12" x14ac:dyDescent="0.25">
      <c r="A1113" s="2" t="s">
        <v>1507</v>
      </c>
      <c r="B1113" s="2" t="s">
        <v>13</v>
      </c>
      <c r="C1113" s="3">
        <v>23</v>
      </c>
      <c r="D1113" s="3" t="s">
        <v>1</v>
      </c>
      <c r="E1113" s="3" t="s">
        <v>2</v>
      </c>
      <c r="F1113" s="4">
        <v>44298</v>
      </c>
      <c r="G1113" s="3">
        <v>2</v>
      </c>
      <c r="H1113" s="3">
        <v>2022</v>
      </c>
      <c r="I1113" s="3" t="s">
        <v>174</v>
      </c>
      <c r="J1113" s="40">
        <v>8.9999999999999993E-3</v>
      </c>
      <c r="L1113" s="39">
        <f t="shared" si="17"/>
        <v>0</v>
      </c>
    </row>
    <row r="1114" spans="1:12" ht="30" x14ac:dyDescent="0.25">
      <c r="A1114" s="2" t="s">
        <v>1508</v>
      </c>
      <c r="B1114" s="2" t="s">
        <v>13</v>
      </c>
      <c r="C1114" s="3">
        <v>24</v>
      </c>
      <c r="D1114" s="3" t="s">
        <v>54</v>
      </c>
      <c r="E1114" s="3" t="s">
        <v>2</v>
      </c>
      <c r="F1114" s="4">
        <v>44109</v>
      </c>
      <c r="G1114" s="3">
        <v>2</v>
      </c>
      <c r="H1114" s="3">
        <v>2022</v>
      </c>
      <c r="I1114" s="3" t="s">
        <v>174</v>
      </c>
      <c r="J1114" s="40">
        <v>8.9999999999999993E-3</v>
      </c>
      <c r="L1114" s="39">
        <f t="shared" si="17"/>
        <v>0</v>
      </c>
    </row>
    <row r="1115" spans="1:12" x14ac:dyDescent="0.25">
      <c r="A1115" s="2" t="s">
        <v>1509</v>
      </c>
      <c r="B1115" s="2" t="s">
        <v>13</v>
      </c>
      <c r="C1115" s="3">
        <v>25</v>
      </c>
      <c r="D1115" s="3" t="s">
        <v>97</v>
      </c>
      <c r="E1115" s="3" t="s">
        <v>2</v>
      </c>
      <c r="F1115" s="4">
        <v>44109</v>
      </c>
      <c r="G1115" s="3">
        <v>2</v>
      </c>
      <c r="H1115" s="3">
        <v>2022</v>
      </c>
      <c r="I1115" s="3" t="s">
        <v>174</v>
      </c>
      <c r="J1115" s="40">
        <v>8.9999999999999993E-3</v>
      </c>
      <c r="L1115" s="39">
        <f t="shared" si="17"/>
        <v>0</v>
      </c>
    </row>
    <row r="1116" spans="1:12" x14ac:dyDescent="0.25">
      <c r="L1116" s="39"/>
    </row>
    <row r="1117" spans="1:12" x14ac:dyDescent="0.25">
      <c r="A1117" s="2" t="s">
        <v>1510</v>
      </c>
      <c r="B1117" s="2" t="s">
        <v>372</v>
      </c>
      <c r="C1117" s="3">
        <v>37</v>
      </c>
      <c r="D1117" s="3" t="s">
        <v>97</v>
      </c>
      <c r="E1117" s="3" t="s">
        <v>2</v>
      </c>
      <c r="F1117" s="4">
        <v>42241</v>
      </c>
      <c r="G1117" s="3">
        <v>6</v>
      </c>
      <c r="H1117" s="3">
        <v>2022</v>
      </c>
      <c r="I1117" s="3" t="s">
        <v>192</v>
      </c>
      <c r="J1117" s="40">
        <v>9.5000000000000001E-2</v>
      </c>
      <c r="L1117" s="39">
        <f t="shared" si="17"/>
        <v>0</v>
      </c>
    </row>
    <row r="1118" spans="1:12" x14ac:dyDescent="0.25">
      <c r="A1118" s="2" t="s">
        <v>1511</v>
      </c>
      <c r="B1118" s="2" t="s">
        <v>372</v>
      </c>
      <c r="C1118" s="3">
        <v>29</v>
      </c>
      <c r="D1118" s="3" t="s">
        <v>1</v>
      </c>
      <c r="E1118" s="3" t="s">
        <v>2</v>
      </c>
      <c r="F1118" s="4">
        <v>44375</v>
      </c>
      <c r="G1118" s="3">
        <v>6</v>
      </c>
      <c r="H1118" s="3">
        <v>2027</v>
      </c>
      <c r="I1118" s="3" t="s">
        <v>295</v>
      </c>
      <c r="J1118" s="40">
        <v>7.1999999999999995E-2</v>
      </c>
      <c r="L1118" s="39">
        <f t="shared" si="17"/>
        <v>0</v>
      </c>
    </row>
    <row r="1119" spans="1:12" x14ac:dyDescent="0.25">
      <c r="A1119" s="2" t="s">
        <v>1512</v>
      </c>
      <c r="B1119" s="2" t="s">
        <v>372</v>
      </c>
      <c r="C1119" s="3">
        <v>29</v>
      </c>
      <c r="D1119" s="3" t="s">
        <v>45</v>
      </c>
      <c r="E1119" s="3" t="s">
        <v>2</v>
      </c>
      <c r="F1119" s="4">
        <v>44375</v>
      </c>
      <c r="G1119" s="3">
        <v>5</v>
      </c>
      <c r="H1119" s="3">
        <v>2026</v>
      </c>
      <c r="I1119" s="3" t="s">
        <v>136</v>
      </c>
      <c r="J1119" s="40">
        <v>6.7000000000000004E-2</v>
      </c>
      <c r="L1119" s="39">
        <f t="shared" si="17"/>
        <v>0</v>
      </c>
    </row>
    <row r="1120" spans="1:12" x14ac:dyDescent="0.25">
      <c r="A1120" s="2" t="s">
        <v>1513</v>
      </c>
      <c r="B1120" s="2" t="s">
        <v>372</v>
      </c>
      <c r="C1120" s="3">
        <v>31</v>
      </c>
      <c r="D1120" s="3" t="s">
        <v>49</v>
      </c>
      <c r="E1120" s="3" t="s">
        <v>33</v>
      </c>
      <c r="F1120" s="4">
        <v>43630</v>
      </c>
      <c r="G1120" s="3">
        <v>5</v>
      </c>
      <c r="H1120" s="3">
        <v>2024</v>
      </c>
      <c r="I1120" s="3" t="s">
        <v>136</v>
      </c>
      <c r="J1120" s="40">
        <v>6.9000000000000006E-2</v>
      </c>
      <c r="L1120" s="39">
        <f t="shared" si="17"/>
        <v>0</v>
      </c>
    </row>
    <row r="1121" spans="1:12" x14ac:dyDescent="0.25">
      <c r="A1121" s="2" t="s">
        <v>1514</v>
      </c>
      <c r="B1121" s="2" t="s">
        <v>372</v>
      </c>
      <c r="C1121" s="3">
        <v>29</v>
      </c>
      <c r="D1121" s="3" t="s">
        <v>50</v>
      </c>
      <c r="E1121" s="3" t="s">
        <v>2</v>
      </c>
      <c r="F1121" s="4">
        <v>43406</v>
      </c>
      <c r="G1121" s="3">
        <v>6</v>
      </c>
      <c r="H1121" s="3">
        <v>2025</v>
      </c>
      <c r="I1121" s="3" t="s">
        <v>373</v>
      </c>
      <c r="J1121" s="40">
        <v>6.5000000000000002E-2</v>
      </c>
      <c r="L1121" s="39">
        <f t="shared" si="17"/>
        <v>0</v>
      </c>
    </row>
    <row r="1122" spans="1:12" x14ac:dyDescent="0.25">
      <c r="A1122" s="2" t="s">
        <v>1515</v>
      </c>
      <c r="B1122" s="2" t="s">
        <v>372</v>
      </c>
      <c r="C1122" s="3">
        <v>28</v>
      </c>
      <c r="D1122" s="3" t="s">
        <v>97</v>
      </c>
      <c r="E1122" s="3" t="s">
        <v>2</v>
      </c>
      <c r="F1122" s="4">
        <v>44368</v>
      </c>
      <c r="G1122" s="3">
        <v>5</v>
      </c>
      <c r="H1122" s="3">
        <v>2026</v>
      </c>
      <c r="I1122" s="3" t="s">
        <v>137</v>
      </c>
      <c r="J1122" s="40">
        <v>5.6000000000000001E-2</v>
      </c>
      <c r="L1122" s="39">
        <f t="shared" si="17"/>
        <v>0</v>
      </c>
    </row>
    <row r="1123" spans="1:12" ht="30" x14ac:dyDescent="0.25">
      <c r="A1123" s="2" t="s">
        <v>1516</v>
      </c>
      <c r="B1123" s="2" t="s">
        <v>372</v>
      </c>
      <c r="C1123" s="3">
        <v>26</v>
      </c>
      <c r="D1123" s="3" t="s">
        <v>44</v>
      </c>
      <c r="E1123" s="3" t="s">
        <v>2</v>
      </c>
      <c r="F1123" s="4">
        <v>44375</v>
      </c>
      <c r="G1123" s="3">
        <v>3</v>
      </c>
      <c r="H1123" s="3">
        <v>2024</v>
      </c>
      <c r="I1123" s="3" t="s">
        <v>138</v>
      </c>
      <c r="J1123" s="40">
        <v>5.5E-2</v>
      </c>
      <c r="L1123" s="39">
        <f t="shared" si="17"/>
        <v>0</v>
      </c>
    </row>
    <row r="1124" spans="1:12" x14ac:dyDescent="0.25">
      <c r="A1124" s="2" t="s">
        <v>1517</v>
      </c>
      <c r="B1124" s="2" t="s">
        <v>372</v>
      </c>
      <c r="C1124" s="3">
        <v>28</v>
      </c>
      <c r="D1124" s="3" t="s">
        <v>103</v>
      </c>
      <c r="E1124" s="3" t="s">
        <v>33</v>
      </c>
      <c r="F1124" s="4">
        <v>44368</v>
      </c>
      <c r="G1124" s="3">
        <v>4</v>
      </c>
      <c r="H1124" s="3">
        <v>2025</v>
      </c>
      <c r="I1124" s="3" t="s">
        <v>232</v>
      </c>
      <c r="J1124" s="40">
        <v>4.9000000000000002E-2</v>
      </c>
      <c r="L1124" s="39">
        <f t="shared" si="17"/>
        <v>0</v>
      </c>
    </row>
    <row r="1125" spans="1:12" x14ac:dyDescent="0.25">
      <c r="A1125" s="2" t="s">
        <v>1518</v>
      </c>
      <c r="B1125" s="2" t="s">
        <v>372</v>
      </c>
      <c r="C1125" s="3">
        <v>24</v>
      </c>
      <c r="D1125" s="3" t="s">
        <v>168</v>
      </c>
      <c r="E1125" s="3" t="s">
        <v>2</v>
      </c>
      <c r="F1125" s="4">
        <v>44414</v>
      </c>
      <c r="G1125" s="3">
        <v>2</v>
      </c>
      <c r="H1125" s="3">
        <v>2023</v>
      </c>
      <c r="I1125" s="3" t="s">
        <v>232</v>
      </c>
      <c r="J1125" s="40">
        <v>4.9000000000000002E-2</v>
      </c>
      <c r="L1125" s="39">
        <f t="shared" si="17"/>
        <v>0</v>
      </c>
    </row>
    <row r="1126" spans="1:12" x14ac:dyDescent="0.25">
      <c r="A1126" s="2" t="s">
        <v>1519</v>
      </c>
      <c r="B1126" s="2" t="s">
        <v>372</v>
      </c>
      <c r="C1126" s="3">
        <v>29</v>
      </c>
      <c r="D1126" s="3" t="s">
        <v>49</v>
      </c>
      <c r="E1126" s="3" t="s">
        <v>33</v>
      </c>
      <c r="F1126" s="4">
        <v>43617</v>
      </c>
      <c r="G1126" s="3">
        <v>4</v>
      </c>
      <c r="H1126" s="3">
        <v>2023</v>
      </c>
      <c r="I1126" s="3" t="s">
        <v>105</v>
      </c>
      <c r="J1126" s="40">
        <v>4.8000000000000001E-2</v>
      </c>
      <c r="L1126" s="39">
        <f t="shared" si="17"/>
        <v>0</v>
      </c>
    </row>
    <row r="1127" spans="1:12" x14ac:dyDescent="0.25">
      <c r="A1127" s="2" t="s">
        <v>1520</v>
      </c>
      <c r="B1127" s="2" t="s">
        <v>372</v>
      </c>
      <c r="C1127" s="3">
        <v>27</v>
      </c>
      <c r="D1127" s="3" t="s">
        <v>1</v>
      </c>
      <c r="E1127" s="3" t="s">
        <v>2</v>
      </c>
      <c r="F1127" s="4">
        <v>44368</v>
      </c>
      <c r="G1127" s="3">
        <v>3</v>
      </c>
      <c r="H1127" s="3">
        <v>2024</v>
      </c>
      <c r="I1127" s="3" t="s">
        <v>235</v>
      </c>
      <c r="J1127" s="40">
        <v>4.2999999999999997E-2</v>
      </c>
      <c r="L1127" s="39">
        <f t="shared" si="17"/>
        <v>0</v>
      </c>
    </row>
    <row r="1128" spans="1:12" x14ac:dyDescent="0.25">
      <c r="A1128" s="2" t="s">
        <v>1521</v>
      </c>
      <c r="B1128" s="2" t="s">
        <v>372</v>
      </c>
      <c r="C1128" s="3">
        <v>29</v>
      </c>
      <c r="D1128" s="3" t="s">
        <v>53</v>
      </c>
      <c r="E1128" s="3" t="s">
        <v>2</v>
      </c>
      <c r="F1128" s="4">
        <v>43617</v>
      </c>
      <c r="G1128" s="3">
        <v>6</v>
      </c>
      <c r="H1128" s="3">
        <v>2025</v>
      </c>
      <c r="I1128" s="3" t="s">
        <v>235</v>
      </c>
      <c r="J1128" s="40">
        <v>4.2999999999999997E-2</v>
      </c>
      <c r="L1128" s="39">
        <f t="shared" si="17"/>
        <v>0</v>
      </c>
    </row>
    <row r="1129" spans="1:12" x14ac:dyDescent="0.25">
      <c r="A1129" s="2" t="s">
        <v>1522</v>
      </c>
      <c r="B1129" s="2" t="s">
        <v>372</v>
      </c>
      <c r="C1129" s="3">
        <v>25</v>
      </c>
      <c r="D1129" s="3" t="s">
        <v>54</v>
      </c>
      <c r="E1129" s="3" t="s">
        <v>2</v>
      </c>
      <c r="F1129" s="4">
        <v>44092</v>
      </c>
      <c r="G1129" s="3">
        <v>2</v>
      </c>
      <c r="H1129" s="3">
        <v>2022</v>
      </c>
      <c r="I1129" s="3" t="s">
        <v>374</v>
      </c>
      <c r="J1129" s="40">
        <v>3.5999999999999997E-2</v>
      </c>
      <c r="L1129" s="39">
        <f t="shared" si="17"/>
        <v>0</v>
      </c>
    </row>
    <row r="1130" spans="1:12" x14ac:dyDescent="0.25">
      <c r="A1130" s="2" t="s">
        <v>1523</v>
      </c>
      <c r="B1130" s="2" t="s">
        <v>372</v>
      </c>
      <c r="C1130" s="3">
        <v>26</v>
      </c>
      <c r="D1130" s="3" t="s">
        <v>97</v>
      </c>
      <c r="E1130" s="3" t="s">
        <v>2</v>
      </c>
      <c r="F1130" s="4">
        <v>44109</v>
      </c>
      <c r="G1130" s="3">
        <v>3</v>
      </c>
      <c r="H1130" s="3">
        <v>2023</v>
      </c>
      <c r="I1130" s="3" t="s">
        <v>164</v>
      </c>
      <c r="J1130" s="40">
        <v>3.4000000000000002E-2</v>
      </c>
      <c r="L1130" s="39">
        <f t="shared" si="17"/>
        <v>0</v>
      </c>
    </row>
    <row r="1131" spans="1:12" x14ac:dyDescent="0.25">
      <c r="A1131" s="2" t="s">
        <v>1524</v>
      </c>
      <c r="B1131" s="2" t="s">
        <v>372</v>
      </c>
      <c r="C1131" s="3">
        <v>29</v>
      </c>
      <c r="D1131" s="3" t="s">
        <v>52</v>
      </c>
      <c r="E1131" s="3" t="s">
        <v>33</v>
      </c>
      <c r="F1131" s="4">
        <v>42548</v>
      </c>
      <c r="G1131" s="3">
        <v>6</v>
      </c>
      <c r="H1131" s="3">
        <v>2022</v>
      </c>
      <c r="I1131" s="3" t="s">
        <v>220</v>
      </c>
      <c r="J1131" s="40">
        <v>2.7E-2</v>
      </c>
      <c r="L1131" s="39">
        <f t="shared" si="17"/>
        <v>0</v>
      </c>
    </row>
    <row r="1132" spans="1:12" x14ac:dyDescent="0.25">
      <c r="A1132" s="2" t="s">
        <v>1525</v>
      </c>
      <c r="B1132" s="2" t="s">
        <v>372</v>
      </c>
      <c r="C1132" s="3">
        <v>30</v>
      </c>
      <c r="D1132" s="3" t="s">
        <v>50</v>
      </c>
      <c r="E1132" s="3" t="s">
        <v>2</v>
      </c>
      <c r="F1132" s="4">
        <v>44414</v>
      </c>
      <c r="G1132" s="3">
        <v>1</v>
      </c>
      <c r="H1132" s="3">
        <v>2022</v>
      </c>
      <c r="I1132" s="3" t="s">
        <v>110</v>
      </c>
      <c r="J1132" s="40">
        <v>1.7999999999999999E-2</v>
      </c>
      <c r="L1132" s="39">
        <f t="shared" si="17"/>
        <v>0</v>
      </c>
    </row>
    <row r="1133" spans="1:12" x14ac:dyDescent="0.25">
      <c r="A1133" s="2" t="s">
        <v>1526</v>
      </c>
      <c r="B1133" s="2" t="s">
        <v>372</v>
      </c>
      <c r="C1133" s="3">
        <v>24</v>
      </c>
      <c r="D1133" s="3" t="s">
        <v>168</v>
      </c>
      <c r="E1133" s="3" t="s">
        <v>2</v>
      </c>
      <c r="F1133" s="4">
        <v>44131</v>
      </c>
      <c r="G1133" s="3">
        <v>2</v>
      </c>
      <c r="H1133" s="3">
        <v>2022</v>
      </c>
      <c r="I1133" s="3" t="s">
        <v>375</v>
      </c>
      <c r="J1133" s="40">
        <v>1.6E-2</v>
      </c>
      <c r="L1133" s="39">
        <f t="shared" si="17"/>
        <v>0</v>
      </c>
    </row>
    <row r="1134" spans="1:12" x14ac:dyDescent="0.25">
      <c r="A1134" s="2" t="s">
        <v>1527</v>
      </c>
      <c r="B1134" s="2" t="s">
        <v>372</v>
      </c>
      <c r="C1134" s="3">
        <v>25</v>
      </c>
      <c r="D1134" s="3" t="s">
        <v>46</v>
      </c>
      <c r="E1134" s="3" t="s">
        <v>33</v>
      </c>
      <c r="F1134" s="4">
        <v>44113</v>
      </c>
      <c r="G1134" s="3">
        <v>2</v>
      </c>
      <c r="H1134" s="3">
        <v>2022</v>
      </c>
      <c r="I1134" s="3" t="s">
        <v>185</v>
      </c>
      <c r="J1134" s="40">
        <v>1.0999999999999999E-2</v>
      </c>
      <c r="L1134" s="39">
        <f t="shared" si="17"/>
        <v>0</v>
      </c>
    </row>
    <row r="1135" spans="1:12" x14ac:dyDescent="0.25">
      <c r="A1135" s="2" t="s">
        <v>1528</v>
      </c>
      <c r="B1135" s="2" t="s">
        <v>372</v>
      </c>
      <c r="C1135" s="3">
        <v>24</v>
      </c>
      <c r="D1135" s="3" t="s">
        <v>103</v>
      </c>
      <c r="E1135" s="3" t="s">
        <v>33</v>
      </c>
      <c r="F1135" s="4">
        <v>44413</v>
      </c>
      <c r="G1135" s="3">
        <v>2</v>
      </c>
      <c r="H1135" s="3">
        <v>2023</v>
      </c>
      <c r="I1135" s="3" t="s">
        <v>185</v>
      </c>
      <c r="J1135" s="40">
        <v>1.0999999999999999E-2</v>
      </c>
      <c r="L1135" s="39">
        <f t="shared" si="17"/>
        <v>0</v>
      </c>
    </row>
    <row r="1136" spans="1:12" x14ac:dyDescent="0.25">
      <c r="A1136" s="2" t="s">
        <v>1529</v>
      </c>
      <c r="B1136" s="2" t="s">
        <v>372</v>
      </c>
      <c r="C1136" s="3">
        <v>23</v>
      </c>
      <c r="D1136" s="3" t="s">
        <v>97</v>
      </c>
      <c r="E1136" s="3" t="s">
        <v>2</v>
      </c>
      <c r="F1136" s="4">
        <v>44446</v>
      </c>
      <c r="G1136" s="3">
        <v>1</v>
      </c>
      <c r="H1136" s="3">
        <v>2022</v>
      </c>
      <c r="I1136" s="3" t="s">
        <v>185</v>
      </c>
      <c r="J1136" s="40">
        <v>1.0999999999999999E-2</v>
      </c>
      <c r="L1136" s="39">
        <f t="shared" si="17"/>
        <v>0</v>
      </c>
    </row>
    <row r="1137" spans="1:12" x14ac:dyDescent="0.25">
      <c r="A1137" s="2" t="s">
        <v>1530</v>
      </c>
      <c r="B1137" s="2" t="s">
        <v>372</v>
      </c>
      <c r="C1137" s="3">
        <v>22</v>
      </c>
      <c r="D1137" s="3" t="s">
        <v>49</v>
      </c>
      <c r="E1137" s="3" t="s">
        <v>33</v>
      </c>
      <c r="F1137" s="4">
        <v>44414</v>
      </c>
      <c r="G1137" s="3">
        <v>1</v>
      </c>
      <c r="H1137" s="3">
        <v>2022</v>
      </c>
      <c r="I1137" s="3" t="s">
        <v>119</v>
      </c>
      <c r="J1137" s="40">
        <v>1.0999999999999999E-2</v>
      </c>
      <c r="L1137" s="39">
        <f t="shared" si="17"/>
        <v>0</v>
      </c>
    </row>
    <row r="1138" spans="1:12" x14ac:dyDescent="0.25">
      <c r="A1138" s="2" t="s">
        <v>1531</v>
      </c>
      <c r="B1138" s="2" t="s">
        <v>372</v>
      </c>
      <c r="C1138" s="3">
        <v>24</v>
      </c>
      <c r="D1138" s="3" t="s">
        <v>168</v>
      </c>
      <c r="E1138" s="3" t="s">
        <v>2</v>
      </c>
      <c r="F1138" s="4">
        <v>43875</v>
      </c>
      <c r="G1138" s="3">
        <v>2</v>
      </c>
      <c r="H1138" s="3">
        <v>2022</v>
      </c>
      <c r="I1138" s="3" t="s">
        <v>147</v>
      </c>
      <c r="J1138" s="40">
        <v>0.01</v>
      </c>
      <c r="L1138" s="39">
        <f t="shared" si="17"/>
        <v>0</v>
      </c>
    </row>
    <row r="1139" spans="1:12" x14ac:dyDescent="0.25">
      <c r="A1139" s="2" t="s">
        <v>1532</v>
      </c>
      <c r="B1139" s="2" t="s">
        <v>372</v>
      </c>
      <c r="C1139" s="3">
        <v>29</v>
      </c>
      <c r="D1139" s="3" t="s">
        <v>54</v>
      </c>
      <c r="E1139" s="3" t="s">
        <v>2</v>
      </c>
      <c r="F1139" s="4">
        <v>44440</v>
      </c>
      <c r="G1139" s="3">
        <v>1</v>
      </c>
      <c r="H1139" s="3">
        <v>2022</v>
      </c>
      <c r="I1139" s="3" t="s">
        <v>147</v>
      </c>
      <c r="J1139" s="40">
        <v>0.01</v>
      </c>
      <c r="L1139" s="39">
        <f t="shared" si="17"/>
        <v>0</v>
      </c>
    </row>
    <row r="1140" spans="1:12" x14ac:dyDescent="0.25">
      <c r="A1140" s="2" t="s">
        <v>1533</v>
      </c>
      <c r="B1140" s="2" t="s">
        <v>372</v>
      </c>
      <c r="C1140" s="3">
        <v>23</v>
      </c>
      <c r="D1140" s="3" t="s">
        <v>46</v>
      </c>
      <c r="E1140" s="3" t="s">
        <v>33</v>
      </c>
      <c r="F1140" s="4">
        <v>44362</v>
      </c>
      <c r="G1140" s="3">
        <v>2</v>
      </c>
      <c r="H1140" s="3">
        <v>2023</v>
      </c>
      <c r="I1140" s="3" t="s">
        <v>188</v>
      </c>
      <c r="J1140" s="40">
        <v>0.01</v>
      </c>
      <c r="L1140" s="39">
        <f t="shared" si="17"/>
        <v>0</v>
      </c>
    </row>
    <row r="1141" spans="1:12" x14ac:dyDescent="0.25">
      <c r="A1141" s="2" t="s">
        <v>1534</v>
      </c>
      <c r="B1141" s="2" t="s">
        <v>372</v>
      </c>
      <c r="C1141" s="3">
        <v>27</v>
      </c>
      <c r="D1141" s="3" t="s">
        <v>103</v>
      </c>
      <c r="E1141" s="3" t="s">
        <v>33</v>
      </c>
      <c r="F1141" s="4">
        <v>44412</v>
      </c>
      <c r="G1141" s="3">
        <v>1</v>
      </c>
      <c r="H1141" s="3">
        <v>2022</v>
      </c>
      <c r="I1141" s="3" t="s">
        <v>126</v>
      </c>
      <c r="J1141" s="40">
        <v>0.01</v>
      </c>
      <c r="L1141" s="39">
        <f t="shared" si="17"/>
        <v>0</v>
      </c>
    </row>
    <row r="1142" spans="1:12" x14ac:dyDescent="0.25">
      <c r="A1142" s="2" t="s">
        <v>1535</v>
      </c>
      <c r="B1142" s="2" t="s">
        <v>372</v>
      </c>
      <c r="C1142" s="3">
        <v>21</v>
      </c>
      <c r="D1142" s="3" t="s">
        <v>44</v>
      </c>
      <c r="E1142" s="3" t="s">
        <v>2</v>
      </c>
      <c r="F1142" s="4">
        <v>44329</v>
      </c>
      <c r="G1142" s="3">
        <v>3</v>
      </c>
      <c r="H1142" s="3">
        <v>2024</v>
      </c>
      <c r="I1142" s="3" t="s">
        <v>230</v>
      </c>
      <c r="J1142" s="40">
        <v>0.01</v>
      </c>
      <c r="L1142" s="39">
        <f t="shared" si="17"/>
        <v>0</v>
      </c>
    </row>
    <row r="1143" spans="1:12" x14ac:dyDescent="0.25">
      <c r="A1143" s="2" t="s">
        <v>1536</v>
      </c>
      <c r="B1143" s="2" t="s">
        <v>372</v>
      </c>
      <c r="C1143" s="3">
        <v>26</v>
      </c>
      <c r="D1143" s="3" t="s">
        <v>97</v>
      </c>
      <c r="E1143" s="3" t="s">
        <v>2</v>
      </c>
      <c r="F1143" s="4">
        <v>44433</v>
      </c>
      <c r="G1143" s="3">
        <v>1</v>
      </c>
      <c r="H1143" s="3">
        <v>2022</v>
      </c>
      <c r="I1143" s="3" t="s">
        <v>130</v>
      </c>
      <c r="J1143" s="40">
        <v>8.9999999999999993E-3</v>
      </c>
      <c r="L1143" s="39">
        <f t="shared" si="17"/>
        <v>0</v>
      </c>
    </row>
    <row r="1144" spans="1:12" x14ac:dyDescent="0.25">
      <c r="A1144" s="2" t="s">
        <v>1537</v>
      </c>
      <c r="B1144" s="2" t="s">
        <v>372</v>
      </c>
      <c r="C1144" s="3">
        <v>22</v>
      </c>
      <c r="D1144" s="3" t="s">
        <v>103</v>
      </c>
      <c r="E1144" s="3" t="s">
        <v>33</v>
      </c>
      <c r="F1144" s="4">
        <v>44421</v>
      </c>
      <c r="G1144" s="3">
        <v>1</v>
      </c>
      <c r="H1144" s="3">
        <v>2022</v>
      </c>
      <c r="I1144" s="3" t="s">
        <v>130</v>
      </c>
      <c r="J1144" s="40">
        <v>8.9999999999999993E-3</v>
      </c>
      <c r="L1144" s="39">
        <f t="shared" si="17"/>
        <v>0</v>
      </c>
    </row>
    <row r="1145" spans="1:12" x14ac:dyDescent="0.25">
      <c r="A1145" s="2" t="s">
        <v>1538</v>
      </c>
      <c r="B1145" s="2" t="s">
        <v>372</v>
      </c>
      <c r="C1145" s="3">
        <v>25</v>
      </c>
      <c r="D1145" s="3" t="s">
        <v>54</v>
      </c>
      <c r="E1145" s="3" t="s">
        <v>2</v>
      </c>
      <c r="F1145" s="4">
        <v>44451</v>
      </c>
      <c r="G1145" s="3">
        <v>1</v>
      </c>
      <c r="H1145" s="3">
        <v>2022</v>
      </c>
      <c r="I1145" s="3" t="s">
        <v>130</v>
      </c>
      <c r="J1145" s="40">
        <v>8.9999999999999993E-3</v>
      </c>
      <c r="L1145" s="39">
        <f t="shared" si="17"/>
        <v>0</v>
      </c>
    </row>
    <row r="1146" spans="1:12" x14ac:dyDescent="0.25">
      <c r="A1146" s="2" t="s">
        <v>1539</v>
      </c>
      <c r="B1146" s="2" t="s">
        <v>372</v>
      </c>
      <c r="C1146" s="3">
        <v>23</v>
      </c>
      <c r="D1146" s="3" t="s">
        <v>45</v>
      </c>
      <c r="E1146" s="3" t="s">
        <v>2</v>
      </c>
      <c r="F1146" s="4">
        <v>44421</v>
      </c>
      <c r="G1146" s="3">
        <v>1</v>
      </c>
      <c r="H1146" s="3">
        <v>2022</v>
      </c>
      <c r="I1146" s="3" t="s">
        <v>130</v>
      </c>
      <c r="J1146" s="40">
        <v>8.9999999999999993E-3</v>
      </c>
      <c r="L1146" s="39">
        <f t="shared" si="17"/>
        <v>0</v>
      </c>
    </row>
    <row r="1147" spans="1:12" x14ac:dyDescent="0.25">
      <c r="A1147" s="2" t="s">
        <v>1540</v>
      </c>
      <c r="B1147" s="2" t="s">
        <v>372</v>
      </c>
      <c r="C1147" s="3">
        <v>27</v>
      </c>
      <c r="D1147" s="3" t="s">
        <v>1</v>
      </c>
      <c r="E1147" s="3" t="s">
        <v>2</v>
      </c>
      <c r="F1147" s="4">
        <v>44428</v>
      </c>
      <c r="G1147" s="3">
        <v>1</v>
      </c>
      <c r="H1147" s="3">
        <v>2022</v>
      </c>
      <c r="I1147" s="3" t="s">
        <v>130</v>
      </c>
      <c r="J1147" s="40">
        <v>8.9999999999999993E-3</v>
      </c>
      <c r="L1147" s="39">
        <f t="shared" si="17"/>
        <v>0</v>
      </c>
    </row>
    <row r="1148" spans="1:12" x14ac:dyDescent="0.25">
      <c r="A1148" s="2" t="s">
        <v>1541</v>
      </c>
      <c r="B1148" s="2" t="s">
        <v>372</v>
      </c>
      <c r="C1148" s="3">
        <v>22</v>
      </c>
      <c r="D1148" s="3" t="s">
        <v>47</v>
      </c>
      <c r="E1148" s="3" t="s">
        <v>33</v>
      </c>
      <c r="F1148" s="4">
        <v>44363</v>
      </c>
      <c r="G1148" s="3">
        <v>1</v>
      </c>
      <c r="H1148" s="3">
        <v>2022</v>
      </c>
      <c r="I1148" s="3" t="s">
        <v>130</v>
      </c>
      <c r="J1148" s="40">
        <v>8.9999999999999993E-3</v>
      </c>
      <c r="L1148" s="39">
        <f t="shared" si="17"/>
        <v>0</v>
      </c>
    </row>
    <row r="1149" spans="1:12" x14ac:dyDescent="0.25">
      <c r="A1149" s="2" t="s">
        <v>1542</v>
      </c>
      <c r="B1149" s="2" t="s">
        <v>372</v>
      </c>
      <c r="C1149" s="3">
        <v>24</v>
      </c>
      <c r="D1149" s="3" t="s">
        <v>1</v>
      </c>
      <c r="E1149" s="3" t="s">
        <v>2</v>
      </c>
      <c r="F1149" s="4">
        <v>44121</v>
      </c>
      <c r="G1149" s="3">
        <v>3</v>
      </c>
      <c r="H1149" s="3">
        <v>2023</v>
      </c>
      <c r="I1149" s="3" t="s">
        <v>130</v>
      </c>
      <c r="J1149" s="40">
        <v>8.9999999999999993E-3</v>
      </c>
      <c r="L1149" s="39">
        <f t="shared" si="17"/>
        <v>0</v>
      </c>
    </row>
    <row r="1150" spans="1:12" x14ac:dyDescent="0.25">
      <c r="A1150" s="2" t="s">
        <v>1543</v>
      </c>
      <c r="B1150" s="2" t="s">
        <v>372</v>
      </c>
      <c r="C1150" s="3">
        <v>23</v>
      </c>
      <c r="D1150" s="3" t="s">
        <v>47</v>
      </c>
      <c r="E1150" s="3" t="s">
        <v>2</v>
      </c>
      <c r="F1150" s="4">
        <v>44412</v>
      </c>
      <c r="G1150" s="3">
        <v>1</v>
      </c>
      <c r="H1150" s="3">
        <v>2022</v>
      </c>
      <c r="I1150" s="3" t="s">
        <v>130</v>
      </c>
      <c r="J1150" s="40">
        <v>8.9999999999999993E-3</v>
      </c>
      <c r="L1150" s="39">
        <f t="shared" si="17"/>
        <v>0</v>
      </c>
    </row>
    <row r="1151" spans="1:12" x14ac:dyDescent="0.25">
      <c r="A1151" s="2" t="s">
        <v>1544</v>
      </c>
      <c r="B1151" s="2" t="s">
        <v>372</v>
      </c>
      <c r="C1151" s="3">
        <v>28</v>
      </c>
      <c r="D1151" s="3" t="s">
        <v>47</v>
      </c>
      <c r="E1151" s="3" t="s">
        <v>33</v>
      </c>
      <c r="F1151" s="4">
        <v>44113</v>
      </c>
      <c r="G1151" s="3">
        <v>2</v>
      </c>
      <c r="H1151" s="3">
        <v>2022</v>
      </c>
      <c r="I1151" s="3" t="s">
        <v>174</v>
      </c>
      <c r="J1151" s="40">
        <v>8.9999999999999993E-3</v>
      </c>
      <c r="L1151" s="39">
        <f t="shared" si="17"/>
        <v>0</v>
      </c>
    </row>
    <row r="1152" spans="1:12" x14ac:dyDescent="0.25">
      <c r="L1152" s="39">
        <f t="shared" si="17"/>
        <v>0</v>
      </c>
    </row>
    <row r="1153" spans="1:12" x14ac:dyDescent="0.25">
      <c r="A1153" s="2" t="s">
        <v>1545</v>
      </c>
      <c r="B1153" s="2" t="s">
        <v>20</v>
      </c>
      <c r="C1153" s="3">
        <v>29</v>
      </c>
      <c r="D1153" s="3" t="s">
        <v>49</v>
      </c>
      <c r="E1153" s="3" t="s">
        <v>2</v>
      </c>
      <c r="F1153" s="4">
        <v>42162</v>
      </c>
      <c r="G1153" s="3">
        <v>8</v>
      </c>
      <c r="H1153" s="3">
        <v>2023</v>
      </c>
      <c r="I1153" s="3" t="s">
        <v>252</v>
      </c>
      <c r="J1153" s="40">
        <v>0.105</v>
      </c>
      <c r="K1153" s="6">
        <v>18</v>
      </c>
      <c r="L1153" s="39">
        <f t="shared" si="17"/>
        <v>1.2E-2</v>
      </c>
    </row>
    <row r="1154" spans="1:12" x14ac:dyDescent="0.25">
      <c r="A1154" s="2" t="s">
        <v>1546</v>
      </c>
      <c r="B1154" s="2" t="s">
        <v>20</v>
      </c>
      <c r="C1154" s="3">
        <v>30</v>
      </c>
      <c r="D1154" s="3" t="s">
        <v>44</v>
      </c>
      <c r="E1154" s="3" t="s">
        <v>2</v>
      </c>
      <c r="F1154" s="4">
        <v>42158</v>
      </c>
      <c r="G1154" s="3">
        <v>7</v>
      </c>
      <c r="H1154" s="3">
        <v>2023</v>
      </c>
      <c r="I1154" s="3" t="s">
        <v>252</v>
      </c>
      <c r="J1154" s="40">
        <v>0.105</v>
      </c>
      <c r="K1154" s="6">
        <v>80</v>
      </c>
      <c r="L1154" s="39">
        <f t="shared" ref="L1154:L1217" si="18">AVERAGE(K1154/1500)</f>
        <v>5.3333333333333337E-2</v>
      </c>
    </row>
    <row r="1155" spans="1:12" x14ac:dyDescent="0.25">
      <c r="A1155" s="2" t="s">
        <v>1547</v>
      </c>
      <c r="B1155" s="2" t="s">
        <v>20</v>
      </c>
      <c r="C1155" s="3">
        <v>29</v>
      </c>
      <c r="D1155" s="3" t="s">
        <v>51</v>
      </c>
      <c r="E1155" s="3" t="s">
        <v>2</v>
      </c>
      <c r="F1155" s="4">
        <v>43742</v>
      </c>
      <c r="G1155" s="3">
        <v>8</v>
      </c>
      <c r="H1155" s="3">
        <v>2028</v>
      </c>
      <c r="I1155" s="3" t="s">
        <v>98</v>
      </c>
      <c r="J1155" s="40">
        <v>0.08</v>
      </c>
      <c r="K1155" s="6">
        <v>52</v>
      </c>
      <c r="L1155" s="39">
        <f t="shared" si="18"/>
        <v>3.4666666666666665E-2</v>
      </c>
    </row>
    <row r="1156" spans="1:12" x14ac:dyDescent="0.25">
      <c r="A1156" s="2" t="s">
        <v>1548</v>
      </c>
      <c r="B1156" s="2" t="s">
        <v>20</v>
      </c>
      <c r="C1156" s="3">
        <v>29</v>
      </c>
      <c r="D1156" s="3" t="s">
        <v>168</v>
      </c>
      <c r="E1156" s="3" t="s">
        <v>33</v>
      </c>
      <c r="F1156" s="4">
        <v>43732</v>
      </c>
      <c r="G1156" s="3">
        <v>7</v>
      </c>
      <c r="H1156" s="3">
        <v>2027</v>
      </c>
      <c r="I1156" s="3" t="s">
        <v>98</v>
      </c>
      <c r="J1156" s="40">
        <v>0.08</v>
      </c>
      <c r="K1156" s="6">
        <v>43</v>
      </c>
      <c r="L1156" s="39">
        <f t="shared" si="18"/>
        <v>2.8666666666666667E-2</v>
      </c>
    </row>
    <row r="1157" spans="1:12" x14ac:dyDescent="0.25">
      <c r="A1157" s="2" t="s">
        <v>1549</v>
      </c>
      <c r="B1157" s="2" t="s">
        <v>20</v>
      </c>
      <c r="C1157" s="3">
        <v>30</v>
      </c>
      <c r="D1157" s="3" t="s">
        <v>97</v>
      </c>
      <c r="E1157" s="3" t="s">
        <v>2</v>
      </c>
      <c r="F1157" s="4">
        <v>44113</v>
      </c>
      <c r="G1157" s="3">
        <v>7</v>
      </c>
      <c r="H1157" s="3">
        <v>2027</v>
      </c>
      <c r="I1157" s="3" t="s">
        <v>98</v>
      </c>
      <c r="J1157" s="40">
        <v>0.08</v>
      </c>
      <c r="K1157" s="6">
        <v>62</v>
      </c>
      <c r="L1157" s="39">
        <f t="shared" si="18"/>
        <v>4.1333333333333333E-2</v>
      </c>
    </row>
    <row r="1158" spans="1:12" x14ac:dyDescent="0.25">
      <c r="A1158" s="2" t="s">
        <v>1550</v>
      </c>
      <c r="B1158" s="2" t="s">
        <v>20</v>
      </c>
      <c r="C1158" s="3">
        <v>27</v>
      </c>
      <c r="D1158" s="3" t="s">
        <v>1</v>
      </c>
      <c r="E1158" s="3" t="s">
        <v>2</v>
      </c>
      <c r="F1158" s="4">
        <v>44266</v>
      </c>
      <c r="G1158" s="3">
        <v>6</v>
      </c>
      <c r="H1158" s="3">
        <v>2027</v>
      </c>
      <c r="I1158" s="3" t="s">
        <v>134</v>
      </c>
      <c r="J1158" s="40">
        <v>7.3999999999999996E-2</v>
      </c>
      <c r="K1158" s="6">
        <v>46</v>
      </c>
      <c r="L1158" s="39">
        <f t="shared" si="18"/>
        <v>3.0666666666666665E-2</v>
      </c>
    </row>
    <row r="1159" spans="1:12" x14ac:dyDescent="0.25">
      <c r="A1159" s="2" t="s">
        <v>1551</v>
      </c>
      <c r="B1159" s="2" t="s">
        <v>20</v>
      </c>
      <c r="C1159" s="3">
        <v>26</v>
      </c>
      <c r="D1159" s="3" t="s">
        <v>53</v>
      </c>
      <c r="E1159" s="3" t="s">
        <v>2</v>
      </c>
      <c r="F1159" s="4">
        <v>44374</v>
      </c>
      <c r="G1159" s="3">
        <v>4</v>
      </c>
      <c r="H1159" s="3">
        <v>2025</v>
      </c>
      <c r="I1159" s="3" t="s">
        <v>265</v>
      </c>
      <c r="J1159" s="40">
        <v>7.0999999999999994E-2</v>
      </c>
      <c r="K1159" s="6">
        <v>69</v>
      </c>
      <c r="L1159" s="39">
        <f t="shared" si="18"/>
        <v>4.5999999999999999E-2</v>
      </c>
    </row>
    <row r="1160" spans="1:12" x14ac:dyDescent="0.25">
      <c r="A1160" s="2" t="s">
        <v>1552</v>
      </c>
      <c r="B1160" s="2" t="s">
        <v>20</v>
      </c>
      <c r="C1160" s="3">
        <v>28</v>
      </c>
      <c r="D1160" s="3" t="s">
        <v>103</v>
      </c>
      <c r="E1160" s="3" t="s">
        <v>33</v>
      </c>
      <c r="F1160" s="4">
        <v>42906</v>
      </c>
      <c r="G1160" s="3">
        <v>5</v>
      </c>
      <c r="H1160" s="3">
        <v>2022</v>
      </c>
      <c r="I1160" s="3" t="s">
        <v>136</v>
      </c>
      <c r="J1160" s="40">
        <v>7.2999999999999995E-2</v>
      </c>
      <c r="K1160" s="6">
        <v>22</v>
      </c>
      <c r="L1160" s="39">
        <f t="shared" si="18"/>
        <v>1.4666666666666666E-2</v>
      </c>
    </row>
    <row r="1161" spans="1:12" x14ac:dyDescent="0.25">
      <c r="A1161" s="2" t="s">
        <v>1553</v>
      </c>
      <c r="B1161" s="2" t="s">
        <v>20</v>
      </c>
      <c r="C1161" s="3">
        <v>28</v>
      </c>
      <c r="D1161" s="3" t="s">
        <v>53</v>
      </c>
      <c r="E1161" s="3" t="s">
        <v>2</v>
      </c>
      <c r="F1161" s="4">
        <v>44376</v>
      </c>
      <c r="G1161" s="3">
        <v>5</v>
      </c>
      <c r="H1161" s="3">
        <v>2026</v>
      </c>
      <c r="I1161" s="3" t="s">
        <v>138</v>
      </c>
      <c r="J1161" s="40">
        <v>5.5E-2</v>
      </c>
      <c r="K1161" s="6">
        <v>39</v>
      </c>
      <c r="L1161" s="39">
        <f t="shared" si="18"/>
        <v>2.5999999999999999E-2</v>
      </c>
    </row>
    <row r="1162" spans="1:12" x14ac:dyDescent="0.25">
      <c r="A1162" s="2" t="s">
        <v>1554</v>
      </c>
      <c r="B1162" s="2" t="s">
        <v>20</v>
      </c>
      <c r="C1162" s="3">
        <v>33</v>
      </c>
      <c r="D1162" s="3" t="s">
        <v>53</v>
      </c>
      <c r="E1162" s="3" t="s">
        <v>33</v>
      </c>
      <c r="F1162" s="4">
        <v>43252</v>
      </c>
      <c r="G1162" s="3">
        <v>4</v>
      </c>
      <c r="H1162" s="3">
        <v>2022</v>
      </c>
      <c r="I1162" s="3" t="s">
        <v>232</v>
      </c>
      <c r="J1162" s="40">
        <v>0.05</v>
      </c>
      <c r="K1162" s="6">
        <v>77</v>
      </c>
      <c r="L1162" s="39">
        <f t="shared" si="18"/>
        <v>5.1333333333333335E-2</v>
      </c>
    </row>
    <row r="1163" spans="1:12" x14ac:dyDescent="0.25">
      <c r="A1163" s="2" t="s">
        <v>1555</v>
      </c>
      <c r="B1163" s="2" t="s">
        <v>20</v>
      </c>
      <c r="C1163" s="3">
        <v>31</v>
      </c>
      <c r="D1163" s="3" t="s">
        <v>97</v>
      </c>
      <c r="E1163" s="3" t="s">
        <v>2</v>
      </c>
      <c r="F1163" s="4">
        <v>43937</v>
      </c>
      <c r="G1163" s="3">
        <v>4</v>
      </c>
      <c r="H1163" s="3">
        <v>2024</v>
      </c>
      <c r="I1163" s="3" t="s">
        <v>376</v>
      </c>
      <c r="J1163" s="40">
        <v>0.04</v>
      </c>
      <c r="L1163" s="39">
        <f t="shared" si="18"/>
        <v>0</v>
      </c>
    </row>
    <row r="1164" spans="1:12" x14ac:dyDescent="0.25">
      <c r="A1164" s="2" t="s">
        <v>1556</v>
      </c>
      <c r="B1164" s="2" t="s">
        <v>20</v>
      </c>
      <c r="C1164" s="3">
        <v>23</v>
      </c>
      <c r="D1164" s="3" t="s">
        <v>49</v>
      </c>
      <c r="E1164" s="3" t="s">
        <v>33</v>
      </c>
      <c r="F1164" s="4">
        <v>44411</v>
      </c>
      <c r="G1164" s="3">
        <v>2</v>
      </c>
      <c r="H1164" s="3">
        <v>2023</v>
      </c>
      <c r="I1164" s="3" t="s">
        <v>253</v>
      </c>
      <c r="J1164" s="40">
        <v>3.4000000000000002E-2</v>
      </c>
      <c r="K1164" s="6">
        <v>49</v>
      </c>
      <c r="L1164" s="39">
        <f t="shared" si="18"/>
        <v>3.2666666666666663E-2</v>
      </c>
    </row>
    <row r="1165" spans="1:12" x14ac:dyDescent="0.25">
      <c r="A1165" s="2" t="s">
        <v>1557</v>
      </c>
      <c r="B1165" s="2" t="s">
        <v>20</v>
      </c>
      <c r="C1165" s="3">
        <v>27</v>
      </c>
      <c r="D1165" s="3" t="s">
        <v>47</v>
      </c>
      <c r="E1165" s="3" t="s">
        <v>33</v>
      </c>
      <c r="F1165" s="4">
        <v>43637</v>
      </c>
      <c r="G1165" s="3">
        <v>4</v>
      </c>
      <c r="H1165" s="3">
        <v>2023</v>
      </c>
      <c r="I1165" s="3" t="s">
        <v>164</v>
      </c>
      <c r="J1165" s="40">
        <v>3.4000000000000002E-2</v>
      </c>
      <c r="L1165" s="39">
        <f t="shared" si="18"/>
        <v>0</v>
      </c>
    </row>
    <row r="1166" spans="1:12" x14ac:dyDescent="0.25">
      <c r="A1166" s="2" t="s">
        <v>1558</v>
      </c>
      <c r="B1166" s="2" t="s">
        <v>20</v>
      </c>
      <c r="C1166" s="3">
        <v>25</v>
      </c>
      <c r="D1166" s="3" t="s">
        <v>51</v>
      </c>
      <c r="E1166" s="3" t="s">
        <v>2</v>
      </c>
      <c r="F1166" s="4">
        <v>44377</v>
      </c>
      <c r="G1166" s="3">
        <v>2</v>
      </c>
      <c r="H1166" s="3">
        <v>2023</v>
      </c>
      <c r="I1166" s="3" t="s">
        <v>181</v>
      </c>
      <c r="J1166" s="40">
        <v>2.8000000000000001E-2</v>
      </c>
      <c r="L1166" s="39">
        <f t="shared" si="18"/>
        <v>0</v>
      </c>
    </row>
    <row r="1167" spans="1:12" x14ac:dyDescent="0.25">
      <c r="A1167" s="2" t="s">
        <v>1559</v>
      </c>
      <c r="B1167" s="2" t="s">
        <v>20</v>
      </c>
      <c r="C1167" s="3">
        <v>26</v>
      </c>
      <c r="D1167" s="3" t="s">
        <v>45</v>
      </c>
      <c r="E1167" s="3" t="s">
        <v>2</v>
      </c>
      <c r="F1167" s="4">
        <v>44412</v>
      </c>
      <c r="G1167" s="3">
        <v>1</v>
      </c>
      <c r="H1167" s="3">
        <v>2022</v>
      </c>
      <c r="I1167" s="3" t="s">
        <v>220</v>
      </c>
      <c r="J1167" s="40">
        <v>2.5000000000000001E-2</v>
      </c>
      <c r="K1167" s="6">
        <v>26</v>
      </c>
      <c r="L1167" s="39">
        <f t="shared" si="18"/>
        <v>1.7333333333333333E-2</v>
      </c>
    </row>
    <row r="1168" spans="1:12" x14ac:dyDescent="0.25">
      <c r="A1168" s="2" t="s">
        <v>1560</v>
      </c>
      <c r="B1168" s="2" t="s">
        <v>20</v>
      </c>
      <c r="C1168" s="3">
        <v>32</v>
      </c>
      <c r="D1168" s="3" t="s">
        <v>103</v>
      </c>
      <c r="E1168" s="3" t="s">
        <v>33</v>
      </c>
      <c r="F1168" s="4">
        <v>43449</v>
      </c>
      <c r="G1168" s="3">
        <v>3</v>
      </c>
      <c r="H1168" s="3">
        <v>2022</v>
      </c>
      <c r="I1168" s="3" t="s">
        <v>377</v>
      </c>
      <c r="J1168" s="40">
        <v>1.7000000000000001E-2</v>
      </c>
      <c r="L1168" s="39">
        <f t="shared" si="18"/>
        <v>0</v>
      </c>
    </row>
    <row r="1169" spans="1:12" x14ac:dyDescent="0.25">
      <c r="A1169" s="2" t="s">
        <v>1561</v>
      </c>
      <c r="B1169" s="2" t="s">
        <v>20</v>
      </c>
      <c r="C1169" s="3">
        <v>30</v>
      </c>
      <c r="D1169" s="3" t="s">
        <v>45</v>
      </c>
      <c r="E1169" s="3" t="s">
        <v>2</v>
      </c>
      <c r="F1169" s="4">
        <v>44115</v>
      </c>
      <c r="G1169" s="3">
        <v>2</v>
      </c>
      <c r="H1169" s="3">
        <v>2022</v>
      </c>
      <c r="I1169" s="3" t="s">
        <v>114</v>
      </c>
      <c r="J1169" s="40">
        <v>1.2E-2</v>
      </c>
      <c r="L1169" s="39">
        <f t="shared" si="18"/>
        <v>0</v>
      </c>
    </row>
    <row r="1170" spans="1:12" x14ac:dyDescent="0.25">
      <c r="A1170" s="2" t="s">
        <v>1562</v>
      </c>
      <c r="B1170" s="2" t="s">
        <v>20</v>
      </c>
      <c r="C1170" s="3">
        <v>18</v>
      </c>
      <c r="D1170" s="3" t="s">
        <v>44</v>
      </c>
      <c r="E1170" s="3" t="s">
        <v>2</v>
      </c>
      <c r="F1170" s="4">
        <v>44432</v>
      </c>
      <c r="G1170" s="3">
        <v>3</v>
      </c>
      <c r="H1170" s="3">
        <v>2024</v>
      </c>
      <c r="I1170" s="3" t="s">
        <v>116</v>
      </c>
      <c r="J1170" s="40">
        <v>1.0999999999999999E-2</v>
      </c>
      <c r="L1170" s="39">
        <f t="shared" si="18"/>
        <v>0</v>
      </c>
    </row>
    <row r="1171" spans="1:12" x14ac:dyDescent="0.25">
      <c r="A1171" s="2" t="s">
        <v>1563</v>
      </c>
      <c r="B1171" s="2" t="s">
        <v>20</v>
      </c>
      <c r="C1171" s="3">
        <v>22</v>
      </c>
      <c r="D1171" s="3" t="s">
        <v>97</v>
      </c>
      <c r="E1171" s="3" t="s">
        <v>2</v>
      </c>
      <c r="F1171" s="4">
        <v>43995</v>
      </c>
      <c r="G1171" s="3">
        <v>2</v>
      </c>
      <c r="H1171" s="3">
        <v>2022</v>
      </c>
      <c r="I1171" s="3" t="s">
        <v>116</v>
      </c>
      <c r="J1171" s="40">
        <v>1.0999999999999999E-2</v>
      </c>
      <c r="L1171" s="39">
        <f t="shared" si="18"/>
        <v>0</v>
      </c>
    </row>
    <row r="1172" spans="1:12" ht="30" x14ac:dyDescent="0.25">
      <c r="A1172" s="2" t="s">
        <v>1564</v>
      </c>
      <c r="B1172" s="2" t="s">
        <v>20</v>
      </c>
      <c r="C1172" s="3">
        <v>27</v>
      </c>
      <c r="D1172" s="3" t="s">
        <v>48</v>
      </c>
      <c r="E1172" s="3" t="s">
        <v>2</v>
      </c>
      <c r="F1172" s="4">
        <v>43938</v>
      </c>
      <c r="G1172" s="3">
        <v>2</v>
      </c>
      <c r="H1172" s="3">
        <v>2022</v>
      </c>
      <c r="I1172" s="3" t="s">
        <v>185</v>
      </c>
      <c r="J1172" s="40">
        <v>1.0999999999999999E-2</v>
      </c>
      <c r="L1172" s="39">
        <f t="shared" si="18"/>
        <v>0</v>
      </c>
    </row>
    <row r="1173" spans="1:12" x14ac:dyDescent="0.25">
      <c r="A1173" s="2" t="s">
        <v>1565</v>
      </c>
      <c r="B1173" s="2" t="s">
        <v>20</v>
      </c>
      <c r="C1173" s="3">
        <v>22</v>
      </c>
      <c r="D1173" s="3" t="s">
        <v>54</v>
      </c>
      <c r="E1173" s="3" t="s">
        <v>2</v>
      </c>
      <c r="F1173" s="4">
        <v>43910</v>
      </c>
      <c r="G1173" s="3">
        <v>2</v>
      </c>
      <c r="H1173" s="3">
        <v>2022</v>
      </c>
      <c r="I1173" s="3" t="s">
        <v>238</v>
      </c>
      <c r="J1173" s="40">
        <v>1.0999999999999999E-2</v>
      </c>
      <c r="L1173" s="39">
        <f t="shared" si="18"/>
        <v>0</v>
      </c>
    </row>
    <row r="1174" spans="1:12" x14ac:dyDescent="0.25">
      <c r="A1174" s="2" t="s">
        <v>1566</v>
      </c>
      <c r="B1174" s="2" t="s">
        <v>20</v>
      </c>
      <c r="C1174" s="3">
        <v>19</v>
      </c>
      <c r="D1174" s="3" t="s">
        <v>45</v>
      </c>
      <c r="E1174" s="3" t="s">
        <v>2</v>
      </c>
      <c r="F1174" s="4">
        <v>44121</v>
      </c>
      <c r="G1174" s="3">
        <v>3</v>
      </c>
      <c r="H1174" s="3">
        <v>2024</v>
      </c>
      <c r="I1174" s="3" t="s">
        <v>240</v>
      </c>
      <c r="J1174" s="40">
        <v>1.0999999999999999E-2</v>
      </c>
      <c r="L1174" s="39">
        <f t="shared" si="18"/>
        <v>0</v>
      </c>
    </row>
    <row r="1175" spans="1:12" x14ac:dyDescent="0.25">
      <c r="A1175" s="2" t="s">
        <v>1567</v>
      </c>
      <c r="B1175" s="2" t="s">
        <v>20</v>
      </c>
      <c r="C1175" s="3">
        <v>22</v>
      </c>
      <c r="D1175" s="3" t="s">
        <v>49</v>
      </c>
      <c r="E1175" s="3" t="s">
        <v>2</v>
      </c>
      <c r="F1175" s="4">
        <v>42891</v>
      </c>
      <c r="G1175" s="3">
        <v>3</v>
      </c>
      <c r="H1175" s="3">
        <v>2022</v>
      </c>
      <c r="I1175" s="3" t="s">
        <v>121</v>
      </c>
      <c r="J1175" s="40">
        <v>1.2E-2</v>
      </c>
      <c r="L1175" s="39">
        <f t="shared" si="18"/>
        <v>0</v>
      </c>
    </row>
    <row r="1176" spans="1:12" x14ac:dyDescent="0.25">
      <c r="A1176" s="2" t="s">
        <v>1568</v>
      </c>
      <c r="B1176" s="2" t="s">
        <v>20</v>
      </c>
      <c r="C1176" s="3">
        <v>19</v>
      </c>
      <c r="D1176" s="3" t="s">
        <v>44</v>
      </c>
      <c r="E1176" s="3" t="s">
        <v>2</v>
      </c>
      <c r="F1176" s="4">
        <v>44348</v>
      </c>
      <c r="G1176" s="3">
        <v>3</v>
      </c>
      <c r="H1176" s="3">
        <v>2024</v>
      </c>
      <c r="I1176" s="3" t="s">
        <v>378</v>
      </c>
      <c r="J1176" s="40">
        <v>1.0999999999999999E-2</v>
      </c>
      <c r="L1176" s="39">
        <f t="shared" si="18"/>
        <v>0</v>
      </c>
    </row>
    <row r="1177" spans="1:12" x14ac:dyDescent="0.25">
      <c r="A1177" s="2" t="s">
        <v>1569</v>
      </c>
      <c r="B1177" s="2" t="s">
        <v>20</v>
      </c>
      <c r="C1177" s="3">
        <v>20</v>
      </c>
      <c r="D1177" s="3" t="s">
        <v>1</v>
      </c>
      <c r="E1177" s="3" t="s">
        <v>2</v>
      </c>
      <c r="F1177" s="4">
        <v>44256</v>
      </c>
      <c r="G1177" s="3">
        <v>3</v>
      </c>
      <c r="H1177" s="3">
        <v>2024</v>
      </c>
      <c r="I1177" s="3" t="s">
        <v>225</v>
      </c>
      <c r="J1177" s="40">
        <v>0.01</v>
      </c>
      <c r="L1177" s="39">
        <f t="shared" si="18"/>
        <v>0</v>
      </c>
    </row>
    <row r="1178" spans="1:12" x14ac:dyDescent="0.25">
      <c r="A1178" s="2" t="s">
        <v>1570</v>
      </c>
      <c r="B1178" s="2" t="s">
        <v>20</v>
      </c>
      <c r="C1178" s="3">
        <v>19</v>
      </c>
      <c r="D1178" s="3" t="s">
        <v>44</v>
      </c>
      <c r="E1178" s="3" t="s">
        <v>2</v>
      </c>
      <c r="F1178" s="4">
        <v>44439</v>
      </c>
      <c r="G1178" s="3">
        <v>3</v>
      </c>
      <c r="H1178" s="3">
        <v>2024</v>
      </c>
      <c r="I1178" s="3" t="s">
        <v>319</v>
      </c>
      <c r="J1178" s="40">
        <v>0.01</v>
      </c>
      <c r="L1178" s="39">
        <f t="shared" si="18"/>
        <v>0</v>
      </c>
    </row>
    <row r="1179" spans="1:12" x14ac:dyDescent="0.25">
      <c r="A1179" s="2" t="s">
        <v>1571</v>
      </c>
      <c r="B1179" s="2" t="s">
        <v>20</v>
      </c>
      <c r="C1179" s="3">
        <v>20</v>
      </c>
      <c r="D1179" s="3" t="s">
        <v>44</v>
      </c>
      <c r="E1179" s="3" t="s">
        <v>2</v>
      </c>
      <c r="F1179" s="4">
        <v>43678</v>
      </c>
      <c r="G1179" s="3">
        <v>3</v>
      </c>
      <c r="H1179" s="3">
        <v>2024</v>
      </c>
      <c r="I1179" s="3" t="s">
        <v>379</v>
      </c>
      <c r="J1179" s="40">
        <v>0.01</v>
      </c>
      <c r="L1179" s="39">
        <f t="shared" si="18"/>
        <v>0</v>
      </c>
    </row>
    <row r="1180" spans="1:12" x14ac:dyDescent="0.25">
      <c r="A1180" s="2" t="s">
        <v>1572</v>
      </c>
      <c r="B1180" s="2" t="s">
        <v>20</v>
      </c>
      <c r="C1180" s="3">
        <v>21</v>
      </c>
      <c r="D1180" s="3" t="s">
        <v>97</v>
      </c>
      <c r="E1180" s="3" t="s">
        <v>2</v>
      </c>
      <c r="F1180" s="4">
        <v>43892</v>
      </c>
      <c r="G1180" s="3">
        <v>3</v>
      </c>
      <c r="H1180" s="3">
        <v>2023</v>
      </c>
      <c r="I1180" s="3" t="s">
        <v>380</v>
      </c>
      <c r="J1180" s="40">
        <v>0.01</v>
      </c>
      <c r="L1180" s="39">
        <f t="shared" si="18"/>
        <v>0</v>
      </c>
    </row>
    <row r="1181" spans="1:12" x14ac:dyDescent="0.25">
      <c r="A1181" s="2" t="s">
        <v>1573</v>
      </c>
      <c r="B1181" s="2" t="s">
        <v>20</v>
      </c>
      <c r="C1181" s="3">
        <v>20</v>
      </c>
      <c r="D1181" s="3" t="s">
        <v>1</v>
      </c>
      <c r="E1181" s="3" t="s">
        <v>2</v>
      </c>
      <c r="F1181" s="4">
        <v>43545</v>
      </c>
      <c r="G1181" s="3">
        <v>3</v>
      </c>
      <c r="H1181" s="3">
        <v>2023</v>
      </c>
      <c r="I1181" s="3" t="s">
        <v>152</v>
      </c>
      <c r="J1181" s="40">
        <v>0.01</v>
      </c>
      <c r="L1181" s="39">
        <f t="shared" si="18"/>
        <v>0</v>
      </c>
    </row>
    <row r="1182" spans="1:12" x14ac:dyDescent="0.25">
      <c r="A1182" s="2" t="s">
        <v>1574</v>
      </c>
      <c r="B1182" s="2" t="s">
        <v>20</v>
      </c>
      <c r="C1182" s="3">
        <v>25</v>
      </c>
      <c r="D1182" s="3" t="s">
        <v>97</v>
      </c>
      <c r="E1182" s="3" t="s">
        <v>2</v>
      </c>
      <c r="F1182" s="4">
        <v>43860</v>
      </c>
      <c r="G1182" s="3">
        <v>2</v>
      </c>
      <c r="H1182" s="3">
        <v>2022</v>
      </c>
      <c r="I1182" s="3" t="s">
        <v>260</v>
      </c>
      <c r="J1182" s="40">
        <v>0.01</v>
      </c>
      <c r="L1182" s="39">
        <f t="shared" si="18"/>
        <v>0</v>
      </c>
    </row>
    <row r="1183" spans="1:12" x14ac:dyDescent="0.25">
      <c r="A1183" s="2" t="s">
        <v>1575</v>
      </c>
      <c r="B1183" s="2" t="s">
        <v>20</v>
      </c>
      <c r="C1183" s="3">
        <v>21</v>
      </c>
      <c r="D1183" s="3" t="s">
        <v>44</v>
      </c>
      <c r="E1183" s="3" t="s">
        <v>33</v>
      </c>
      <c r="F1183" s="4">
        <v>43755</v>
      </c>
      <c r="G1183" s="3">
        <v>3</v>
      </c>
      <c r="H1183" s="3">
        <v>2023</v>
      </c>
      <c r="I1183" s="3" t="s">
        <v>293</v>
      </c>
      <c r="J1183" s="40">
        <v>0.01</v>
      </c>
      <c r="L1183" s="39">
        <f t="shared" si="18"/>
        <v>0</v>
      </c>
    </row>
    <row r="1184" spans="1:12" ht="30" x14ac:dyDescent="0.25">
      <c r="A1184" s="2" t="s">
        <v>1576</v>
      </c>
      <c r="B1184" s="2" t="s">
        <v>20</v>
      </c>
      <c r="C1184" s="3">
        <v>22</v>
      </c>
      <c r="D1184" s="3" t="s">
        <v>44</v>
      </c>
      <c r="E1184" s="3" t="s">
        <v>2</v>
      </c>
      <c r="F1184" s="4">
        <v>43447</v>
      </c>
      <c r="G1184" s="3">
        <v>3</v>
      </c>
      <c r="H1184" s="3">
        <v>2022</v>
      </c>
      <c r="I1184" s="3" t="s">
        <v>155</v>
      </c>
      <c r="J1184" s="40">
        <v>0.01</v>
      </c>
      <c r="L1184" s="39">
        <f t="shared" si="18"/>
        <v>0</v>
      </c>
    </row>
    <row r="1185" spans="1:12" x14ac:dyDescent="0.25">
      <c r="A1185" s="2" t="s">
        <v>1577</v>
      </c>
      <c r="B1185" s="2" t="s">
        <v>20</v>
      </c>
      <c r="C1185" s="3">
        <v>28</v>
      </c>
      <c r="D1185" s="3" t="s">
        <v>54</v>
      </c>
      <c r="E1185" s="3" t="s">
        <v>2</v>
      </c>
      <c r="F1185" s="4">
        <v>44376</v>
      </c>
      <c r="G1185" s="3">
        <v>1</v>
      </c>
      <c r="H1185" s="3">
        <v>2022</v>
      </c>
      <c r="I1185" s="3" t="s">
        <v>130</v>
      </c>
      <c r="J1185" s="40">
        <v>8.9999999999999993E-3</v>
      </c>
      <c r="L1185" s="39">
        <f t="shared" si="18"/>
        <v>0</v>
      </c>
    </row>
    <row r="1186" spans="1:12" x14ac:dyDescent="0.25">
      <c r="A1186" s="2" t="s">
        <v>1578</v>
      </c>
      <c r="B1186" s="2" t="s">
        <v>20</v>
      </c>
      <c r="C1186" s="3">
        <v>23</v>
      </c>
      <c r="D1186" s="3" t="s">
        <v>44</v>
      </c>
      <c r="E1186" s="3" t="s">
        <v>2</v>
      </c>
      <c r="F1186" s="4">
        <v>44360</v>
      </c>
      <c r="G1186" s="3">
        <v>1</v>
      </c>
      <c r="H1186" s="3">
        <v>2022</v>
      </c>
      <c r="I1186" s="3" t="s">
        <v>130</v>
      </c>
      <c r="J1186" s="40">
        <v>8.9999999999999993E-3</v>
      </c>
      <c r="L1186" s="39">
        <f t="shared" si="18"/>
        <v>0</v>
      </c>
    </row>
    <row r="1187" spans="1:12" x14ac:dyDescent="0.25">
      <c r="A1187" s="2" t="s">
        <v>1579</v>
      </c>
      <c r="B1187" s="2" t="s">
        <v>20</v>
      </c>
      <c r="C1187" s="3">
        <v>31</v>
      </c>
      <c r="D1187" s="3" t="s">
        <v>97</v>
      </c>
      <c r="E1187" s="3" t="s">
        <v>2</v>
      </c>
      <c r="F1187" s="4">
        <v>44377</v>
      </c>
      <c r="G1187" s="3">
        <v>1</v>
      </c>
      <c r="H1187" s="3">
        <v>2022</v>
      </c>
      <c r="I1187" s="3" t="s">
        <v>130</v>
      </c>
      <c r="J1187" s="40">
        <v>8.9999999999999993E-3</v>
      </c>
      <c r="L1187" s="39">
        <f t="shared" si="18"/>
        <v>0</v>
      </c>
    </row>
    <row r="1188" spans="1:12" x14ac:dyDescent="0.25">
      <c r="A1188" s="2" t="s">
        <v>1580</v>
      </c>
      <c r="B1188" s="2" t="s">
        <v>20</v>
      </c>
      <c r="C1188" s="3">
        <v>25</v>
      </c>
      <c r="D1188" s="3" t="s">
        <v>44</v>
      </c>
      <c r="E1188" s="3" t="s">
        <v>2</v>
      </c>
      <c r="F1188" s="3" t="s">
        <v>222</v>
      </c>
      <c r="G1188" s="3">
        <v>1</v>
      </c>
      <c r="H1188" s="3">
        <v>2022</v>
      </c>
      <c r="I1188" s="3" t="s">
        <v>130</v>
      </c>
      <c r="J1188" s="40">
        <v>8.9999999999999993E-3</v>
      </c>
      <c r="L1188" s="39">
        <f t="shared" si="18"/>
        <v>0</v>
      </c>
    </row>
    <row r="1189" spans="1:12" x14ac:dyDescent="0.25">
      <c r="A1189" s="2" t="s">
        <v>1581</v>
      </c>
      <c r="B1189" s="2" t="s">
        <v>20</v>
      </c>
      <c r="C1189" s="3">
        <v>26</v>
      </c>
      <c r="D1189" s="3" t="s">
        <v>103</v>
      </c>
      <c r="E1189" s="3" t="s">
        <v>33</v>
      </c>
      <c r="F1189" s="4">
        <v>44320</v>
      </c>
      <c r="G1189" s="3">
        <v>2</v>
      </c>
      <c r="H1189" s="3">
        <v>2023</v>
      </c>
      <c r="I1189" s="3" t="s">
        <v>130</v>
      </c>
      <c r="J1189" s="40">
        <v>8.9999999999999993E-3</v>
      </c>
      <c r="L1189" s="39">
        <f t="shared" si="18"/>
        <v>0</v>
      </c>
    </row>
    <row r="1190" spans="1:12" x14ac:dyDescent="0.25">
      <c r="A1190" s="2" t="s">
        <v>1582</v>
      </c>
      <c r="B1190" s="2" t="s">
        <v>20</v>
      </c>
      <c r="C1190" s="3">
        <v>26</v>
      </c>
      <c r="D1190" s="3" t="s">
        <v>1</v>
      </c>
      <c r="E1190" s="3" t="s">
        <v>2</v>
      </c>
      <c r="F1190" s="4">
        <v>43860</v>
      </c>
      <c r="G1190" s="3">
        <v>2</v>
      </c>
      <c r="H1190" s="3">
        <v>2022</v>
      </c>
      <c r="I1190" s="3" t="s">
        <v>130</v>
      </c>
      <c r="J1190" s="40">
        <v>8.9999999999999993E-3</v>
      </c>
      <c r="L1190" s="39">
        <f t="shared" si="18"/>
        <v>0</v>
      </c>
    </row>
    <row r="1191" spans="1:12" x14ac:dyDescent="0.25">
      <c r="A1191" s="2" t="s">
        <v>1583</v>
      </c>
      <c r="B1191" s="2" t="s">
        <v>20</v>
      </c>
      <c r="C1191" s="3">
        <v>27</v>
      </c>
      <c r="D1191" s="3" t="s">
        <v>45</v>
      </c>
      <c r="E1191" s="3" t="s">
        <v>2</v>
      </c>
      <c r="F1191" s="4">
        <v>44371</v>
      </c>
      <c r="G1191" s="3">
        <v>2</v>
      </c>
      <c r="H1191" s="3">
        <v>2023</v>
      </c>
      <c r="I1191" s="3" t="s">
        <v>130</v>
      </c>
      <c r="J1191" s="40">
        <v>8.9999999999999993E-3</v>
      </c>
      <c r="L1191" s="39">
        <f t="shared" si="18"/>
        <v>0</v>
      </c>
    </row>
    <row r="1192" spans="1:12" x14ac:dyDescent="0.25">
      <c r="A1192" s="2" t="s">
        <v>1584</v>
      </c>
      <c r="B1192" s="2" t="s">
        <v>20</v>
      </c>
      <c r="C1192" s="3">
        <v>27</v>
      </c>
      <c r="D1192" s="3" t="s">
        <v>97</v>
      </c>
      <c r="E1192" s="3" t="s">
        <v>2</v>
      </c>
      <c r="F1192" s="4">
        <v>44377</v>
      </c>
      <c r="G1192" s="3">
        <v>1</v>
      </c>
      <c r="H1192" s="3">
        <v>2022</v>
      </c>
      <c r="I1192" s="3" t="s">
        <v>130</v>
      </c>
      <c r="J1192" s="40">
        <v>8.9999999999999993E-3</v>
      </c>
      <c r="L1192" s="39">
        <f t="shared" si="18"/>
        <v>0</v>
      </c>
    </row>
    <row r="1193" spans="1:12" x14ac:dyDescent="0.25">
      <c r="A1193" s="2" t="s">
        <v>1585</v>
      </c>
      <c r="B1193" s="2" t="s">
        <v>20</v>
      </c>
      <c r="C1193" s="3">
        <v>27</v>
      </c>
      <c r="D1193" s="3" t="s">
        <v>1</v>
      </c>
      <c r="E1193" s="3" t="s">
        <v>33</v>
      </c>
      <c r="F1193" s="4">
        <v>44376</v>
      </c>
      <c r="G1193" s="3">
        <v>1</v>
      </c>
      <c r="H1193" s="3">
        <v>2022</v>
      </c>
      <c r="I1193" s="3" t="s">
        <v>130</v>
      </c>
      <c r="J1193" s="40">
        <v>8.9999999999999993E-3</v>
      </c>
      <c r="L1193" s="39">
        <f t="shared" si="18"/>
        <v>0</v>
      </c>
    </row>
    <row r="1194" spans="1:12" x14ac:dyDescent="0.25">
      <c r="A1194" s="2" t="s">
        <v>1586</v>
      </c>
      <c r="B1194" s="2" t="s">
        <v>20</v>
      </c>
      <c r="C1194" s="3">
        <v>25</v>
      </c>
      <c r="D1194" s="3" t="s">
        <v>44</v>
      </c>
      <c r="E1194" s="3" t="s">
        <v>33</v>
      </c>
      <c r="F1194" s="4">
        <v>44376</v>
      </c>
      <c r="G1194" s="3">
        <v>1</v>
      </c>
      <c r="H1194" s="3">
        <v>2022</v>
      </c>
      <c r="I1194" s="3" t="s">
        <v>130</v>
      </c>
      <c r="J1194" s="40">
        <v>8.9999999999999993E-3</v>
      </c>
      <c r="L1194" s="39">
        <f t="shared" si="18"/>
        <v>0</v>
      </c>
    </row>
    <row r="1195" spans="1:12" x14ac:dyDescent="0.25">
      <c r="A1195" s="2" t="s">
        <v>1587</v>
      </c>
      <c r="B1195" s="2" t="s">
        <v>20</v>
      </c>
      <c r="C1195" s="3">
        <v>24</v>
      </c>
      <c r="D1195" s="3" t="s">
        <v>44</v>
      </c>
      <c r="E1195" s="3" t="s">
        <v>2</v>
      </c>
      <c r="F1195" s="4">
        <v>44369</v>
      </c>
      <c r="G1195" s="3">
        <v>1</v>
      </c>
      <c r="H1195" s="3">
        <v>2022</v>
      </c>
      <c r="I1195" s="3" t="s">
        <v>130</v>
      </c>
      <c r="J1195" s="40">
        <v>8.9999999999999993E-3</v>
      </c>
      <c r="L1195" s="39">
        <f t="shared" si="18"/>
        <v>0</v>
      </c>
    </row>
    <row r="1196" spans="1:12" x14ac:dyDescent="0.25">
      <c r="A1196" s="2" t="s">
        <v>1588</v>
      </c>
      <c r="B1196" s="2" t="s">
        <v>20</v>
      </c>
      <c r="C1196" s="3">
        <v>25</v>
      </c>
      <c r="D1196" s="3" t="s">
        <v>97</v>
      </c>
      <c r="E1196" s="3" t="s">
        <v>2</v>
      </c>
      <c r="F1196" s="4">
        <v>44154</v>
      </c>
      <c r="G1196" s="3">
        <v>2</v>
      </c>
      <c r="H1196" s="3">
        <v>2022</v>
      </c>
      <c r="I1196" s="3" t="s">
        <v>174</v>
      </c>
      <c r="J1196" s="40">
        <v>8.9999999999999993E-3</v>
      </c>
      <c r="L1196" s="39">
        <f t="shared" si="18"/>
        <v>0</v>
      </c>
    </row>
    <row r="1197" spans="1:12" x14ac:dyDescent="0.25">
      <c r="A1197" s="2" t="s">
        <v>1589</v>
      </c>
      <c r="B1197" s="2" t="s">
        <v>20</v>
      </c>
      <c r="C1197" s="3">
        <v>28</v>
      </c>
      <c r="D1197" s="3" t="s">
        <v>44</v>
      </c>
      <c r="E1197" s="3" t="s">
        <v>33</v>
      </c>
      <c r="F1197" s="4">
        <v>44114</v>
      </c>
      <c r="G1197" s="3">
        <v>2</v>
      </c>
      <c r="H1197" s="3">
        <v>2022</v>
      </c>
      <c r="I1197" s="3" t="s">
        <v>174</v>
      </c>
      <c r="J1197" s="40">
        <v>8.9999999999999993E-3</v>
      </c>
      <c r="L1197" s="39">
        <f t="shared" si="18"/>
        <v>0</v>
      </c>
    </row>
    <row r="1198" spans="1:12" x14ac:dyDescent="0.25">
      <c r="L1198" s="39">
        <f t="shared" si="18"/>
        <v>0</v>
      </c>
    </row>
    <row r="1199" spans="1:12" x14ac:dyDescent="0.25">
      <c r="A1199" s="2" t="s">
        <v>1590</v>
      </c>
      <c r="B1199" s="2" t="s">
        <v>26</v>
      </c>
      <c r="C1199" s="3">
        <v>26</v>
      </c>
      <c r="D1199" s="3" t="s">
        <v>1</v>
      </c>
      <c r="E1199" s="3" t="s">
        <v>2</v>
      </c>
      <c r="F1199" s="4">
        <v>43645</v>
      </c>
      <c r="G1199" s="3">
        <v>8</v>
      </c>
      <c r="H1199" s="3">
        <v>2028</v>
      </c>
      <c r="I1199" s="3" t="s">
        <v>262</v>
      </c>
      <c r="J1199" s="40">
        <v>0.11700000000000001</v>
      </c>
      <c r="K1199" s="6">
        <v>86</v>
      </c>
      <c r="L1199" s="39">
        <f t="shared" si="18"/>
        <v>5.7333333333333333E-2</v>
      </c>
    </row>
    <row r="1200" spans="1:12" x14ac:dyDescent="0.25">
      <c r="A1200" s="2" t="s">
        <v>1591</v>
      </c>
      <c r="B1200" s="2" t="s">
        <v>26</v>
      </c>
      <c r="C1200" s="3">
        <v>28</v>
      </c>
      <c r="D1200" s="3" t="s">
        <v>49</v>
      </c>
      <c r="E1200" s="3" t="s">
        <v>2</v>
      </c>
      <c r="F1200" s="4">
        <v>43261</v>
      </c>
      <c r="G1200" s="3">
        <v>8</v>
      </c>
      <c r="H1200" s="3">
        <v>2027</v>
      </c>
      <c r="I1200" s="3" t="s">
        <v>262</v>
      </c>
      <c r="J1200" s="40">
        <v>0.11899999999999999</v>
      </c>
      <c r="L1200" s="39">
        <f t="shared" si="18"/>
        <v>0</v>
      </c>
    </row>
    <row r="1201" spans="1:12" x14ac:dyDescent="0.25">
      <c r="A1201" s="2" t="s">
        <v>1592</v>
      </c>
      <c r="B1201" s="2" t="s">
        <v>26</v>
      </c>
      <c r="C1201" s="3">
        <v>31</v>
      </c>
      <c r="D1201" s="3" t="s">
        <v>47</v>
      </c>
      <c r="E1201" s="3" t="s">
        <v>33</v>
      </c>
      <c r="F1201" s="4">
        <v>42550</v>
      </c>
      <c r="G1201" s="3">
        <v>8</v>
      </c>
      <c r="H1201" s="3">
        <v>2024</v>
      </c>
      <c r="I1201" s="3" t="s">
        <v>283</v>
      </c>
      <c r="J1201" s="40">
        <v>0.11600000000000001</v>
      </c>
      <c r="K1201" s="6">
        <v>51</v>
      </c>
      <c r="L1201" s="39">
        <f t="shared" si="18"/>
        <v>3.4000000000000002E-2</v>
      </c>
    </row>
    <row r="1202" spans="1:12" x14ac:dyDescent="0.25">
      <c r="A1202" s="2" t="s">
        <v>1593</v>
      </c>
      <c r="B1202" s="2" t="s">
        <v>26</v>
      </c>
      <c r="C1202" s="3">
        <v>30</v>
      </c>
      <c r="D1202" s="3" t="s">
        <v>97</v>
      </c>
      <c r="E1202" s="3" t="s">
        <v>2</v>
      </c>
      <c r="F1202" s="4">
        <v>42522</v>
      </c>
      <c r="G1202" s="3">
        <v>8</v>
      </c>
      <c r="H1202" s="3">
        <v>2025</v>
      </c>
      <c r="I1202" s="3" t="s">
        <v>381</v>
      </c>
      <c r="J1202" s="40">
        <v>0.108</v>
      </c>
      <c r="K1202" s="6">
        <v>81</v>
      </c>
      <c r="L1202" s="39">
        <f t="shared" si="18"/>
        <v>5.3999999999999999E-2</v>
      </c>
    </row>
    <row r="1203" spans="1:12" x14ac:dyDescent="0.25">
      <c r="A1203" s="2" t="s">
        <v>1594</v>
      </c>
      <c r="B1203" s="2" t="s">
        <v>26</v>
      </c>
      <c r="C1203" s="3">
        <v>36</v>
      </c>
      <c r="D1203" s="3" t="s">
        <v>103</v>
      </c>
      <c r="E1203" s="3" t="s">
        <v>33</v>
      </c>
      <c r="F1203" s="4">
        <v>42273</v>
      </c>
      <c r="G1203" s="3">
        <v>8</v>
      </c>
      <c r="H1203" s="3">
        <v>2024</v>
      </c>
      <c r="I1203" s="3" t="s">
        <v>96</v>
      </c>
      <c r="J1203" s="40">
        <v>9.6000000000000002E-2</v>
      </c>
      <c r="L1203" s="39">
        <f t="shared" si="18"/>
        <v>0</v>
      </c>
    </row>
    <row r="1204" spans="1:12" x14ac:dyDescent="0.25">
      <c r="A1204" s="2" t="s">
        <v>1595</v>
      </c>
      <c r="B1204" s="2" t="s">
        <v>26</v>
      </c>
      <c r="C1204" s="3">
        <v>32</v>
      </c>
      <c r="D1204" s="3" t="s">
        <v>97</v>
      </c>
      <c r="E1204" s="3" t="s">
        <v>2</v>
      </c>
      <c r="F1204" s="4">
        <v>43252</v>
      </c>
      <c r="G1204" s="3">
        <v>7</v>
      </c>
      <c r="H1204" s="3">
        <v>2026</v>
      </c>
      <c r="I1204" s="3" t="s">
        <v>192</v>
      </c>
      <c r="J1204" s="40">
        <v>8.5000000000000006E-2</v>
      </c>
      <c r="K1204" s="6">
        <v>20</v>
      </c>
      <c r="L1204" s="39">
        <f t="shared" si="18"/>
        <v>1.3333333333333334E-2</v>
      </c>
    </row>
    <row r="1205" spans="1:12" x14ac:dyDescent="0.25">
      <c r="A1205" s="2" t="s">
        <v>1596</v>
      </c>
      <c r="B1205" s="2" t="s">
        <v>26</v>
      </c>
      <c r="C1205" s="3">
        <v>25</v>
      </c>
      <c r="D1205" s="3" t="s">
        <v>47</v>
      </c>
      <c r="E1205" s="3" t="s">
        <v>33</v>
      </c>
      <c r="F1205" s="4">
        <v>43731</v>
      </c>
      <c r="G1205" s="3">
        <v>3</v>
      </c>
      <c r="H1205" s="3">
        <v>2022</v>
      </c>
      <c r="I1205" s="3" t="s">
        <v>192</v>
      </c>
      <c r="J1205" s="40">
        <v>8.3000000000000004E-2</v>
      </c>
      <c r="K1205" s="6">
        <v>71</v>
      </c>
      <c r="L1205" s="39">
        <f t="shared" si="18"/>
        <v>4.7333333333333331E-2</v>
      </c>
    </row>
    <row r="1206" spans="1:12" x14ac:dyDescent="0.25">
      <c r="A1206" s="2" t="s">
        <v>1597</v>
      </c>
      <c r="B1206" s="2" t="s">
        <v>26</v>
      </c>
      <c r="C1206" s="3">
        <v>30</v>
      </c>
      <c r="D1206" s="3" t="s">
        <v>53</v>
      </c>
      <c r="E1206" s="3" t="s">
        <v>2</v>
      </c>
      <c r="F1206" s="4">
        <v>42900</v>
      </c>
      <c r="G1206" s="3">
        <v>5</v>
      </c>
      <c r="H1206" s="3">
        <v>2022</v>
      </c>
      <c r="I1206" s="3" t="s">
        <v>215</v>
      </c>
      <c r="J1206" s="40">
        <v>7.0999999999999994E-2</v>
      </c>
      <c r="K1206" s="6">
        <v>61</v>
      </c>
      <c r="L1206" s="39">
        <f t="shared" si="18"/>
        <v>4.0666666666666663E-2</v>
      </c>
    </row>
    <row r="1207" spans="1:12" x14ac:dyDescent="0.25">
      <c r="A1207" s="2" t="s">
        <v>1598</v>
      </c>
      <c r="B1207" s="2" t="s">
        <v>26</v>
      </c>
      <c r="C1207" s="3">
        <v>23</v>
      </c>
      <c r="D1207" s="3" t="s">
        <v>44</v>
      </c>
      <c r="E1207" s="3" t="s">
        <v>2</v>
      </c>
      <c r="F1207" s="4">
        <v>44189</v>
      </c>
      <c r="G1207" s="3">
        <v>3</v>
      </c>
      <c r="H1207" s="3">
        <v>2023</v>
      </c>
      <c r="I1207" s="3" t="s">
        <v>382</v>
      </c>
      <c r="J1207" s="40">
        <v>5.8999999999999997E-2</v>
      </c>
      <c r="K1207" s="6">
        <v>31</v>
      </c>
      <c r="L1207" s="39">
        <f t="shared" si="18"/>
        <v>2.0666666666666667E-2</v>
      </c>
    </row>
    <row r="1208" spans="1:12" x14ac:dyDescent="0.25">
      <c r="A1208" s="2" t="s">
        <v>1599</v>
      </c>
      <c r="B1208" s="2" t="s">
        <v>26</v>
      </c>
      <c r="C1208" s="3">
        <v>23</v>
      </c>
      <c r="D1208" s="3" t="s">
        <v>168</v>
      </c>
      <c r="E1208" s="3" t="s">
        <v>2</v>
      </c>
      <c r="F1208" s="4">
        <v>44160</v>
      </c>
      <c r="G1208" s="3">
        <v>3</v>
      </c>
      <c r="H1208" s="3">
        <v>2023</v>
      </c>
      <c r="I1208" s="3" t="s">
        <v>382</v>
      </c>
      <c r="J1208" s="40">
        <v>5.8999999999999997E-2</v>
      </c>
      <c r="K1208" s="6">
        <v>56</v>
      </c>
      <c r="L1208" s="39">
        <f t="shared" si="18"/>
        <v>3.7333333333333336E-2</v>
      </c>
    </row>
    <row r="1209" spans="1:12" x14ac:dyDescent="0.25">
      <c r="A1209" s="2" t="s">
        <v>1600</v>
      </c>
      <c r="B1209" s="2" t="s">
        <v>26</v>
      </c>
      <c r="C1209" s="3">
        <v>31</v>
      </c>
      <c r="D1209" s="3" t="s">
        <v>45</v>
      </c>
      <c r="E1209" s="3" t="s">
        <v>2</v>
      </c>
      <c r="F1209" s="4">
        <v>42538</v>
      </c>
      <c r="G1209" s="3">
        <v>7</v>
      </c>
      <c r="H1209" s="3">
        <v>2023</v>
      </c>
      <c r="I1209" s="3" t="s">
        <v>139</v>
      </c>
      <c r="J1209" s="40">
        <v>6.0999999999999999E-2</v>
      </c>
      <c r="K1209" s="6">
        <v>48</v>
      </c>
      <c r="L1209" s="39">
        <f t="shared" si="18"/>
        <v>3.2000000000000001E-2</v>
      </c>
    </row>
    <row r="1210" spans="1:12" x14ac:dyDescent="0.25">
      <c r="A1210" s="2" t="s">
        <v>1601</v>
      </c>
      <c r="B1210" s="2" t="s">
        <v>26</v>
      </c>
      <c r="C1210" s="3">
        <v>24</v>
      </c>
      <c r="D1210" s="3" t="s">
        <v>103</v>
      </c>
      <c r="E1210" s="3" t="s">
        <v>33</v>
      </c>
      <c r="F1210" s="4">
        <v>44187</v>
      </c>
      <c r="G1210" s="3">
        <v>3</v>
      </c>
      <c r="H1210" s="3">
        <v>2023</v>
      </c>
      <c r="I1210" s="3" t="s">
        <v>276</v>
      </c>
      <c r="J1210" s="40">
        <v>3.5999999999999997E-2</v>
      </c>
      <c r="K1210" s="6">
        <v>31</v>
      </c>
      <c r="L1210" s="39">
        <f t="shared" si="18"/>
        <v>2.0666666666666667E-2</v>
      </c>
    </row>
    <row r="1211" spans="1:12" x14ac:dyDescent="0.25">
      <c r="A1211" s="2" t="s">
        <v>1602</v>
      </c>
      <c r="B1211" s="2" t="s">
        <v>26</v>
      </c>
      <c r="C1211" s="3">
        <v>30</v>
      </c>
      <c r="D1211" s="3" t="s">
        <v>103</v>
      </c>
      <c r="E1211" s="3" t="s">
        <v>33</v>
      </c>
      <c r="F1211" s="4">
        <v>44187</v>
      </c>
      <c r="G1211" s="3">
        <v>2</v>
      </c>
      <c r="H1211" s="3">
        <v>2022</v>
      </c>
      <c r="I1211" s="3" t="s">
        <v>375</v>
      </c>
      <c r="J1211" s="40">
        <v>1.6E-2</v>
      </c>
      <c r="L1211" s="39">
        <f t="shared" si="18"/>
        <v>0</v>
      </c>
    </row>
    <row r="1212" spans="1:12" x14ac:dyDescent="0.25">
      <c r="A1212" s="2" t="s">
        <v>1603</v>
      </c>
      <c r="B1212" s="2" t="s">
        <v>26</v>
      </c>
      <c r="C1212" s="3">
        <v>24</v>
      </c>
      <c r="D1212" s="3" t="s">
        <v>44</v>
      </c>
      <c r="E1212" s="3" t="s">
        <v>2</v>
      </c>
      <c r="F1212" s="4">
        <v>44417</v>
      </c>
      <c r="G1212" s="3">
        <v>2</v>
      </c>
      <c r="H1212" s="3">
        <v>2023</v>
      </c>
      <c r="I1212" s="3" t="s">
        <v>332</v>
      </c>
      <c r="J1212" s="40">
        <v>1.4E-2</v>
      </c>
      <c r="L1212" s="39">
        <f t="shared" si="18"/>
        <v>0</v>
      </c>
    </row>
    <row r="1213" spans="1:12" x14ac:dyDescent="0.25">
      <c r="A1213" s="2" t="s">
        <v>1604</v>
      </c>
      <c r="B1213" s="2" t="s">
        <v>26</v>
      </c>
      <c r="C1213" s="3">
        <v>36</v>
      </c>
      <c r="D1213" s="3" t="s">
        <v>49</v>
      </c>
      <c r="E1213" s="3" t="s">
        <v>33</v>
      </c>
      <c r="F1213" s="4">
        <v>44376</v>
      </c>
      <c r="G1213" s="3">
        <v>2</v>
      </c>
      <c r="H1213" s="3">
        <v>2023</v>
      </c>
      <c r="I1213" s="3" t="s">
        <v>114</v>
      </c>
      <c r="J1213" s="40">
        <v>1.2E-2</v>
      </c>
      <c r="K1213" s="6">
        <v>30</v>
      </c>
      <c r="L1213" s="39">
        <f t="shared" si="18"/>
        <v>0.02</v>
      </c>
    </row>
    <row r="1214" spans="1:12" ht="30" x14ac:dyDescent="0.25">
      <c r="A1214" s="2" t="s">
        <v>1605</v>
      </c>
      <c r="B1214" s="2" t="s">
        <v>26</v>
      </c>
      <c r="C1214" s="3">
        <v>36</v>
      </c>
      <c r="D1214" s="3" t="s">
        <v>51</v>
      </c>
      <c r="E1214" s="3" t="s">
        <v>2</v>
      </c>
      <c r="F1214" s="4">
        <v>44375</v>
      </c>
      <c r="G1214" s="3">
        <v>2</v>
      </c>
      <c r="H1214" s="3">
        <v>2023</v>
      </c>
      <c r="I1214" s="3" t="s">
        <v>114</v>
      </c>
      <c r="J1214" s="40">
        <v>1.2E-2</v>
      </c>
      <c r="L1214" s="39">
        <f t="shared" si="18"/>
        <v>0</v>
      </c>
    </row>
    <row r="1215" spans="1:12" x14ac:dyDescent="0.25">
      <c r="A1215" s="2" t="s">
        <v>1606</v>
      </c>
      <c r="B1215" s="2" t="s">
        <v>26</v>
      </c>
      <c r="C1215" s="3">
        <v>33</v>
      </c>
      <c r="D1215" s="3" t="s">
        <v>48</v>
      </c>
      <c r="E1215" s="3" t="s">
        <v>2</v>
      </c>
      <c r="F1215" s="4">
        <v>44133</v>
      </c>
      <c r="G1215" s="3">
        <v>2</v>
      </c>
      <c r="H1215" s="3">
        <v>2022</v>
      </c>
      <c r="I1215" s="3" t="s">
        <v>185</v>
      </c>
      <c r="J1215" s="40">
        <v>1.0999999999999999E-2</v>
      </c>
      <c r="K1215" s="6">
        <v>22</v>
      </c>
      <c r="L1215" s="39">
        <f t="shared" si="18"/>
        <v>1.4666666666666666E-2</v>
      </c>
    </row>
    <row r="1216" spans="1:12" x14ac:dyDescent="0.25">
      <c r="A1216" s="2" t="s">
        <v>1607</v>
      </c>
      <c r="B1216" s="2" t="s">
        <v>26</v>
      </c>
      <c r="C1216" s="3">
        <v>36</v>
      </c>
      <c r="D1216" s="3" t="s">
        <v>1</v>
      </c>
      <c r="E1216" s="3" t="s">
        <v>2</v>
      </c>
      <c r="F1216" s="4">
        <v>44375</v>
      </c>
      <c r="G1216" s="3">
        <v>1</v>
      </c>
      <c r="H1216" s="3">
        <v>2022</v>
      </c>
      <c r="I1216" s="3" t="s">
        <v>185</v>
      </c>
      <c r="J1216" s="40">
        <v>1.0999999999999999E-2</v>
      </c>
      <c r="L1216" s="39">
        <f t="shared" si="18"/>
        <v>0</v>
      </c>
    </row>
    <row r="1217" spans="1:12" x14ac:dyDescent="0.25">
      <c r="A1217" s="2" t="s">
        <v>1608</v>
      </c>
      <c r="B1217" s="2" t="s">
        <v>26</v>
      </c>
      <c r="C1217" s="3">
        <v>19</v>
      </c>
      <c r="D1217" s="3" t="s">
        <v>103</v>
      </c>
      <c r="E1217" s="3" t="s">
        <v>33</v>
      </c>
      <c r="F1217" s="4">
        <v>44334</v>
      </c>
      <c r="G1217" s="3">
        <v>3</v>
      </c>
      <c r="H1217" s="3">
        <v>2024</v>
      </c>
      <c r="I1217" s="3" t="s">
        <v>225</v>
      </c>
      <c r="J1217" s="40">
        <v>0.01</v>
      </c>
      <c r="L1217" s="39">
        <f t="shared" si="18"/>
        <v>0</v>
      </c>
    </row>
    <row r="1218" spans="1:12" x14ac:dyDescent="0.25">
      <c r="A1218" s="2" t="s">
        <v>1609</v>
      </c>
      <c r="B1218" s="2" t="s">
        <v>26</v>
      </c>
      <c r="C1218" s="3">
        <v>20</v>
      </c>
      <c r="D1218" s="3" t="s">
        <v>53</v>
      </c>
      <c r="E1218" s="3" t="s">
        <v>33</v>
      </c>
      <c r="F1218" s="4">
        <v>44339</v>
      </c>
      <c r="G1218" s="3">
        <v>3</v>
      </c>
      <c r="H1218" s="3">
        <v>2024</v>
      </c>
      <c r="I1218" s="3" t="s">
        <v>225</v>
      </c>
      <c r="J1218" s="40">
        <v>0.01</v>
      </c>
      <c r="L1218" s="39">
        <f t="shared" ref="L1218:L1281" si="19">AVERAGE(K1218/1500)</f>
        <v>0</v>
      </c>
    </row>
    <row r="1219" spans="1:12" x14ac:dyDescent="0.25">
      <c r="A1219" s="2" t="s">
        <v>1610</v>
      </c>
      <c r="B1219" s="2" t="s">
        <v>26</v>
      </c>
      <c r="C1219" s="3">
        <v>20</v>
      </c>
      <c r="D1219" s="3" t="s">
        <v>1</v>
      </c>
      <c r="E1219" s="3" t="s">
        <v>2</v>
      </c>
      <c r="F1219" s="4">
        <v>44317</v>
      </c>
      <c r="G1219" s="3">
        <v>3</v>
      </c>
      <c r="H1219" s="3">
        <v>2024</v>
      </c>
      <c r="I1219" s="3" t="s">
        <v>225</v>
      </c>
      <c r="J1219" s="40">
        <v>0.01</v>
      </c>
      <c r="L1219" s="39">
        <f t="shared" si="19"/>
        <v>0</v>
      </c>
    </row>
    <row r="1220" spans="1:12" x14ac:dyDescent="0.25">
      <c r="A1220" s="2" t="s">
        <v>1611</v>
      </c>
      <c r="B1220" s="2" t="s">
        <v>26</v>
      </c>
      <c r="C1220" s="3">
        <v>30</v>
      </c>
      <c r="D1220" s="3" t="s">
        <v>103</v>
      </c>
      <c r="E1220" s="3" t="s">
        <v>33</v>
      </c>
      <c r="F1220" s="4">
        <v>44375</v>
      </c>
      <c r="G1220" s="3">
        <v>3</v>
      </c>
      <c r="H1220" s="3">
        <v>2024</v>
      </c>
      <c r="I1220" s="3" t="s">
        <v>147</v>
      </c>
      <c r="J1220" s="40">
        <v>0.01</v>
      </c>
      <c r="L1220" s="39">
        <f t="shared" si="19"/>
        <v>0</v>
      </c>
    </row>
    <row r="1221" spans="1:12" x14ac:dyDescent="0.25">
      <c r="A1221" s="2" t="s">
        <v>1612</v>
      </c>
      <c r="B1221" s="2" t="s">
        <v>26</v>
      </c>
      <c r="C1221" s="3">
        <v>22</v>
      </c>
      <c r="D1221" s="3" t="s">
        <v>103</v>
      </c>
      <c r="E1221" s="3" t="s">
        <v>33</v>
      </c>
      <c r="F1221" s="4">
        <v>44376</v>
      </c>
      <c r="G1221" s="3">
        <v>2</v>
      </c>
      <c r="H1221" s="3">
        <v>2023</v>
      </c>
      <c r="I1221" s="3" t="s">
        <v>147</v>
      </c>
      <c r="J1221" s="40">
        <v>0.01</v>
      </c>
      <c r="L1221" s="39">
        <f t="shared" si="19"/>
        <v>0</v>
      </c>
    </row>
    <row r="1222" spans="1:12" x14ac:dyDescent="0.25">
      <c r="A1222" s="2" t="s">
        <v>1613</v>
      </c>
      <c r="B1222" s="2" t="s">
        <v>26</v>
      </c>
      <c r="C1222" s="3">
        <v>24</v>
      </c>
      <c r="D1222" s="3" t="s">
        <v>44</v>
      </c>
      <c r="E1222" s="3" t="s">
        <v>33</v>
      </c>
      <c r="F1222" s="4">
        <v>44287</v>
      </c>
      <c r="G1222" s="3">
        <v>1</v>
      </c>
      <c r="H1222" s="3">
        <v>2022</v>
      </c>
      <c r="I1222" s="3" t="s">
        <v>148</v>
      </c>
      <c r="J1222" s="40">
        <v>0.01</v>
      </c>
      <c r="L1222" s="39">
        <f t="shared" si="19"/>
        <v>0</v>
      </c>
    </row>
    <row r="1223" spans="1:12" x14ac:dyDescent="0.25">
      <c r="A1223" s="2" t="s">
        <v>1614</v>
      </c>
      <c r="B1223" s="2" t="s">
        <v>26</v>
      </c>
      <c r="C1223" s="3">
        <v>23</v>
      </c>
      <c r="D1223" s="3" t="s">
        <v>51</v>
      </c>
      <c r="E1223" s="3" t="s">
        <v>2</v>
      </c>
      <c r="F1223" s="4">
        <v>44328</v>
      </c>
      <c r="G1223" s="3">
        <v>1</v>
      </c>
      <c r="H1223" s="3">
        <v>2022</v>
      </c>
      <c r="I1223" s="3" t="s">
        <v>148</v>
      </c>
      <c r="J1223" s="40">
        <v>0.01</v>
      </c>
      <c r="L1223" s="39">
        <f t="shared" si="19"/>
        <v>0</v>
      </c>
    </row>
    <row r="1224" spans="1:12" x14ac:dyDescent="0.25">
      <c r="A1224" s="2" t="s">
        <v>1615</v>
      </c>
      <c r="B1224" s="2" t="s">
        <v>26</v>
      </c>
      <c r="C1224" s="3">
        <v>23</v>
      </c>
      <c r="D1224" s="3" t="s">
        <v>45</v>
      </c>
      <c r="E1224" s="3" t="s">
        <v>2</v>
      </c>
      <c r="F1224" s="4">
        <v>44300</v>
      </c>
      <c r="G1224" s="3">
        <v>2</v>
      </c>
      <c r="H1224" s="3">
        <v>2023</v>
      </c>
      <c r="I1224" s="3" t="s">
        <v>148</v>
      </c>
      <c r="J1224" s="40">
        <v>0.01</v>
      </c>
      <c r="L1224" s="39">
        <f t="shared" si="19"/>
        <v>0</v>
      </c>
    </row>
    <row r="1225" spans="1:12" x14ac:dyDescent="0.25">
      <c r="A1225" s="2" t="s">
        <v>1616</v>
      </c>
      <c r="B1225" s="2" t="s">
        <v>26</v>
      </c>
      <c r="C1225" s="3">
        <v>21</v>
      </c>
      <c r="D1225" s="3" t="s">
        <v>1</v>
      </c>
      <c r="E1225" s="3" t="s">
        <v>2</v>
      </c>
      <c r="F1225" s="4">
        <v>44319</v>
      </c>
      <c r="G1225" s="3">
        <v>3</v>
      </c>
      <c r="H1225" s="3">
        <v>2024</v>
      </c>
      <c r="I1225" s="3" t="s">
        <v>320</v>
      </c>
      <c r="J1225" s="40">
        <v>0.01</v>
      </c>
      <c r="L1225" s="39">
        <f t="shared" si="19"/>
        <v>0</v>
      </c>
    </row>
    <row r="1226" spans="1:12" x14ac:dyDescent="0.25">
      <c r="A1226" s="2" t="s">
        <v>1617</v>
      </c>
      <c r="B1226" s="2" t="s">
        <v>26</v>
      </c>
      <c r="C1226" s="3">
        <v>20</v>
      </c>
      <c r="D1226" s="3" t="s">
        <v>44</v>
      </c>
      <c r="E1226" s="3" t="s">
        <v>2</v>
      </c>
      <c r="F1226" s="4">
        <v>44178</v>
      </c>
      <c r="G1226" s="3">
        <v>3</v>
      </c>
      <c r="H1226" s="3">
        <v>2024</v>
      </c>
      <c r="I1226" s="3" t="s">
        <v>242</v>
      </c>
      <c r="J1226" s="40">
        <v>0.01</v>
      </c>
      <c r="L1226" s="39">
        <f t="shared" si="19"/>
        <v>0</v>
      </c>
    </row>
    <row r="1227" spans="1:12" x14ac:dyDescent="0.25">
      <c r="A1227" s="2" t="s">
        <v>1618</v>
      </c>
      <c r="B1227" s="2" t="s">
        <v>26</v>
      </c>
      <c r="C1227" s="3">
        <v>18</v>
      </c>
      <c r="D1227" s="3" t="s">
        <v>44</v>
      </c>
      <c r="E1227" s="3" t="s">
        <v>33</v>
      </c>
      <c r="F1227" s="4">
        <v>44177</v>
      </c>
      <c r="G1227" s="3">
        <v>3</v>
      </c>
      <c r="H1227" s="3">
        <v>2024</v>
      </c>
      <c r="I1227" s="3" t="s">
        <v>242</v>
      </c>
      <c r="J1227" s="40">
        <v>0.01</v>
      </c>
      <c r="L1227" s="39">
        <f t="shared" si="19"/>
        <v>0</v>
      </c>
    </row>
    <row r="1228" spans="1:12" x14ac:dyDescent="0.25">
      <c r="A1228" s="2" t="s">
        <v>1619</v>
      </c>
      <c r="B1228" s="2" t="s">
        <v>26</v>
      </c>
      <c r="C1228" s="3">
        <v>23</v>
      </c>
      <c r="D1228" s="3" t="s">
        <v>103</v>
      </c>
      <c r="E1228" s="3" t="s">
        <v>33</v>
      </c>
      <c r="F1228" s="4">
        <v>44083</v>
      </c>
      <c r="G1228" s="3">
        <v>2</v>
      </c>
      <c r="H1228" s="3">
        <v>2022</v>
      </c>
      <c r="I1228" s="3" t="s">
        <v>170</v>
      </c>
      <c r="J1228" s="40">
        <v>0.01</v>
      </c>
      <c r="L1228" s="39">
        <f t="shared" si="19"/>
        <v>0</v>
      </c>
    </row>
    <row r="1229" spans="1:12" x14ac:dyDescent="0.25">
      <c r="A1229" s="2" t="s">
        <v>1620</v>
      </c>
      <c r="B1229" s="2" t="s">
        <v>26</v>
      </c>
      <c r="C1229" s="3">
        <v>21</v>
      </c>
      <c r="D1229" s="3" t="s">
        <v>97</v>
      </c>
      <c r="E1229" s="3" t="s">
        <v>2</v>
      </c>
      <c r="F1229" s="4">
        <v>43958</v>
      </c>
      <c r="G1229" s="3">
        <v>3</v>
      </c>
      <c r="H1229" s="3">
        <v>2023</v>
      </c>
      <c r="I1229" s="3" t="s">
        <v>149</v>
      </c>
      <c r="J1229" s="40">
        <v>0.01</v>
      </c>
      <c r="L1229" s="39">
        <f t="shared" si="19"/>
        <v>0</v>
      </c>
    </row>
    <row r="1230" spans="1:12" x14ac:dyDescent="0.25">
      <c r="A1230" s="2" t="s">
        <v>1621</v>
      </c>
      <c r="B1230" s="2" t="s">
        <v>26</v>
      </c>
      <c r="C1230" s="3">
        <v>22</v>
      </c>
      <c r="D1230" s="3" t="s">
        <v>44</v>
      </c>
      <c r="E1230" s="3" t="s">
        <v>2</v>
      </c>
      <c r="F1230" s="4">
        <v>43525</v>
      </c>
      <c r="G1230" s="3">
        <v>3</v>
      </c>
      <c r="H1230" s="3">
        <v>2022</v>
      </c>
      <c r="I1230" s="3" t="s">
        <v>123</v>
      </c>
      <c r="J1230" s="40">
        <v>0.01</v>
      </c>
      <c r="L1230" s="39">
        <f t="shared" si="19"/>
        <v>0</v>
      </c>
    </row>
    <row r="1231" spans="1:12" x14ac:dyDescent="0.25">
      <c r="A1231" s="2" t="s">
        <v>1622</v>
      </c>
      <c r="B1231" s="2" t="s">
        <v>26</v>
      </c>
      <c r="C1231" s="3">
        <v>21</v>
      </c>
      <c r="D1231" s="3" t="s">
        <v>45</v>
      </c>
      <c r="E1231" s="3" t="s">
        <v>2</v>
      </c>
      <c r="F1231" s="4">
        <v>43453</v>
      </c>
      <c r="G1231" s="3">
        <v>3</v>
      </c>
      <c r="H1231" s="3">
        <v>2023</v>
      </c>
      <c r="I1231" s="3" t="s">
        <v>230</v>
      </c>
      <c r="J1231" s="40">
        <v>0.01</v>
      </c>
      <c r="L1231" s="39">
        <f t="shared" si="19"/>
        <v>0</v>
      </c>
    </row>
    <row r="1232" spans="1:12" x14ac:dyDescent="0.25">
      <c r="A1232" s="2" t="s">
        <v>1623</v>
      </c>
      <c r="B1232" s="2" t="s">
        <v>26</v>
      </c>
      <c r="C1232" s="3">
        <v>22</v>
      </c>
      <c r="D1232" s="3" t="s">
        <v>44</v>
      </c>
      <c r="E1232" s="3" t="s">
        <v>2</v>
      </c>
      <c r="F1232" s="4">
        <v>43248</v>
      </c>
      <c r="G1232" s="3">
        <v>3</v>
      </c>
      <c r="H1232" s="3">
        <v>2022</v>
      </c>
      <c r="I1232" s="3" t="s">
        <v>189</v>
      </c>
      <c r="J1232" s="40">
        <v>0.01</v>
      </c>
      <c r="L1232" s="39">
        <f t="shared" si="19"/>
        <v>0</v>
      </c>
    </row>
    <row r="1233" spans="1:12" x14ac:dyDescent="0.25">
      <c r="A1233" s="2" t="s">
        <v>1624</v>
      </c>
      <c r="B1233" s="2" t="s">
        <v>26</v>
      </c>
      <c r="C1233" s="3">
        <v>23</v>
      </c>
      <c r="D1233" s="3" t="s">
        <v>49</v>
      </c>
      <c r="E1233" s="3" t="s">
        <v>33</v>
      </c>
      <c r="F1233" s="4">
        <v>44377</v>
      </c>
      <c r="G1233" s="3">
        <v>3</v>
      </c>
      <c r="H1233" s="3">
        <v>2024</v>
      </c>
      <c r="I1233" s="3" t="s">
        <v>383</v>
      </c>
      <c r="J1233" s="40">
        <v>8.9999999999999993E-3</v>
      </c>
      <c r="L1233" s="39">
        <f t="shared" si="19"/>
        <v>0</v>
      </c>
    </row>
    <row r="1234" spans="1:12" x14ac:dyDescent="0.25">
      <c r="A1234" s="2" t="s">
        <v>1625</v>
      </c>
      <c r="B1234" s="2" t="s">
        <v>26</v>
      </c>
      <c r="C1234" s="3">
        <v>23</v>
      </c>
      <c r="D1234" s="3" t="s">
        <v>45</v>
      </c>
      <c r="E1234" s="3" t="s">
        <v>2</v>
      </c>
      <c r="F1234" s="3" t="s">
        <v>222</v>
      </c>
      <c r="G1234" s="3">
        <v>3</v>
      </c>
      <c r="H1234" s="3">
        <v>2024</v>
      </c>
      <c r="I1234" s="3" t="s">
        <v>383</v>
      </c>
      <c r="J1234" s="40">
        <v>8.9999999999999993E-3</v>
      </c>
      <c r="L1234" s="39">
        <f t="shared" si="19"/>
        <v>0</v>
      </c>
    </row>
    <row r="1235" spans="1:12" x14ac:dyDescent="0.25">
      <c r="A1235" s="2" t="s">
        <v>1626</v>
      </c>
      <c r="B1235" s="2" t="s">
        <v>26</v>
      </c>
      <c r="C1235" s="3">
        <v>24</v>
      </c>
      <c r="D1235" s="3" t="s">
        <v>44</v>
      </c>
      <c r="E1235" s="3" t="s">
        <v>2</v>
      </c>
      <c r="F1235" s="4">
        <v>44377</v>
      </c>
      <c r="G1235" s="3">
        <v>3</v>
      </c>
      <c r="H1235" s="3">
        <v>2024</v>
      </c>
      <c r="I1235" s="3" t="s">
        <v>383</v>
      </c>
      <c r="J1235" s="40">
        <v>8.9999999999999993E-3</v>
      </c>
      <c r="K1235" s="6">
        <v>6</v>
      </c>
      <c r="L1235" s="39">
        <f t="shared" si="19"/>
        <v>4.0000000000000001E-3</v>
      </c>
    </row>
    <row r="1236" spans="1:12" x14ac:dyDescent="0.25">
      <c r="A1236" s="2" t="s">
        <v>1627</v>
      </c>
      <c r="B1236" s="2" t="s">
        <v>26</v>
      </c>
      <c r="C1236" s="3">
        <v>25</v>
      </c>
      <c r="D1236" s="3" t="s">
        <v>103</v>
      </c>
      <c r="E1236" s="3" t="s">
        <v>33</v>
      </c>
      <c r="F1236" s="4">
        <v>44375</v>
      </c>
      <c r="G1236" s="3">
        <v>1</v>
      </c>
      <c r="H1236" s="3">
        <v>2022</v>
      </c>
      <c r="I1236" s="3" t="s">
        <v>130</v>
      </c>
      <c r="J1236" s="40">
        <v>8.9999999999999993E-3</v>
      </c>
      <c r="L1236" s="39">
        <f t="shared" si="19"/>
        <v>0</v>
      </c>
    </row>
    <row r="1237" spans="1:12" x14ac:dyDescent="0.25">
      <c r="A1237" s="2" t="s">
        <v>1628</v>
      </c>
      <c r="B1237" s="2" t="s">
        <v>26</v>
      </c>
      <c r="C1237" s="3">
        <v>27</v>
      </c>
      <c r="D1237" s="3" t="s">
        <v>44</v>
      </c>
      <c r="E1237" s="3" t="s">
        <v>2</v>
      </c>
      <c r="F1237" s="4">
        <v>44369</v>
      </c>
      <c r="G1237" s="3">
        <v>2</v>
      </c>
      <c r="H1237" s="3">
        <v>2023</v>
      </c>
      <c r="I1237" s="3" t="s">
        <v>130</v>
      </c>
      <c r="J1237" s="40">
        <v>8.9999999999999993E-3</v>
      </c>
      <c r="L1237" s="39">
        <f t="shared" si="19"/>
        <v>0</v>
      </c>
    </row>
    <row r="1238" spans="1:12" x14ac:dyDescent="0.25">
      <c r="A1238" s="2" t="s">
        <v>1629</v>
      </c>
      <c r="B1238" s="2" t="s">
        <v>26</v>
      </c>
      <c r="C1238" s="3">
        <v>27</v>
      </c>
      <c r="D1238" s="3" t="s">
        <v>48</v>
      </c>
      <c r="E1238" s="3" t="s">
        <v>2</v>
      </c>
      <c r="F1238" s="4">
        <v>44375</v>
      </c>
      <c r="G1238" s="3">
        <v>1</v>
      </c>
      <c r="H1238" s="3">
        <v>2022</v>
      </c>
      <c r="I1238" s="3" t="s">
        <v>130</v>
      </c>
      <c r="J1238" s="40">
        <v>8.9999999999999993E-3</v>
      </c>
      <c r="L1238" s="39">
        <f t="shared" si="19"/>
        <v>0</v>
      </c>
    </row>
    <row r="1239" spans="1:12" x14ac:dyDescent="0.25">
      <c r="A1239" s="2" t="s">
        <v>1630</v>
      </c>
      <c r="B1239" s="2" t="s">
        <v>26</v>
      </c>
      <c r="C1239" s="3">
        <v>28</v>
      </c>
      <c r="D1239" s="3" t="s">
        <v>97</v>
      </c>
      <c r="E1239" s="3" t="s">
        <v>2</v>
      </c>
      <c r="F1239" s="4">
        <v>44364</v>
      </c>
      <c r="G1239" s="3">
        <v>1</v>
      </c>
      <c r="H1239" s="3">
        <v>2022</v>
      </c>
      <c r="I1239" s="3" t="s">
        <v>130</v>
      </c>
      <c r="J1239" s="40">
        <v>8.9999999999999993E-3</v>
      </c>
      <c r="L1239" s="39">
        <f t="shared" si="19"/>
        <v>0</v>
      </c>
    </row>
    <row r="1240" spans="1:12" x14ac:dyDescent="0.25">
      <c r="A1240" s="2" t="s">
        <v>1631</v>
      </c>
      <c r="B1240" s="2" t="s">
        <v>26</v>
      </c>
      <c r="C1240" s="3">
        <v>27</v>
      </c>
      <c r="D1240" s="3" t="s">
        <v>384</v>
      </c>
      <c r="E1240" s="3" t="s">
        <v>2</v>
      </c>
      <c r="F1240" s="4">
        <v>44265</v>
      </c>
      <c r="G1240" s="3">
        <v>2</v>
      </c>
      <c r="H1240" s="3">
        <v>2023</v>
      </c>
      <c r="I1240" s="3" t="s">
        <v>130</v>
      </c>
      <c r="J1240" s="40">
        <v>8.9999999999999993E-3</v>
      </c>
      <c r="L1240" s="39">
        <f t="shared" si="19"/>
        <v>0</v>
      </c>
    </row>
    <row r="1241" spans="1:12" x14ac:dyDescent="0.25">
      <c r="A1241" s="2" t="s">
        <v>1632</v>
      </c>
      <c r="B1241" s="2" t="s">
        <v>26</v>
      </c>
      <c r="C1241" s="3">
        <v>23</v>
      </c>
      <c r="D1241" s="3" t="s">
        <v>97</v>
      </c>
      <c r="E1241" s="3" t="s">
        <v>2</v>
      </c>
      <c r="F1241" s="4">
        <v>44409</v>
      </c>
      <c r="G1241" s="3">
        <v>1</v>
      </c>
      <c r="H1241" s="3">
        <v>2022</v>
      </c>
      <c r="I1241" s="3" t="s">
        <v>130</v>
      </c>
      <c r="J1241" s="40">
        <v>8.9999999999999993E-3</v>
      </c>
      <c r="L1241" s="39">
        <f t="shared" si="19"/>
        <v>0</v>
      </c>
    </row>
    <row r="1242" spans="1:12" x14ac:dyDescent="0.25">
      <c r="A1242" s="2" t="s">
        <v>1633</v>
      </c>
      <c r="B1242" s="2" t="s">
        <v>26</v>
      </c>
      <c r="C1242" s="3">
        <v>28</v>
      </c>
      <c r="D1242" s="3" t="s">
        <v>1</v>
      </c>
      <c r="E1242" s="3" t="s">
        <v>2</v>
      </c>
      <c r="F1242" s="4">
        <v>44375</v>
      </c>
      <c r="G1242" s="3">
        <v>1</v>
      </c>
      <c r="H1242" s="3">
        <v>2022</v>
      </c>
      <c r="I1242" s="3" t="s">
        <v>130</v>
      </c>
      <c r="J1242" s="40">
        <v>8.9999999999999993E-3</v>
      </c>
      <c r="L1242" s="39">
        <f t="shared" si="19"/>
        <v>0</v>
      </c>
    </row>
    <row r="1243" spans="1:12" x14ac:dyDescent="0.25">
      <c r="A1243" s="2" t="s">
        <v>1634</v>
      </c>
      <c r="B1243" s="2" t="s">
        <v>26</v>
      </c>
      <c r="C1243" s="3">
        <v>30</v>
      </c>
      <c r="D1243" s="3" t="s">
        <v>44</v>
      </c>
      <c r="E1243" s="3" t="s">
        <v>33</v>
      </c>
      <c r="F1243" s="4">
        <v>44375</v>
      </c>
      <c r="G1243" s="3">
        <v>1</v>
      </c>
      <c r="H1243" s="3">
        <v>2022</v>
      </c>
      <c r="I1243" s="3" t="s">
        <v>130</v>
      </c>
      <c r="J1243" s="40">
        <v>8.9999999999999993E-3</v>
      </c>
      <c r="L1243" s="39">
        <f t="shared" si="19"/>
        <v>0</v>
      </c>
    </row>
    <row r="1244" spans="1:12" x14ac:dyDescent="0.25">
      <c r="A1244" s="2" t="s">
        <v>1635</v>
      </c>
      <c r="B1244" s="2" t="s">
        <v>26</v>
      </c>
      <c r="C1244" s="3">
        <v>23</v>
      </c>
      <c r="D1244" s="3" t="s">
        <v>44</v>
      </c>
      <c r="E1244" s="3" t="s">
        <v>2</v>
      </c>
      <c r="F1244" s="4">
        <v>44374</v>
      </c>
      <c r="G1244" s="3">
        <v>1</v>
      </c>
      <c r="H1244" s="3">
        <v>2022</v>
      </c>
      <c r="I1244" s="3" t="s">
        <v>130</v>
      </c>
      <c r="J1244" s="40">
        <v>8.9999999999999993E-3</v>
      </c>
      <c r="L1244" s="39">
        <f t="shared" si="19"/>
        <v>0</v>
      </c>
    </row>
    <row r="1245" spans="1:12" x14ac:dyDescent="0.25">
      <c r="A1245" s="2" t="s">
        <v>1636</v>
      </c>
      <c r="B1245" s="2" t="s">
        <v>26</v>
      </c>
      <c r="C1245" s="3">
        <v>30</v>
      </c>
      <c r="D1245" s="3" t="s">
        <v>103</v>
      </c>
      <c r="E1245" s="3" t="s">
        <v>33</v>
      </c>
      <c r="F1245" s="4">
        <v>44375</v>
      </c>
      <c r="G1245" s="3">
        <v>1</v>
      </c>
      <c r="H1245" s="3">
        <v>2022</v>
      </c>
      <c r="I1245" s="3" t="s">
        <v>130</v>
      </c>
      <c r="J1245" s="40">
        <v>8.9999999999999993E-3</v>
      </c>
      <c r="L1245" s="39">
        <f t="shared" si="19"/>
        <v>0</v>
      </c>
    </row>
    <row r="1246" spans="1:12" x14ac:dyDescent="0.25">
      <c r="A1246" s="2" t="s">
        <v>1637</v>
      </c>
      <c r="B1246" s="2" t="s">
        <v>26</v>
      </c>
      <c r="C1246" s="3">
        <v>26</v>
      </c>
      <c r="D1246" s="3" t="s">
        <v>45</v>
      </c>
      <c r="E1246" s="3" t="s">
        <v>2</v>
      </c>
      <c r="F1246" s="4">
        <v>44375</v>
      </c>
      <c r="G1246" s="3">
        <v>1</v>
      </c>
      <c r="H1246" s="3">
        <v>2022</v>
      </c>
      <c r="I1246" s="3" t="s">
        <v>130</v>
      </c>
      <c r="J1246" s="40">
        <v>8.9999999999999993E-3</v>
      </c>
      <c r="L1246" s="39">
        <f t="shared" si="19"/>
        <v>0</v>
      </c>
    </row>
    <row r="1247" spans="1:12" x14ac:dyDescent="0.25">
      <c r="A1247" s="2" t="s">
        <v>1638</v>
      </c>
      <c r="B1247" s="2" t="s">
        <v>26</v>
      </c>
      <c r="C1247" s="3">
        <v>21</v>
      </c>
      <c r="D1247" s="3" t="s">
        <v>44</v>
      </c>
      <c r="E1247" s="3" t="s">
        <v>2</v>
      </c>
      <c r="F1247" s="4">
        <v>43006</v>
      </c>
      <c r="G1247" s="3">
        <v>3</v>
      </c>
      <c r="H1247" s="3">
        <v>2022</v>
      </c>
      <c r="I1247" s="3" t="s">
        <v>310</v>
      </c>
      <c r="J1247" s="40">
        <v>1.0999999999999999E-2</v>
      </c>
      <c r="L1247" s="39">
        <f t="shared" si="19"/>
        <v>0</v>
      </c>
    </row>
    <row r="1248" spans="1:12" x14ac:dyDescent="0.25">
      <c r="A1248" s="2" t="s">
        <v>1639</v>
      </c>
      <c r="B1248" s="2" t="s">
        <v>26</v>
      </c>
      <c r="C1248" s="3">
        <v>24</v>
      </c>
      <c r="D1248" s="3" t="s">
        <v>50</v>
      </c>
      <c r="E1248" s="3" t="s">
        <v>2</v>
      </c>
      <c r="F1248" s="4">
        <v>44188</v>
      </c>
      <c r="G1248" s="3">
        <v>2</v>
      </c>
      <c r="H1248" s="3">
        <v>2022</v>
      </c>
      <c r="I1248" s="3" t="s">
        <v>282</v>
      </c>
      <c r="J1248" s="40">
        <v>8.9999999999999993E-3</v>
      </c>
      <c r="K1248" s="6">
        <v>31</v>
      </c>
      <c r="L1248" s="39">
        <f t="shared" si="19"/>
        <v>2.0666666666666667E-2</v>
      </c>
    </row>
    <row r="1249" spans="1:12" x14ac:dyDescent="0.25">
      <c r="L1249" s="39"/>
    </row>
    <row r="1250" spans="1:12" x14ac:dyDescent="0.25">
      <c r="A1250" s="2" t="s">
        <v>1640</v>
      </c>
      <c r="B1250" s="2" t="s">
        <v>14</v>
      </c>
      <c r="C1250" s="3">
        <v>23</v>
      </c>
      <c r="D1250" s="3" t="s">
        <v>44</v>
      </c>
      <c r="E1250" s="3" t="s">
        <v>2</v>
      </c>
      <c r="F1250" s="4">
        <v>43501</v>
      </c>
      <c r="G1250" s="3">
        <v>5</v>
      </c>
      <c r="H1250" s="3">
        <v>2024</v>
      </c>
      <c r="I1250" s="3" t="s">
        <v>385</v>
      </c>
      <c r="J1250" s="40">
        <v>0.14599999999999999</v>
      </c>
      <c r="K1250" s="6">
        <v>108</v>
      </c>
      <c r="L1250" s="39">
        <f t="shared" si="19"/>
        <v>7.1999999999999995E-2</v>
      </c>
    </row>
    <row r="1251" spans="1:12" x14ac:dyDescent="0.25">
      <c r="A1251" s="2" t="s">
        <v>1641</v>
      </c>
      <c r="B1251" s="2" t="s">
        <v>14</v>
      </c>
      <c r="C1251" s="3">
        <v>30</v>
      </c>
      <c r="D1251" s="3" t="s">
        <v>44</v>
      </c>
      <c r="E1251" s="3" t="s">
        <v>2</v>
      </c>
      <c r="F1251" s="4">
        <v>43252</v>
      </c>
      <c r="G1251" s="3">
        <v>7</v>
      </c>
      <c r="H1251" s="3">
        <v>2025</v>
      </c>
      <c r="I1251" s="3" t="s">
        <v>302</v>
      </c>
      <c r="J1251" s="40">
        <v>0.13800000000000001</v>
      </c>
      <c r="K1251" s="6">
        <v>69</v>
      </c>
      <c r="L1251" s="39">
        <f t="shared" si="19"/>
        <v>4.5999999999999999E-2</v>
      </c>
    </row>
    <row r="1252" spans="1:12" x14ac:dyDescent="0.25">
      <c r="A1252" s="2" t="s">
        <v>1642</v>
      </c>
      <c r="B1252" s="2" t="s">
        <v>14</v>
      </c>
      <c r="C1252" s="3">
        <v>24</v>
      </c>
      <c r="D1252" s="3" t="s">
        <v>49</v>
      </c>
      <c r="E1252" s="3" t="s">
        <v>33</v>
      </c>
      <c r="F1252" s="4">
        <v>43721</v>
      </c>
      <c r="G1252" s="3">
        <v>6</v>
      </c>
      <c r="H1252" s="3">
        <v>2025</v>
      </c>
      <c r="I1252" s="3" t="s">
        <v>386</v>
      </c>
      <c r="J1252" s="40">
        <v>0.13400000000000001</v>
      </c>
      <c r="K1252" s="6">
        <v>87</v>
      </c>
      <c r="L1252" s="39">
        <f t="shared" si="19"/>
        <v>5.8000000000000003E-2</v>
      </c>
    </row>
    <row r="1253" spans="1:12" x14ac:dyDescent="0.25">
      <c r="A1253" s="2" t="s">
        <v>1643</v>
      </c>
      <c r="B1253" s="2" t="s">
        <v>14</v>
      </c>
      <c r="C1253" s="3">
        <v>25</v>
      </c>
      <c r="D1253" s="3" t="s">
        <v>53</v>
      </c>
      <c r="E1253" s="3" t="s">
        <v>33</v>
      </c>
      <c r="F1253" s="4">
        <v>43435</v>
      </c>
      <c r="G1253" s="3">
        <v>6</v>
      </c>
      <c r="H1253" s="3">
        <v>2024</v>
      </c>
      <c r="I1253" s="3" t="s">
        <v>387</v>
      </c>
      <c r="J1253" s="40">
        <v>8.7999999999999995E-2</v>
      </c>
      <c r="K1253" s="6">
        <v>59</v>
      </c>
      <c r="L1253" s="39">
        <f t="shared" si="19"/>
        <v>3.9333333333333331E-2</v>
      </c>
    </row>
    <row r="1254" spans="1:12" x14ac:dyDescent="0.25">
      <c r="A1254" s="2" t="s">
        <v>1644</v>
      </c>
      <c r="B1254" s="2" t="s">
        <v>14</v>
      </c>
      <c r="C1254" s="3">
        <v>32</v>
      </c>
      <c r="D1254" s="3" t="s">
        <v>97</v>
      </c>
      <c r="E1254" s="3" t="s">
        <v>2</v>
      </c>
      <c r="F1254" s="4">
        <v>43885</v>
      </c>
      <c r="G1254" s="3">
        <v>4</v>
      </c>
      <c r="H1254" s="3">
        <v>2024</v>
      </c>
      <c r="I1254" s="3" t="s">
        <v>367</v>
      </c>
      <c r="J1254" s="40">
        <v>6.9000000000000006E-2</v>
      </c>
      <c r="K1254" s="6">
        <v>50</v>
      </c>
      <c r="L1254" s="39">
        <f t="shared" si="19"/>
        <v>3.3333333333333333E-2</v>
      </c>
    </row>
    <row r="1255" spans="1:12" x14ac:dyDescent="0.25">
      <c r="A1255" s="2" t="s">
        <v>1645</v>
      </c>
      <c r="B1255" s="2" t="s">
        <v>14</v>
      </c>
      <c r="C1255" s="3">
        <v>31</v>
      </c>
      <c r="D1255" s="3" t="s">
        <v>103</v>
      </c>
      <c r="E1255" s="3" t="s">
        <v>2</v>
      </c>
      <c r="F1255" s="4">
        <v>44113</v>
      </c>
      <c r="G1255" s="3">
        <v>4</v>
      </c>
      <c r="H1255" s="3">
        <v>2024</v>
      </c>
      <c r="I1255" s="3" t="s">
        <v>158</v>
      </c>
      <c r="J1255" s="40">
        <v>6.0999999999999999E-2</v>
      </c>
      <c r="K1255" s="6">
        <v>27</v>
      </c>
      <c r="L1255" s="39">
        <f t="shared" si="19"/>
        <v>1.7999999999999999E-2</v>
      </c>
    </row>
    <row r="1256" spans="1:12" x14ac:dyDescent="0.25">
      <c r="A1256" s="2" t="s">
        <v>1646</v>
      </c>
      <c r="B1256" s="2" t="s">
        <v>14</v>
      </c>
      <c r="C1256" s="3">
        <v>27</v>
      </c>
      <c r="D1256" s="3" t="s">
        <v>97</v>
      </c>
      <c r="E1256" s="3" t="s">
        <v>2</v>
      </c>
      <c r="F1256" s="4">
        <v>42473</v>
      </c>
      <c r="G1256" s="3">
        <v>6</v>
      </c>
      <c r="H1256" s="3">
        <v>2022</v>
      </c>
      <c r="I1256" s="3" t="s">
        <v>158</v>
      </c>
      <c r="J1256" s="40">
        <v>7.0000000000000007E-2</v>
      </c>
      <c r="K1256" s="6">
        <v>65</v>
      </c>
      <c r="L1256" s="39">
        <f t="shared" si="19"/>
        <v>4.3333333333333335E-2</v>
      </c>
    </row>
    <row r="1257" spans="1:12" x14ac:dyDescent="0.25">
      <c r="A1257" s="2" t="s">
        <v>1647</v>
      </c>
      <c r="B1257" s="2" t="s">
        <v>14</v>
      </c>
      <c r="C1257" s="3">
        <v>29</v>
      </c>
      <c r="D1257" s="3" t="s">
        <v>1</v>
      </c>
      <c r="E1257" s="3" t="s">
        <v>2</v>
      </c>
      <c r="F1257" s="4">
        <v>44375</v>
      </c>
      <c r="G1257" s="3">
        <v>3</v>
      </c>
      <c r="H1257" s="3">
        <v>2024</v>
      </c>
      <c r="I1257" s="3" t="s">
        <v>160</v>
      </c>
      <c r="J1257" s="40">
        <v>4.7E-2</v>
      </c>
      <c r="K1257" s="6">
        <v>24</v>
      </c>
      <c r="L1257" s="39">
        <f t="shared" si="19"/>
        <v>1.6E-2</v>
      </c>
    </row>
    <row r="1258" spans="1:12" x14ac:dyDescent="0.25">
      <c r="A1258" s="2" t="s">
        <v>1648</v>
      </c>
      <c r="B1258" s="2" t="s">
        <v>14</v>
      </c>
      <c r="C1258" s="3">
        <v>26</v>
      </c>
      <c r="D1258" s="3" t="s">
        <v>51</v>
      </c>
      <c r="E1258" s="3" t="s">
        <v>2</v>
      </c>
      <c r="F1258" s="4">
        <v>43620</v>
      </c>
      <c r="G1258" s="3">
        <v>4</v>
      </c>
      <c r="H1258" s="3">
        <v>2023</v>
      </c>
      <c r="I1258" s="3" t="s">
        <v>235</v>
      </c>
      <c r="J1258" s="40">
        <v>4.2999999999999997E-2</v>
      </c>
      <c r="K1258" s="6">
        <v>31</v>
      </c>
      <c r="L1258" s="39">
        <f t="shared" si="19"/>
        <v>2.0666666666666667E-2</v>
      </c>
    </row>
    <row r="1259" spans="1:12" x14ac:dyDescent="0.25">
      <c r="A1259" s="2" t="s">
        <v>1649</v>
      </c>
      <c r="B1259" s="2" t="s">
        <v>14</v>
      </c>
      <c r="C1259" s="3">
        <v>25</v>
      </c>
      <c r="D1259" s="3" t="s">
        <v>45</v>
      </c>
      <c r="E1259" s="3" t="s">
        <v>2</v>
      </c>
      <c r="F1259" s="3" t="s">
        <v>222</v>
      </c>
      <c r="G1259" s="3">
        <v>2</v>
      </c>
      <c r="H1259" s="3">
        <v>2023</v>
      </c>
      <c r="I1259" s="3" t="s">
        <v>180</v>
      </c>
      <c r="J1259" s="40">
        <v>3.1E-2</v>
      </c>
      <c r="K1259" s="6">
        <v>41</v>
      </c>
      <c r="L1259" s="39">
        <f t="shared" si="19"/>
        <v>2.7333333333333334E-2</v>
      </c>
    </row>
    <row r="1260" spans="1:12" x14ac:dyDescent="0.25">
      <c r="A1260" s="2" t="s">
        <v>1650</v>
      </c>
      <c r="B1260" s="2" t="s">
        <v>14</v>
      </c>
      <c r="C1260" s="3">
        <v>29</v>
      </c>
      <c r="D1260" s="3" t="s">
        <v>103</v>
      </c>
      <c r="E1260" s="3" t="s">
        <v>33</v>
      </c>
      <c r="F1260" s="4">
        <v>43830</v>
      </c>
      <c r="G1260" s="3">
        <v>3</v>
      </c>
      <c r="H1260" s="3">
        <v>2023</v>
      </c>
      <c r="I1260" s="3" t="s">
        <v>220</v>
      </c>
      <c r="J1260" s="40">
        <v>2.5000000000000001E-2</v>
      </c>
      <c r="K1260" s="6">
        <v>38</v>
      </c>
      <c r="L1260" s="39">
        <f t="shared" si="19"/>
        <v>2.5333333333333333E-2</v>
      </c>
    </row>
    <row r="1261" spans="1:12" x14ac:dyDescent="0.25">
      <c r="A1261" s="2" t="s">
        <v>1651</v>
      </c>
      <c r="B1261" s="2" t="s">
        <v>14</v>
      </c>
      <c r="C1261" s="3">
        <v>29</v>
      </c>
      <c r="D1261" s="3" t="s">
        <v>1</v>
      </c>
      <c r="E1261" s="3" t="s">
        <v>2</v>
      </c>
      <c r="F1261" s="4">
        <v>43715</v>
      </c>
      <c r="G1261" s="3">
        <v>2</v>
      </c>
      <c r="H1261" s="3">
        <v>2022</v>
      </c>
      <c r="I1261" s="3" t="s">
        <v>256</v>
      </c>
      <c r="J1261" s="40">
        <v>0.02</v>
      </c>
      <c r="K1261" s="6">
        <v>42</v>
      </c>
      <c r="L1261" s="39">
        <f t="shared" si="19"/>
        <v>2.8000000000000001E-2</v>
      </c>
    </row>
    <row r="1262" spans="1:12" x14ac:dyDescent="0.25">
      <c r="A1262" s="2" t="s">
        <v>1652</v>
      </c>
      <c r="B1262" s="2" t="s">
        <v>14</v>
      </c>
      <c r="C1262" s="3">
        <v>26</v>
      </c>
      <c r="D1262" s="3" t="s">
        <v>48</v>
      </c>
      <c r="E1262" s="3" t="s">
        <v>2</v>
      </c>
      <c r="F1262" s="4">
        <v>44124</v>
      </c>
      <c r="G1262" s="3">
        <v>2</v>
      </c>
      <c r="H1262" s="3">
        <v>2022</v>
      </c>
      <c r="I1262" s="3" t="s">
        <v>388</v>
      </c>
      <c r="J1262" s="40">
        <v>0.02</v>
      </c>
      <c r="K1262" s="6">
        <v>24</v>
      </c>
      <c r="L1262" s="39">
        <f t="shared" si="19"/>
        <v>1.6E-2</v>
      </c>
    </row>
    <row r="1263" spans="1:12" x14ac:dyDescent="0.25">
      <c r="A1263" s="2" t="s">
        <v>1653</v>
      </c>
      <c r="B1263" s="2" t="s">
        <v>14</v>
      </c>
      <c r="C1263" s="3">
        <v>26</v>
      </c>
      <c r="D1263" s="3" t="s">
        <v>47</v>
      </c>
      <c r="E1263" s="3" t="s">
        <v>2</v>
      </c>
      <c r="F1263" s="4">
        <v>44375</v>
      </c>
      <c r="G1263" s="3">
        <v>2</v>
      </c>
      <c r="H1263" s="3">
        <v>2023</v>
      </c>
      <c r="I1263" s="3" t="s">
        <v>110</v>
      </c>
      <c r="J1263" s="40">
        <v>1.7999999999999999E-2</v>
      </c>
      <c r="L1263" s="39">
        <f t="shared" si="19"/>
        <v>0</v>
      </c>
    </row>
    <row r="1264" spans="1:12" x14ac:dyDescent="0.25">
      <c r="A1264" s="2" t="s">
        <v>1654</v>
      </c>
      <c r="B1264" s="2" t="s">
        <v>14</v>
      </c>
      <c r="C1264" s="3">
        <v>24</v>
      </c>
      <c r="D1264" s="3" t="s">
        <v>168</v>
      </c>
      <c r="E1264" s="3" t="s">
        <v>2</v>
      </c>
      <c r="F1264" s="4">
        <v>44355</v>
      </c>
      <c r="G1264" s="3">
        <v>2</v>
      </c>
      <c r="H1264" s="3">
        <v>2023</v>
      </c>
      <c r="I1264" s="3" t="s">
        <v>110</v>
      </c>
      <c r="J1264" s="40">
        <v>1.7999999999999999E-2</v>
      </c>
      <c r="L1264" s="39">
        <f t="shared" si="19"/>
        <v>0</v>
      </c>
    </row>
    <row r="1265" spans="1:12" x14ac:dyDescent="0.25">
      <c r="A1265" s="2" t="s">
        <v>1655</v>
      </c>
      <c r="B1265" s="2" t="s">
        <v>14</v>
      </c>
      <c r="C1265" s="3">
        <v>25</v>
      </c>
      <c r="D1265" s="3" t="s">
        <v>54</v>
      </c>
      <c r="E1265" s="3" t="s">
        <v>2</v>
      </c>
      <c r="F1265" s="4">
        <v>43873</v>
      </c>
      <c r="G1265" s="3">
        <v>2</v>
      </c>
      <c r="H1265" s="3">
        <v>2022</v>
      </c>
      <c r="I1265" s="3" t="s">
        <v>288</v>
      </c>
      <c r="J1265" s="40">
        <v>1.4999999999999999E-2</v>
      </c>
      <c r="L1265" s="39">
        <f t="shared" si="19"/>
        <v>0</v>
      </c>
    </row>
    <row r="1266" spans="1:12" x14ac:dyDescent="0.25">
      <c r="A1266" s="2" t="s">
        <v>1656</v>
      </c>
      <c r="B1266" s="2" t="s">
        <v>14</v>
      </c>
      <c r="C1266" s="3">
        <v>25</v>
      </c>
      <c r="D1266" s="3" t="s">
        <v>49</v>
      </c>
      <c r="E1266" s="3" t="s">
        <v>33</v>
      </c>
      <c r="F1266" s="4">
        <v>44377</v>
      </c>
      <c r="G1266" s="3">
        <v>1</v>
      </c>
      <c r="H1266" s="3">
        <v>2022</v>
      </c>
      <c r="I1266" s="3" t="s">
        <v>288</v>
      </c>
      <c r="J1266" s="40">
        <v>1.4999999999999999E-2</v>
      </c>
      <c r="L1266" s="39">
        <f t="shared" si="19"/>
        <v>0</v>
      </c>
    </row>
    <row r="1267" spans="1:12" x14ac:dyDescent="0.25">
      <c r="A1267" s="2" t="s">
        <v>1657</v>
      </c>
      <c r="B1267" s="2" t="s">
        <v>14</v>
      </c>
      <c r="C1267" s="3">
        <v>25</v>
      </c>
      <c r="D1267" s="3" t="s">
        <v>45</v>
      </c>
      <c r="E1267" s="3" t="s">
        <v>2</v>
      </c>
      <c r="F1267" s="4">
        <v>44375</v>
      </c>
      <c r="G1267" s="3">
        <v>2</v>
      </c>
      <c r="H1267" s="3">
        <v>2023</v>
      </c>
      <c r="I1267" s="3" t="s">
        <v>115</v>
      </c>
      <c r="J1267" s="40">
        <v>1.2E-2</v>
      </c>
      <c r="L1267" s="39">
        <f t="shared" si="19"/>
        <v>0</v>
      </c>
    </row>
    <row r="1268" spans="1:12" x14ac:dyDescent="0.25">
      <c r="A1268" s="2" t="s">
        <v>1658</v>
      </c>
      <c r="B1268" s="2" t="s">
        <v>14</v>
      </c>
      <c r="C1268" s="3">
        <v>19</v>
      </c>
      <c r="D1268" s="3" t="s">
        <v>45</v>
      </c>
      <c r="E1268" s="3" t="s">
        <v>2</v>
      </c>
      <c r="F1268" s="4">
        <v>44301</v>
      </c>
      <c r="G1268" s="3">
        <v>3</v>
      </c>
      <c r="H1268" s="3">
        <v>2024</v>
      </c>
      <c r="I1268" s="3" t="s">
        <v>116</v>
      </c>
      <c r="J1268" s="40">
        <v>1.0999999999999999E-2</v>
      </c>
      <c r="L1268" s="39">
        <f t="shared" si="19"/>
        <v>0</v>
      </c>
    </row>
    <row r="1269" spans="1:12" x14ac:dyDescent="0.25">
      <c r="A1269" s="2" t="s">
        <v>1659</v>
      </c>
      <c r="B1269" s="2" t="s">
        <v>14</v>
      </c>
      <c r="C1269" s="3">
        <v>32</v>
      </c>
      <c r="D1269" s="3" t="s">
        <v>53</v>
      </c>
      <c r="E1269" s="3" t="s">
        <v>33</v>
      </c>
      <c r="F1269" s="4">
        <v>44376</v>
      </c>
      <c r="G1269" s="3">
        <v>2</v>
      </c>
      <c r="H1269" s="3">
        <v>2023</v>
      </c>
      <c r="I1269" s="3" t="s">
        <v>185</v>
      </c>
      <c r="J1269" s="40">
        <v>1.0999999999999999E-2</v>
      </c>
      <c r="L1269" s="39">
        <f t="shared" si="19"/>
        <v>0</v>
      </c>
    </row>
    <row r="1270" spans="1:12" x14ac:dyDescent="0.25">
      <c r="A1270" s="2" t="s">
        <v>1660</v>
      </c>
      <c r="B1270" s="2" t="s">
        <v>14</v>
      </c>
      <c r="C1270" s="3">
        <v>21</v>
      </c>
      <c r="D1270" s="3" t="s">
        <v>97</v>
      </c>
      <c r="E1270" s="3" t="s">
        <v>2</v>
      </c>
      <c r="F1270" s="4">
        <v>43266</v>
      </c>
      <c r="G1270" s="3">
        <v>3</v>
      </c>
      <c r="H1270" s="3">
        <v>2022</v>
      </c>
      <c r="I1270" s="3" t="s">
        <v>118</v>
      </c>
      <c r="J1270" s="40">
        <v>1.2E-2</v>
      </c>
      <c r="K1270" s="6">
        <v>8</v>
      </c>
      <c r="L1270" s="39">
        <f t="shared" si="19"/>
        <v>5.3333333333333332E-3</v>
      </c>
    </row>
    <row r="1271" spans="1:12" x14ac:dyDescent="0.25">
      <c r="A1271" s="2" t="s">
        <v>1661</v>
      </c>
      <c r="B1271" s="2" t="s">
        <v>14</v>
      </c>
      <c r="C1271" s="3">
        <v>22</v>
      </c>
      <c r="D1271" s="3" t="s">
        <v>103</v>
      </c>
      <c r="E1271" s="3" t="s">
        <v>33</v>
      </c>
      <c r="F1271" s="4">
        <v>42898</v>
      </c>
      <c r="G1271" s="3">
        <v>3</v>
      </c>
      <c r="H1271" s="3">
        <v>2022</v>
      </c>
      <c r="I1271" s="3" t="s">
        <v>121</v>
      </c>
      <c r="J1271" s="40">
        <v>1.2E-2</v>
      </c>
      <c r="L1271" s="39">
        <f t="shared" si="19"/>
        <v>0</v>
      </c>
    </row>
    <row r="1272" spans="1:12" x14ac:dyDescent="0.25">
      <c r="A1272" s="2" t="s">
        <v>1662</v>
      </c>
      <c r="B1272" s="2" t="s">
        <v>14</v>
      </c>
      <c r="C1272" s="3">
        <v>21</v>
      </c>
      <c r="D1272" s="3" t="s">
        <v>44</v>
      </c>
      <c r="E1272" s="3" t="s">
        <v>2</v>
      </c>
      <c r="F1272" s="4">
        <v>44284</v>
      </c>
      <c r="G1272" s="3">
        <v>3</v>
      </c>
      <c r="H1272" s="3">
        <v>2024</v>
      </c>
      <c r="I1272" s="3" t="s">
        <v>291</v>
      </c>
      <c r="J1272" s="40">
        <v>0.01</v>
      </c>
      <c r="L1272" s="39">
        <f t="shared" si="19"/>
        <v>0</v>
      </c>
    </row>
    <row r="1273" spans="1:12" x14ac:dyDescent="0.25">
      <c r="A1273" s="2" t="s">
        <v>1663</v>
      </c>
      <c r="B1273" s="2" t="s">
        <v>14</v>
      </c>
      <c r="C1273" s="3">
        <v>21</v>
      </c>
      <c r="D1273" s="3" t="s">
        <v>49</v>
      </c>
      <c r="E1273" s="3" t="s">
        <v>2</v>
      </c>
      <c r="F1273" s="4">
        <v>44376</v>
      </c>
      <c r="G1273" s="3">
        <v>3</v>
      </c>
      <c r="H1273" s="3">
        <v>2024</v>
      </c>
      <c r="I1273" s="3" t="s">
        <v>291</v>
      </c>
      <c r="J1273" s="40">
        <v>0.01</v>
      </c>
      <c r="L1273" s="39">
        <f t="shared" si="19"/>
        <v>0</v>
      </c>
    </row>
    <row r="1274" spans="1:12" x14ac:dyDescent="0.25">
      <c r="A1274" s="2" t="s">
        <v>1664</v>
      </c>
      <c r="B1274" s="2" t="s">
        <v>14</v>
      </c>
      <c r="C1274" s="3">
        <v>22</v>
      </c>
      <c r="D1274" s="3" t="s">
        <v>53</v>
      </c>
      <c r="E1274" s="3" t="s">
        <v>2</v>
      </c>
      <c r="F1274" s="4">
        <v>44351</v>
      </c>
      <c r="G1274" s="3">
        <v>2</v>
      </c>
      <c r="H1274" s="3">
        <v>2023</v>
      </c>
      <c r="I1274" s="3" t="s">
        <v>206</v>
      </c>
      <c r="J1274" s="40">
        <v>0.01</v>
      </c>
      <c r="L1274" s="39">
        <f t="shared" si="19"/>
        <v>0</v>
      </c>
    </row>
    <row r="1275" spans="1:12" x14ac:dyDescent="0.25">
      <c r="A1275" s="2" t="s">
        <v>1665</v>
      </c>
      <c r="B1275" s="2" t="s">
        <v>14</v>
      </c>
      <c r="C1275" s="3">
        <v>26</v>
      </c>
      <c r="D1275" s="3" t="s">
        <v>44</v>
      </c>
      <c r="E1275" s="3" t="s">
        <v>2</v>
      </c>
      <c r="F1275" s="4">
        <v>44321</v>
      </c>
      <c r="G1275" s="3">
        <v>1</v>
      </c>
      <c r="H1275" s="3">
        <v>2022</v>
      </c>
      <c r="I1275" s="3" t="s">
        <v>188</v>
      </c>
      <c r="J1275" s="40">
        <v>0.01</v>
      </c>
      <c r="L1275" s="39">
        <f t="shared" si="19"/>
        <v>0</v>
      </c>
    </row>
    <row r="1276" spans="1:12" x14ac:dyDescent="0.25">
      <c r="A1276" s="2" t="s">
        <v>1666</v>
      </c>
      <c r="B1276" s="2" t="s">
        <v>14</v>
      </c>
      <c r="C1276" s="3">
        <v>21</v>
      </c>
      <c r="D1276" s="3" t="s">
        <v>97</v>
      </c>
      <c r="E1276" s="3" t="s">
        <v>2</v>
      </c>
      <c r="F1276" s="4">
        <v>43922</v>
      </c>
      <c r="G1276" s="3">
        <v>3</v>
      </c>
      <c r="H1276" s="3">
        <v>2023</v>
      </c>
      <c r="I1276" s="3" t="s">
        <v>326</v>
      </c>
      <c r="J1276" s="40">
        <v>0.01</v>
      </c>
      <c r="L1276" s="39">
        <f t="shared" si="19"/>
        <v>0</v>
      </c>
    </row>
    <row r="1277" spans="1:12" x14ac:dyDescent="0.25">
      <c r="A1277" s="2" t="s">
        <v>1667</v>
      </c>
      <c r="B1277" s="2" t="s">
        <v>14</v>
      </c>
      <c r="C1277" s="3">
        <v>20</v>
      </c>
      <c r="D1277" s="3" t="s">
        <v>44</v>
      </c>
      <c r="E1277" s="3" t="s">
        <v>2</v>
      </c>
      <c r="F1277" s="4">
        <v>43900</v>
      </c>
      <c r="G1277" s="3">
        <v>3</v>
      </c>
      <c r="H1277" s="3">
        <v>2024</v>
      </c>
      <c r="I1277" s="3" t="s">
        <v>389</v>
      </c>
      <c r="J1277" s="40">
        <v>0.01</v>
      </c>
      <c r="L1277" s="39">
        <f t="shared" si="19"/>
        <v>0</v>
      </c>
    </row>
    <row r="1278" spans="1:12" x14ac:dyDescent="0.25">
      <c r="A1278" s="2" t="s">
        <v>1668</v>
      </c>
      <c r="B1278" s="2" t="s">
        <v>14</v>
      </c>
      <c r="C1278" s="3">
        <v>22</v>
      </c>
      <c r="D1278" s="3" t="s">
        <v>1</v>
      </c>
      <c r="E1278" s="3" t="s">
        <v>2</v>
      </c>
      <c r="F1278" s="4">
        <v>43448</v>
      </c>
      <c r="G1278" s="3">
        <v>3</v>
      </c>
      <c r="H1278" s="3">
        <v>2022</v>
      </c>
      <c r="I1278" s="3" t="s">
        <v>390</v>
      </c>
      <c r="J1278" s="40">
        <v>0.01</v>
      </c>
      <c r="L1278" s="39">
        <f t="shared" si="19"/>
        <v>0</v>
      </c>
    </row>
    <row r="1279" spans="1:12" x14ac:dyDescent="0.25">
      <c r="A1279" s="2" t="s">
        <v>1669</v>
      </c>
      <c r="B1279" s="2" t="s">
        <v>14</v>
      </c>
      <c r="C1279" s="3">
        <v>22</v>
      </c>
      <c r="D1279" s="3" t="s">
        <v>103</v>
      </c>
      <c r="E1279" s="3" t="s">
        <v>33</v>
      </c>
      <c r="F1279" s="4">
        <v>43531</v>
      </c>
      <c r="G1279" s="3">
        <v>3</v>
      </c>
      <c r="H1279" s="3">
        <v>2022</v>
      </c>
      <c r="I1279" s="3" t="s">
        <v>391</v>
      </c>
      <c r="J1279" s="40">
        <v>0.01</v>
      </c>
      <c r="L1279" s="39">
        <f t="shared" si="19"/>
        <v>0</v>
      </c>
    </row>
    <row r="1280" spans="1:12" ht="30" x14ac:dyDescent="0.25">
      <c r="A1280" s="2" t="s">
        <v>1670</v>
      </c>
      <c r="B1280" s="2" t="s">
        <v>14</v>
      </c>
      <c r="C1280" s="3">
        <v>19</v>
      </c>
      <c r="D1280" s="3" t="s">
        <v>45</v>
      </c>
      <c r="E1280" s="3" t="s">
        <v>2</v>
      </c>
      <c r="F1280" s="4">
        <v>43727</v>
      </c>
      <c r="G1280" s="3">
        <v>3</v>
      </c>
      <c r="H1280" s="3">
        <v>2024</v>
      </c>
      <c r="I1280" s="3" t="s">
        <v>208</v>
      </c>
      <c r="J1280" s="40">
        <v>0.01</v>
      </c>
      <c r="L1280" s="39">
        <f t="shared" si="19"/>
        <v>0</v>
      </c>
    </row>
    <row r="1281" spans="1:12" x14ac:dyDescent="0.25">
      <c r="A1281" s="2" t="s">
        <v>1671</v>
      </c>
      <c r="B1281" s="2" t="s">
        <v>14</v>
      </c>
      <c r="C1281" s="3">
        <v>23</v>
      </c>
      <c r="D1281" s="3" t="s">
        <v>97</v>
      </c>
      <c r="E1281" s="3" t="s">
        <v>2</v>
      </c>
      <c r="F1281" s="4">
        <v>43922</v>
      </c>
      <c r="G1281" s="3">
        <v>2</v>
      </c>
      <c r="H1281" s="3">
        <v>2022</v>
      </c>
      <c r="I1281" s="3" t="s">
        <v>294</v>
      </c>
      <c r="J1281" s="40">
        <v>0.01</v>
      </c>
      <c r="L1281" s="39">
        <f t="shared" si="19"/>
        <v>0</v>
      </c>
    </row>
    <row r="1282" spans="1:12" ht="30" x14ac:dyDescent="0.25">
      <c r="A1282" s="2" t="s">
        <v>1672</v>
      </c>
      <c r="B1282" s="2" t="s">
        <v>14</v>
      </c>
      <c r="C1282" s="3">
        <v>20</v>
      </c>
      <c r="D1282" s="3" t="s">
        <v>44</v>
      </c>
      <c r="E1282" s="3" t="s">
        <v>33</v>
      </c>
      <c r="F1282" s="4">
        <v>43364</v>
      </c>
      <c r="G1282" s="3">
        <v>3</v>
      </c>
      <c r="H1282" s="3">
        <v>2023</v>
      </c>
      <c r="I1282" s="3" t="s">
        <v>392</v>
      </c>
      <c r="J1282" s="40">
        <v>0.01</v>
      </c>
      <c r="L1282" s="39">
        <f t="shared" ref="L1282:L1345" si="20">AVERAGE(K1282/1500)</f>
        <v>0</v>
      </c>
    </row>
    <row r="1283" spans="1:12" x14ac:dyDescent="0.25">
      <c r="A1283" s="2" t="s">
        <v>1673</v>
      </c>
      <c r="B1283" s="2" t="s">
        <v>14</v>
      </c>
      <c r="C1283" s="3">
        <v>24</v>
      </c>
      <c r="D1283" s="3" t="s">
        <v>1</v>
      </c>
      <c r="E1283" s="3" t="s">
        <v>2</v>
      </c>
      <c r="F1283" s="4">
        <v>44335</v>
      </c>
      <c r="G1283" s="3">
        <v>2</v>
      </c>
      <c r="H1283" s="3">
        <v>2023</v>
      </c>
      <c r="I1283" s="3" t="s">
        <v>130</v>
      </c>
      <c r="J1283" s="40">
        <v>8.9999999999999993E-3</v>
      </c>
      <c r="L1283" s="39">
        <f t="shared" si="20"/>
        <v>0</v>
      </c>
    </row>
    <row r="1284" spans="1:12" x14ac:dyDescent="0.25">
      <c r="A1284" s="2" t="s">
        <v>1674</v>
      </c>
      <c r="B1284" s="2" t="s">
        <v>14</v>
      </c>
      <c r="C1284" s="3">
        <v>24</v>
      </c>
      <c r="D1284" s="3" t="s">
        <v>43</v>
      </c>
      <c r="E1284" s="3" t="s">
        <v>33</v>
      </c>
      <c r="F1284" s="3" t="s">
        <v>222</v>
      </c>
      <c r="G1284" s="3">
        <v>1</v>
      </c>
      <c r="H1284" s="3">
        <v>2022</v>
      </c>
      <c r="I1284" s="3" t="s">
        <v>130</v>
      </c>
      <c r="J1284" s="40">
        <v>8.9999999999999993E-3</v>
      </c>
      <c r="L1284" s="39">
        <f t="shared" si="20"/>
        <v>0</v>
      </c>
    </row>
    <row r="1285" spans="1:12" x14ac:dyDescent="0.25">
      <c r="A1285" s="2" t="s">
        <v>1675</v>
      </c>
      <c r="B1285" s="2" t="s">
        <v>14</v>
      </c>
      <c r="C1285" s="3">
        <v>38</v>
      </c>
      <c r="D1285" s="3" t="s">
        <v>47</v>
      </c>
      <c r="E1285" s="3" t="s">
        <v>33</v>
      </c>
      <c r="F1285" s="4">
        <v>44363</v>
      </c>
      <c r="G1285" s="3">
        <v>1</v>
      </c>
      <c r="H1285" s="3">
        <v>2022</v>
      </c>
      <c r="I1285" s="3" t="s">
        <v>130</v>
      </c>
      <c r="J1285" s="40">
        <v>8.9999999999999993E-3</v>
      </c>
      <c r="K1285" s="6">
        <v>41</v>
      </c>
      <c r="L1285" s="39">
        <f t="shared" si="20"/>
        <v>2.7333333333333334E-2</v>
      </c>
    </row>
    <row r="1286" spans="1:12" x14ac:dyDescent="0.25">
      <c r="A1286" s="2" t="s">
        <v>1676</v>
      </c>
      <c r="B1286" s="2" t="s">
        <v>14</v>
      </c>
      <c r="C1286" s="3">
        <v>25</v>
      </c>
      <c r="D1286" s="3" t="s">
        <v>51</v>
      </c>
      <c r="E1286" s="3" t="s">
        <v>2</v>
      </c>
      <c r="F1286" s="4">
        <v>44376</v>
      </c>
      <c r="G1286" s="3">
        <v>1</v>
      </c>
      <c r="H1286" s="3">
        <v>2022</v>
      </c>
      <c r="I1286" s="3" t="s">
        <v>130</v>
      </c>
      <c r="J1286" s="40">
        <v>8.9999999999999993E-3</v>
      </c>
      <c r="L1286" s="39">
        <f t="shared" si="20"/>
        <v>0</v>
      </c>
    </row>
    <row r="1287" spans="1:12" x14ac:dyDescent="0.25">
      <c r="A1287" s="2" t="s">
        <v>1677</v>
      </c>
      <c r="B1287" s="2" t="s">
        <v>14</v>
      </c>
      <c r="C1287" s="3">
        <v>23</v>
      </c>
      <c r="D1287" s="3" t="s">
        <v>49</v>
      </c>
      <c r="E1287" s="3" t="s">
        <v>33</v>
      </c>
      <c r="F1287" s="4">
        <v>44134</v>
      </c>
      <c r="G1287" s="3">
        <v>3</v>
      </c>
      <c r="H1287" s="3">
        <v>2023</v>
      </c>
      <c r="I1287" s="3" t="s">
        <v>130</v>
      </c>
      <c r="J1287" s="40">
        <v>8.9999999999999993E-3</v>
      </c>
      <c r="L1287" s="39">
        <f t="shared" si="20"/>
        <v>0</v>
      </c>
    </row>
    <row r="1288" spans="1:12" x14ac:dyDescent="0.25">
      <c r="A1288" s="2" t="s">
        <v>1678</v>
      </c>
      <c r="B1288" s="2" t="s">
        <v>14</v>
      </c>
      <c r="C1288" s="3">
        <v>26</v>
      </c>
      <c r="D1288" s="3" t="s">
        <v>97</v>
      </c>
      <c r="E1288" s="3" t="s">
        <v>2</v>
      </c>
      <c r="F1288" s="4">
        <v>44375</v>
      </c>
      <c r="G1288" s="3">
        <v>1</v>
      </c>
      <c r="H1288" s="3">
        <v>2022</v>
      </c>
      <c r="I1288" s="3" t="s">
        <v>130</v>
      </c>
      <c r="J1288" s="40">
        <v>8.9999999999999993E-3</v>
      </c>
      <c r="L1288" s="39">
        <f t="shared" si="20"/>
        <v>0</v>
      </c>
    </row>
    <row r="1289" spans="1:12" x14ac:dyDescent="0.25">
      <c r="A1289" s="2" t="s">
        <v>1679</v>
      </c>
      <c r="B1289" s="2" t="s">
        <v>14</v>
      </c>
      <c r="C1289" s="3">
        <v>23</v>
      </c>
      <c r="D1289" s="3" t="s">
        <v>103</v>
      </c>
      <c r="E1289" s="3" t="s">
        <v>33</v>
      </c>
      <c r="F1289" s="4">
        <v>44412</v>
      </c>
      <c r="G1289" s="3">
        <v>1</v>
      </c>
      <c r="H1289" s="3">
        <v>2022</v>
      </c>
      <c r="I1289" s="3" t="s">
        <v>130</v>
      </c>
      <c r="J1289" s="40">
        <v>8.9999999999999993E-3</v>
      </c>
      <c r="L1289" s="39">
        <f t="shared" si="20"/>
        <v>0</v>
      </c>
    </row>
    <row r="1290" spans="1:12" x14ac:dyDescent="0.25">
      <c r="A1290" s="2" t="s">
        <v>1680</v>
      </c>
      <c r="B1290" s="2" t="s">
        <v>14</v>
      </c>
      <c r="C1290" s="3">
        <v>28</v>
      </c>
      <c r="D1290" s="3" t="s">
        <v>49</v>
      </c>
      <c r="E1290" s="3" t="s">
        <v>33</v>
      </c>
      <c r="F1290" s="4">
        <v>44375</v>
      </c>
      <c r="G1290" s="3">
        <v>1</v>
      </c>
      <c r="H1290" s="3">
        <v>2022</v>
      </c>
      <c r="I1290" s="3" t="s">
        <v>130</v>
      </c>
      <c r="J1290" s="40">
        <v>8.9999999999999993E-3</v>
      </c>
      <c r="L1290" s="39">
        <f t="shared" si="20"/>
        <v>0</v>
      </c>
    </row>
    <row r="1291" spans="1:12" x14ac:dyDescent="0.25">
      <c r="A1291" s="2" t="s">
        <v>1681</v>
      </c>
      <c r="B1291" s="2" t="s">
        <v>14</v>
      </c>
      <c r="C1291" s="3">
        <v>25</v>
      </c>
      <c r="D1291" s="3" t="s">
        <v>47</v>
      </c>
      <c r="E1291" s="3" t="s">
        <v>33</v>
      </c>
      <c r="F1291" s="4">
        <v>44375</v>
      </c>
      <c r="G1291" s="3">
        <v>1</v>
      </c>
      <c r="H1291" s="3">
        <v>2022</v>
      </c>
      <c r="I1291" s="3" t="s">
        <v>130</v>
      </c>
      <c r="J1291" s="40">
        <v>8.9999999999999993E-3</v>
      </c>
      <c r="L1291" s="39">
        <f t="shared" si="20"/>
        <v>0</v>
      </c>
    </row>
    <row r="1292" spans="1:12" x14ac:dyDescent="0.25">
      <c r="A1292" s="2" t="s">
        <v>1682</v>
      </c>
      <c r="B1292" s="2" t="s">
        <v>14</v>
      </c>
      <c r="C1292" s="3">
        <v>33</v>
      </c>
      <c r="D1292" s="3" t="s">
        <v>103</v>
      </c>
      <c r="E1292" s="3" t="s">
        <v>33</v>
      </c>
      <c r="F1292" s="4">
        <v>44375</v>
      </c>
      <c r="G1292" s="3">
        <v>1</v>
      </c>
      <c r="H1292" s="3">
        <v>2022</v>
      </c>
      <c r="I1292" s="3" t="s">
        <v>130</v>
      </c>
      <c r="J1292" s="40">
        <v>8.9999999999999993E-3</v>
      </c>
      <c r="L1292" s="39">
        <f t="shared" si="20"/>
        <v>0</v>
      </c>
    </row>
    <row r="1293" spans="1:12" x14ac:dyDescent="0.25">
      <c r="A1293" s="2" t="s">
        <v>1683</v>
      </c>
      <c r="B1293" s="2" t="s">
        <v>14</v>
      </c>
      <c r="C1293" s="3">
        <v>22</v>
      </c>
      <c r="D1293" s="3" t="s">
        <v>1</v>
      </c>
      <c r="E1293" s="3" t="s">
        <v>2</v>
      </c>
      <c r="F1293" s="4">
        <v>44364</v>
      </c>
      <c r="G1293" s="3">
        <v>1</v>
      </c>
      <c r="H1293" s="3">
        <v>2022</v>
      </c>
      <c r="I1293" s="3" t="s">
        <v>130</v>
      </c>
      <c r="J1293" s="40">
        <v>8.9999999999999993E-3</v>
      </c>
      <c r="L1293" s="39">
        <f t="shared" si="20"/>
        <v>0</v>
      </c>
    </row>
    <row r="1294" spans="1:12" ht="30" x14ac:dyDescent="0.25">
      <c r="A1294" s="2" t="s">
        <v>1684</v>
      </c>
      <c r="B1294" s="2" t="s">
        <v>14</v>
      </c>
      <c r="C1294" s="3">
        <v>31</v>
      </c>
      <c r="D1294" s="3" t="s">
        <v>1</v>
      </c>
      <c r="E1294" s="3" t="s">
        <v>33</v>
      </c>
      <c r="F1294" s="4">
        <v>44134</v>
      </c>
      <c r="G1294" s="3">
        <v>2</v>
      </c>
      <c r="H1294" s="3">
        <v>2022</v>
      </c>
      <c r="I1294" s="3" t="s">
        <v>174</v>
      </c>
      <c r="J1294" s="40">
        <v>8.9999999999999993E-3</v>
      </c>
      <c r="L1294" s="39">
        <f t="shared" si="20"/>
        <v>0</v>
      </c>
    </row>
    <row r="1295" spans="1:12" x14ac:dyDescent="0.25">
      <c r="A1295" s="2" t="s">
        <v>1685</v>
      </c>
      <c r="B1295" s="2" t="s">
        <v>14</v>
      </c>
      <c r="C1295" s="3">
        <v>25</v>
      </c>
      <c r="D1295" s="3" t="s">
        <v>44</v>
      </c>
      <c r="E1295" s="3" t="s">
        <v>2</v>
      </c>
      <c r="F1295" s="4">
        <v>43965</v>
      </c>
      <c r="G1295" s="3">
        <v>2</v>
      </c>
      <c r="H1295" s="3">
        <v>2022</v>
      </c>
      <c r="I1295" s="3" t="s">
        <v>174</v>
      </c>
      <c r="J1295" s="40">
        <v>8.9999999999999993E-3</v>
      </c>
      <c r="L1295" s="39">
        <f t="shared" si="20"/>
        <v>0</v>
      </c>
    </row>
    <row r="1296" spans="1:12" x14ac:dyDescent="0.25">
      <c r="A1296" s="2" t="s">
        <v>1686</v>
      </c>
      <c r="B1296" s="2" t="s">
        <v>14</v>
      </c>
      <c r="C1296" s="3">
        <v>26</v>
      </c>
      <c r="D1296" s="3" t="s">
        <v>97</v>
      </c>
      <c r="E1296" s="3" t="s">
        <v>2</v>
      </c>
      <c r="F1296" s="4">
        <v>44000</v>
      </c>
      <c r="G1296" s="3">
        <v>2</v>
      </c>
      <c r="H1296" s="3">
        <v>2022</v>
      </c>
      <c r="I1296" s="3" t="s">
        <v>174</v>
      </c>
      <c r="J1296" s="40">
        <v>8.9999999999999993E-3</v>
      </c>
      <c r="L1296" s="39">
        <f t="shared" si="20"/>
        <v>0</v>
      </c>
    </row>
    <row r="1297" spans="1:12" x14ac:dyDescent="0.25">
      <c r="L1297" s="39"/>
    </row>
    <row r="1298" spans="1:12" ht="30" x14ac:dyDescent="0.25">
      <c r="A1298" s="2" t="s">
        <v>1687</v>
      </c>
      <c r="B1298" s="2" t="s">
        <v>25</v>
      </c>
      <c r="C1298" s="3">
        <v>29</v>
      </c>
      <c r="D1298" s="3" t="s">
        <v>97</v>
      </c>
      <c r="E1298" s="3" t="s">
        <v>2</v>
      </c>
      <c r="F1298" s="4">
        <v>43252</v>
      </c>
      <c r="G1298" s="3">
        <v>8</v>
      </c>
      <c r="H1298" s="3">
        <v>2027</v>
      </c>
      <c r="I1298" s="3" t="s">
        <v>251</v>
      </c>
      <c r="J1298" s="40">
        <v>0.104</v>
      </c>
      <c r="K1298" s="6">
        <v>45</v>
      </c>
      <c r="L1298" s="39">
        <f t="shared" si="20"/>
        <v>0.03</v>
      </c>
    </row>
    <row r="1299" spans="1:12" x14ac:dyDescent="0.25">
      <c r="A1299" s="2" t="s">
        <v>1688</v>
      </c>
      <c r="B1299" s="2" t="s">
        <v>25</v>
      </c>
      <c r="C1299" s="3">
        <v>31</v>
      </c>
      <c r="D1299" s="3" t="s">
        <v>103</v>
      </c>
      <c r="E1299" s="3" t="s">
        <v>33</v>
      </c>
      <c r="F1299" s="4">
        <v>43617</v>
      </c>
      <c r="G1299" s="3">
        <v>5</v>
      </c>
      <c r="H1299" s="3">
        <v>2024</v>
      </c>
      <c r="I1299" s="3" t="s">
        <v>134</v>
      </c>
      <c r="J1299" s="40">
        <v>7.3999999999999996E-2</v>
      </c>
      <c r="K1299" s="6">
        <v>36</v>
      </c>
      <c r="L1299" s="39">
        <f t="shared" si="20"/>
        <v>2.4E-2</v>
      </c>
    </row>
    <row r="1300" spans="1:12" x14ac:dyDescent="0.25">
      <c r="A1300" s="2" t="s">
        <v>1689</v>
      </c>
      <c r="B1300" s="2" t="s">
        <v>25</v>
      </c>
      <c r="C1300" s="3">
        <v>24</v>
      </c>
      <c r="D1300" s="3" t="s">
        <v>49</v>
      </c>
      <c r="E1300" s="3" t="s">
        <v>33</v>
      </c>
      <c r="F1300" s="4">
        <v>43724</v>
      </c>
      <c r="G1300" s="3">
        <v>3</v>
      </c>
      <c r="H1300" s="3">
        <v>2022</v>
      </c>
      <c r="I1300" s="3" t="s">
        <v>303</v>
      </c>
      <c r="J1300" s="40">
        <v>7.1999999999999995E-2</v>
      </c>
      <c r="K1300" s="6">
        <v>72</v>
      </c>
      <c r="L1300" s="39">
        <f t="shared" si="20"/>
        <v>4.8000000000000001E-2</v>
      </c>
    </row>
    <row r="1301" spans="1:12" x14ac:dyDescent="0.25">
      <c r="A1301" s="2" t="s">
        <v>1690</v>
      </c>
      <c r="B1301" s="2" t="s">
        <v>25</v>
      </c>
      <c r="C1301" s="3">
        <v>26</v>
      </c>
      <c r="D1301" s="3" t="s">
        <v>44</v>
      </c>
      <c r="E1301" s="3" t="s">
        <v>2</v>
      </c>
      <c r="F1301" s="4">
        <v>42986</v>
      </c>
      <c r="G1301" s="3">
        <v>6</v>
      </c>
      <c r="H1301" s="3">
        <v>2023</v>
      </c>
      <c r="I1301" s="3" t="s">
        <v>136</v>
      </c>
      <c r="J1301" s="40">
        <v>7.2999999999999995E-2</v>
      </c>
      <c r="K1301" s="6">
        <v>58</v>
      </c>
      <c r="L1301" s="39">
        <f t="shared" si="20"/>
        <v>3.8666666666666669E-2</v>
      </c>
    </row>
    <row r="1302" spans="1:12" x14ac:dyDescent="0.25">
      <c r="A1302" s="2" t="s">
        <v>1691</v>
      </c>
      <c r="B1302" s="2" t="s">
        <v>25</v>
      </c>
      <c r="C1302" s="3">
        <v>28</v>
      </c>
      <c r="D1302" s="3" t="s">
        <v>54</v>
      </c>
      <c r="E1302" s="3" t="s">
        <v>2</v>
      </c>
      <c r="F1302" s="4">
        <v>43277</v>
      </c>
      <c r="G1302" s="3">
        <v>5</v>
      </c>
      <c r="H1302" s="3">
        <v>2023</v>
      </c>
      <c r="I1302" s="3" t="s">
        <v>101</v>
      </c>
      <c r="J1302" s="40">
        <v>6.6000000000000003E-2</v>
      </c>
      <c r="K1302" s="6">
        <v>61</v>
      </c>
      <c r="L1302" s="39">
        <f t="shared" si="20"/>
        <v>4.0666666666666663E-2</v>
      </c>
    </row>
    <row r="1303" spans="1:12" x14ac:dyDescent="0.25">
      <c r="A1303" s="2" t="s">
        <v>1692</v>
      </c>
      <c r="B1303" s="2" t="s">
        <v>25</v>
      </c>
      <c r="C1303" s="3">
        <v>25</v>
      </c>
      <c r="D1303" s="3" t="s">
        <v>1</v>
      </c>
      <c r="E1303" s="3" t="s">
        <v>2</v>
      </c>
      <c r="F1303" s="4">
        <v>44286</v>
      </c>
      <c r="G1303" s="3">
        <v>5</v>
      </c>
      <c r="H1303" s="3">
        <v>2026</v>
      </c>
      <c r="I1303" s="3" t="s">
        <v>158</v>
      </c>
      <c r="J1303" s="40">
        <v>6.0999999999999999E-2</v>
      </c>
      <c r="K1303" s="6">
        <v>36</v>
      </c>
      <c r="L1303" s="39">
        <f t="shared" si="20"/>
        <v>2.4E-2</v>
      </c>
    </row>
    <row r="1304" spans="1:12" x14ac:dyDescent="0.25">
      <c r="A1304" s="2" t="s">
        <v>1693</v>
      </c>
      <c r="B1304" s="2" t="s">
        <v>25</v>
      </c>
      <c r="C1304" s="3">
        <v>25</v>
      </c>
      <c r="D1304" s="3" t="s">
        <v>48</v>
      </c>
      <c r="E1304" s="3" t="s">
        <v>33</v>
      </c>
      <c r="F1304" s="4">
        <v>44374</v>
      </c>
      <c r="G1304" s="3">
        <v>5</v>
      </c>
      <c r="H1304" s="3">
        <v>2026</v>
      </c>
      <c r="I1304" s="3" t="s">
        <v>195</v>
      </c>
      <c r="J1304" s="40">
        <v>6.0999999999999999E-2</v>
      </c>
      <c r="K1304" s="6">
        <v>51</v>
      </c>
      <c r="L1304" s="39">
        <f t="shared" si="20"/>
        <v>3.4000000000000002E-2</v>
      </c>
    </row>
    <row r="1305" spans="1:12" x14ac:dyDescent="0.25">
      <c r="A1305" s="2" t="s">
        <v>1694</v>
      </c>
      <c r="B1305" s="2" t="s">
        <v>25</v>
      </c>
      <c r="C1305" s="3">
        <v>29</v>
      </c>
      <c r="D1305" s="3" t="s">
        <v>48</v>
      </c>
      <c r="E1305" s="3" t="s">
        <v>2</v>
      </c>
      <c r="F1305" s="4">
        <v>43626</v>
      </c>
      <c r="G1305" s="3">
        <v>4</v>
      </c>
      <c r="H1305" s="3">
        <v>2023</v>
      </c>
      <c r="I1305" s="3" t="s">
        <v>235</v>
      </c>
      <c r="J1305" s="40">
        <v>4.2999999999999997E-2</v>
      </c>
      <c r="L1305" s="39">
        <f t="shared" si="20"/>
        <v>0</v>
      </c>
    </row>
    <row r="1306" spans="1:12" x14ac:dyDescent="0.25">
      <c r="A1306" s="2" t="s">
        <v>1695</v>
      </c>
      <c r="B1306" s="2" t="s">
        <v>25</v>
      </c>
      <c r="C1306" s="3">
        <v>28</v>
      </c>
      <c r="D1306" s="3" t="s">
        <v>45</v>
      </c>
      <c r="E1306" s="3" t="s">
        <v>2</v>
      </c>
      <c r="F1306" s="4">
        <v>44294</v>
      </c>
      <c r="G1306" s="3">
        <v>3</v>
      </c>
      <c r="H1306" s="3">
        <v>2024</v>
      </c>
      <c r="I1306" s="3" t="s">
        <v>270</v>
      </c>
      <c r="J1306" s="40">
        <v>0.04</v>
      </c>
      <c r="K1306" s="6">
        <v>28</v>
      </c>
      <c r="L1306" s="39">
        <f t="shared" si="20"/>
        <v>1.8666666666666668E-2</v>
      </c>
    </row>
    <row r="1307" spans="1:12" x14ac:dyDescent="0.25">
      <c r="A1307" s="2" t="s">
        <v>1696</v>
      </c>
      <c r="B1307" s="2" t="s">
        <v>25</v>
      </c>
      <c r="C1307" s="3">
        <v>30</v>
      </c>
      <c r="D1307" s="3" t="s">
        <v>103</v>
      </c>
      <c r="E1307" s="3" t="s">
        <v>33</v>
      </c>
      <c r="F1307" s="4">
        <v>44375</v>
      </c>
      <c r="G1307" s="3">
        <v>2</v>
      </c>
      <c r="H1307" s="3">
        <v>2023</v>
      </c>
      <c r="I1307" s="3" t="s">
        <v>107</v>
      </c>
      <c r="J1307" s="40">
        <v>3.6999999999999998E-2</v>
      </c>
      <c r="L1307" s="39">
        <f t="shared" si="20"/>
        <v>0</v>
      </c>
    </row>
    <row r="1308" spans="1:12" x14ac:dyDescent="0.25">
      <c r="A1308" s="2" t="s">
        <v>1697</v>
      </c>
      <c r="B1308" s="2" t="s">
        <v>25</v>
      </c>
      <c r="C1308" s="3">
        <v>25</v>
      </c>
      <c r="D1308" s="3" t="s">
        <v>51</v>
      </c>
      <c r="E1308" s="3" t="s">
        <v>2</v>
      </c>
      <c r="F1308" s="4">
        <v>44422</v>
      </c>
      <c r="G1308" s="3">
        <v>3</v>
      </c>
      <c r="H1308" s="3">
        <v>2024</v>
      </c>
      <c r="I1308" s="3" t="s">
        <v>305</v>
      </c>
      <c r="J1308" s="40">
        <v>3.3000000000000002E-2</v>
      </c>
      <c r="K1308" s="6">
        <v>22</v>
      </c>
      <c r="L1308" s="39">
        <f t="shared" si="20"/>
        <v>1.4666666666666666E-2</v>
      </c>
    </row>
    <row r="1309" spans="1:12" x14ac:dyDescent="0.25">
      <c r="A1309" s="2" t="s">
        <v>1698</v>
      </c>
      <c r="B1309" s="2" t="s">
        <v>25</v>
      </c>
      <c r="C1309" s="3">
        <v>28</v>
      </c>
      <c r="D1309" s="3" t="s">
        <v>103</v>
      </c>
      <c r="E1309" s="3" t="s">
        <v>33</v>
      </c>
      <c r="F1309" s="4">
        <v>44375</v>
      </c>
      <c r="G1309" s="3">
        <v>4</v>
      </c>
      <c r="H1309" s="3">
        <v>2025</v>
      </c>
      <c r="I1309" s="3" t="s">
        <v>180</v>
      </c>
      <c r="J1309" s="40">
        <v>3.1E-2</v>
      </c>
      <c r="L1309" s="39">
        <f t="shared" si="20"/>
        <v>0</v>
      </c>
    </row>
    <row r="1310" spans="1:12" x14ac:dyDescent="0.25">
      <c r="A1310" s="2" t="s">
        <v>1699</v>
      </c>
      <c r="B1310" s="2" t="s">
        <v>25</v>
      </c>
      <c r="C1310" s="3">
        <v>36</v>
      </c>
      <c r="D1310" s="3" t="s">
        <v>1</v>
      </c>
      <c r="E1310" s="3" t="s">
        <v>2</v>
      </c>
      <c r="F1310" s="4">
        <v>44375</v>
      </c>
      <c r="G1310" s="3">
        <v>1</v>
      </c>
      <c r="H1310" s="3">
        <v>2022</v>
      </c>
      <c r="I1310" s="3" t="s">
        <v>110</v>
      </c>
      <c r="J1310" s="40">
        <v>1.7999999999999999E-2</v>
      </c>
      <c r="K1310" s="6">
        <v>28</v>
      </c>
      <c r="L1310" s="39">
        <f t="shared" si="20"/>
        <v>1.8666666666666668E-2</v>
      </c>
    </row>
    <row r="1311" spans="1:12" x14ac:dyDescent="0.25">
      <c r="A1311" s="2" t="s">
        <v>1700</v>
      </c>
      <c r="B1311" s="2" t="s">
        <v>25</v>
      </c>
      <c r="C1311" s="3">
        <v>26</v>
      </c>
      <c r="D1311" s="3" t="s">
        <v>48</v>
      </c>
      <c r="E1311" s="3" t="s">
        <v>2</v>
      </c>
      <c r="F1311" s="4">
        <v>44113</v>
      </c>
      <c r="G1311" s="3">
        <v>2</v>
      </c>
      <c r="H1311" s="3">
        <v>2022</v>
      </c>
      <c r="I1311" s="3" t="s">
        <v>393</v>
      </c>
      <c r="J1311" s="40">
        <v>1.4999999999999999E-2</v>
      </c>
      <c r="L1311" s="39">
        <f t="shared" si="20"/>
        <v>0</v>
      </c>
    </row>
    <row r="1312" spans="1:12" x14ac:dyDescent="0.25">
      <c r="A1312" s="2" t="s">
        <v>1701</v>
      </c>
      <c r="B1312" s="2" t="s">
        <v>25</v>
      </c>
      <c r="C1312" s="3">
        <v>32</v>
      </c>
      <c r="D1312" s="3" t="s">
        <v>46</v>
      </c>
      <c r="E1312" s="3" t="s">
        <v>33</v>
      </c>
      <c r="F1312" s="4">
        <v>44375</v>
      </c>
      <c r="G1312" s="3">
        <v>1</v>
      </c>
      <c r="H1312" s="3">
        <v>2022</v>
      </c>
      <c r="I1312" s="3" t="s">
        <v>332</v>
      </c>
      <c r="J1312" s="40">
        <v>1.4E-2</v>
      </c>
      <c r="L1312" s="39">
        <f t="shared" si="20"/>
        <v>0</v>
      </c>
    </row>
    <row r="1313" spans="1:12" x14ac:dyDescent="0.25">
      <c r="A1313" s="2" t="s">
        <v>1702</v>
      </c>
      <c r="B1313" s="2" t="s">
        <v>25</v>
      </c>
      <c r="C1313" s="3">
        <v>20</v>
      </c>
      <c r="D1313" s="3" t="s">
        <v>49</v>
      </c>
      <c r="E1313" s="3" t="s">
        <v>2</v>
      </c>
      <c r="F1313" s="4">
        <v>44346</v>
      </c>
      <c r="G1313" s="3">
        <v>3</v>
      </c>
      <c r="H1313" s="3">
        <v>2024</v>
      </c>
      <c r="I1313" s="3" t="s">
        <v>116</v>
      </c>
      <c r="J1313" s="40">
        <v>1.0999999999999999E-2</v>
      </c>
      <c r="L1313" s="39">
        <f t="shared" si="20"/>
        <v>0</v>
      </c>
    </row>
    <row r="1314" spans="1:12" x14ac:dyDescent="0.25">
      <c r="A1314" s="2" t="s">
        <v>1703</v>
      </c>
      <c r="B1314" s="2" t="s">
        <v>25</v>
      </c>
      <c r="C1314" s="3">
        <v>22</v>
      </c>
      <c r="D1314" s="3" t="s">
        <v>97</v>
      </c>
      <c r="E1314" s="3" t="s">
        <v>2</v>
      </c>
      <c r="F1314" s="4">
        <v>43996</v>
      </c>
      <c r="G1314" s="3">
        <v>3</v>
      </c>
      <c r="H1314" s="3">
        <v>2022</v>
      </c>
      <c r="I1314" s="3" t="s">
        <v>116</v>
      </c>
      <c r="J1314" s="40">
        <v>1.0999999999999999E-2</v>
      </c>
      <c r="L1314" s="39">
        <f t="shared" si="20"/>
        <v>0</v>
      </c>
    </row>
    <row r="1315" spans="1:12" x14ac:dyDescent="0.25">
      <c r="A1315" s="2" t="s">
        <v>1704</v>
      </c>
      <c r="B1315" s="2" t="s">
        <v>25</v>
      </c>
      <c r="C1315" s="3">
        <v>20</v>
      </c>
      <c r="D1315" s="3" t="s">
        <v>48</v>
      </c>
      <c r="E1315" s="3" t="s">
        <v>2</v>
      </c>
      <c r="F1315" s="4">
        <v>43950</v>
      </c>
      <c r="G1315" s="3">
        <v>3</v>
      </c>
      <c r="H1315" s="3">
        <v>2023</v>
      </c>
      <c r="I1315" s="3" t="s">
        <v>394</v>
      </c>
      <c r="J1315" s="40">
        <v>1.0999999999999999E-2</v>
      </c>
      <c r="K1315" s="6">
        <v>40</v>
      </c>
      <c r="L1315" s="39">
        <f t="shared" si="20"/>
        <v>2.6666666666666668E-2</v>
      </c>
    </row>
    <row r="1316" spans="1:12" x14ac:dyDescent="0.25">
      <c r="A1316" s="2" t="s">
        <v>1705</v>
      </c>
      <c r="B1316" s="2" t="s">
        <v>25</v>
      </c>
      <c r="C1316" s="3">
        <v>18</v>
      </c>
      <c r="D1316" s="3" t="s">
        <v>49</v>
      </c>
      <c r="E1316" s="3" t="s">
        <v>33</v>
      </c>
      <c r="F1316" s="4">
        <v>44375</v>
      </c>
      <c r="G1316" s="3">
        <v>3</v>
      </c>
      <c r="H1316" s="3">
        <v>2024</v>
      </c>
      <c r="I1316" s="3" t="s">
        <v>145</v>
      </c>
      <c r="J1316" s="40">
        <v>1.0999999999999999E-2</v>
      </c>
      <c r="L1316" s="39">
        <f t="shared" si="20"/>
        <v>0</v>
      </c>
    </row>
    <row r="1317" spans="1:12" x14ac:dyDescent="0.25">
      <c r="A1317" s="2" t="s">
        <v>1706</v>
      </c>
      <c r="B1317" s="2" t="s">
        <v>25</v>
      </c>
      <c r="C1317" s="3">
        <v>20</v>
      </c>
      <c r="D1317" s="3" t="s">
        <v>103</v>
      </c>
      <c r="E1317" s="3" t="s">
        <v>33</v>
      </c>
      <c r="F1317" s="4">
        <v>43540</v>
      </c>
      <c r="G1317" s="3">
        <v>3</v>
      </c>
      <c r="H1317" s="3">
        <v>2023</v>
      </c>
      <c r="I1317" s="3" t="s">
        <v>395</v>
      </c>
      <c r="J1317" s="40">
        <v>1.0999999999999999E-2</v>
      </c>
      <c r="L1317" s="39">
        <f t="shared" si="20"/>
        <v>0</v>
      </c>
    </row>
    <row r="1318" spans="1:12" x14ac:dyDescent="0.25">
      <c r="A1318" s="2" t="s">
        <v>1707</v>
      </c>
      <c r="B1318" s="2" t="s">
        <v>25</v>
      </c>
      <c r="C1318" s="3">
        <v>31</v>
      </c>
      <c r="D1318" s="3" t="s">
        <v>103</v>
      </c>
      <c r="E1318" s="3" t="s">
        <v>33</v>
      </c>
      <c r="F1318" s="4">
        <v>44375</v>
      </c>
      <c r="G1318" s="3">
        <v>2</v>
      </c>
      <c r="H1318" s="3">
        <v>2023</v>
      </c>
      <c r="I1318" s="3" t="s">
        <v>147</v>
      </c>
      <c r="J1318" s="40">
        <v>0.01</v>
      </c>
      <c r="L1318" s="39">
        <f t="shared" si="20"/>
        <v>0</v>
      </c>
    </row>
    <row r="1319" spans="1:12" x14ac:dyDescent="0.25">
      <c r="A1319" s="2" t="s">
        <v>1708</v>
      </c>
      <c r="B1319" s="2" t="s">
        <v>25</v>
      </c>
      <c r="C1319" s="3">
        <v>20</v>
      </c>
      <c r="D1319" s="3" t="s">
        <v>48</v>
      </c>
      <c r="E1319" s="3" t="s">
        <v>2</v>
      </c>
      <c r="F1319" s="4">
        <v>44348</v>
      </c>
      <c r="G1319" s="3">
        <v>3</v>
      </c>
      <c r="H1319" s="3">
        <v>2024</v>
      </c>
      <c r="I1319" s="3" t="s">
        <v>396</v>
      </c>
      <c r="J1319" s="40">
        <v>0.01</v>
      </c>
      <c r="L1319" s="39">
        <f t="shared" si="20"/>
        <v>0</v>
      </c>
    </row>
    <row r="1320" spans="1:12" x14ac:dyDescent="0.25">
      <c r="A1320" s="2" t="s">
        <v>1709</v>
      </c>
      <c r="B1320" s="2" t="s">
        <v>25</v>
      </c>
      <c r="C1320" s="3">
        <v>23</v>
      </c>
      <c r="D1320" s="3" t="s">
        <v>49</v>
      </c>
      <c r="E1320" s="3" t="s">
        <v>33</v>
      </c>
      <c r="F1320" s="4">
        <v>43909</v>
      </c>
      <c r="G1320" s="3">
        <v>2</v>
      </c>
      <c r="H1320" s="3">
        <v>2022</v>
      </c>
      <c r="I1320" s="3" t="s">
        <v>148</v>
      </c>
      <c r="J1320" s="40">
        <v>0.01</v>
      </c>
      <c r="L1320" s="39">
        <f t="shared" si="20"/>
        <v>0</v>
      </c>
    </row>
    <row r="1321" spans="1:12" x14ac:dyDescent="0.25">
      <c r="A1321" s="2" t="s">
        <v>1710</v>
      </c>
      <c r="B1321" s="2" t="s">
        <v>25</v>
      </c>
      <c r="C1321" s="3">
        <v>24</v>
      </c>
      <c r="D1321" s="3" t="s">
        <v>47</v>
      </c>
      <c r="E1321" s="3" t="s">
        <v>33</v>
      </c>
      <c r="F1321" s="4">
        <v>44110</v>
      </c>
      <c r="G1321" s="3">
        <v>2</v>
      </c>
      <c r="H1321" s="3">
        <v>2022</v>
      </c>
      <c r="I1321" s="3" t="s">
        <v>188</v>
      </c>
      <c r="J1321" s="40">
        <v>0.01</v>
      </c>
      <c r="L1321" s="39">
        <f t="shared" si="20"/>
        <v>0</v>
      </c>
    </row>
    <row r="1322" spans="1:12" x14ac:dyDescent="0.25">
      <c r="A1322" s="2" t="s">
        <v>1711</v>
      </c>
      <c r="B1322" s="2" t="s">
        <v>25</v>
      </c>
      <c r="C1322" s="3">
        <v>21</v>
      </c>
      <c r="D1322" s="3" t="s">
        <v>44</v>
      </c>
      <c r="E1322" s="3" t="s">
        <v>2</v>
      </c>
      <c r="F1322" s="4">
        <v>44202</v>
      </c>
      <c r="G1322" s="3">
        <v>3</v>
      </c>
      <c r="H1322" s="3">
        <v>2023</v>
      </c>
      <c r="I1322" s="3" t="s">
        <v>344</v>
      </c>
      <c r="J1322" s="40">
        <v>0.01</v>
      </c>
      <c r="L1322" s="39">
        <f t="shared" si="20"/>
        <v>0</v>
      </c>
    </row>
    <row r="1323" spans="1:12" x14ac:dyDescent="0.25">
      <c r="A1323" s="2" t="s">
        <v>1712</v>
      </c>
      <c r="B1323" s="2" t="s">
        <v>25</v>
      </c>
      <c r="C1323" s="3">
        <v>22</v>
      </c>
      <c r="D1323" s="3" t="s">
        <v>1</v>
      </c>
      <c r="E1323" s="3" t="s">
        <v>2</v>
      </c>
      <c r="F1323" s="4">
        <v>43251</v>
      </c>
      <c r="G1323" s="3">
        <v>3</v>
      </c>
      <c r="H1323" s="3">
        <v>2022</v>
      </c>
      <c r="I1323" s="3" t="s">
        <v>243</v>
      </c>
      <c r="J1323" s="40">
        <v>1.0999999999999999E-2</v>
      </c>
      <c r="L1323" s="39">
        <f t="shared" si="20"/>
        <v>0</v>
      </c>
    </row>
    <row r="1324" spans="1:12" x14ac:dyDescent="0.25">
      <c r="A1324" s="2" t="s">
        <v>1713</v>
      </c>
      <c r="B1324" s="2" t="s">
        <v>25</v>
      </c>
      <c r="C1324" s="3">
        <v>32</v>
      </c>
      <c r="D1324" s="3" t="s">
        <v>97</v>
      </c>
      <c r="E1324" s="3" t="s">
        <v>2</v>
      </c>
      <c r="F1324" s="4">
        <v>44375</v>
      </c>
      <c r="G1324" s="3">
        <v>1</v>
      </c>
      <c r="H1324" s="3">
        <v>2022</v>
      </c>
      <c r="I1324" s="3" t="s">
        <v>126</v>
      </c>
      <c r="J1324" s="40">
        <v>0.01</v>
      </c>
      <c r="L1324" s="39">
        <f t="shared" si="20"/>
        <v>0</v>
      </c>
    </row>
    <row r="1325" spans="1:12" x14ac:dyDescent="0.25">
      <c r="A1325" s="2" t="s">
        <v>1714</v>
      </c>
      <c r="B1325" s="2" t="s">
        <v>25</v>
      </c>
      <c r="C1325" s="3">
        <v>26</v>
      </c>
      <c r="D1325" s="3" t="s">
        <v>1</v>
      </c>
      <c r="E1325" s="3" t="s">
        <v>2</v>
      </c>
      <c r="F1325" s="4">
        <v>44319</v>
      </c>
      <c r="G1325" s="3">
        <v>1</v>
      </c>
      <c r="H1325" s="3">
        <v>2022</v>
      </c>
      <c r="I1325" s="3" t="s">
        <v>126</v>
      </c>
      <c r="J1325" s="40">
        <v>0.01</v>
      </c>
      <c r="L1325" s="39">
        <f t="shared" si="20"/>
        <v>0</v>
      </c>
    </row>
    <row r="1326" spans="1:12" x14ac:dyDescent="0.25">
      <c r="A1326" s="2" t="s">
        <v>1715</v>
      </c>
      <c r="B1326" s="2" t="s">
        <v>25</v>
      </c>
      <c r="C1326" s="3">
        <v>20</v>
      </c>
      <c r="D1326" s="3" t="s">
        <v>1</v>
      </c>
      <c r="E1326" s="3" t="s">
        <v>2</v>
      </c>
      <c r="F1326" s="4">
        <v>43700</v>
      </c>
      <c r="G1326" s="3">
        <v>3</v>
      </c>
      <c r="H1326" s="3">
        <v>2024</v>
      </c>
      <c r="I1326" s="3" t="s">
        <v>397</v>
      </c>
      <c r="J1326" s="40">
        <v>0.01</v>
      </c>
      <c r="L1326" s="39">
        <f t="shared" si="20"/>
        <v>0</v>
      </c>
    </row>
    <row r="1327" spans="1:12" x14ac:dyDescent="0.25">
      <c r="A1327" s="2" t="s">
        <v>1716</v>
      </c>
      <c r="B1327" s="2" t="s">
        <v>25</v>
      </c>
      <c r="C1327" s="3">
        <v>22</v>
      </c>
      <c r="D1327" s="3" t="s">
        <v>45</v>
      </c>
      <c r="E1327" s="3" t="s">
        <v>2</v>
      </c>
      <c r="F1327" s="4">
        <v>43024</v>
      </c>
      <c r="G1327" s="3">
        <v>3</v>
      </c>
      <c r="H1327" s="3">
        <v>2022</v>
      </c>
      <c r="I1327" s="3" t="s">
        <v>154</v>
      </c>
      <c r="J1327" s="40">
        <v>1.0999999999999999E-2</v>
      </c>
      <c r="L1327" s="39">
        <f t="shared" si="20"/>
        <v>0</v>
      </c>
    </row>
    <row r="1328" spans="1:12" x14ac:dyDescent="0.25">
      <c r="A1328" s="2" t="s">
        <v>1717</v>
      </c>
      <c r="B1328" s="2" t="s">
        <v>25</v>
      </c>
      <c r="C1328" s="3">
        <v>25</v>
      </c>
      <c r="D1328" s="3" t="s">
        <v>103</v>
      </c>
      <c r="E1328" s="3" t="s">
        <v>33</v>
      </c>
      <c r="F1328" s="4">
        <v>44375</v>
      </c>
      <c r="G1328" s="3">
        <v>2</v>
      </c>
      <c r="H1328" s="3">
        <v>2023</v>
      </c>
      <c r="I1328" s="3" t="s">
        <v>341</v>
      </c>
      <c r="J1328" s="40">
        <v>8.9999999999999993E-3</v>
      </c>
      <c r="L1328" s="39">
        <f t="shared" si="20"/>
        <v>0</v>
      </c>
    </row>
    <row r="1329" spans="1:12" x14ac:dyDescent="0.25">
      <c r="A1329" s="2" t="s">
        <v>1718</v>
      </c>
      <c r="B1329" s="2" t="s">
        <v>25</v>
      </c>
      <c r="C1329" s="3">
        <v>26</v>
      </c>
      <c r="D1329" s="3" t="s">
        <v>55</v>
      </c>
      <c r="E1329" s="3" t="s">
        <v>2</v>
      </c>
      <c r="F1329" s="4">
        <v>44375</v>
      </c>
      <c r="G1329" s="3">
        <v>1</v>
      </c>
      <c r="H1329" s="3">
        <v>2022</v>
      </c>
      <c r="I1329" s="3" t="s">
        <v>130</v>
      </c>
      <c r="J1329" s="40">
        <v>8.9999999999999993E-3</v>
      </c>
      <c r="L1329" s="39">
        <f t="shared" si="20"/>
        <v>0</v>
      </c>
    </row>
    <row r="1330" spans="1:12" ht="30" x14ac:dyDescent="0.25">
      <c r="A1330" s="2" t="s">
        <v>1719</v>
      </c>
      <c r="B1330" s="2" t="s">
        <v>25</v>
      </c>
      <c r="C1330" s="3">
        <v>27</v>
      </c>
      <c r="D1330" s="3" t="s">
        <v>45</v>
      </c>
      <c r="E1330" s="3" t="s">
        <v>2</v>
      </c>
      <c r="F1330" s="4">
        <v>44375</v>
      </c>
      <c r="G1330" s="3">
        <v>1</v>
      </c>
      <c r="H1330" s="3">
        <v>2022</v>
      </c>
      <c r="I1330" s="3" t="s">
        <v>130</v>
      </c>
      <c r="J1330" s="40">
        <v>8.9999999999999993E-3</v>
      </c>
      <c r="L1330" s="39">
        <f t="shared" si="20"/>
        <v>0</v>
      </c>
    </row>
    <row r="1331" spans="1:12" x14ac:dyDescent="0.25">
      <c r="A1331" s="2" t="s">
        <v>1720</v>
      </c>
      <c r="B1331" s="2" t="s">
        <v>25</v>
      </c>
      <c r="C1331" s="3">
        <v>27</v>
      </c>
      <c r="D1331" s="3" t="s">
        <v>44</v>
      </c>
      <c r="E1331" s="3" t="s">
        <v>2</v>
      </c>
      <c r="F1331" s="4">
        <v>44375</v>
      </c>
      <c r="G1331" s="3">
        <v>1</v>
      </c>
      <c r="H1331" s="3">
        <v>2022</v>
      </c>
      <c r="I1331" s="3" t="s">
        <v>130</v>
      </c>
      <c r="J1331" s="40">
        <v>8.9999999999999993E-3</v>
      </c>
      <c r="L1331" s="39">
        <f t="shared" si="20"/>
        <v>0</v>
      </c>
    </row>
    <row r="1332" spans="1:12" x14ac:dyDescent="0.25">
      <c r="A1332" s="2" t="s">
        <v>1721</v>
      </c>
      <c r="B1332" s="2" t="s">
        <v>25</v>
      </c>
      <c r="C1332" s="3">
        <v>24</v>
      </c>
      <c r="D1332" s="3" t="s">
        <v>43</v>
      </c>
      <c r="E1332" s="3" t="s">
        <v>2</v>
      </c>
      <c r="F1332" s="4">
        <v>44375</v>
      </c>
      <c r="G1332" s="3">
        <v>1</v>
      </c>
      <c r="H1332" s="3">
        <v>2022</v>
      </c>
      <c r="I1332" s="3" t="s">
        <v>130</v>
      </c>
      <c r="J1332" s="40">
        <v>8.9999999999999993E-3</v>
      </c>
      <c r="L1332" s="39">
        <f t="shared" si="20"/>
        <v>0</v>
      </c>
    </row>
    <row r="1333" spans="1:12" ht="30" x14ac:dyDescent="0.25">
      <c r="A1333" s="2" t="s">
        <v>1722</v>
      </c>
      <c r="B1333" s="2" t="s">
        <v>25</v>
      </c>
      <c r="C1333" s="3">
        <v>23</v>
      </c>
      <c r="D1333" s="3" t="s">
        <v>97</v>
      </c>
      <c r="E1333" s="3" t="s">
        <v>2</v>
      </c>
      <c r="F1333" s="4">
        <v>44420</v>
      </c>
      <c r="G1333" s="3">
        <v>1</v>
      </c>
      <c r="H1333" s="3">
        <v>2022</v>
      </c>
      <c r="I1333" s="3" t="s">
        <v>130</v>
      </c>
      <c r="J1333" s="40">
        <v>8.9999999999999993E-3</v>
      </c>
      <c r="L1333" s="39">
        <f t="shared" si="20"/>
        <v>0</v>
      </c>
    </row>
    <row r="1334" spans="1:12" x14ac:dyDescent="0.25">
      <c r="A1334" s="2" t="s">
        <v>1723</v>
      </c>
      <c r="B1334" s="2" t="s">
        <v>25</v>
      </c>
      <c r="C1334" s="3">
        <v>25</v>
      </c>
      <c r="D1334" s="3" t="s">
        <v>103</v>
      </c>
      <c r="E1334" s="3" t="s">
        <v>33</v>
      </c>
      <c r="F1334" s="4">
        <v>44375</v>
      </c>
      <c r="G1334" s="3">
        <v>2</v>
      </c>
      <c r="H1334" s="3">
        <v>2023</v>
      </c>
      <c r="I1334" s="3" t="s">
        <v>130</v>
      </c>
      <c r="J1334" s="40">
        <v>8.9999999999999993E-3</v>
      </c>
      <c r="L1334" s="39">
        <f t="shared" si="20"/>
        <v>0</v>
      </c>
    </row>
    <row r="1335" spans="1:12" x14ac:dyDescent="0.25">
      <c r="A1335" s="2" t="s">
        <v>1724</v>
      </c>
      <c r="B1335" s="2" t="s">
        <v>25</v>
      </c>
      <c r="C1335" s="3">
        <v>27</v>
      </c>
      <c r="D1335" s="3" t="s">
        <v>44</v>
      </c>
      <c r="E1335" s="3" t="s">
        <v>2</v>
      </c>
      <c r="F1335" s="4">
        <v>44375</v>
      </c>
      <c r="G1335" s="3">
        <v>1</v>
      </c>
      <c r="H1335" s="3">
        <v>2022</v>
      </c>
      <c r="I1335" s="3" t="s">
        <v>130</v>
      </c>
      <c r="J1335" s="40">
        <v>8.9999999999999993E-3</v>
      </c>
      <c r="L1335" s="39">
        <f t="shared" si="20"/>
        <v>0</v>
      </c>
    </row>
    <row r="1336" spans="1:12" x14ac:dyDescent="0.25">
      <c r="A1336" s="2" t="s">
        <v>1725</v>
      </c>
      <c r="B1336" s="2" t="s">
        <v>25</v>
      </c>
      <c r="C1336" s="3">
        <v>26</v>
      </c>
      <c r="D1336" s="3" t="s">
        <v>49</v>
      </c>
      <c r="E1336" s="3" t="s">
        <v>33</v>
      </c>
      <c r="F1336" s="4">
        <v>44375</v>
      </c>
      <c r="G1336" s="3">
        <v>1</v>
      </c>
      <c r="H1336" s="3">
        <v>2022</v>
      </c>
      <c r="I1336" s="3" t="s">
        <v>130</v>
      </c>
      <c r="J1336" s="40">
        <v>8.9999999999999993E-3</v>
      </c>
      <c r="L1336" s="39">
        <f t="shared" si="20"/>
        <v>0</v>
      </c>
    </row>
    <row r="1337" spans="1:12" x14ac:dyDescent="0.25">
      <c r="A1337" s="2" t="s">
        <v>1726</v>
      </c>
      <c r="B1337" s="2" t="s">
        <v>25</v>
      </c>
      <c r="C1337" s="3">
        <v>23</v>
      </c>
      <c r="D1337" s="3" t="s">
        <v>97</v>
      </c>
      <c r="E1337" s="3" t="s">
        <v>2</v>
      </c>
      <c r="F1337" s="4">
        <v>44417</v>
      </c>
      <c r="G1337" s="3">
        <v>1</v>
      </c>
      <c r="H1337" s="3">
        <v>2022</v>
      </c>
      <c r="I1337" s="3" t="s">
        <v>130</v>
      </c>
      <c r="J1337" s="40">
        <v>8.9999999999999993E-3</v>
      </c>
      <c r="L1337" s="39">
        <f t="shared" si="20"/>
        <v>0</v>
      </c>
    </row>
    <row r="1338" spans="1:12" x14ac:dyDescent="0.25">
      <c r="A1338" s="2" t="s">
        <v>1727</v>
      </c>
      <c r="B1338" s="2" t="s">
        <v>25</v>
      </c>
      <c r="C1338" s="3">
        <v>25</v>
      </c>
      <c r="D1338" s="3" t="s">
        <v>48</v>
      </c>
      <c r="E1338" s="3" t="s">
        <v>2</v>
      </c>
      <c r="F1338" s="4">
        <v>44375</v>
      </c>
      <c r="G1338" s="3">
        <v>1</v>
      </c>
      <c r="H1338" s="3">
        <v>2022</v>
      </c>
      <c r="I1338" s="3" t="s">
        <v>130</v>
      </c>
      <c r="J1338" s="40">
        <v>8.9999999999999993E-3</v>
      </c>
      <c r="L1338" s="39">
        <f t="shared" si="20"/>
        <v>0</v>
      </c>
    </row>
    <row r="1339" spans="1:12" x14ac:dyDescent="0.25">
      <c r="A1339" s="2" t="s">
        <v>1728</v>
      </c>
      <c r="B1339" s="2" t="s">
        <v>25</v>
      </c>
      <c r="C1339" s="3">
        <v>30</v>
      </c>
      <c r="D1339" s="3" t="s">
        <v>44</v>
      </c>
      <c r="E1339" s="3" t="s">
        <v>2</v>
      </c>
      <c r="F1339" s="4">
        <v>44375</v>
      </c>
      <c r="G1339" s="3">
        <v>2</v>
      </c>
      <c r="H1339" s="3">
        <v>2023</v>
      </c>
      <c r="I1339" s="3" t="s">
        <v>130</v>
      </c>
      <c r="J1339" s="40">
        <v>8.9999999999999993E-3</v>
      </c>
      <c r="L1339" s="39">
        <f t="shared" si="20"/>
        <v>0</v>
      </c>
    </row>
    <row r="1340" spans="1:12" x14ac:dyDescent="0.25">
      <c r="A1340" s="2" t="s">
        <v>1729</v>
      </c>
      <c r="B1340" s="2" t="s">
        <v>25</v>
      </c>
      <c r="C1340" s="3">
        <v>26</v>
      </c>
      <c r="D1340" s="3" t="s">
        <v>103</v>
      </c>
      <c r="E1340" s="3" t="s">
        <v>33</v>
      </c>
      <c r="F1340" s="4">
        <v>44224</v>
      </c>
      <c r="G1340" s="3">
        <v>2</v>
      </c>
      <c r="H1340" s="3">
        <v>2022</v>
      </c>
      <c r="I1340" s="3" t="s">
        <v>174</v>
      </c>
      <c r="J1340" s="40">
        <v>8.9999999999999993E-3</v>
      </c>
      <c r="L1340" s="39">
        <f t="shared" si="20"/>
        <v>0</v>
      </c>
    </row>
    <row r="1341" spans="1:12" ht="30" x14ac:dyDescent="0.25">
      <c r="A1341" s="2" t="s">
        <v>1730</v>
      </c>
      <c r="B1341" s="2" t="s">
        <v>25</v>
      </c>
      <c r="C1341" s="3">
        <v>25</v>
      </c>
      <c r="D1341" s="3" t="s">
        <v>48</v>
      </c>
      <c r="E1341" s="3" t="s">
        <v>2</v>
      </c>
      <c r="F1341" s="4">
        <v>43923</v>
      </c>
      <c r="G1341" s="3">
        <v>2</v>
      </c>
      <c r="H1341" s="3">
        <v>2022</v>
      </c>
      <c r="I1341" s="3" t="s">
        <v>174</v>
      </c>
      <c r="J1341" s="40">
        <v>8.9999999999999993E-3</v>
      </c>
      <c r="L1341" s="39">
        <f t="shared" si="20"/>
        <v>0</v>
      </c>
    </row>
    <row r="1342" spans="1:12" x14ac:dyDescent="0.25">
      <c r="L1342" s="39"/>
    </row>
    <row r="1343" spans="1:12" x14ac:dyDescent="0.25">
      <c r="A1343" s="2" t="s">
        <v>1731</v>
      </c>
      <c r="B1343" s="2" t="s">
        <v>6</v>
      </c>
      <c r="C1343" s="3">
        <v>29</v>
      </c>
      <c r="D1343" s="3" t="s">
        <v>49</v>
      </c>
      <c r="E1343" s="3" t="s">
        <v>33</v>
      </c>
      <c r="F1343" s="4">
        <v>43532</v>
      </c>
      <c r="G1343" s="3">
        <v>8</v>
      </c>
      <c r="H1343" s="3">
        <v>2027</v>
      </c>
      <c r="I1343" s="3" t="s">
        <v>262</v>
      </c>
      <c r="J1343" s="40">
        <v>0.11899999999999999</v>
      </c>
      <c r="K1343" s="6">
        <v>82</v>
      </c>
      <c r="L1343" s="39">
        <f t="shared" si="20"/>
        <v>5.4666666666666669E-2</v>
      </c>
    </row>
    <row r="1344" spans="1:12" x14ac:dyDescent="0.25">
      <c r="A1344" s="2" t="s">
        <v>1732</v>
      </c>
      <c r="B1344" s="2" t="s">
        <v>6</v>
      </c>
      <c r="C1344" s="3">
        <v>31</v>
      </c>
      <c r="D1344" s="3" t="s">
        <v>103</v>
      </c>
      <c r="E1344" s="3" t="s">
        <v>33</v>
      </c>
      <c r="F1344" s="4">
        <v>44116</v>
      </c>
      <c r="G1344" s="3">
        <v>7</v>
      </c>
      <c r="H1344" s="3">
        <v>2027</v>
      </c>
      <c r="I1344" s="3" t="s">
        <v>398</v>
      </c>
      <c r="J1344" s="40">
        <v>0.108</v>
      </c>
      <c r="K1344" s="6">
        <v>39</v>
      </c>
      <c r="L1344" s="39">
        <f t="shared" si="20"/>
        <v>2.5999999999999999E-2</v>
      </c>
    </row>
    <row r="1345" spans="1:12" x14ac:dyDescent="0.25">
      <c r="A1345" s="2" t="s">
        <v>1733</v>
      </c>
      <c r="B1345" s="2" t="s">
        <v>6</v>
      </c>
      <c r="C1345" s="3">
        <v>32</v>
      </c>
      <c r="D1345" s="3" t="s">
        <v>45</v>
      </c>
      <c r="E1345" s="3" t="s">
        <v>2</v>
      </c>
      <c r="F1345" s="4">
        <v>43353</v>
      </c>
      <c r="G1345" s="3">
        <v>4</v>
      </c>
      <c r="H1345" s="3">
        <v>2023</v>
      </c>
      <c r="I1345" s="3" t="s">
        <v>191</v>
      </c>
      <c r="J1345" s="40">
        <v>8.7999999999999995E-2</v>
      </c>
      <c r="K1345" s="6">
        <v>76</v>
      </c>
      <c r="L1345" s="39">
        <f t="shared" si="20"/>
        <v>5.0666666666666665E-2</v>
      </c>
    </row>
    <row r="1346" spans="1:12" x14ac:dyDescent="0.25">
      <c r="A1346" s="2" t="s">
        <v>1734</v>
      </c>
      <c r="B1346" s="2" t="s">
        <v>6</v>
      </c>
      <c r="C1346" s="3">
        <v>28</v>
      </c>
      <c r="D1346" s="3" t="s">
        <v>44</v>
      </c>
      <c r="E1346" s="3" t="s">
        <v>2</v>
      </c>
      <c r="F1346" s="4">
        <v>43640</v>
      </c>
      <c r="G1346" s="3">
        <v>8</v>
      </c>
      <c r="H1346" s="3">
        <v>2027</v>
      </c>
      <c r="I1346" s="3" t="s">
        <v>295</v>
      </c>
      <c r="J1346" s="40">
        <v>7.1999999999999995E-2</v>
      </c>
      <c r="K1346" s="6">
        <v>53</v>
      </c>
      <c r="L1346" s="39">
        <f t="shared" ref="L1346:L1409" si="21">AVERAGE(K1346/1500)</f>
        <v>3.5333333333333335E-2</v>
      </c>
    </row>
    <row r="1347" spans="1:12" x14ac:dyDescent="0.25">
      <c r="A1347" s="2" t="s">
        <v>1735</v>
      </c>
      <c r="B1347" s="2" t="s">
        <v>6</v>
      </c>
      <c r="C1347" s="3">
        <v>33</v>
      </c>
      <c r="D1347" s="3" t="s">
        <v>97</v>
      </c>
      <c r="E1347" s="3" t="s">
        <v>2</v>
      </c>
      <c r="F1347" s="4">
        <v>44375</v>
      </c>
      <c r="G1347" s="3">
        <v>3</v>
      </c>
      <c r="H1347" s="3">
        <v>2024</v>
      </c>
      <c r="I1347" s="3" t="s">
        <v>101</v>
      </c>
      <c r="J1347" s="40">
        <v>6.4000000000000001E-2</v>
      </c>
      <c r="K1347" s="6">
        <v>55</v>
      </c>
      <c r="L1347" s="39">
        <f t="shared" si="21"/>
        <v>3.6666666666666667E-2</v>
      </c>
    </row>
    <row r="1348" spans="1:12" x14ac:dyDescent="0.25">
      <c r="A1348" s="2" t="s">
        <v>1736</v>
      </c>
      <c r="B1348" s="2" t="s">
        <v>6</v>
      </c>
      <c r="C1348" s="3">
        <v>25</v>
      </c>
      <c r="D1348" s="3" t="s">
        <v>168</v>
      </c>
      <c r="E1348" s="3" t="s">
        <v>2</v>
      </c>
      <c r="F1348" s="4">
        <v>43368</v>
      </c>
      <c r="G1348" s="3">
        <v>7</v>
      </c>
      <c r="H1348" s="3">
        <v>2025</v>
      </c>
      <c r="I1348" s="3" t="s">
        <v>399</v>
      </c>
      <c r="J1348" s="40">
        <v>6.5000000000000002E-2</v>
      </c>
      <c r="K1348" s="6">
        <v>76</v>
      </c>
      <c r="L1348" s="39">
        <f t="shared" si="21"/>
        <v>5.0666666666666665E-2</v>
      </c>
    </row>
    <row r="1349" spans="1:12" ht="30" x14ac:dyDescent="0.25">
      <c r="A1349" s="2" t="s">
        <v>1737</v>
      </c>
      <c r="B1349" s="2" t="s">
        <v>6</v>
      </c>
      <c r="C1349" s="3">
        <v>30</v>
      </c>
      <c r="D1349" s="3" t="s">
        <v>48</v>
      </c>
      <c r="E1349" s="3" t="s">
        <v>33</v>
      </c>
      <c r="F1349" s="4">
        <v>43103</v>
      </c>
      <c r="G1349" s="3">
        <v>6</v>
      </c>
      <c r="H1349" s="3">
        <v>2024</v>
      </c>
      <c r="I1349" s="3" t="s">
        <v>158</v>
      </c>
      <c r="J1349" s="40">
        <v>6.7000000000000004E-2</v>
      </c>
      <c r="K1349" s="6">
        <v>62</v>
      </c>
      <c r="L1349" s="39">
        <f t="shared" si="21"/>
        <v>4.1333333333333333E-2</v>
      </c>
    </row>
    <row r="1350" spans="1:12" x14ac:dyDescent="0.25">
      <c r="A1350" s="2" t="s">
        <v>1738</v>
      </c>
      <c r="B1350" s="2" t="s">
        <v>6</v>
      </c>
      <c r="C1350" s="3">
        <v>32</v>
      </c>
      <c r="D1350" s="3" t="s">
        <v>53</v>
      </c>
      <c r="E1350" s="3" t="s">
        <v>2</v>
      </c>
      <c r="F1350" s="4">
        <v>44119</v>
      </c>
      <c r="G1350" s="3">
        <v>3</v>
      </c>
      <c r="H1350" s="3">
        <v>2023</v>
      </c>
      <c r="I1350" s="3" t="s">
        <v>158</v>
      </c>
      <c r="J1350" s="40">
        <v>6.0999999999999999E-2</v>
      </c>
      <c r="K1350" s="6">
        <v>33</v>
      </c>
      <c r="L1350" s="39">
        <f t="shared" si="21"/>
        <v>2.1999999999999999E-2</v>
      </c>
    </row>
    <row r="1351" spans="1:12" x14ac:dyDescent="0.25">
      <c r="A1351" s="2" t="s">
        <v>1739</v>
      </c>
      <c r="B1351" s="2" t="s">
        <v>6</v>
      </c>
      <c r="C1351" s="3">
        <v>30</v>
      </c>
      <c r="D1351" s="3" t="s">
        <v>53</v>
      </c>
      <c r="E1351" s="3" t="s">
        <v>2</v>
      </c>
      <c r="F1351" s="4">
        <v>42524</v>
      </c>
      <c r="G1351" s="3">
        <v>5</v>
      </c>
      <c r="H1351" s="3">
        <v>2022</v>
      </c>
      <c r="I1351" s="3" t="s">
        <v>158</v>
      </c>
      <c r="J1351" s="40">
        <v>6.8000000000000005E-2</v>
      </c>
      <c r="K1351" s="6">
        <v>40</v>
      </c>
      <c r="L1351" s="39">
        <f t="shared" si="21"/>
        <v>2.6666666666666668E-2</v>
      </c>
    </row>
    <row r="1352" spans="1:12" x14ac:dyDescent="0.25">
      <c r="A1352" s="2" t="s">
        <v>1740</v>
      </c>
      <c r="B1352" s="2" t="s">
        <v>6</v>
      </c>
      <c r="C1352" s="3">
        <v>29</v>
      </c>
      <c r="D1352" s="3" t="s">
        <v>1</v>
      </c>
      <c r="E1352" s="3" t="s">
        <v>2</v>
      </c>
      <c r="F1352" s="4">
        <v>44107</v>
      </c>
      <c r="G1352" s="3">
        <v>5</v>
      </c>
      <c r="H1352" s="3">
        <v>2025</v>
      </c>
      <c r="I1352" s="3" t="s">
        <v>158</v>
      </c>
      <c r="J1352" s="40">
        <v>6.0999999999999999E-2</v>
      </c>
      <c r="K1352" s="6">
        <v>33</v>
      </c>
      <c r="L1352" s="39">
        <f t="shared" si="21"/>
        <v>2.1999999999999999E-2</v>
      </c>
    </row>
    <row r="1353" spans="1:12" x14ac:dyDescent="0.25">
      <c r="A1353" s="2" t="s">
        <v>1741</v>
      </c>
      <c r="B1353" s="2" t="s">
        <v>6</v>
      </c>
      <c r="C1353" s="3">
        <v>25</v>
      </c>
      <c r="D1353" s="3" t="s">
        <v>53</v>
      </c>
      <c r="E1353" s="3" t="s">
        <v>33</v>
      </c>
      <c r="F1353" s="4">
        <v>43392</v>
      </c>
      <c r="G1353" s="3">
        <v>7</v>
      </c>
      <c r="H1353" s="3">
        <v>2026</v>
      </c>
      <c r="I1353" s="3" t="s">
        <v>216</v>
      </c>
      <c r="J1353" s="40">
        <v>0.06</v>
      </c>
      <c r="K1353" s="6">
        <v>51</v>
      </c>
      <c r="L1353" s="39">
        <f t="shared" si="21"/>
        <v>3.4000000000000002E-2</v>
      </c>
    </row>
    <row r="1354" spans="1:12" ht="30" x14ac:dyDescent="0.25">
      <c r="A1354" s="2" t="s">
        <v>1742</v>
      </c>
      <c r="B1354" s="2" t="s">
        <v>6</v>
      </c>
      <c r="C1354" s="3">
        <v>27</v>
      </c>
      <c r="D1354" s="3" t="s">
        <v>54</v>
      </c>
      <c r="E1354" s="3" t="s">
        <v>2</v>
      </c>
      <c r="F1354" s="4">
        <v>44111</v>
      </c>
      <c r="G1354" s="3">
        <v>4</v>
      </c>
      <c r="H1354" s="3">
        <v>2024</v>
      </c>
      <c r="I1354" s="3" t="s">
        <v>164</v>
      </c>
      <c r="J1354" s="40">
        <v>3.4000000000000002E-2</v>
      </c>
      <c r="K1354" s="6">
        <v>49</v>
      </c>
      <c r="L1354" s="39">
        <f t="shared" si="21"/>
        <v>3.2666666666666663E-2</v>
      </c>
    </row>
    <row r="1355" spans="1:12" x14ac:dyDescent="0.25">
      <c r="A1355" s="2" t="s">
        <v>1743</v>
      </c>
      <c r="B1355" s="2" t="s">
        <v>6</v>
      </c>
      <c r="C1355" s="3">
        <v>30</v>
      </c>
      <c r="D1355" s="3" t="s">
        <v>97</v>
      </c>
      <c r="E1355" s="3" t="s">
        <v>2</v>
      </c>
      <c r="F1355" s="4">
        <v>43068</v>
      </c>
      <c r="G1355" s="3">
        <v>4</v>
      </c>
      <c r="H1355" s="3">
        <v>2022</v>
      </c>
      <c r="I1355" s="3" t="s">
        <v>180</v>
      </c>
      <c r="J1355" s="40">
        <v>3.3000000000000002E-2</v>
      </c>
      <c r="L1355" s="39">
        <f t="shared" si="21"/>
        <v>0</v>
      </c>
    </row>
    <row r="1356" spans="1:12" x14ac:dyDescent="0.25">
      <c r="A1356" s="2" t="s">
        <v>1744</v>
      </c>
      <c r="B1356" s="2" t="s">
        <v>6</v>
      </c>
      <c r="C1356" s="3">
        <v>28</v>
      </c>
      <c r="D1356" s="3" t="s">
        <v>1</v>
      </c>
      <c r="E1356" s="3" t="s">
        <v>2</v>
      </c>
      <c r="F1356" s="4">
        <v>44375</v>
      </c>
      <c r="G1356" s="3">
        <v>2</v>
      </c>
      <c r="H1356" s="3">
        <v>2023</v>
      </c>
      <c r="I1356" s="3" t="s">
        <v>400</v>
      </c>
      <c r="J1356" s="40">
        <v>2.9000000000000001E-2</v>
      </c>
      <c r="L1356" s="39">
        <f t="shared" si="21"/>
        <v>0</v>
      </c>
    </row>
    <row r="1357" spans="1:12" x14ac:dyDescent="0.25">
      <c r="A1357" s="2" t="s">
        <v>1745</v>
      </c>
      <c r="B1357" s="2" t="s">
        <v>6</v>
      </c>
      <c r="C1357" s="3">
        <v>28</v>
      </c>
      <c r="D1357" s="3" t="s">
        <v>54</v>
      </c>
      <c r="E1357" s="3" t="s">
        <v>2</v>
      </c>
      <c r="F1357" s="4">
        <v>44375</v>
      </c>
      <c r="G1357" s="3">
        <v>1</v>
      </c>
      <c r="H1357" s="3">
        <v>2022</v>
      </c>
      <c r="I1357" s="3" t="s">
        <v>220</v>
      </c>
      <c r="J1357" s="40">
        <v>2.5000000000000001E-2</v>
      </c>
      <c r="K1357" s="6">
        <v>35</v>
      </c>
      <c r="L1357" s="39">
        <f t="shared" si="21"/>
        <v>2.3333333333333334E-2</v>
      </c>
    </row>
    <row r="1358" spans="1:12" x14ac:dyDescent="0.25">
      <c r="A1358" s="2" t="s">
        <v>1746</v>
      </c>
      <c r="B1358" s="2" t="s">
        <v>6</v>
      </c>
      <c r="C1358" s="3">
        <v>26</v>
      </c>
      <c r="D1358" s="3" t="s">
        <v>45</v>
      </c>
      <c r="E1358" s="3" t="s">
        <v>2</v>
      </c>
      <c r="F1358" s="4">
        <v>43888</v>
      </c>
      <c r="G1358" s="3">
        <v>4</v>
      </c>
      <c r="H1358" s="3">
        <v>2024</v>
      </c>
      <c r="I1358" s="3" t="s">
        <v>142</v>
      </c>
      <c r="J1358" s="40">
        <v>1.7000000000000001E-2</v>
      </c>
      <c r="L1358" s="39">
        <f t="shared" si="21"/>
        <v>0</v>
      </c>
    </row>
    <row r="1359" spans="1:12" x14ac:dyDescent="0.25">
      <c r="A1359" s="2" t="s">
        <v>1747</v>
      </c>
      <c r="B1359" s="2" t="s">
        <v>6</v>
      </c>
      <c r="C1359" s="3">
        <v>23</v>
      </c>
      <c r="D1359" s="3" t="s">
        <v>45</v>
      </c>
      <c r="E1359" s="3" t="s">
        <v>33</v>
      </c>
      <c r="F1359" s="4">
        <v>43998</v>
      </c>
      <c r="G1359" s="3">
        <v>2</v>
      </c>
      <c r="H1359" s="3">
        <v>2022</v>
      </c>
      <c r="I1359" s="3" t="s">
        <v>116</v>
      </c>
      <c r="J1359" s="40">
        <v>1.0999999999999999E-2</v>
      </c>
      <c r="L1359" s="39">
        <f t="shared" si="21"/>
        <v>0</v>
      </c>
    </row>
    <row r="1360" spans="1:12" x14ac:dyDescent="0.25">
      <c r="A1360" s="2" t="s">
        <v>1748</v>
      </c>
      <c r="B1360" s="2" t="s">
        <v>6</v>
      </c>
      <c r="C1360" s="3">
        <v>20</v>
      </c>
      <c r="D1360" s="3" t="s">
        <v>44</v>
      </c>
      <c r="E1360" s="3" t="s">
        <v>2</v>
      </c>
      <c r="F1360" s="4">
        <v>44221</v>
      </c>
      <c r="G1360" s="3">
        <v>3</v>
      </c>
      <c r="H1360" s="3">
        <v>2023</v>
      </c>
      <c r="I1360" s="3" t="s">
        <v>116</v>
      </c>
      <c r="J1360" s="40">
        <v>1.0999999999999999E-2</v>
      </c>
      <c r="L1360" s="39">
        <f t="shared" si="21"/>
        <v>0</v>
      </c>
    </row>
    <row r="1361" spans="1:12" x14ac:dyDescent="0.25">
      <c r="A1361" s="2" t="s">
        <v>1749</v>
      </c>
      <c r="B1361" s="2" t="s">
        <v>6</v>
      </c>
      <c r="C1361" s="3">
        <v>20</v>
      </c>
      <c r="D1361" s="3" t="s">
        <v>97</v>
      </c>
      <c r="E1361" s="3" t="s">
        <v>2</v>
      </c>
      <c r="F1361" s="4">
        <v>44285</v>
      </c>
      <c r="G1361" s="3">
        <v>3</v>
      </c>
      <c r="H1361" s="3">
        <v>2024</v>
      </c>
      <c r="I1361" s="3" t="s">
        <v>117</v>
      </c>
      <c r="J1361" s="40">
        <v>1.0999999999999999E-2</v>
      </c>
      <c r="L1361" s="39">
        <f t="shared" si="21"/>
        <v>0</v>
      </c>
    </row>
    <row r="1362" spans="1:12" x14ac:dyDescent="0.25">
      <c r="A1362" s="2" t="s">
        <v>1750</v>
      </c>
      <c r="B1362" s="2" t="s">
        <v>6</v>
      </c>
      <c r="C1362" s="3">
        <v>23</v>
      </c>
      <c r="D1362" s="3" t="s">
        <v>44</v>
      </c>
      <c r="E1362" s="3" t="s">
        <v>2</v>
      </c>
      <c r="F1362" s="4">
        <v>44356</v>
      </c>
      <c r="G1362" s="3">
        <v>1</v>
      </c>
      <c r="H1362" s="3">
        <v>2022</v>
      </c>
      <c r="I1362" s="3" t="s">
        <v>401</v>
      </c>
      <c r="J1362" s="40">
        <v>1.0999999999999999E-2</v>
      </c>
      <c r="L1362" s="39">
        <f t="shared" si="21"/>
        <v>0</v>
      </c>
    </row>
    <row r="1363" spans="1:12" x14ac:dyDescent="0.25">
      <c r="A1363" s="2" t="s">
        <v>1751</v>
      </c>
      <c r="B1363" s="2" t="s">
        <v>6</v>
      </c>
      <c r="C1363" s="3">
        <v>21</v>
      </c>
      <c r="D1363" s="3" t="s">
        <v>97</v>
      </c>
      <c r="E1363" s="3" t="s">
        <v>2</v>
      </c>
      <c r="F1363" s="4">
        <v>44284</v>
      </c>
      <c r="G1363" s="3">
        <v>3</v>
      </c>
      <c r="H1363" s="3">
        <v>2023</v>
      </c>
      <c r="I1363" s="3" t="s">
        <v>239</v>
      </c>
      <c r="J1363" s="40">
        <v>1.0999999999999999E-2</v>
      </c>
      <c r="L1363" s="39">
        <f t="shared" si="21"/>
        <v>0</v>
      </c>
    </row>
    <row r="1364" spans="1:12" x14ac:dyDescent="0.25">
      <c r="A1364" s="2" t="s">
        <v>1752</v>
      </c>
      <c r="B1364" s="2" t="s">
        <v>6</v>
      </c>
      <c r="C1364" s="3">
        <v>20</v>
      </c>
      <c r="D1364" s="3" t="s">
        <v>51</v>
      </c>
      <c r="E1364" s="3" t="s">
        <v>2</v>
      </c>
      <c r="F1364" s="4">
        <v>43785</v>
      </c>
      <c r="G1364" s="3">
        <v>3</v>
      </c>
      <c r="H1364" s="3">
        <v>2024</v>
      </c>
      <c r="I1364" s="3" t="s">
        <v>121</v>
      </c>
      <c r="J1364" s="40">
        <v>1.0999999999999999E-2</v>
      </c>
      <c r="L1364" s="39">
        <f t="shared" si="21"/>
        <v>0</v>
      </c>
    </row>
    <row r="1365" spans="1:12" x14ac:dyDescent="0.25">
      <c r="A1365" s="2" t="s">
        <v>1753</v>
      </c>
      <c r="B1365" s="2" t="s">
        <v>6</v>
      </c>
      <c r="C1365" s="3">
        <v>23</v>
      </c>
      <c r="D1365" s="3" t="s">
        <v>45</v>
      </c>
      <c r="E1365" s="3" t="s">
        <v>33</v>
      </c>
      <c r="F1365" s="4">
        <v>44272</v>
      </c>
      <c r="G1365" s="3">
        <v>1</v>
      </c>
      <c r="H1365" s="3">
        <v>2022</v>
      </c>
      <c r="I1365" s="3" t="s">
        <v>148</v>
      </c>
      <c r="J1365" s="40">
        <v>0.01</v>
      </c>
      <c r="L1365" s="39">
        <f t="shared" si="21"/>
        <v>0</v>
      </c>
    </row>
    <row r="1366" spans="1:12" x14ac:dyDescent="0.25">
      <c r="A1366" s="2" t="s">
        <v>1754</v>
      </c>
      <c r="B1366" s="2" t="s">
        <v>6</v>
      </c>
      <c r="C1366" s="3">
        <v>19</v>
      </c>
      <c r="D1366" s="3" t="s">
        <v>44</v>
      </c>
      <c r="E1366" s="3" t="s">
        <v>2</v>
      </c>
      <c r="F1366" s="4">
        <v>44347</v>
      </c>
      <c r="G1366" s="3">
        <v>3</v>
      </c>
      <c r="H1366" s="3">
        <v>2024</v>
      </c>
      <c r="I1366" s="3" t="s">
        <v>188</v>
      </c>
      <c r="J1366" s="40">
        <v>0.01</v>
      </c>
      <c r="L1366" s="39">
        <f t="shared" si="21"/>
        <v>0</v>
      </c>
    </row>
    <row r="1367" spans="1:12" x14ac:dyDescent="0.25">
      <c r="A1367" s="2" t="s">
        <v>1755</v>
      </c>
      <c r="B1367" s="2" t="s">
        <v>6</v>
      </c>
      <c r="C1367" s="3">
        <v>20</v>
      </c>
      <c r="D1367" s="3" t="s">
        <v>103</v>
      </c>
      <c r="E1367" s="3" t="s">
        <v>33</v>
      </c>
      <c r="F1367" s="4">
        <v>43983</v>
      </c>
      <c r="G1367" s="3">
        <v>3</v>
      </c>
      <c r="H1367" s="3">
        <v>2023</v>
      </c>
      <c r="I1367" s="3" t="s">
        <v>149</v>
      </c>
      <c r="J1367" s="40">
        <v>0.01</v>
      </c>
      <c r="L1367" s="39">
        <f t="shared" si="21"/>
        <v>0</v>
      </c>
    </row>
    <row r="1368" spans="1:12" x14ac:dyDescent="0.25">
      <c r="A1368" s="2" t="s">
        <v>1756</v>
      </c>
      <c r="B1368" s="2" t="s">
        <v>6</v>
      </c>
      <c r="C1368" s="3">
        <v>19</v>
      </c>
      <c r="D1368" s="3" t="s">
        <v>97</v>
      </c>
      <c r="E1368" s="3" t="s">
        <v>2</v>
      </c>
      <c r="F1368" s="4">
        <v>44196</v>
      </c>
      <c r="G1368" s="3">
        <v>3</v>
      </c>
      <c r="H1368" s="3">
        <v>2024</v>
      </c>
      <c r="I1368" s="3" t="s">
        <v>243</v>
      </c>
      <c r="J1368" s="40">
        <v>0.01</v>
      </c>
      <c r="L1368" s="39">
        <f t="shared" si="21"/>
        <v>0</v>
      </c>
    </row>
    <row r="1369" spans="1:12" x14ac:dyDescent="0.25">
      <c r="A1369" s="2" t="s">
        <v>1757</v>
      </c>
      <c r="B1369" s="2" t="s">
        <v>6</v>
      </c>
      <c r="C1369" s="3">
        <v>22</v>
      </c>
      <c r="D1369" s="3" t="s">
        <v>44</v>
      </c>
      <c r="E1369" s="3" t="s">
        <v>33</v>
      </c>
      <c r="F1369" s="4">
        <v>44293</v>
      </c>
      <c r="G1369" s="3">
        <v>2</v>
      </c>
      <c r="H1369" s="3">
        <v>2023</v>
      </c>
      <c r="I1369" s="3" t="s">
        <v>326</v>
      </c>
      <c r="J1369" s="40">
        <v>0.01</v>
      </c>
      <c r="L1369" s="39">
        <f t="shared" si="21"/>
        <v>0</v>
      </c>
    </row>
    <row r="1370" spans="1:12" x14ac:dyDescent="0.25">
      <c r="A1370" s="2" t="s">
        <v>1758</v>
      </c>
      <c r="B1370" s="2" t="s">
        <v>6</v>
      </c>
      <c r="C1370" s="3">
        <v>22</v>
      </c>
      <c r="D1370" s="3" t="s">
        <v>49</v>
      </c>
      <c r="E1370" s="3" t="s">
        <v>2</v>
      </c>
      <c r="F1370" s="4">
        <v>43615</v>
      </c>
      <c r="G1370" s="3">
        <v>3</v>
      </c>
      <c r="H1370" s="3">
        <v>2022</v>
      </c>
      <c r="I1370" s="3" t="s">
        <v>402</v>
      </c>
      <c r="J1370" s="40">
        <v>0.01</v>
      </c>
      <c r="L1370" s="39">
        <f t="shared" si="21"/>
        <v>0</v>
      </c>
    </row>
    <row r="1371" spans="1:12" x14ac:dyDescent="0.25">
      <c r="A1371" s="2" t="s">
        <v>1759</v>
      </c>
      <c r="B1371" s="2" t="s">
        <v>6</v>
      </c>
      <c r="C1371" s="3">
        <v>22</v>
      </c>
      <c r="D1371" s="3" t="s">
        <v>97</v>
      </c>
      <c r="E1371" s="3" t="s">
        <v>2</v>
      </c>
      <c r="F1371" s="4">
        <v>44285</v>
      </c>
      <c r="G1371" s="3">
        <v>2</v>
      </c>
      <c r="H1371" s="3">
        <v>2023</v>
      </c>
      <c r="I1371" s="3" t="s">
        <v>125</v>
      </c>
      <c r="J1371" s="40">
        <v>0.01</v>
      </c>
      <c r="L1371" s="39">
        <f t="shared" si="21"/>
        <v>0</v>
      </c>
    </row>
    <row r="1372" spans="1:12" x14ac:dyDescent="0.25">
      <c r="A1372" s="2" t="s">
        <v>1760</v>
      </c>
      <c r="B1372" s="2" t="s">
        <v>6</v>
      </c>
      <c r="C1372" s="3">
        <v>24</v>
      </c>
      <c r="D1372" s="3" t="s">
        <v>1</v>
      </c>
      <c r="E1372" s="3" t="s">
        <v>33</v>
      </c>
      <c r="F1372" s="4">
        <v>43995</v>
      </c>
      <c r="G1372" s="3">
        <v>2</v>
      </c>
      <c r="H1372" s="3">
        <v>2022</v>
      </c>
      <c r="I1372" s="3" t="s">
        <v>126</v>
      </c>
      <c r="J1372" s="40">
        <v>0.01</v>
      </c>
      <c r="L1372" s="39">
        <f t="shared" si="21"/>
        <v>0</v>
      </c>
    </row>
    <row r="1373" spans="1:12" x14ac:dyDescent="0.25">
      <c r="A1373" s="2" t="s">
        <v>1761</v>
      </c>
      <c r="B1373" s="2" t="s">
        <v>6</v>
      </c>
      <c r="C1373" s="3">
        <v>22</v>
      </c>
      <c r="D1373" s="3" t="s">
        <v>1</v>
      </c>
      <c r="E1373" s="3" t="s">
        <v>2</v>
      </c>
      <c r="F1373" s="4">
        <v>44012</v>
      </c>
      <c r="G1373" s="3">
        <v>3</v>
      </c>
      <c r="H1373" s="3">
        <v>2023</v>
      </c>
      <c r="I1373" s="3" t="s">
        <v>126</v>
      </c>
      <c r="J1373" s="40">
        <v>0.01</v>
      </c>
      <c r="L1373" s="39">
        <f t="shared" si="21"/>
        <v>0</v>
      </c>
    </row>
    <row r="1374" spans="1:12" x14ac:dyDescent="0.25">
      <c r="A1374" s="2" t="s">
        <v>1762</v>
      </c>
      <c r="B1374" s="2" t="s">
        <v>6</v>
      </c>
      <c r="C1374" s="3">
        <v>22</v>
      </c>
      <c r="D1374" s="3" t="s">
        <v>97</v>
      </c>
      <c r="E1374" s="3" t="s">
        <v>2</v>
      </c>
      <c r="F1374" s="4">
        <v>43007</v>
      </c>
      <c r="G1374" s="3">
        <v>3</v>
      </c>
      <c r="H1374" s="3">
        <v>2022</v>
      </c>
      <c r="I1374" s="3" t="s">
        <v>230</v>
      </c>
      <c r="J1374" s="40">
        <v>1.0999999999999999E-2</v>
      </c>
      <c r="K1374" s="6">
        <v>29</v>
      </c>
      <c r="L1374" s="39">
        <f t="shared" si="21"/>
        <v>1.9333333333333334E-2</v>
      </c>
    </row>
    <row r="1375" spans="1:12" x14ac:dyDescent="0.25">
      <c r="A1375" s="2" t="s">
        <v>1763</v>
      </c>
      <c r="B1375" s="2" t="s">
        <v>6</v>
      </c>
      <c r="C1375" s="3">
        <v>20</v>
      </c>
      <c r="D1375" s="3" t="s">
        <v>103</v>
      </c>
      <c r="E1375" s="3" t="s">
        <v>33</v>
      </c>
      <c r="F1375" s="4">
        <v>43820</v>
      </c>
      <c r="G1375" s="3">
        <v>3</v>
      </c>
      <c r="H1375" s="3">
        <v>2024</v>
      </c>
      <c r="I1375" s="3" t="s">
        <v>153</v>
      </c>
      <c r="J1375" s="40">
        <v>0.01</v>
      </c>
      <c r="L1375" s="39">
        <f t="shared" si="21"/>
        <v>0</v>
      </c>
    </row>
    <row r="1376" spans="1:12" ht="30" x14ac:dyDescent="0.25">
      <c r="A1376" s="2" t="s">
        <v>1764</v>
      </c>
      <c r="B1376" s="2" t="s">
        <v>6</v>
      </c>
      <c r="C1376" s="3">
        <v>20</v>
      </c>
      <c r="D1376" s="3" t="s">
        <v>44</v>
      </c>
      <c r="E1376" s="3" t="s">
        <v>2</v>
      </c>
      <c r="F1376" s="3" t="s">
        <v>84</v>
      </c>
      <c r="G1376" s="3">
        <v>3</v>
      </c>
      <c r="H1376" s="3">
        <v>2024</v>
      </c>
      <c r="I1376" s="3" t="s">
        <v>403</v>
      </c>
      <c r="J1376" s="40">
        <v>0.01</v>
      </c>
      <c r="L1376" s="39">
        <f t="shared" si="21"/>
        <v>0</v>
      </c>
    </row>
    <row r="1377" spans="1:12" x14ac:dyDescent="0.25">
      <c r="A1377" s="2" t="s">
        <v>1765</v>
      </c>
      <c r="B1377" s="2" t="s">
        <v>6</v>
      </c>
      <c r="C1377" s="3">
        <v>22</v>
      </c>
      <c r="D1377" s="3" t="s">
        <v>44</v>
      </c>
      <c r="E1377" s="3" t="s">
        <v>2</v>
      </c>
      <c r="F1377" s="4">
        <v>43252</v>
      </c>
      <c r="G1377" s="3">
        <v>3</v>
      </c>
      <c r="H1377" s="3">
        <v>2022</v>
      </c>
      <c r="I1377" s="3" t="s">
        <v>189</v>
      </c>
      <c r="J1377" s="40">
        <v>0.01</v>
      </c>
      <c r="L1377" s="39">
        <f t="shared" si="21"/>
        <v>0</v>
      </c>
    </row>
    <row r="1378" spans="1:12" x14ac:dyDescent="0.25">
      <c r="A1378" s="2" t="s">
        <v>1766</v>
      </c>
      <c r="B1378" s="2" t="s">
        <v>6</v>
      </c>
      <c r="C1378" s="3">
        <v>21</v>
      </c>
      <c r="D1378" s="3" t="s">
        <v>49</v>
      </c>
      <c r="E1378" s="3" t="s">
        <v>2</v>
      </c>
      <c r="F1378" s="4">
        <v>43266</v>
      </c>
      <c r="G1378" s="3">
        <v>3</v>
      </c>
      <c r="H1378" s="3">
        <v>2022</v>
      </c>
      <c r="I1378" s="3" t="s">
        <v>404</v>
      </c>
      <c r="J1378" s="40">
        <v>0.01</v>
      </c>
      <c r="L1378" s="39">
        <f t="shared" si="21"/>
        <v>0</v>
      </c>
    </row>
    <row r="1379" spans="1:12" x14ac:dyDescent="0.25">
      <c r="A1379" s="2" t="s">
        <v>1767</v>
      </c>
      <c r="B1379" s="2" t="s">
        <v>6</v>
      </c>
      <c r="C1379" s="3">
        <v>21</v>
      </c>
      <c r="D1379" s="3" t="s">
        <v>103</v>
      </c>
      <c r="E1379" s="3" t="s">
        <v>33</v>
      </c>
      <c r="F1379" s="4">
        <v>43728</v>
      </c>
      <c r="G1379" s="3">
        <v>3</v>
      </c>
      <c r="H1379" s="3">
        <v>2022</v>
      </c>
      <c r="I1379" s="3" t="s">
        <v>405</v>
      </c>
      <c r="J1379" s="40">
        <v>8.9999999999999993E-3</v>
      </c>
      <c r="L1379" s="39">
        <f t="shared" si="21"/>
        <v>0</v>
      </c>
    </row>
    <row r="1380" spans="1:12" x14ac:dyDescent="0.25">
      <c r="A1380" s="2" t="s">
        <v>1768</v>
      </c>
      <c r="B1380" s="2" t="s">
        <v>6</v>
      </c>
      <c r="C1380" s="3">
        <v>22</v>
      </c>
      <c r="D1380" s="3" t="s">
        <v>44</v>
      </c>
      <c r="E1380" s="3" t="s">
        <v>2</v>
      </c>
      <c r="F1380" s="4">
        <v>43252</v>
      </c>
      <c r="G1380" s="3">
        <v>3</v>
      </c>
      <c r="H1380" s="3">
        <v>2022</v>
      </c>
      <c r="I1380" s="3" t="s">
        <v>406</v>
      </c>
      <c r="J1380" s="40">
        <v>0.01</v>
      </c>
      <c r="L1380" s="39">
        <f t="shared" si="21"/>
        <v>0</v>
      </c>
    </row>
    <row r="1381" spans="1:12" x14ac:dyDescent="0.25">
      <c r="A1381" s="2" t="s">
        <v>1769</v>
      </c>
      <c r="B1381" s="2" t="s">
        <v>6</v>
      </c>
      <c r="C1381" s="3">
        <v>21</v>
      </c>
      <c r="D1381" s="3" t="s">
        <v>44</v>
      </c>
      <c r="E1381" s="3" t="s">
        <v>2</v>
      </c>
      <c r="F1381" s="4">
        <v>43462</v>
      </c>
      <c r="G1381" s="3">
        <v>3</v>
      </c>
      <c r="H1381" s="3">
        <v>2023</v>
      </c>
      <c r="I1381" s="3" t="s">
        <v>406</v>
      </c>
      <c r="J1381" s="40">
        <v>0.01</v>
      </c>
      <c r="L1381" s="39">
        <f t="shared" si="21"/>
        <v>0</v>
      </c>
    </row>
    <row r="1382" spans="1:12" x14ac:dyDescent="0.25">
      <c r="A1382" s="2" t="s">
        <v>1770</v>
      </c>
      <c r="B1382" s="2" t="s">
        <v>6</v>
      </c>
      <c r="C1382" s="3">
        <v>25</v>
      </c>
      <c r="D1382" s="3" t="s">
        <v>54</v>
      </c>
      <c r="E1382" s="3" t="s">
        <v>2</v>
      </c>
      <c r="F1382" s="4">
        <v>44375</v>
      </c>
      <c r="G1382" s="3">
        <v>1</v>
      </c>
      <c r="H1382" s="3">
        <v>2022</v>
      </c>
      <c r="I1382" s="3" t="s">
        <v>130</v>
      </c>
      <c r="J1382" s="40">
        <v>8.9999999999999993E-3</v>
      </c>
      <c r="L1382" s="39">
        <f t="shared" si="21"/>
        <v>0</v>
      </c>
    </row>
    <row r="1383" spans="1:12" x14ac:dyDescent="0.25">
      <c r="A1383" s="2" t="s">
        <v>1771</v>
      </c>
      <c r="B1383" s="2" t="s">
        <v>6</v>
      </c>
      <c r="C1383" s="3">
        <v>29</v>
      </c>
      <c r="D1383" s="3" t="s">
        <v>47</v>
      </c>
      <c r="E1383" s="3" t="s">
        <v>33</v>
      </c>
      <c r="F1383" s="4">
        <v>44375</v>
      </c>
      <c r="G1383" s="3">
        <v>2</v>
      </c>
      <c r="H1383" s="3">
        <v>2023</v>
      </c>
      <c r="I1383" s="3" t="s">
        <v>130</v>
      </c>
      <c r="J1383" s="40">
        <v>8.9999999999999993E-3</v>
      </c>
      <c r="L1383" s="39">
        <f t="shared" si="21"/>
        <v>0</v>
      </c>
    </row>
    <row r="1384" spans="1:12" x14ac:dyDescent="0.25">
      <c r="A1384" s="2" t="s">
        <v>1772</v>
      </c>
      <c r="B1384" s="2" t="s">
        <v>6</v>
      </c>
      <c r="C1384" s="3">
        <v>28</v>
      </c>
      <c r="D1384" s="3" t="s">
        <v>45</v>
      </c>
      <c r="E1384" s="3" t="s">
        <v>2</v>
      </c>
      <c r="F1384" s="4">
        <v>44375</v>
      </c>
      <c r="G1384" s="3">
        <v>1</v>
      </c>
      <c r="H1384" s="3">
        <v>2022</v>
      </c>
      <c r="I1384" s="3" t="s">
        <v>130</v>
      </c>
      <c r="J1384" s="40">
        <v>8.9999999999999993E-3</v>
      </c>
      <c r="L1384" s="39">
        <f t="shared" si="21"/>
        <v>0</v>
      </c>
    </row>
    <row r="1385" spans="1:12" x14ac:dyDescent="0.25">
      <c r="A1385" s="2" t="s">
        <v>1773</v>
      </c>
      <c r="B1385" s="2" t="s">
        <v>6</v>
      </c>
      <c r="C1385" s="3">
        <v>24</v>
      </c>
      <c r="D1385" s="3" t="s">
        <v>46</v>
      </c>
      <c r="E1385" s="3" t="s">
        <v>33</v>
      </c>
      <c r="F1385" s="4">
        <v>43943</v>
      </c>
      <c r="G1385" s="3">
        <v>2</v>
      </c>
      <c r="H1385" s="3">
        <v>2022</v>
      </c>
      <c r="I1385" s="3" t="s">
        <v>130</v>
      </c>
      <c r="J1385" s="40">
        <v>8.9999999999999993E-3</v>
      </c>
      <c r="K1385" s="6">
        <v>21</v>
      </c>
      <c r="L1385" s="39">
        <f t="shared" si="21"/>
        <v>1.4E-2</v>
      </c>
    </row>
    <row r="1386" spans="1:12" x14ac:dyDescent="0.25">
      <c r="A1386" s="2" t="s">
        <v>1774</v>
      </c>
      <c r="B1386" s="2" t="s">
        <v>6</v>
      </c>
      <c r="C1386" s="3">
        <v>22</v>
      </c>
      <c r="D1386" s="3" t="s">
        <v>1</v>
      </c>
      <c r="E1386" s="3" t="s">
        <v>2</v>
      </c>
      <c r="F1386" s="4">
        <v>43006</v>
      </c>
      <c r="G1386" s="3">
        <v>3</v>
      </c>
      <c r="H1386" s="3">
        <v>2022</v>
      </c>
      <c r="I1386" s="3" t="s">
        <v>173</v>
      </c>
      <c r="J1386" s="40">
        <v>0.01</v>
      </c>
      <c r="L1386" s="39">
        <f t="shared" si="21"/>
        <v>0</v>
      </c>
    </row>
    <row r="1387" spans="1:12" x14ac:dyDescent="0.25">
      <c r="A1387" s="2" t="s">
        <v>1775</v>
      </c>
      <c r="B1387" s="2" t="s">
        <v>6</v>
      </c>
      <c r="C1387" s="3">
        <v>24</v>
      </c>
      <c r="D1387" s="3" t="s">
        <v>46</v>
      </c>
      <c r="E1387" s="3" t="s">
        <v>33</v>
      </c>
      <c r="F1387" s="4">
        <v>44123</v>
      </c>
      <c r="G1387" s="3">
        <v>2</v>
      </c>
      <c r="H1387" s="3">
        <v>2022</v>
      </c>
      <c r="I1387" s="3" t="s">
        <v>174</v>
      </c>
      <c r="J1387" s="40">
        <v>8.9999999999999993E-3</v>
      </c>
      <c r="L1387" s="39">
        <f t="shared" si="21"/>
        <v>0</v>
      </c>
    </row>
    <row r="1388" spans="1:12" x14ac:dyDescent="0.25">
      <c r="A1388" s="2" t="s">
        <v>1776</v>
      </c>
      <c r="B1388" s="2" t="s">
        <v>6</v>
      </c>
      <c r="C1388" s="3">
        <v>24</v>
      </c>
      <c r="D1388" s="3" t="s">
        <v>103</v>
      </c>
      <c r="E1388" s="3" t="s">
        <v>33</v>
      </c>
      <c r="F1388" s="4">
        <v>43912</v>
      </c>
      <c r="G1388" s="3">
        <v>2</v>
      </c>
      <c r="H1388" s="3">
        <v>2022</v>
      </c>
      <c r="I1388" s="3" t="s">
        <v>174</v>
      </c>
      <c r="J1388" s="40">
        <v>8.9999999999999993E-3</v>
      </c>
      <c r="K1388" s="6">
        <v>22</v>
      </c>
      <c r="L1388" s="39">
        <f t="shared" si="21"/>
        <v>1.4666666666666666E-2</v>
      </c>
    </row>
    <row r="1389" spans="1:12" x14ac:dyDescent="0.25">
      <c r="A1389" s="2" t="s">
        <v>1777</v>
      </c>
      <c r="B1389" s="2" t="s">
        <v>6</v>
      </c>
      <c r="C1389" s="3">
        <v>26</v>
      </c>
      <c r="D1389" s="3" t="s">
        <v>97</v>
      </c>
      <c r="E1389" s="3" t="s">
        <v>2</v>
      </c>
      <c r="F1389" s="4">
        <v>43632</v>
      </c>
      <c r="G1389" s="3">
        <v>3</v>
      </c>
      <c r="H1389" s="3">
        <v>2022</v>
      </c>
      <c r="I1389" s="3" t="s">
        <v>407</v>
      </c>
      <c r="J1389" s="40">
        <v>8.9999999999999993E-3</v>
      </c>
      <c r="L1389" s="39">
        <f t="shared" si="21"/>
        <v>0</v>
      </c>
    </row>
    <row r="1390" spans="1:12" x14ac:dyDescent="0.25">
      <c r="L1390" s="39"/>
    </row>
    <row r="1391" spans="1:12" x14ac:dyDescent="0.25">
      <c r="A1391" s="2" t="s">
        <v>1778</v>
      </c>
      <c r="B1391" s="2" t="s">
        <v>9</v>
      </c>
      <c r="C1391" s="3">
        <v>35</v>
      </c>
      <c r="D1391" s="3" t="s">
        <v>48</v>
      </c>
      <c r="E1391" s="3" t="s">
        <v>33</v>
      </c>
      <c r="F1391" s="4">
        <v>44374</v>
      </c>
      <c r="G1391" s="3">
        <v>5</v>
      </c>
      <c r="H1391" s="3">
        <v>2026</v>
      </c>
      <c r="I1391" s="3" t="s">
        <v>262</v>
      </c>
      <c r="J1391" s="40">
        <v>0.11700000000000001</v>
      </c>
      <c r="K1391" s="6">
        <v>66</v>
      </c>
      <c r="L1391" s="39">
        <f t="shared" si="21"/>
        <v>4.3999999999999997E-2</v>
      </c>
    </row>
    <row r="1392" spans="1:12" x14ac:dyDescent="0.25">
      <c r="A1392" s="2" t="s">
        <v>1779</v>
      </c>
      <c r="B1392" s="2" t="s">
        <v>9</v>
      </c>
      <c r="C1392" s="3">
        <v>33</v>
      </c>
      <c r="D1392" s="3" t="s">
        <v>44</v>
      </c>
      <c r="E1392" s="3" t="s">
        <v>2</v>
      </c>
      <c r="F1392" s="4">
        <v>43844</v>
      </c>
      <c r="G1392" s="3">
        <v>5</v>
      </c>
      <c r="H1392" s="3">
        <v>2025</v>
      </c>
      <c r="I1392" s="3" t="s">
        <v>408</v>
      </c>
      <c r="J1392" s="40">
        <v>0.113</v>
      </c>
      <c r="K1392" s="6">
        <v>68</v>
      </c>
      <c r="L1392" s="39">
        <f t="shared" si="21"/>
        <v>4.5333333333333337E-2</v>
      </c>
    </row>
    <row r="1393" spans="1:12" x14ac:dyDescent="0.25">
      <c r="A1393" s="2" t="s">
        <v>1780</v>
      </c>
      <c r="B1393" s="2" t="s">
        <v>9</v>
      </c>
      <c r="C1393" s="3">
        <v>31</v>
      </c>
      <c r="D1393" s="3" t="s">
        <v>103</v>
      </c>
      <c r="E1393" s="3" t="s">
        <v>33</v>
      </c>
      <c r="F1393" s="4">
        <v>43276</v>
      </c>
      <c r="G1393" s="3">
        <v>8</v>
      </c>
      <c r="H1393" s="3">
        <v>2026</v>
      </c>
      <c r="I1393" s="3" t="s">
        <v>132</v>
      </c>
      <c r="J1393" s="40">
        <v>0.10100000000000001</v>
      </c>
      <c r="K1393" s="6">
        <v>78</v>
      </c>
      <c r="L1393" s="39">
        <f t="shared" si="21"/>
        <v>5.1999999999999998E-2</v>
      </c>
    </row>
    <row r="1394" spans="1:12" x14ac:dyDescent="0.25">
      <c r="A1394" s="2" t="s">
        <v>1781</v>
      </c>
      <c r="B1394" s="2" t="s">
        <v>9</v>
      </c>
      <c r="C1394" s="3">
        <v>29</v>
      </c>
      <c r="D1394" s="3" t="s">
        <v>44</v>
      </c>
      <c r="E1394" s="3" t="s">
        <v>2</v>
      </c>
      <c r="F1394" s="4">
        <v>42888</v>
      </c>
      <c r="G1394" s="3">
        <v>8</v>
      </c>
      <c r="H1394" s="3">
        <v>2025</v>
      </c>
      <c r="I1394" s="3" t="s">
        <v>409</v>
      </c>
      <c r="J1394" s="40">
        <v>0.104</v>
      </c>
      <c r="K1394" s="6">
        <v>38</v>
      </c>
      <c r="L1394" s="39">
        <f t="shared" si="21"/>
        <v>2.5333333333333333E-2</v>
      </c>
    </row>
    <row r="1395" spans="1:12" x14ac:dyDescent="0.25">
      <c r="A1395" s="2" t="s">
        <v>1782</v>
      </c>
      <c r="B1395" s="2" t="s">
        <v>9</v>
      </c>
      <c r="C1395" s="3">
        <v>34</v>
      </c>
      <c r="D1395" s="3" t="s">
        <v>46</v>
      </c>
      <c r="E1395" s="3" t="s">
        <v>33</v>
      </c>
      <c r="F1395" s="4">
        <v>42909</v>
      </c>
      <c r="G1395" s="3">
        <v>8</v>
      </c>
      <c r="H1395" s="3">
        <v>2025</v>
      </c>
      <c r="I1395" s="3" t="s">
        <v>334</v>
      </c>
      <c r="J1395" s="40">
        <v>7.6999999999999999E-2</v>
      </c>
      <c r="K1395" s="6">
        <v>66</v>
      </c>
      <c r="L1395" s="39">
        <f t="shared" si="21"/>
        <v>4.3999999999999997E-2</v>
      </c>
    </row>
    <row r="1396" spans="1:12" x14ac:dyDescent="0.25">
      <c r="A1396" s="2" t="s">
        <v>1783</v>
      </c>
      <c r="B1396" s="2" t="s">
        <v>9</v>
      </c>
      <c r="C1396" s="3">
        <v>26</v>
      </c>
      <c r="D1396" s="3" t="s">
        <v>53</v>
      </c>
      <c r="E1396" s="3" t="s">
        <v>2</v>
      </c>
      <c r="F1396" s="4">
        <v>44138</v>
      </c>
      <c r="G1396" s="3">
        <v>4</v>
      </c>
      <c r="H1396" s="3">
        <v>2024</v>
      </c>
      <c r="I1396" s="3" t="s">
        <v>410</v>
      </c>
      <c r="J1396" s="40">
        <v>7.0000000000000007E-2</v>
      </c>
      <c r="K1396" s="6">
        <v>44</v>
      </c>
      <c r="L1396" s="39">
        <f t="shared" si="21"/>
        <v>2.9333333333333333E-2</v>
      </c>
    </row>
    <row r="1397" spans="1:12" x14ac:dyDescent="0.25">
      <c r="A1397" s="2" t="s">
        <v>1784</v>
      </c>
      <c r="B1397" s="2" t="s">
        <v>9</v>
      </c>
      <c r="C1397" s="3">
        <v>27</v>
      </c>
      <c r="D1397" s="3" t="s">
        <v>49</v>
      </c>
      <c r="E1397" s="3" t="s">
        <v>33</v>
      </c>
      <c r="F1397" s="4">
        <v>43278</v>
      </c>
      <c r="G1397" s="3">
        <v>6</v>
      </c>
      <c r="H1397" s="3">
        <v>2024</v>
      </c>
      <c r="I1397" s="3" t="s">
        <v>373</v>
      </c>
      <c r="J1397" s="40">
        <v>6.5000000000000002E-2</v>
      </c>
      <c r="K1397" s="6">
        <v>46</v>
      </c>
      <c r="L1397" s="39">
        <f t="shared" si="21"/>
        <v>3.0666666666666665E-2</v>
      </c>
    </row>
    <row r="1398" spans="1:12" x14ac:dyDescent="0.25">
      <c r="A1398" s="2" t="s">
        <v>1785</v>
      </c>
      <c r="B1398" s="2" t="s">
        <v>9</v>
      </c>
      <c r="C1398" s="3">
        <v>29</v>
      </c>
      <c r="D1398" s="3" t="s">
        <v>168</v>
      </c>
      <c r="E1398" s="3" t="s">
        <v>2</v>
      </c>
      <c r="F1398" s="4">
        <v>42916</v>
      </c>
      <c r="G1398" s="3">
        <v>6</v>
      </c>
      <c r="H1398" s="3">
        <v>2023</v>
      </c>
      <c r="I1398" s="3" t="s">
        <v>312</v>
      </c>
      <c r="J1398" s="40">
        <v>6.8000000000000005E-2</v>
      </c>
      <c r="K1398" s="6">
        <v>36</v>
      </c>
      <c r="L1398" s="39">
        <f t="shared" si="21"/>
        <v>2.4E-2</v>
      </c>
    </row>
    <row r="1399" spans="1:12" x14ac:dyDescent="0.25">
      <c r="A1399" s="2" t="s">
        <v>1786</v>
      </c>
      <c r="B1399" s="2" t="s">
        <v>9</v>
      </c>
      <c r="C1399" s="3">
        <v>30</v>
      </c>
      <c r="D1399" s="3" t="s">
        <v>103</v>
      </c>
      <c r="E1399" s="3" t="s">
        <v>33</v>
      </c>
      <c r="F1399" s="4">
        <v>44113</v>
      </c>
      <c r="G1399" s="3">
        <v>2</v>
      </c>
      <c r="H1399" s="3">
        <v>2022</v>
      </c>
      <c r="I1399" s="3" t="s">
        <v>232</v>
      </c>
      <c r="J1399" s="40">
        <v>4.9000000000000002E-2</v>
      </c>
      <c r="K1399" s="6">
        <v>51</v>
      </c>
      <c r="L1399" s="39">
        <f t="shared" si="21"/>
        <v>3.4000000000000002E-2</v>
      </c>
    </row>
    <row r="1400" spans="1:12" x14ac:dyDescent="0.25">
      <c r="A1400" s="2" t="s">
        <v>1787</v>
      </c>
      <c r="B1400" s="2" t="s">
        <v>9</v>
      </c>
      <c r="C1400" s="3">
        <v>32</v>
      </c>
      <c r="D1400" s="3" t="s">
        <v>44</v>
      </c>
      <c r="E1400" s="3" t="s">
        <v>2</v>
      </c>
      <c r="F1400" s="4">
        <v>43141</v>
      </c>
      <c r="G1400" s="3">
        <v>5</v>
      </c>
      <c r="H1400" s="3">
        <v>2023</v>
      </c>
      <c r="I1400" s="3" t="s">
        <v>235</v>
      </c>
      <c r="J1400" s="40">
        <v>4.7E-2</v>
      </c>
      <c r="K1400" s="6">
        <v>31</v>
      </c>
      <c r="L1400" s="39">
        <f t="shared" si="21"/>
        <v>2.0666666666666667E-2</v>
      </c>
    </row>
    <row r="1401" spans="1:12" x14ac:dyDescent="0.25">
      <c r="A1401" s="2" t="s">
        <v>1788</v>
      </c>
      <c r="B1401" s="2" t="s">
        <v>9</v>
      </c>
      <c r="C1401" s="3">
        <v>32</v>
      </c>
      <c r="D1401" s="3" t="s">
        <v>45</v>
      </c>
      <c r="E1401" s="3" t="s">
        <v>2</v>
      </c>
      <c r="F1401" s="4">
        <v>43632</v>
      </c>
      <c r="G1401" s="3">
        <v>4</v>
      </c>
      <c r="H1401" s="3">
        <v>2023</v>
      </c>
      <c r="I1401" s="3" t="s">
        <v>164</v>
      </c>
      <c r="J1401" s="40">
        <v>3.5000000000000003E-2</v>
      </c>
      <c r="L1401" s="39">
        <f t="shared" si="21"/>
        <v>0</v>
      </c>
    </row>
    <row r="1402" spans="1:12" x14ac:dyDescent="0.25">
      <c r="A1402" s="2" t="s">
        <v>1789</v>
      </c>
      <c r="B1402" s="2" t="s">
        <v>9</v>
      </c>
      <c r="C1402" s="3">
        <v>30</v>
      </c>
      <c r="D1402" s="3" t="s">
        <v>103</v>
      </c>
      <c r="E1402" s="3" t="s">
        <v>33</v>
      </c>
      <c r="F1402" s="4">
        <v>43518</v>
      </c>
      <c r="G1402" s="3">
        <v>4</v>
      </c>
      <c r="H1402" s="3">
        <v>2023</v>
      </c>
      <c r="I1402" s="3" t="s">
        <v>180</v>
      </c>
      <c r="J1402" s="40">
        <v>3.1E-2</v>
      </c>
      <c r="L1402" s="39">
        <f t="shared" si="21"/>
        <v>0</v>
      </c>
    </row>
    <row r="1403" spans="1:12" x14ac:dyDescent="0.25">
      <c r="A1403" s="2" t="s">
        <v>1790</v>
      </c>
      <c r="B1403" s="2" t="s">
        <v>9</v>
      </c>
      <c r="C1403" s="3">
        <v>30</v>
      </c>
      <c r="D1403" s="3" t="s">
        <v>97</v>
      </c>
      <c r="E1403" s="3" t="s">
        <v>2</v>
      </c>
      <c r="F1403" s="4">
        <v>43280</v>
      </c>
      <c r="G1403" s="3">
        <v>4</v>
      </c>
      <c r="H1403" s="3">
        <v>2022</v>
      </c>
      <c r="I1403" s="3" t="s">
        <v>180</v>
      </c>
      <c r="J1403" s="40">
        <v>3.1E-2</v>
      </c>
      <c r="L1403" s="39">
        <f t="shared" si="21"/>
        <v>0</v>
      </c>
    </row>
    <row r="1404" spans="1:12" x14ac:dyDescent="0.25">
      <c r="A1404" s="2" t="s">
        <v>1791</v>
      </c>
      <c r="B1404" s="2" t="s">
        <v>9</v>
      </c>
      <c r="C1404" s="3">
        <v>24</v>
      </c>
      <c r="D1404" s="3" t="s">
        <v>1</v>
      </c>
      <c r="E1404" s="3" t="s">
        <v>2</v>
      </c>
      <c r="F1404" s="4">
        <v>44417</v>
      </c>
      <c r="G1404" s="3">
        <v>1</v>
      </c>
      <c r="H1404" s="3">
        <v>2022</v>
      </c>
      <c r="I1404" s="3" t="s">
        <v>220</v>
      </c>
      <c r="J1404" s="40">
        <v>2.5000000000000001E-2</v>
      </c>
      <c r="K1404" s="6">
        <v>35</v>
      </c>
      <c r="L1404" s="39">
        <f t="shared" si="21"/>
        <v>2.3333333333333334E-2</v>
      </c>
    </row>
    <row r="1405" spans="1:12" x14ac:dyDescent="0.25">
      <c r="A1405" s="2" t="s">
        <v>1792</v>
      </c>
      <c r="B1405" s="2" t="s">
        <v>9</v>
      </c>
      <c r="C1405" s="3">
        <v>29</v>
      </c>
      <c r="D1405" s="3" t="s">
        <v>48</v>
      </c>
      <c r="E1405" s="3" t="s">
        <v>2</v>
      </c>
      <c r="F1405" s="4">
        <v>44300</v>
      </c>
      <c r="G1405" s="3">
        <v>2</v>
      </c>
      <c r="H1405" s="3">
        <v>2023</v>
      </c>
      <c r="I1405" s="3" t="s">
        <v>110</v>
      </c>
      <c r="J1405" s="40">
        <v>1.7999999999999999E-2</v>
      </c>
      <c r="L1405" s="39">
        <f t="shared" si="21"/>
        <v>0</v>
      </c>
    </row>
    <row r="1406" spans="1:12" x14ac:dyDescent="0.25">
      <c r="A1406" s="2" t="s">
        <v>1793</v>
      </c>
      <c r="B1406" s="2" t="s">
        <v>9</v>
      </c>
      <c r="C1406" s="3">
        <v>29</v>
      </c>
      <c r="D1406" s="3" t="s">
        <v>48</v>
      </c>
      <c r="E1406" s="3" t="s">
        <v>33</v>
      </c>
      <c r="F1406" s="4">
        <v>43617</v>
      </c>
      <c r="G1406" s="3">
        <v>4</v>
      </c>
      <c r="H1406" s="3">
        <v>2023</v>
      </c>
      <c r="I1406" s="3" t="s">
        <v>110</v>
      </c>
      <c r="J1406" s="40">
        <v>1.7999999999999999E-2</v>
      </c>
      <c r="L1406" s="39">
        <f t="shared" si="21"/>
        <v>0</v>
      </c>
    </row>
    <row r="1407" spans="1:12" x14ac:dyDescent="0.25">
      <c r="A1407" s="2" t="s">
        <v>1794</v>
      </c>
      <c r="B1407" s="2" t="s">
        <v>9</v>
      </c>
      <c r="C1407" s="3">
        <v>29</v>
      </c>
      <c r="D1407" s="3" t="s">
        <v>1</v>
      </c>
      <c r="E1407" s="3" t="s">
        <v>2</v>
      </c>
      <c r="F1407" s="4">
        <v>43500</v>
      </c>
      <c r="G1407" s="3">
        <v>3</v>
      </c>
      <c r="H1407" s="3">
        <v>2022</v>
      </c>
      <c r="I1407" s="3" t="s">
        <v>144</v>
      </c>
      <c r="J1407" s="40">
        <v>1.4E-2</v>
      </c>
      <c r="L1407" s="39">
        <f t="shared" si="21"/>
        <v>0</v>
      </c>
    </row>
    <row r="1408" spans="1:12" ht="30" x14ac:dyDescent="0.25">
      <c r="A1408" s="2" t="s">
        <v>1795</v>
      </c>
      <c r="B1408" s="2" t="s">
        <v>9</v>
      </c>
      <c r="C1408" s="3">
        <v>29</v>
      </c>
      <c r="D1408" s="3" t="s">
        <v>103</v>
      </c>
      <c r="E1408" s="3" t="s">
        <v>33</v>
      </c>
      <c r="F1408" s="4">
        <v>44276</v>
      </c>
      <c r="G1408" s="3">
        <v>2</v>
      </c>
      <c r="H1408" s="3">
        <v>2023</v>
      </c>
      <c r="I1408" s="3" t="s">
        <v>115</v>
      </c>
      <c r="J1408" s="40">
        <v>1.2E-2</v>
      </c>
      <c r="L1408" s="39">
        <f t="shared" si="21"/>
        <v>0</v>
      </c>
    </row>
    <row r="1409" spans="1:12" x14ac:dyDescent="0.25">
      <c r="A1409" s="2" t="s">
        <v>1796</v>
      </c>
      <c r="B1409" s="2" t="s">
        <v>9</v>
      </c>
      <c r="C1409" s="3">
        <v>19</v>
      </c>
      <c r="D1409" s="3" t="s">
        <v>44</v>
      </c>
      <c r="E1409" s="3" t="s">
        <v>2</v>
      </c>
      <c r="F1409" s="4">
        <v>44131</v>
      </c>
      <c r="G1409" s="3">
        <v>3</v>
      </c>
      <c r="H1409" s="3">
        <v>2024</v>
      </c>
      <c r="I1409" s="3" t="s">
        <v>118</v>
      </c>
      <c r="J1409" s="40">
        <v>1.0999999999999999E-2</v>
      </c>
      <c r="L1409" s="39">
        <f t="shared" si="21"/>
        <v>0</v>
      </c>
    </row>
    <row r="1410" spans="1:12" ht="30" x14ac:dyDescent="0.25">
      <c r="A1410" s="2" t="s">
        <v>1797</v>
      </c>
      <c r="B1410" s="2" t="s">
        <v>9</v>
      </c>
      <c r="C1410" s="3">
        <v>21</v>
      </c>
      <c r="D1410" s="3" t="s">
        <v>97</v>
      </c>
      <c r="E1410" s="3" t="s">
        <v>2</v>
      </c>
      <c r="F1410" s="4">
        <v>43367</v>
      </c>
      <c r="G1410" s="3">
        <v>3</v>
      </c>
      <c r="H1410" s="3">
        <v>2023</v>
      </c>
      <c r="I1410" s="3" t="s">
        <v>121</v>
      </c>
      <c r="J1410" s="40">
        <v>1.0999999999999999E-2</v>
      </c>
      <c r="L1410" s="39">
        <f t="shared" ref="L1410:L1473" si="22">AVERAGE(K1410/1500)</f>
        <v>0</v>
      </c>
    </row>
    <row r="1411" spans="1:12" x14ac:dyDescent="0.25">
      <c r="A1411" s="2" t="s">
        <v>1798</v>
      </c>
      <c r="B1411" s="2" t="s">
        <v>9</v>
      </c>
      <c r="C1411" s="3">
        <v>20</v>
      </c>
      <c r="D1411" s="3" t="s">
        <v>44</v>
      </c>
      <c r="E1411" s="3" t="s">
        <v>2</v>
      </c>
      <c r="F1411" s="4">
        <v>43628</v>
      </c>
      <c r="G1411" s="3">
        <v>3</v>
      </c>
      <c r="H1411" s="3">
        <v>2024</v>
      </c>
      <c r="I1411" s="3" t="s">
        <v>121</v>
      </c>
      <c r="J1411" s="40">
        <v>1.0999999999999999E-2</v>
      </c>
      <c r="L1411" s="39">
        <f t="shared" si="22"/>
        <v>0</v>
      </c>
    </row>
    <row r="1412" spans="1:12" x14ac:dyDescent="0.25">
      <c r="A1412" s="2" t="s">
        <v>1799</v>
      </c>
      <c r="B1412" s="2" t="s">
        <v>9</v>
      </c>
      <c r="C1412" s="3">
        <v>22</v>
      </c>
      <c r="D1412" s="3" t="s">
        <v>49</v>
      </c>
      <c r="E1412" s="3" t="s">
        <v>33</v>
      </c>
      <c r="F1412" s="4">
        <v>43627</v>
      </c>
      <c r="G1412" s="3">
        <v>3</v>
      </c>
      <c r="H1412" s="3">
        <v>2022</v>
      </c>
      <c r="I1412" s="3" t="s">
        <v>148</v>
      </c>
      <c r="J1412" s="40">
        <v>0.01</v>
      </c>
      <c r="L1412" s="39">
        <f t="shared" si="22"/>
        <v>0</v>
      </c>
    </row>
    <row r="1413" spans="1:12" x14ac:dyDescent="0.25">
      <c r="A1413" s="2" t="s">
        <v>1800</v>
      </c>
      <c r="B1413" s="2" t="s">
        <v>9</v>
      </c>
      <c r="C1413" s="3">
        <v>24</v>
      </c>
      <c r="D1413" s="3" t="s">
        <v>55</v>
      </c>
      <c r="E1413" s="3" t="s">
        <v>33</v>
      </c>
      <c r="F1413" s="4">
        <v>43895</v>
      </c>
      <c r="G1413" s="3">
        <v>2</v>
      </c>
      <c r="H1413" s="3">
        <v>2022</v>
      </c>
      <c r="I1413" s="3" t="s">
        <v>170</v>
      </c>
      <c r="J1413" s="40">
        <v>0.01</v>
      </c>
      <c r="L1413" s="39">
        <f t="shared" si="22"/>
        <v>0</v>
      </c>
    </row>
    <row r="1414" spans="1:12" x14ac:dyDescent="0.25">
      <c r="A1414" s="2" t="s">
        <v>1801</v>
      </c>
      <c r="B1414" s="2" t="s">
        <v>9</v>
      </c>
      <c r="C1414" s="3">
        <v>21</v>
      </c>
      <c r="D1414" s="3" t="s">
        <v>49</v>
      </c>
      <c r="E1414" s="3" t="s">
        <v>33</v>
      </c>
      <c r="F1414" s="4">
        <v>43395</v>
      </c>
      <c r="G1414" s="3">
        <v>3</v>
      </c>
      <c r="H1414" s="3">
        <v>2023</v>
      </c>
      <c r="I1414" s="3" t="s">
        <v>380</v>
      </c>
      <c r="J1414" s="40">
        <v>0.01</v>
      </c>
      <c r="L1414" s="39">
        <f t="shared" si="22"/>
        <v>0</v>
      </c>
    </row>
    <row r="1415" spans="1:12" x14ac:dyDescent="0.25">
      <c r="A1415" s="2" t="s">
        <v>1802</v>
      </c>
      <c r="B1415" s="2" t="s">
        <v>9</v>
      </c>
      <c r="C1415" s="3">
        <v>21</v>
      </c>
      <c r="D1415" s="3" t="s">
        <v>97</v>
      </c>
      <c r="E1415" s="3" t="s">
        <v>2</v>
      </c>
      <c r="F1415" s="4">
        <v>43252</v>
      </c>
      <c r="G1415" s="3">
        <v>3</v>
      </c>
      <c r="H1415" s="3">
        <v>2023</v>
      </c>
      <c r="I1415" s="3" t="s">
        <v>230</v>
      </c>
      <c r="J1415" s="40">
        <v>0.01</v>
      </c>
      <c r="L1415" s="39">
        <f t="shared" si="22"/>
        <v>0</v>
      </c>
    </row>
    <row r="1416" spans="1:12" x14ac:dyDescent="0.25">
      <c r="A1416" s="2" t="s">
        <v>1803</v>
      </c>
      <c r="B1416" s="2" t="s">
        <v>9</v>
      </c>
      <c r="C1416" s="3">
        <v>20</v>
      </c>
      <c r="D1416" s="3" t="s">
        <v>44</v>
      </c>
      <c r="E1416" s="3" t="s">
        <v>2</v>
      </c>
      <c r="F1416" s="4">
        <v>43626</v>
      </c>
      <c r="G1416" s="3">
        <v>3</v>
      </c>
      <c r="H1416" s="3">
        <v>2024</v>
      </c>
      <c r="I1416" s="3" t="s">
        <v>153</v>
      </c>
      <c r="J1416" s="40">
        <v>0.01</v>
      </c>
      <c r="L1416" s="39">
        <f t="shared" si="22"/>
        <v>0</v>
      </c>
    </row>
    <row r="1417" spans="1:12" x14ac:dyDescent="0.25">
      <c r="A1417" s="2" t="s">
        <v>1804</v>
      </c>
      <c r="B1417" s="2" t="s">
        <v>9</v>
      </c>
      <c r="C1417" s="3">
        <v>22</v>
      </c>
      <c r="D1417" s="3" t="s">
        <v>97</v>
      </c>
      <c r="E1417" s="3" t="s">
        <v>2</v>
      </c>
      <c r="F1417" s="4">
        <v>43181</v>
      </c>
      <c r="G1417" s="3">
        <v>3</v>
      </c>
      <c r="H1417" s="3">
        <v>2022</v>
      </c>
      <c r="I1417" s="3" t="s">
        <v>411</v>
      </c>
      <c r="J1417" s="40">
        <v>1.0999999999999999E-2</v>
      </c>
      <c r="L1417" s="39">
        <f t="shared" si="22"/>
        <v>0</v>
      </c>
    </row>
    <row r="1418" spans="1:12" x14ac:dyDescent="0.25">
      <c r="A1418" s="2" t="s">
        <v>1805</v>
      </c>
      <c r="B1418" s="2" t="s">
        <v>9</v>
      </c>
      <c r="C1418" s="3">
        <v>21</v>
      </c>
      <c r="D1418" s="3" t="s">
        <v>49</v>
      </c>
      <c r="E1418" s="3" t="s">
        <v>33</v>
      </c>
      <c r="F1418" s="4">
        <v>43372</v>
      </c>
      <c r="G1418" s="3">
        <v>3</v>
      </c>
      <c r="H1418" s="3">
        <v>2023</v>
      </c>
      <c r="I1418" s="3" t="s">
        <v>172</v>
      </c>
      <c r="J1418" s="40">
        <v>0.01</v>
      </c>
      <c r="L1418" s="39">
        <f t="shared" si="22"/>
        <v>0</v>
      </c>
    </row>
    <row r="1419" spans="1:12" x14ac:dyDescent="0.25">
      <c r="A1419" s="2" t="s">
        <v>1806</v>
      </c>
      <c r="B1419" s="2" t="s">
        <v>9</v>
      </c>
      <c r="C1419" s="3">
        <v>31</v>
      </c>
      <c r="D1419" s="3" t="s">
        <v>44</v>
      </c>
      <c r="E1419" s="3" t="s">
        <v>33</v>
      </c>
      <c r="F1419" s="4">
        <v>43566</v>
      </c>
      <c r="G1419" s="3">
        <v>3</v>
      </c>
      <c r="H1419" s="3">
        <v>2022</v>
      </c>
      <c r="I1419" s="3" t="s">
        <v>130</v>
      </c>
      <c r="J1419" s="40">
        <v>8.9999999999999993E-3</v>
      </c>
      <c r="L1419" s="39">
        <f t="shared" si="22"/>
        <v>0</v>
      </c>
    </row>
    <row r="1420" spans="1:12" ht="30" x14ac:dyDescent="0.25">
      <c r="A1420" s="2" t="s">
        <v>1807</v>
      </c>
      <c r="B1420" s="2" t="s">
        <v>9</v>
      </c>
      <c r="C1420" s="3">
        <v>23</v>
      </c>
      <c r="D1420" s="3" t="s">
        <v>45</v>
      </c>
      <c r="E1420" s="3" t="s">
        <v>2</v>
      </c>
      <c r="F1420" s="4">
        <v>44354</v>
      </c>
      <c r="G1420" s="3">
        <v>2</v>
      </c>
      <c r="H1420" s="3">
        <v>2023</v>
      </c>
      <c r="I1420" s="3" t="s">
        <v>130</v>
      </c>
      <c r="J1420" s="40">
        <v>8.9999999999999993E-3</v>
      </c>
      <c r="L1420" s="39">
        <f t="shared" si="22"/>
        <v>0</v>
      </c>
    </row>
    <row r="1421" spans="1:12" x14ac:dyDescent="0.25">
      <c r="A1421" s="2" t="s">
        <v>1808</v>
      </c>
      <c r="B1421" s="2" t="s">
        <v>9</v>
      </c>
      <c r="C1421" s="3">
        <v>23</v>
      </c>
      <c r="D1421" s="3" t="s">
        <v>97</v>
      </c>
      <c r="E1421" s="3" t="s">
        <v>2</v>
      </c>
      <c r="F1421" s="4">
        <v>44375</v>
      </c>
      <c r="G1421" s="3">
        <v>1</v>
      </c>
      <c r="H1421" s="3">
        <v>2022</v>
      </c>
      <c r="I1421" s="3" t="s">
        <v>130</v>
      </c>
      <c r="J1421" s="40">
        <v>8.9999999999999993E-3</v>
      </c>
      <c r="L1421" s="39">
        <f t="shared" si="22"/>
        <v>0</v>
      </c>
    </row>
    <row r="1422" spans="1:12" x14ac:dyDescent="0.25">
      <c r="A1422" s="2" t="s">
        <v>1809</v>
      </c>
      <c r="B1422" s="2" t="s">
        <v>9</v>
      </c>
      <c r="C1422" s="3">
        <v>24</v>
      </c>
      <c r="D1422" s="3" t="s">
        <v>51</v>
      </c>
      <c r="E1422" s="3" t="s">
        <v>2</v>
      </c>
      <c r="F1422" s="4">
        <v>44366</v>
      </c>
      <c r="G1422" s="3">
        <v>1</v>
      </c>
      <c r="H1422" s="3">
        <v>2022</v>
      </c>
      <c r="I1422" s="3" t="s">
        <v>130</v>
      </c>
      <c r="J1422" s="40">
        <v>8.9999999999999993E-3</v>
      </c>
      <c r="L1422" s="39">
        <f t="shared" si="22"/>
        <v>0</v>
      </c>
    </row>
    <row r="1423" spans="1:12" x14ac:dyDescent="0.25">
      <c r="A1423" s="2" t="s">
        <v>1810</v>
      </c>
      <c r="B1423" s="2" t="s">
        <v>9</v>
      </c>
      <c r="C1423" s="3">
        <v>25</v>
      </c>
      <c r="D1423" s="3" t="s">
        <v>45</v>
      </c>
      <c r="E1423" s="3" t="s">
        <v>2</v>
      </c>
      <c r="F1423" s="4">
        <v>44350</v>
      </c>
      <c r="G1423" s="3">
        <v>1</v>
      </c>
      <c r="H1423" s="3">
        <v>2022</v>
      </c>
      <c r="I1423" s="3" t="s">
        <v>130</v>
      </c>
      <c r="J1423" s="40">
        <v>8.9999999999999993E-3</v>
      </c>
      <c r="L1423" s="39">
        <f t="shared" si="22"/>
        <v>0</v>
      </c>
    </row>
    <row r="1424" spans="1:12" x14ac:dyDescent="0.25">
      <c r="A1424" s="2" t="s">
        <v>1811</v>
      </c>
      <c r="B1424" s="2" t="s">
        <v>9</v>
      </c>
      <c r="C1424" s="3">
        <v>29</v>
      </c>
      <c r="D1424" s="3" t="s">
        <v>103</v>
      </c>
      <c r="E1424" s="3" t="s">
        <v>33</v>
      </c>
      <c r="F1424" s="4">
        <v>44375</v>
      </c>
      <c r="G1424" s="3">
        <v>2</v>
      </c>
      <c r="H1424" s="3">
        <v>2023</v>
      </c>
      <c r="I1424" s="3" t="s">
        <v>130</v>
      </c>
      <c r="J1424" s="40">
        <v>8.9999999999999993E-3</v>
      </c>
      <c r="L1424" s="39">
        <f t="shared" si="22"/>
        <v>0</v>
      </c>
    </row>
    <row r="1425" spans="1:12" x14ac:dyDescent="0.25">
      <c r="A1425" s="2" t="s">
        <v>1812</v>
      </c>
      <c r="B1425" s="2" t="s">
        <v>9</v>
      </c>
      <c r="C1425" s="3">
        <v>26</v>
      </c>
      <c r="D1425" s="3" t="s">
        <v>1</v>
      </c>
      <c r="E1425" s="3" t="s">
        <v>2</v>
      </c>
      <c r="F1425" s="4">
        <v>44283</v>
      </c>
      <c r="G1425" s="3">
        <v>2</v>
      </c>
      <c r="H1425" s="3">
        <v>2023</v>
      </c>
      <c r="I1425" s="3" t="s">
        <v>130</v>
      </c>
      <c r="J1425" s="40">
        <v>8.9999999999999993E-3</v>
      </c>
      <c r="L1425" s="39">
        <f t="shared" si="22"/>
        <v>0</v>
      </c>
    </row>
    <row r="1426" spans="1:12" x14ac:dyDescent="0.25">
      <c r="A1426" s="2" t="s">
        <v>1813</v>
      </c>
      <c r="B1426" s="2" t="s">
        <v>9</v>
      </c>
      <c r="C1426" s="3">
        <v>25</v>
      </c>
      <c r="D1426" s="3" t="s">
        <v>97</v>
      </c>
      <c r="E1426" s="3" t="s">
        <v>2</v>
      </c>
      <c r="F1426" s="4">
        <v>44363</v>
      </c>
      <c r="G1426" s="3">
        <v>2</v>
      </c>
      <c r="H1426" s="3">
        <v>2023</v>
      </c>
      <c r="I1426" s="3" t="s">
        <v>130</v>
      </c>
      <c r="J1426" s="40">
        <v>8.9999999999999993E-3</v>
      </c>
      <c r="L1426" s="39">
        <f t="shared" si="22"/>
        <v>0</v>
      </c>
    </row>
    <row r="1427" spans="1:12" x14ac:dyDescent="0.25">
      <c r="A1427" s="2" t="s">
        <v>1814</v>
      </c>
      <c r="B1427" s="2" t="s">
        <v>9</v>
      </c>
      <c r="C1427" s="3">
        <v>28</v>
      </c>
      <c r="D1427" s="3" t="s">
        <v>44</v>
      </c>
      <c r="E1427" s="3" t="s">
        <v>2</v>
      </c>
      <c r="F1427" s="4">
        <v>44364</v>
      </c>
      <c r="G1427" s="3">
        <v>2</v>
      </c>
      <c r="H1427" s="3">
        <v>2023</v>
      </c>
      <c r="I1427" s="3" t="s">
        <v>130</v>
      </c>
      <c r="J1427" s="40">
        <v>8.9999999999999993E-3</v>
      </c>
      <c r="L1427" s="39">
        <f t="shared" si="22"/>
        <v>0</v>
      </c>
    </row>
    <row r="1428" spans="1:12" x14ac:dyDescent="0.25">
      <c r="A1428" s="2" t="s">
        <v>1815</v>
      </c>
      <c r="B1428" s="2" t="s">
        <v>9</v>
      </c>
      <c r="C1428" s="3">
        <v>23</v>
      </c>
      <c r="D1428" s="3" t="s">
        <v>44</v>
      </c>
      <c r="E1428" s="3" t="s">
        <v>33</v>
      </c>
      <c r="F1428" s="4">
        <v>44364</v>
      </c>
      <c r="G1428" s="3">
        <v>2</v>
      </c>
      <c r="H1428" s="3">
        <v>2023</v>
      </c>
      <c r="I1428" s="3" t="s">
        <v>130</v>
      </c>
      <c r="J1428" s="40">
        <v>8.9999999999999993E-3</v>
      </c>
      <c r="L1428" s="39">
        <f t="shared" si="22"/>
        <v>0</v>
      </c>
    </row>
    <row r="1429" spans="1:12" x14ac:dyDescent="0.25">
      <c r="A1429" s="2" t="s">
        <v>1816</v>
      </c>
      <c r="B1429" s="2" t="s">
        <v>9</v>
      </c>
      <c r="C1429" s="3">
        <v>25</v>
      </c>
      <c r="D1429" s="3" t="s">
        <v>1</v>
      </c>
      <c r="E1429" s="3" t="s">
        <v>2</v>
      </c>
      <c r="F1429" s="4">
        <v>44375</v>
      </c>
      <c r="G1429" s="3">
        <v>2</v>
      </c>
      <c r="H1429" s="3">
        <v>2023</v>
      </c>
      <c r="I1429" s="3" t="s">
        <v>130</v>
      </c>
      <c r="J1429" s="40">
        <v>8.9999999999999993E-3</v>
      </c>
      <c r="L1429" s="39">
        <f t="shared" si="22"/>
        <v>0</v>
      </c>
    </row>
    <row r="1430" spans="1:12" x14ac:dyDescent="0.25">
      <c r="A1430" s="2" t="s">
        <v>1817</v>
      </c>
      <c r="B1430" s="2" t="s">
        <v>9</v>
      </c>
      <c r="C1430" s="3">
        <v>33</v>
      </c>
      <c r="D1430" s="3" t="s">
        <v>168</v>
      </c>
      <c r="E1430" s="3" t="s">
        <v>2</v>
      </c>
      <c r="F1430" s="4">
        <v>44375</v>
      </c>
      <c r="G1430" s="3">
        <v>1</v>
      </c>
      <c r="H1430" s="3">
        <v>2022</v>
      </c>
      <c r="I1430" s="3" t="s">
        <v>130</v>
      </c>
      <c r="J1430" s="40">
        <v>8.9999999999999993E-3</v>
      </c>
      <c r="L1430" s="39">
        <f t="shared" si="22"/>
        <v>0</v>
      </c>
    </row>
    <row r="1431" spans="1:12" ht="30" x14ac:dyDescent="0.25">
      <c r="A1431" s="2" t="s">
        <v>1818</v>
      </c>
      <c r="B1431" s="2" t="s">
        <v>9</v>
      </c>
      <c r="C1431" s="3">
        <v>28</v>
      </c>
      <c r="D1431" s="3" t="s">
        <v>44</v>
      </c>
      <c r="E1431" s="3" t="s">
        <v>33</v>
      </c>
      <c r="F1431" s="4">
        <v>44413</v>
      </c>
      <c r="G1431" s="3">
        <v>1</v>
      </c>
      <c r="H1431" s="3">
        <v>2022</v>
      </c>
      <c r="I1431" s="3" t="s">
        <v>130</v>
      </c>
      <c r="J1431" s="40">
        <v>8.9999999999999993E-3</v>
      </c>
      <c r="L1431" s="39">
        <f t="shared" si="22"/>
        <v>0</v>
      </c>
    </row>
    <row r="1432" spans="1:12" x14ac:dyDescent="0.25">
      <c r="A1432" s="2" t="s">
        <v>1819</v>
      </c>
      <c r="B1432" s="2" t="s">
        <v>9</v>
      </c>
      <c r="C1432" s="3">
        <v>23</v>
      </c>
      <c r="D1432" s="3" t="s">
        <v>44</v>
      </c>
      <c r="E1432" s="3" t="s">
        <v>2</v>
      </c>
      <c r="F1432" s="4">
        <v>44355</v>
      </c>
      <c r="G1432" s="3">
        <v>1</v>
      </c>
      <c r="H1432" s="3">
        <v>2022</v>
      </c>
      <c r="I1432" s="3" t="s">
        <v>130</v>
      </c>
      <c r="J1432" s="40">
        <v>8.9999999999999993E-3</v>
      </c>
      <c r="L1432" s="39">
        <f t="shared" si="22"/>
        <v>0</v>
      </c>
    </row>
    <row r="1433" spans="1:12" x14ac:dyDescent="0.25">
      <c r="A1433" s="2" t="s">
        <v>1820</v>
      </c>
      <c r="B1433" s="2" t="s">
        <v>9</v>
      </c>
      <c r="C1433" s="3">
        <v>24</v>
      </c>
      <c r="D1433" s="3" t="s">
        <v>49</v>
      </c>
      <c r="E1433" s="3" t="s">
        <v>33</v>
      </c>
      <c r="F1433" s="4">
        <v>44092</v>
      </c>
      <c r="G1433" s="3">
        <v>2</v>
      </c>
      <c r="H1433" s="3">
        <v>2022</v>
      </c>
      <c r="I1433" s="3" t="s">
        <v>174</v>
      </c>
      <c r="J1433" s="40">
        <v>8.9999999999999993E-3</v>
      </c>
      <c r="K1433" s="6">
        <v>33</v>
      </c>
      <c r="L1433" s="39">
        <f t="shared" si="22"/>
        <v>2.1999999999999999E-2</v>
      </c>
    </row>
    <row r="1434" spans="1:12" x14ac:dyDescent="0.25">
      <c r="A1434" s="2" t="s">
        <v>1821</v>
      </c>
      <c r="B1434" s="2" t="s">
        <v>9</v>
      </c>
      <c r="C1434" s="3">
        <v>26</v>
      </c>
      <c r="D1434" s="3" t="s">
        <v>47</v>
      </c>
      <c r="E1434" s="3" t="s">
        <v>33</v>
      </c>
      <c r="F1434" s="4">
        <v>44091</v>
      </c>
      <c r="G1434" s="3">
        <v>2</v>
      </c>
      <c r="H1434" s="3">
        <v>2022</v>
      </c>
      <c r="I1434" s="3" t="s">
        <v>174</v>
      </c>
      <c r="J1434" s="40">
        <v>8.9999999999999993E-3</v>
      </c>
      <c r="L1434" s="39">
        <f t="shared" si="22"/>
        <v>0</v>
      </c>
    </row>
    <row r="1435" spans="1:12" x14ac:dyDescent="0.25">
      <c r="A1435" s="2" t="s">
        <v>1822</v>
      </c>
      <c r="B1435" s="2" t="s">
        <v>9</v>
      </c>
      <c r="C1435" s="3">
        <v>25</v>
      </c>
      <c r="D1435" s="3" t="s">
        <v>1</v>
      </c>
      <c r="E1435" s="3" t="s">
        <v>2</v>
      </c>
      <c r="F1435" s="4">
        <v>43617</v>
      </c>
      <c r="G1435" s="3">
        <v>3</v>
      </c>
      <c r="H1435" s="3">
        <v>2022</v>
      </c>
      <c r="I1435" s="3" t="s">
        <v>407</v>
      </c>
      <c r="J1435" s="40">
        <v>8.9999999999999993E-3</v>
      </c>
      <c r="K1435" s="6">
        <v>52</v>
      </c>
      <c r="L1435" s="39">
        <f t="shared" si="22"/>
        <v>3.4666666666666665E-2</v>
      </c>
    </row>
    <row r="1436" spans="1:12" x14ac:dyDescent="0.25">
      <c r="L1436" s="39"/>
    </row>
    <row r="1437" spans="1:12" x14ac:dyDescent="0.25">
      <c r="A1437" s="2" t="s">
        <v>1823</v>
      </c>
      <c r="B1437" s="2" t="s">
        <v>8</v>
      </c>
      <c r="C1437" s="3">
        <v>34</v>
      </c>
      <c r="D1437" s="3" t="s">
        <v>46</v>
      </c>
      <c r="E1437" s="3" t="s">
        <v>33</v>
      </c>
      <c r="F1437" s="4">
        <v>43347</v>
      </c>
      <c r="G1437" s="3">
        <v>5</v>
      </c>
      <c r="H1437" s="3">
        <v>2024</v>
      </c>
      <c r="I1437" s="3" t="s">
        <v>251</v>
      </c>
      <c r="J1437" s="40">
        <v>0.104</v>
      </c>
      <c r="K1437" s="6">
        <v>61</v>
      </c>
      <c r="L1437" s="39">
        <f t="shared" si="22"/>
        <v>4.0666666666666663E-2</v>
      </c>
    </row>
    <row r="1438" spans="1:12" x14ac:dyDescent="0.25">
      <c r="A1438" s="2" t="s">
        <v>1824</v>
      </c>
      <c r="B1438" s="2" t="s">
        <v>8</v>
      </c>
      <c r="C1438" s="3">
        <v>24</v>
      </c>
      <c r="D1438" s="3" t="s">
        <v>45</v>
      </c>
      <c r="E1438" s="3" t="s">
        <v>2</v>
      </c>
      <c r="F1438" s="4">
        <v>43736</v>
      </c>
      <c r="G1438" s="3">
        <v>7</v>
      </c>
      <c r="H1438" s="3">
        <v>2026</v>
      </c>
      <c r="I1438" s="3" t="s">
        <v>348</v>
      </c>
      <c r="J1438" s="40">
        <v>8.7999999999999995E-2</v>
      </c>
      <c r="K1438" s="6">
        <v>76</v>
      </c>
      <c r="L1438" s="39">
        <f t="shared" si="22"/>
        <v>5.0666666666666665E-2</v>
      </c>
    </row>
    <row r="1439" spans="1:12" x14ac:dyDescent="0.25">
      <c r="A1439" s="2" t="s">
        <v>1825</v>
      </c>
      <c r="B1439" s="2" t="s">
        <v>8</v>
      </c>
      <c r="C1439" s="3">
        <v>26</v>
      </c>
      <c r="D1439" s="3" t="s">
        <v>97</v>
      </c>
      <c r="E1439" s="3" t="s">
        <v>2</v>
      </c>
      <c r="F1439" s="4">
        <v>43720</v>
      </c>
      <c r="G1439" s="3">
        <v>8</v>
      </c>
      <c r="H1439" s="3">
        <v>2028</v>
      </c>
      <c r="I1439" s="3" t="s">
        <v>264</v>
      </c>
      <c r="J1439" s="40">
        <v>7.6999999999999999E-2</v>
      </c>
      <c r="K1439" s="6">
        <v>38</v>
      </c>
      <c r="L1439" s="39">
        <f t="shared" si="22"/>
        <v>2.5333333333333333E-2</v>
      </c>
    </row>
    <row r="1440" spans="1:12" x14ac:dyDescent="0.25">
      <c r="A1440" s="2" t="s">
        <v>1826</v>
      </c>
      <c r="B1440" s="2" t="s">
        <v>8</v>
      </c>
      <c r="C1440" s="3">
        <v>28</v>
      </c>
      <c r="D1440" s="3" t="s">
        <v>1</v>
      </c>
      <c r="E1440" s="3" t="s">
        <v>2</v>
      </c>
      <c r="F1440" s="4">
        <v>43263</v>
      </c>
      <c r="G1440" s="3">
        <v>6</v>
      </c>
      <c r="H1440" s="3">
        <v>2024</v>
      </c>
      <c r="I1440" s="3" t="s">
        <v>412</v>
      </c>
      <c r="J1440" s="40">
        <v>7.8E-2</v>
      </c>
      <c r="K1440" s="6">
        <v>63</v>
      </c>
      <c r="L1440" s="39">
        <f t="shared" si="22"/>
        <v>4.2000000000000003E-2</v>
      </c>
    </row>
    <row r="1441" spans="1:12" x14ac:dyDescent="0.25">
      <c r="A1441" s="2" t="s">
        <v>1827</v>
      </c>
      <c r="B1441" s="2" t="s">
        <v>8</v>
      </c>
      <c r="C1441" s="3">
        <v>28</v>
      </c>
      <c r="D1441" s="3" t="s">
        <v>44</v>
      </c>
      <c r="E1441" s="3" t="s">
        <v>33</v>
      </c>
      <c r="F1441" s="4">
        <v>42529</v>
      </c>
      <c r="G1441" s="3">
        <v>8</v>
      </c>
      <c r="H1441" s="3">
        <v>2024</v>
      </c>
      <c r="I1441" s="3" t="s">
        <v>157</v>
      </c>
      <c r="J1441" s="40">
        <v>8.4000000000000005E-2</v>
      </c>
      <c r="K1441" s="6">
        <v>84</v>
      </c>
      <c r="L1441" s="39">
        <f t="shared" si="22"/>
        <v>5.6000000000000001E-2</v>
      </c>
    </row>
    <row r="1442" spans="1:12" x14ac:dyDescent="0.25">
      <c r="A1442" s="2" t="s">
        <v>1828</v>
      </c>
      <c r="B1442" s="2" t="s">
        <v>8</v>
      </c>
      <c r="C1442" s="3">
        <v>25</v>
      </c>
      <c r="D1442" s="3" t="s">
        <v>53</v>
      </c>
      <c r="E1442" s="3" t="s">
        <v>2</v>
      </c>
      <c r="F1442" s="4">
        <v>43012</v>
      </c>
      <c r="G1442" s="3">
        <v>7</v>
      </c>
      <c r="H1442" s="3">
        <v>2025</v>
      </c>
      <c r="I1442" s="3" t="s">
        <v>134</v>
      </c>
      <c r="J1442" s="40">
        <v>0.08</v>
      </c>
      <c r="K1442" s="6">
        <v>67</v>
      </c>
      <c r="L1442" s="39">
        <f t="shared" si="22"/>
        <v>4.4666666666666667E-2</v>
      </c>
    </row>
    <row r="1443" spans="1:12" x14ac:dyDescent="0.25">
      <c r="A1443" s="2" t="s">
        <v>1829</v>
      </c>
      <c r="B1443" s="2" t="s">
        <v>8</v>
      </c>
      <c r="C1443" s="3">
        <v>29</v>
      </c>
      <c r="D1443" s="3" t="s">
        <v>168</v>
      </c>
      <c r="E1443" s="3" t="s">
        <v>2</v>
      </c>
      <c r="F1443" s="4">
        <v>43398</v>
      </c>
      <c r="G1443" s="3">
        <v>6</v>
      </c>
      <c r="H1443" s="3">
        <v>2025</v>
      </c>
      <c r="I1443" s="3" t="s">
        <v>413</v>
      </c>
      <c r="J1443" s="40">
        <v>7.4999999999999997E-2</v>
      </c>
      <c r="K1443" s="6">
        <v>25</v>
      </c>
      <c r="L1443" s="39">
        <f t="shared" si="22"/>
        <v>1.6666666666666666E-2</v>
      </c>
    </row>
    <row r="1444" spans="1:12" x14ac:dyDescent="0.25">
      <c r="A1444" s="2" t="s">
        <v>1830</v>
      </c>
      <c r="B1444" s="2" t="s">
        <v>8</v>
      </c>
      <c r="C1444" s="3">
        <v>25</v>
      </c>
      <c r="D1444" s="3" t="s">
        <v>103</v>
      </c>
      <c r="E1444" s="3" t="s">
        <v>33</v>
      </c>
      <c r="F1444" s="4">
        <v>44419</v>
      </c>
      <c r="G1444" s="3">
        <v>4</v>
      </c>
      <c r="H1444" s="3">
        <v>2025</v>
      </c>
      <c r="I1444" s="3" t="s">
        <v>303</v>
      </c>
      <c r="J1444" s="40">
        <v>7.1999999999999995E-2</v>
      </c>
      <c r="K1444" s="6">
        <v>61</v>
      </c>
      <c r="L1444" s="39">
        <f t="shared" si="22"/>
        <v>4.0666666666666663E-2</v>
      </c>
    </row>
    <row r="1445" spans="1:12" x14ac:dyDescent="0.25">
      <c r="A1445" s="2" t="s">
        <v>1831</v>
      </c>
      <c r="B1445" s="2" t="s">
        <v>8</v>
      </c>
      <c r="C1445" s="3">
        <v>33</v>
      </c>
      <c r="D1445" s="3" t="s">
        <v>47</v>
      </c>
      <c r="E1445" s="3" t="s">
        <v>33</v>
      </c>
      <c r="F1445" s="4">
        <v>42992</v>
      </c>
      <c r="G1445" s="3">
        <v>6</v>
      </c>
      <c r="H1445" s="3">
        <v>2024</v>
      </c>
      <c r="I1445" s="3" t="s">
        <v>414</v>
      </c>
      <c r="J1445" s="40">
        <v>7.0999999999999994E-2</v>
      </c>
      <c r="L1445" s="39">
        <f t="shared" si="22"/>
        <v>0</v>
      </c>
    </row>
    <row r="1446" spans="1:12" x14ac:dyDescent="0.25">
      <c r="A1446" s="2" t="s">
        <v>1832</v>
      </c>
      <c r="B1446" s="2" t="s">
        <v>8</v>
      </c>
      <c r="C1446" s="3">
        <v>23</v>
      </c>
      <c r="D1446" s="3" t="s">
        <v>44</v>
      </c>
      <c r="E1446" s="3" t="s">
        <v>2</v>
      </c>
      <c r="F1446" s="4">
        <v>44196</v>
      </c>
      <c r="G1446" s="3">
        <v>2</v>
      </c>
      <c r="H1446" s="3">
        <v>2022</v>
      </c>
      <c r="I1446" s="3" t="s">
        <v>158</v>
      </c>
      <c r="J1446" s="40">
        <v>6.0999999999999999E-2</v>
      </c>
      <c r="K1446" s="6">
        <v>30</v>
      </c>
      <c r="L1446" s="39">
        <f t="shared" si="22"/>
        <v>0.02</v>
      </c>
    </row>
    <row r="1447" spans="1:12" x14ac:dyDescent="0.25">
      <c r="A1447" s="2" t="s">
        <v>1833</v>
      </c>
      <c r="B1447" s="2" t="s">
        <v>8</v>
      </c>
      <c r="C1447" s="3">
        <v>30</v>
      </c>
      <c r="D1447" s="3" t="s">
        <v>97</v>
      </c>
      <c r="E1447" s="3" t="s">
        <v>2</v>
      </c>
      <c r="F1447" s="4">
        <v>44110</v>
      </c>
      <c r="G1447" s="3">
        <v>4</v>
      </c>
      <c r="H1447" s="3">
        <v>2024</v>
      </c>
      <c r="I1447" s="3" t="s">
        <v>105</v>
      </c>
      <c r="J1447" s="40">
        <v>4.8000000000000001E-2</v>
      </c>
      <c r="K1447" s="6">
        <v>36</v>
      </c>
      <c r="L1447" s="39">
        <f t="shared" si="22"/>
        <v>2.4E-2</v>
      </c>
    </row>
    <row r="1448" spans="1:12" x14ac:dyDescent="0.25">
      <c r="A1448" s="2" t="s">
        <v>1834</v>
      </c>
      <c r="B1448" s="2" t="s">
        <v>8</v>
      </c>
      <c r="C1448" s="3">
        <v>35</v>
      </c>
      <c r="D1448" s="3" t="s">
        <v>51</v>
      </c>
      <c r="E1448" s="3" t="s">
        <v>2</v>
      </c>
      <c r="F1448" s="4">
        <v>44373</v>
      </c>
      <c r="G1448" s="3">
        <v>1</v>
      </c>
      <c r="H1448" s="3">
        <v>2022</v>
      </c>
      <c r="I1448" s="3" t="s">
        <v>198</v>
      </c>
      <c r="J1448" s="40">
        <v>4.5999999999999999E-2</v>
      </c>
      <c r="K1448" s="6">
        <v>42</v>
      </c>
      <c r="L1448" s="39">
        <f t="shared" si="22"/>
        <v>2.8000000000000001E-2</v>
      </c>
    </row>
    <row r="1449" spans="1:12" x14ac:dyDescent="0.25">
      <c r="A1449" s="2" t="s">
        <v>1835</v>
      </c>
      <c r="B1449" s="2" t="s">
        <v>8</v>
      </c>
      <c r="C1449" s="3">
        <v>26</v>
      </c>
      <c r="D1449" s="3" t="s">
        <v>51</v>
      </c>
      <c r="E1449" s="3" t="s">
        <v>2</v>
      </c>
      <c r="F1449" s="4">
        <v>44420</v>
      </c>
      <c r="G1449" s="3">
        <v>1</v>
      </c>
      <c r="H1449" s="3">
        <v>2022</v>
      </c>
      <c r="I1449" s="3" t="s">
        <v>415</v>
      </c>
      <c r="J1449" s="40">
        <v>4.4999999999999998E-2</v>
      </c>
      <c r="K1449" s="6">
        <v>55</v>
      </c>
      <c r="L1449" s="39">
        <f t="shared" si="22"/>
        <v>3.6666666666666667E-2</v>
      </c>
    </row>
    <row r="1450" spans="1:12" x14ac:dyDescent="0.25">
      <c r="A1450" s="2" t="s">
        <v>1836</v>
      </c>
      <c r="B1450" s="2" t="s">
        <v>8</v>
      </c>
      <c r="C1450" s="3">
        <v>28</v>
      </c>
      <c r="D1450" s="3" t="s">
        <v>44</v>
      </c>
      <c r="E1450" s="3" t="s">
        <v>2</v>
      </c>
      <c r="F1450" s="4">
        <v>44302</v>
      </c>
      <c r="G1450" s="3">
        <v>5</v>
      </c>
      <c r="H1450" s="3">
        <v>2026</v>
      </c>
      <c r="I1450" s="3" t="s">
        <v>270</v>
      </c>
      <c r="J1450" s="40">
        <v>0.04</v>
      </c>
      <c r="K1450" s="6">
        <v>34</v>
      </c>
      <c r="L1450" s="39">
        <f t="shared" si="22"/>
        <v>2.2666666666666668E-2</v>
      </c>
    </row>
    <row r="1451" spans="1:12" x14ac:dyDescent="0.25">
      <c r="A1451" s="2" t="s">
        <v>1837</v>
      </c>
      <c r="B1451" s="2" t="s">
        <v>8</v>
      </c>
      <c r="C1451" s="3">
        <v>28</v>
      </c>
      <c r="D1451" s="3" t="s">
        <v>103</v>
      </c>
      <c r="E1451" s="3" t="s">
        <v>33</v>
      </c>
      <c r="F1451" s="4">
        <v>44111</v>
      </c>
      <c r="G1451" s="3">
        <v>4</v>
      </c>
      <c r="H1451" s="3">
        <v>2024</v>
      </c>
      <c r="I1451" s="3" t="s">
        <v>107</v>
      </c>
      <c r="J1451" s="40">
        <v>3.6999999999999998E-2</v>
      </c>
      <c r="L1451" s="39">
        <f t="shared" si="22"/>
        <v>0</v>
      </c>
    </row>
    <row r="1452" spans="1:12" x14ac:dyDescent="0.25">
      <c r="A1452" s="2" t="s">
        <v>1838</v>
      </c>
      <c r="B1452" s="2" t="s">
        <v>8</v>
      </c>
      <c r="C1452" s="3">
        <v>28</v>
      </c>
      <c r="D1452" s="3" t="s">
        <v>168</v>
      </c>
      <c r="E1452" s="3" t="s">
        <v>2</v>
      </c>
      <c r="F1452" s="4">
        <v>44113</v>
      </c>
      <c r="G1452" s="3">
        <v>2</v>
      </c>
      <c r="H1452" s="3">
        <v>2022</v>
      </c>
      <c r="I1452" s="3" t="s">
        <v>288</v>
      </c>
      <c r="J1452" s="40">
        <v>1.4999999999999999E-2</v>
      </c>
      <c r="L1452" s="39">
        <f t="shared" si="22"/>
        <v>0</v>
      </c>
    </row>
    <row r="1453" spans="1:12" x14ac:dyDescent="0.25">
      <c r="A1453" s="2" t="s">
        <v>1839</v>
      </c>
      <c r="B1453" s="2" t="s">
        <v>8</v>
      </c>
      <c r="C1453" s="3">
        <v>22</v>
      </c>
      <c r="D1453" s="3" t="s">
        <v>97</v>
      </c>
      <c r="E1453" s="3" t="s">
        <v>2</v>
      </c>
      <c r="F1453" s="4">
        <v>43928</v>
      </c>
      <c r="G1453" s="3">
        <v>3</v>
      </c>
      <c r="H1453" s="3">
        <v>2023</v>
      </c>
      <c r="I1453" s="3" t="s">
        <v>116</v>
      </c>
      <c r="J1453" s="40">
        <v>1.0999999999999999E-2</v>
      </c>
      <c r="L1453" s="39">
        <f t="shared" si="22"/>
        <v>0</v>
      </c>
    </row>
    <row r="1454" spans="1:12" x14ac:dyDescent="0.25">
      <c r="A1454" s="2" t="s">
        <v>1840</v>
      </c>
      <c r="B1454" s="2" t="s">
        <v>8</v>
      </c>
      <c r="C1454" s="3">
        <v>23</v>
      </c>
      <c r="D1454" s="3" t="s">
        <v>97</v>
      </c>
      <c r="E1454" s="3" t="s">
        <v>2</v>
      </c>
      <c r="F1454" s="4">
        <v>44412</v>
      </c>
      <c r="G1454" s="3">
        <v>2</v>
      </c>
      <c r="H1454" s="3">
        <v>2023</v>
      </c>
      <c r="I1454" s="3" t="s">
        <v>185</v>
      </c>
      <c r="J1454" s="40">
        <v>1.0999999999999999E-2</v>
      </c>
      <c r="L1454" s="39">
        <f t="shared" si="22"/>
        <v>0</v>
      </c>
    </row>
    <row r="1455" spans="1:12" x14ac:dyDescent="0.25">
      <c r="A1455" s="2" t="s">
        <v>1841</v>
      </c>
      <c r="B1455" s="2" t="s">
        <v>8</v>
      </c>
      <c r="C1455" s="3">
        <v>19</v>
      </c>
      <c r="D1455" s="3" t="s">
        <v>44</v>
      </c>
      <c r="E1455" s="3" t="s">
        <v>2</v>
      </c>
      <c r="F1455" s="4">
        <v>44144</v>
      </c>
      <c r="G1455" s="3">
        <v>3</v>
      </c>
      <c r="H1455" s="3">
        <v>2024</v>
      </c>
      <c r="I1455" s="3" t="s">
        <v>118</v>
      </c>
      <c r="J1455" s="40">
        <v>1.0999999999999999E-2</v>
      </c>
      <c r="L1455" s="39">
        <f t="shared" si="22"/>
        <v>0</v>
      </c>
    </row>
    <row r="1456" spans="1:12" ht="30" x14ac:dyDescent="0.25">
      <c r="A1456" s="2" t="s">
        <v>1842</v>
      </c>
      <c r="B1456" s="2" t="s">
        <v>8</v>
      </c>
      <c r="C1456" s="3">
        <v>22</v>
      </c>
      <c r="D1456" s="3" t="s">
        <v>48</v>
      </c>
      <c r="E1456" s="3" t="s">
        <v>2</v>
      </c>
      <c r="F1456" s="4">
        <v>43338</v>
      </c>
      <c r="G1456" s="3">
        <v>3</v>
      </c>
      <c r="H1456" s="3">
        <v>2022</v>
      </c>
      <c r="I1456" s="3" t="s">
        <v>118</v>
      </c>
      <c r="J1456" s="40">
        <v>1.2E-2</v>
      </c>
      <c r="L1456" s="39">
        <f t="shared" si="22"/>
        <v>0</v>
      </c>
    </row>
    <row r="1457" spans="1:12" x14ac:dyDescent="0.25">
      <c r="A1457" s="2" t="s">
        <v>1843</v>
      </c>
      <c r="B1457" s="2" t="s">
        <v>8</v>
      </c>
      <c r="C1457" s="3">
        <v>20</v>
      </c>
      <c r="D1457" s="3" t="s">
        <v>97</v>
      </c>
      <c r="E1457" s="3" t="s">
        <v>2</v>
      </c>
      <c r="F1457" s="4">
        <v>43631</v>
      </c>
      <c r="G1457" s="3">
        <v>3</v>
      </c>
      <c r="H1457" s="3">
        <v>2024</v>
      </c>
      <c r="I1457" s="3" t="s">
        <v>121</v>
      </c>
      <c r="J1457" s="40">
        <v>1.0999999999999999E-2</v>
      </c>
      <c r="L1457" s="39">
        <f t="shared" si="22"/>
        <v>0</v>
      </c>
    </row>
    <row r="1458" spans="1:12" x14ac:dyDescent="0.25">
      <c r="A1458" s="2" t="s">
        <v>1844</v>
      </c>
      <c r="B1458" s="2" t="s">
        <v>8</v>
      </c>
      <c r="C1458" s="3">
        <v>20</v>
      </c>
      <c r="D1458" s="3" t="s">
        <v>103</v>
      </c>
      <c r="E1458" s="3" t="s">
        <v>33</v>
      </c>
      <c r="F1458" s="4">
        <v>44295</v>
      </c>
      <c r="G1458" s="3">
        <v>3</v>
      </c>
      <c r="H1458" s="3">
        <v>2024</v>
      </c>
      <c r="I1458" s="3" t="s">
        <v>225</v>
      </c>
      <c r="J1458" s="40">
        <v>0.01</v>
      </c>
      <c r="L1458" s="39">
        <f t="shared" si="22"/>
        <v>0</v>
      </c>
    </row>
    <row r="1459" spans="1:12" x14ac:dyDescent="0.25">
      <c r="A1459" s="2" t="s">
        <v>1845</v>
      </c>
      <c r="B1459" s="2" t="s">
        <v>8</v>
      </c>
      <c r="C1459" s="3">
        <v>22</v>
      </c>
      <c r="D1459" s="3" t="s">
        <v>1</v>
      </c>
      <c r="E1459" s="3" t="s">
        <v>2</v>
      </c>
      <c r="F1459" s="4">
        <v>43997</v>
      </c>
      <c r="G1459" s="3">
        <v>3</v>
      </c>
      <c r="H1459" s="3">
        <v>2023</v>
      </c>
      <c r="I1459" s="3" t="s">
        <v>259</v>
      </c>
      <c r="J1459" s="40">
        <v>0.01</v>
      </c>
      <c r="L1459" s="39">
        <f t="shared" si="22"/>
        <v>0</v>
      </c>
    </row>
    <row r="1460" spans="1:12" x14ac:dyDescent="0.25">
      <c r="A1460" s="2" t="s">
        <v>1846</v>
      </c>
      <c r="B1460" s="2" t="s">
        <v>8</v>
      </c>
      <c r="C1460" s="3">
        <v>18</v>
      </c>
      <c r="D1460" s="3" t="s">
        <v>97</v>
      </c>
      <c r="E1460" s="3" t="s">
        <v>2</v>
      </c>
      <c r="F1460" s="4">
        <v>44423</v>
      </c>
      <c r="G1460" s="3">
        <v>3</v>
      </c>
      <c r="H1460" s="3">
        <v>2024</v>
      </c>
      <c r="I1460" s="3" t="s">
        <v>242</v>
      </c>
      <c r="J1460" s="40">
        <v>0.01</v>
      </c>
      <c r="L1460" s="39">
        <f t="shared" si="22"/>
        <v>0</v>
      </c>
    </row>
    <row r="1461" spans="1:12" x14ac:dyDescent="0.25">
      <c r="A1461" s="2" t="s">
        <v>1847</v>
      </c>
      <c r="B1461" s="2" t="s">
        <v>8</v>
      </c>
      <c r="C1461" s="3">
        <v>21</v>
      </c>
      <c r="D1461" s="3" t="s">
        <v>44</v>
      </c>
      <c r="E1461" s="3" t="s">
        <v>2</v>
      </c>
      <c r="F1461" s="4">
        <v>43629</v>
      </c>
      <c r="G1461" s="3">
        <v>3</v>
      </c>
      <c r="H1461" s="3">
        <v>2022</v>
      </c>
      <c r="I1461" s="3" t="s">
        <v>170</v>
      </c>
      <c r="J1461" s="40">
        <v>0.01</v>
      </c>
      <c r="L1461" s="39">
        <f t="shared" si="22"/>
        <v>0</v>
      </c>
    </row>
    <row r="1462" spans="1:12" x14ac:dyDescent="0.25">
      <c r="A1462" s="2" t="s">
        <v>1848</v>
      </c>
      <c r="B1462" s="2" t="s">
        <v>8</v>
      </c>
      <c r="C1462" s="3">
        <v>21</v>
      </c>
      <c r="D1462" s="3" t="s">
        <v>103</v>
      </c>
      <c r="E1462" s="3" t="s">
        <v>2</v>
      </c>
      <c r="F1462" s="4">
        <v>43982</v>
      </c>
      <c r="G1462" s="3">
        <v>3</v>
      </c>
      <c r="H1462" s="3">
        <v>2023</v>
      </c>
      <c r="I1462" s="3" t="s">
        <v>228</v>
      </c>
      <c r="J1462" s="40">
        <v>0.01</v>
      </c>
      <c r="L1462" s="39">
        <f t="shared" si="22"/>
        <v>0</v>
      </c>
    </row>
    <row r="1463" spans="1:12" x14ac:dyDescent="0.25">
      <c r="A1463" s="2" t="s">
        <v>1849</v>
      </c>
      <c r="B1463" s="2" t="s">
        <v>8</v>
      </c>
      <c r="C1463" s="3">
        <v>22</v>
      </c>
      <c r="D1463" s="3" t="s">
        <v>97</v>
      </c>
      <c r="E1463" s="3" t="s">
        <v>33</v>
      </c>
      <c r="F1463" s="4">
        <v>43608</v>
      </c>
      <c r="G1463" s="3">
        <v>3</v>
      </c>
      <c r="H1463" s="3">
        <v>2022</v>
      </c>
      <c r="I1463" s="3" t="s">
        <v>208</v>
      </c>
      <c r="J1463" s="40">
        <v>0.01</v>
      </c>
      <c r="L1463" s="39">
        <f t="shared" si="22"/>
        <v>0</v>
      </c>
    </row>
    <row r="1464" spans="1:12" x14ac:dyDescent="0.25">
      <c r="A1464" s="2" t="s">
        <v>1850</v>
      </c>
      <c r="B1464" s="2" t="s">
        <v>8</v>
      </c>
      <c r="C1464" s="3">
        <v>24</v>
      </c>
      <c r="D1464" s="3" t="s">
        <v>45</v>
      </c>
      <c r="E1464" s="3" t="s">
        <v>2</v>
      </c>
      <c r="F1464" s="4">
        <v>44347</v>
      </c>
      <c r="G1464" s="3">
        <v>1</v>
      </c>
      <c r="H1464" s="3">
        <v>2022</v>
      </c>
      <c r="I1464" s="3" t="s">
        <v>209</v>
      </c>
      <c r="J1464" s="40">
        <v>0.01</v>
      </c>
      <c r="L1464" s="39">
        <f t="shared" si="22"/>
        <v>0</v>
      </c>
    </row>
    <row r="1465" spans="1:12" x14ac:dyDescent="0.25">
      <c r="A1465" s="2" t="s">
        <v>1851</v>
      </c>
      <c r="B1465" s="2" t="s">
        <v>8</v>
      </c>
      <c r="C1465" s="3">
        <v>23</v>
      </c>
      <c r="D1465" s="3" t="s">
        <v>44</v>
      </c>
      <c r="E1465" s="3" t="s">
        <v>33</v>
      </c>
      <c r="F1465" s="4">
        <v>43996</v>
      </c>
      <c r="G1465" s="3">
        <v>2</v>
      </c>
      <c r="H1465" s="3">
        <v>2022</v>
      </c>
      <c r="I1465" s="3" t="s">
        <v>416</v>
      </c>
      <c r="J1465" s="40">
        <v>8.9999999999999993E-3</v>
      </c>
      <c r="L1465" s="39">
        <f t="shared" si="22"/>
        <v>0</v>
      </c>
    </row>
    <row r="1466" spans="1:12" x14ac:dyDescent="0.25">
      <c r="A1466" s="2" t="s">
        <v>1852</v>
      </c>
      <c r="B1466" s="2" t="s">
        <v>8</v>
      </c>
      <c r="C1466" s="3">
        <v>25</v>
      </c>
      <c r="D1466" s="3" t="s">
        <v>1</v>
      </c>
      <c r="E1466" s="3" t="s">
        <v>2</v>
      </c>
      <c r="F1466" s="4">
        <v>44374</v>
      </c>
      <c r="G1466" s="3">
        <v>1</v>
      </c>
      <c r="H1466" s="3">
        <v>2022</v>
      </c>
      <c r="I1466" s="3" t="s">
        <v>130</v>
      </c>
      <c r="J1466" s="40">
        <v>8.9999999999999993E-3</v>
      </c>
      <c r="L1466" s="39">
        <f t="shared" si="22"/>
        <v>0</v>
      </c>
    </row>
    <row r="1467" spans="1:12" x14ac:dyDescent="0.25">
      <c r="A1467" s="2" t="s">
        <v>1853</v>
      </c>
      <c r="B1467" s="2" t="s">
        <v>8</v>
      </c>
      <c r="C1467" s="3">
        <v>32</v>
      </c>
      <c r="D1467" s="3" t="s">
        <v>47</v>
      </c>
      <c r="E1467" s="3" t="s">
        <v>33</v>
      </c>
      <c r="F1467" s="3" t="s">
        <v>222</v>
      </c>
      <c r="G1467" s="3">
        <v>1</v>
      </c>
      <c r="H1467" s="3">
        <v>2022</v>
      </c>
      <c r="I1467" s="3" t="s">
        <v>130</v>
      </c>
      <c r="J1467" s="40">
        <v>8.9999999999999993E-3</v>
      </c>
      <c r="L1467" s="39">
        <f t="shared" si="22"/>
        <v>0</v>
      </c>
    </row>
    <row r="1468" spans="1:12" x14ac:dyDescent="0.25">
      <c r="A1468" s="2" t="s">
        <v>1854</v>
      </c>
      <c r="B1468" s="2" t="s">
        <v>8</v>
      </c>
      <c r="C1468" s="3">
        <v>23</v>
      </c>
      <c r="D1468" s="3" t="s">
        <v>97</v>
      </c>
      <c r="E1468" s="3" t="s">
        <v>33</v>
      </c>
      <c r="F1468" s="4">
        <v>44420</v>
      </c>
      <c r="G1468" s="3">
        <v>1</v>
      </c>
      <c r="H1468" s="3">
        <v>2022</v>
      </c>
      <c r="I1468" s="3" t="s">
        <v>130</v>
      </c>
      <c r="J1468" s="40">
        <v>8.9999999999999993E-3</v>
      </c>
      <c r="L1468" s="39">
        <f t="shared" si="22"/>
        <v>0</v>
      </c>
    </row>
    <row r="1469" spans="1:12" x14ac:dyDescent="0.25">
      <c r="A1469" s="2" t="s">
        <v>1855</v>
      </c>
      <c r="B1469" s="2" t="s">
        <v>8</v>
      </c>
      <c r="C1469" s="3">
        <v>24</v>
      </c>
      <c r="D1469" s="3" t="s">
        <v>44</v>
      </c>
      <c r="E1469" s="3" t="s">
        <v>2</v>
      </c>
      <c r="F1469" s="4">
        <v>44375</v>
      </c>
      <c r="G1469" s="3">
        <v>2</v>
      </c>
      <c r="H1469" s="3">
        <v>2023</v>
      </c>
      <c r="I1469" s="3" t="s">
        <v>130</v>
      </c>
      <c r="J1469" s="40">
        <v>8.9999999999999993E-3</v>
      </c>
      <c r="L1469" s="39">
        <f t="shared" si="22"/>
        <v>0</v>
      </c>
    </row>
    <row r="1470" spans="1:12" x14ac:dyDescent="0.25">
      <c r="A1470" s="2" t="s">
        <v>1856</v>
      </c>
      <c r="B1470" s="2" t="s">
        <v>8</v>
      </c>
      <c r="C1470" s="3">
        <v>26</v>
      </c>
      <c r="D1470" s="3" t="s">
        <v>44</v>
      </c>
      <c r="E1470" s="3" t="s">
        <v>33</v>
      </c>
      <c r="F1470" s="4">
        <v>44375</v>
      </c>
      <c r="G1470" s="3">
        <v>1</v>
      </c>
      <c r="H1470" s="3">
        <v>2022</v>
      </c>
      <c r="I1470" s="3" t="s">
        <v>130</v>
      </c>
      <c r="J1470" s="40">
        <v>8.9999999999999993E-3</v>
      </c>
      <c r="L1470" s="39">
        <f t="shared" si="22"/>
        <v>0</v>
      </c>
    </row>
    <row r="1471" spans="1:12" x14ac:dyDescent="0.25">
      <c r="A1471" s="2" t="s">
        <v>1857</v>
      </c>
      <c r="B1471" s="2" t="s">
        <v>8</v>
      </c>
      <c r="C1471" s="3">
        <v>25</v>
      </c>
      <c r="D1471" s="3" t="s">
        <v>49</v>
      </c>
      <c r="E1471" s="3" t="s">
        <v>33</v>
      </c>
      <c r="F1471" s="3" t="s">
        <v>222</v>
      </c>
      <c r="G1471" s="3">
        <v>1</v>
      </c>
      <c r="H1471" s="3">
        <v>2022</v>
      </c>
      <c r="I1471" s="3" t="s">
        <v>130</v>
      </c>
      <c r="J1471" s="40">
        <v>8.9999999999999993E-3</v>
      </c>
      <c r="L1471" s="39">
        <f t="shared" si="22"/>
        <v>0</v>
      </c>
    </row>
    <row r="1472" spans="1:12" x14ac:dyDescent="0.25">
      <c r="A1472" s="2" t="s">
        <v>1858</v>
      </c>
      <c r="B1472" s="2" t="s">
        <v>8</v>
      </c>
      <c r="C1472" s="3">
        <v>27</v>
      </c>
      <c r="D1472" s="3" t="s">
        <v>54</v>
      </c>
      <c r="E1472" s="3" t="s">
        <v>2</v>
      </c>
      <c r="F1472" s="4">
        <v>44353</v>
      </c>
      <c r="G1472" s="3">
        <v>2</v>
      </c>
      <c r="H1472" s="3">
        <v>2023</v>
      </c>
      <c r="I1472" s="3" t="s">
        <v>130</v>
      </c>
      <c r="J1472" s="40">
        <v>8.9999999999999993E-3</v>
      </c>
      <c r="L1472" s="39">
        <f t="shared" si="22"/>
        <v>0</v>
      </c>
    </row>
    <row r="1473" spans="1:12" x14ac:dyDescent="0.25">
      <c r="A1473" s="2" t="s">
        <v>1859</v>
      </c>
      <c r="B1473" s="2" t="s">
        <v>8</v>
      </c>
      <c r="C1473" s="3">
        <v>23</v>
      </c>
      <c r="D1473" s="3" t="s">
        <v>1</v>
      </c>
      <c r="E1473" s="3" t="s">
        <v>2</v>
      </c>
      <c r="F1473" s="4">
        <v>44182</v>
      </c>
      <c r="G1473" s="3">
        <v>2</v>
      </c>
      <c r="H1473" s="3">
        <v>2023</v>
      </c>
      <c r="I1473" s="3" t="s">
        <v>130</v>
      </c>
      <c r="J1473" s="40">
        <v>8.9999999999999993E-3</v>
      </c>
      <c r="L1473" s="39">
        <f t="shared" si="22"/>
        <v>0</v>
      </c>
    </row>
    <row r="1474" spans="1:12" x14ac:dyDescent="0.25">
      <c r="A1474" s="2" t="s">
        <v>1860</v>
      </c>
      <c r="B1474" s="2" t="s">
        <v>8</v>
      </c>
      <c r="C1474" s="3">
        <v>23</v>
      </c>
      <c r="D1474" s="3" t="s">
        <v>48</v>
      </c>
      <c r="E1474" s="3" t="s">
        <v>2</v>
      </c>
      <c r="F1474" s="4">
        <v>43631</v>
      </c>
      <c r="G1474" s="3">
        <v>3</v>
      </c>
      <c r="H1474" s="3">
        <v>2022</v>
      </c>
      <c r="I1474" s="3" t="s">
        <v>417</v>
      </c>
      <c r="J1474" s="40">
        <v>8.9999999999999993E-3</v>
      </c>
      <c r="L1474" s="39">
        <f t="shared" ref="L1474:L1478" si="23">AVERAGE(K1474/1500)</f>
        <v>0</v>
      </c>
    </row>
    <row r="1475" spans="1:12" x14ac:dyDescent="0.25">
      <c r="A1475" s="2" t="s">
        <v>1861</v>
      </c>
      <c r="B1475" s="2" t="s">
        <v>8</v>
      </c>
      <c r="C1475" s="3">
        <v>24</v>
      </c>
      <c r="D1475" s="3" t="s">
        <v>103</v>
      </c>
      <c r="E1475" s="3" t="s">
        <v>2</v>
      </c>
      <c r="F1475" s="4">
        <v>44133</v>
      </c>
      <c r="G1475" s="3">
        <v>2</v>
      </c>
      <c r="H1475" s="3">
        <v>2022</v>
      </c>
      <c r="I1475" s="3" t="s">
        <v>174</v>
      </c>
      <c r="J1475" s="40">
        <v>8.9999999999999993E-3</v>
      </c>
      <c r="L1475" s="39">
        <f t="shared" si="23"/>
        <v>0</v>
      </c>
    </row>
    <row r="1476" spans="1:12" x14ac:dyDescent="0.25">
      <c r="A1476" s="2" t="s">
        <v>1862</v>
      </c>
      <c r="B1476" s="2" t="s">
        <v>8</v>
      </c>
      <c r="C1476" s="3">
        <v>25</v>
      </c>
      <c r="D1476" s="3" t="s">
        <v>103</v>
      </c>
      <c r="E1476" s="3" t="s">
        <v>33</v>
      </c>
      <c r="F1476" s="4">
        <v>44118</v>
      </c>
      <c r="G1476" s="3">
        <v>2</v>
      </c>
      <c r="H1476" s="3">
        <v>2022</v>
      </c>
      <c r="I1476" s="3" t="s">
        <v>174</v>
      </c>
      <c r="J1476" s="40">
        <v>8.9999999999999993E-3</v>
      </c>
      <c r="L1476" s="39">
        <f t="shared" si="23"/>
        <v>0</v>
      </c>
    </row>
    <row r="1477" spans="1:12" x14ac:dyDescent="0.25">
      <c r="A1477" s="2" t="s">
        <v>1863</v>
      </c>
      <c r="B1477" s="2" t="s">
        <v>8</v>
      </c>
      <c r="C1477" s="3">
        <v>24</v>
      </c>
      <c r="D1477" s="3" t="s">
        <v>54</v>
      </c>
      <c r="E1477" s="3" t="s">
        <v>2</v>
      </c>
      <c r="F1477" s="4">
        <v>44131</v>
      </c>
      <c r="G1477" s="3">
        <v>2</v>
      </c>
      <c r="H1477" s="3">
        <v>2022</v>
      </c>
      <c r="I1477" s="3" t="s">
        <v>174</v>
      </c>
      <c r="J1477" s="40">
        <v>8.9999999999999993E-3</v>
      </c>
      <c r="L1477" s="39">
        <f t="shared" si="23"/>
        <v>0</v>
      </c>
    </row>
    <row r="1478" spans="1:12" x14ac:dyDescent="0.25">
      <c r="A1478" s="2" t="s">
        <v>1864</v>
      </c>
      <c r="B1478" s="2" t="s">
        <v>8</v>
      </c>
      <c r="C1478" s="3">
        <v>27</v>
      </c>
      <c r="D1478" s="3" t="s">
        <v>45</v>
      </c>
      <c r="E1478" s="3" t="s">
        <v>2</v>
      </c>
      <c r="F1478" s="4">
        <v>44114</v>
      </c>
      <c r="G1478" s="3">
        <v>2</v>
      </c>
      <c r="H1478" s="3">
        <v>2022</v>
      </c>
      <c r="I1478" s="3" t="s">
        <v>174</v>
      </c>
      <c r="J1478" s="40">
        <v>8.9999999999999993E-3</v>
      </c>
      <c r="L1478" s="39">
        <f t="shared" si="23"/>
        <v>0</v>
      </c>
    </row>
  </sheetData>
  <conditionalFormatting sqref="L2:L1478">
    <cfRule type="cellIs" dxfId="10" priority="4" operator="lessThan">
      <formula>J2-2%</formula>
    </cfRule>
  </conditionalFormatting>
  <conditionalFormatting sqref="L2:L1478">
    <cfRule type="cellIs" dxfId="12" priority="6" operator="greaterThan">
      <formula>J2</formula>
    </cfRule>
  </conditionalFormatting>
  <conditionalFormatting sqref="L2:L1478">
    <cfRule type="cellIs" dxfId="11" priority="5" operator="between">
      <formula>J2-2%</formula>
      <formula>J2</formula>
    </cfRule>
  </conditionalFormatting>
  <conditionalFormatting sqref="L2:L1478">
    <cfRule type="cellIs" priority="3" stopIfTrue="1" operator="equal">
      <formula>0%</formula>
    </cfRule>
  </conditionalFormatting>
  <hyperlinks>
    <hyperlink ref="A49" r:id="rId1" display="https://fr.capfriendly.com/players/josh-mahura"/>
    <hyperlink ref="B49" r:id="rId2" display="https://fr.capfriendly.com/teams/ducks"/>
    <hyperlink ref="A51" r:id="rId3" display="https://fr.capfriendly.com/players/phil-kessel"/>
    <hyperlink ref="B51" r:id="rId4" display="https://fr.capfriendly.com/teams/coyotes"/>
    <hyperlink ref="A52" r:id="rId5" display="https://fr.capfriendly.com/players/clayton-keller"/>
    <hyperlink ref="B52" r:id="rId6" display="https://fr.capfriendly.com/teams/coyotes"/>
    <hyperlink ref="A53" r:id="rId7" display="https://fr.capfriendly.com/players/loui-eriksson"/>
    <hyperlink ref="B53" r:id="rId8" display="https://fr.capfriendly.com/teams/coyotes"/>
    <hyperlink ref="A54" r:id="rId9" display="https://fr.capfriendly.com/players/nick-schmaltz"/>
    <hyperlink ref="B54" r:id="rId10" display="https://fr.capfriendly.com/teams/coyotes"/>
    <hyperlink ref="A55" r:id="rId11" display="https://fr.capfriendly.com/players/anton-stralman"/>
    <hyperlink ref="B55" r:id="rId12" display="https://fr.capfriendly.com/teams/coyotes"/>
    <hyperlink ref="A56" r:id="rId13" display="https://fr.capfriendly.com/players/andrew-ladd"/>
    <hyperlink ref="B56" r:id="rId14" display="https://fr.capfriendly.com/teams/coyotes"/>
    <hyperlink ref="A57" r:id="rId15" display="https://fr.capfriendly.com/players/jakob-chychrun"/>
    <hyperlink ref="B57" r:id="rId16" display="https://fr.capfriendly.com/teams/coyotes"/>
    <hyperlink ref="A58" r:id="rId17" display="https://fr.capfriendly.com/players/shayne-gostisbehere"/>
    <hyperlink ref="B58" r:id="rId18" display="https://fr.capfriendly.com/teams/coyotes"/>
    <hyperlink ref="A59" r:id="rId19" display="https://fr.capfriendly.com/players/dmitrij-jaskin"/>
    <hyperlink ref="B59" r:id="rId20" display="https://fr.capfriendly.com/teams/coyotes"/>
    <hyperlink ref="A60" r:id="rId21" display="https://fr.capfriendly.com/players/antoine-roussel"/>
    <hyperlink ref="B60" r:id="rId22" display="https://fr.capfriendly.com/teams/coyotes"/>
    <hyperlink ref="A61" r:id="rId23" display="https://fr.capfriendly.com/players/jay-beagle"/>
    <hyperlink ref="B61" r:id="rId24" display="https://fr.capfriendly.com/teams/coyotes"/>
    <hyperlink ref="A62" r:id="rId25" display="https://fr.capfriendly.com/players/lawson-crouse"/>
    <hyperlink ref="B62" r:id="rId26" display="https://fr.capfriendly.com/teams/coyotes"/>
    <hyperlink ref="A63" r:id="rId27" display="https://fr.capfriendly.com/players/johan-larsson"/>
    <hyperlink ref="B63" r:id="rId28" display="https://fr.capfriendly.com/teams/coyotes"/>
    <hyperlink ref="A64" r:id="rId29" display="https://fr.capfriendly.com/players/ilya-lyubushkin"/>
    <hyperlink ref="B64" r:id="rId30" display="https://fr.capfriendly.com/teams/coyotes"/>
    <hyperlink ref="A65" r:id="rId31" display="https://fr.capfriendly.com/players/ryan-dzingel"/>
    <hyperlink ref="B65" r:id="rId32" display="https://fr.capfriendly.com/teams/coyotes"/>
    <hyperlink ref="A66" r:id="rId33" display="https://fr.capfriendly.com/players/christian-fischer"/>
    <hyperlink ref="B66" r:id="rId34" display="https://fr.capfriendly.com/teams/coyotes"/>
    <hyperlink ref="A67" r:id="rId35" display="https://fr.capfriendly.com/players/dylan-guenther"/>
    <hyperlink ref="B67" r:id="rId36" display="https://fr.capfriendly.com/teams/coyotes"/>
    <hyperlink ref="A68" r:id="rId37" display="https://fr.capfriendly.com/players/cole-hults"/>
    <hyperlink ref="B68" r:id="rId38" display="https://fr.capfriendly.com/teams/coyotes"/>
    <hyperlink ref="A69" r:id="rId39" display="https://fr.capfriendly.com/players/cameron-crotty"/>
    <hyperlink ref="B69" r:id="rId40" display="https://fr.capfriendly.com/teams/coyotes"/>
    <hyperlink ref="A70" r:id="rId41" display="https://fr.capfriendly.com/players/barrett-hayton"/>
    <hyperlink ref="B70" r:id="rId42" display="https://fr.capfriendly.com/teams/coyotes"/>
    <hyperlink ref="A71" r:id="rId43" display="https://fr.capfriendly.com/players/janis-moser"/>
    <hyperlink ref="B71" r:id="rId44" display="https://fr.capfriendly.com/teams/coyotes"/>
    <hyperlink ref="A72" r:id="rId45" display="https://fr.capfriendly.com/players/victor-soderstrom"/>
    <hyperlink ref="B72" r:id="rId46" display="https://fr.capfriendly.com/teams/coyotes"/>
    <hyperlink ref="A73" r:id="rId47" display="https://fr.capfriendly.com/players/matias-maccelli"/>
    <hyperlink ref="B73" r:id="rId48" display="https://fr.capfriendly.com/teams/coyotes"/>
    <hyperlink ref="A74" r:id="rId49" display="https://fr.capfriendly.com/players/ty-emberson"/>
    <hyperlink ref="B74" r:id="rId50" display="https://fr.capfriendly.com/teams/coyotes"/>
    <hyperlink ref="A75" r:id="rId51" display="https://fr.capfriendly.com/players/conor-timmins"/>
    <hyperlink ref="B75" r:id="rId52" display="https://fr.capfriendly.com/teams/coyotes"/>
    <hyperlink ref="A76" r:id="rId53" display="https://fr.capfriendly.com/players/karel-vejmelka"/>
    <hyperlink ref="B76" r:id="rId54" display="https://fr.capfriendly.com/teams/coyotes"/>
    <hyperlink ref="A77" r:id="rId55" display="https://fr.capfriendly.com/players/vladislav-provolnev"/>
    <hyperlink ref="B77" r:id="rId56" display="https://fr.capfriendly.com/teams/coyotes"/>
    <hyperlink ref="A78" r:id="rId57" display="https://fr.capfriendly.com/players/ben-mccartney"/>
    <hyperlink ref="B78" r:id="rId58" display="https://fr.capfriendly.com/teams/coyotes"/>
    <hyperlink ref="A79" r:id="rId59" display="https://fr.capfriendly.com/players/liam-kirk"/>
    <hyperlink ref="B79" r:id="rId60" display="https://fr.capfriendly.com/teams/coyotes"/>
    <hyperlink ref="A80" r:id="rId61" display="https://fr.capfriendly.com/players/ivan-prosvetov"/>
    <hyperlink ref="B80" r:id="rId62" display="https://fr.capfriendly.com/teams/coyotes"/>
    <hyperlink ref="A81" r:id="rId63" display="https://fr.capfriendly.com/players/ryan-mcgregor"/>
    <hyperlink ref="B81" r:id="rId64" display="https://fr.capfriendly.com/teams/coyotes"/>
    <hyperlink ref="A82" r:id="rId65" display="https://fr.capfriendly.com/players/jan-jenik"/>
    <hyperlink ref="B82" r:id="rId66" display="https://fr.capfriendly.com/teams/coyotes"/>
    <hyperlink ref="A83" r:id="rId67" display="https://fr.capfriendly.com/players/vladislav-kolyachonok"/>
    <hyperlink ref="B83" r:id="rId68" display="https://fr.capfriendly.com/teams/coyotes"/>
    <hyperlink ref="A84" r:id="rId69" display="https://fr.capfriendly.com/players/david-tendeck"/>
    <hyperlink ref="B84" r:id="rId70" display="https://fr.capfriendly.com/teams/coyotes"/>
    <hyperlink ref="A85" r:id="rId71" display="https://fr.capfriendly.com/players/kyle-capobianco"/>
    <hyperlink ref="B85" r:id="rId72" display="https://fr.capfriendly.com/teams/coyotes"/>
    <hyperlink ref="A86" r:id="rId73" display="https://fr.capfriendly.com/players/hudson-fasching"/>
    <hyperlink ref="B86" r:id="rId74" display="https://fr.capfriendly.com/teams/coyotes"/>
    <hyperlink ref="A87" r:id="rId75" display="https://fr.capfriendly.com/players/michael-carcone"/>
    <hyperlink ref="B87" r:id="rId76" display="https://fr.capfriendly.com/teams/coyotes"/>
    <hyperlink ref="A88" r:id="rId77" display="https://fr.capfriendly.com/players/liam-obrien1"/>
    <hyperlink ref="B88" r:id="rId78" display="https://fr.capfriendly.com/teams/coyotes"/>
    <hyperlink ref="A89" r:id="rId79" display="https://fr.capfriendly.com/players/cam-dineen"/>
    <hyperlink ref="B89" r:id="rId80" display="https://fr.capfriendly.com/teams/coyotes"/>
    <hyperlink ref="A90" r:id="rId81" display="https://fr.capfriendly.com/players/bokondji-imama"/>
    <hyperlink ref="B90" r:id="rId82" display="https://fr.capfriendly.com/teams/coyotes"/>
    <hyperlink ref="A91" r:id="rId83" display="https://fr.capfriendly.com/players/carter-hutton"/>
    <hyperlink ref="B91" r:id="rId84" display="https://fr.capfriendly.com/teams/coyotes"/>
    <hyperlink ref="A92" r:id="rId85" display="https://fr.capfriendly.com/players/dysin-mayo"/>
    <hyperlink ref="B92" r:id="rId86" display="https://fr.capfriendly.com/teams/coyotes"/>
    <hyperlink ref="A93" r:id="rId87" display="https://fr.capfriendly.com/players/blake-speers"/>
    <hyperlink ref="B93" r:id="rId88" display="https://fr.capfriendly.com/teams/coyotes"/>
    <hyperlink ref="A94" r:id="rId89" display="https://fr.capfriendly.com/players/travis-boyd"/>
    <hyperlink ref="B94" r:id="rId90" display="https://fr.capfriendly.com/teams/coyotes"/>
    <hyperlink ref="A95" r:id="rId91" display="https://fr.capfriendly.com/players/josef-korenar"/>
    <hyperlink ref="B95" r:id="rId92" display="https://fr.capfriendly.com/teams/coyotes"/>
    <hyperlink ref="A97" r:id="rId93" display="https://fr.capfriendly.com/players/patrice-bergeron"/>
    <hyperlink ref="B97" r:id="rId94" display="https://fr.capfriendly.com/teams/bruins"/>
    <hyperlink ref="A98" r:id="rId95" display="https://fr.capfriendly.com/players/david-pastrnak"/>
    <hyperlink ref="B98" r:id="rId96" display="https://fr.capfriendly.com/teams/bruins"/>
    <hyperlink ref="A99" r:id="rId97" display="https://fr.capfriendly.com/players/brad-marchand"/>
    <hyperlink ref="B99" r:id="rId98" display="https://fr.capfriendly.com/teams/bruins"/>
    <hyperlink ref="A100" r:id="rId99" display="https://fr.capfriendly.com/players/taylor-hall"/>
    <hyperlink ref="B100" r:id="rId100" display="https://fr.capfriendly.com/teams/bruins"/>
    <hyperlink ref="A101" r:id="rId101" display="https://fr.capfriendly.com/players/charlie-coyle"/>
    <hyperlink ref="B101" r:id="rId102" display="https://fr.capfriendly.com/teams/bruins"/>
    <hyperlink ref="A102" r:id="rId103" display="https://fr.capfriendly.com/players/linus-ullmark"/>
    <hyperlink ref="B102" r:id="rId104" display="https://fr.capfriendly.com/teams/bruins"/>
    <hyperlink ref="A103" r:id="rId105" display="https://fr.capfriendly.com/players/charlie-mcavoy"/>
    <hyperlink ref="B103" r:id="rId106" display="https://fr.capfriendly.com/teams/bruins"/>
    <hyperlink ref="A104" r:id="rId107" display="https://fr.capfriendly.com/players/brandon-carlo"/>
    <hyperlink ref="B104" r:id="rId108" display="https://fr.capfriendly.com/teams/bruins"/>
    <hyperlink ref="A105" r:id="rId109" display="https://fr.capfriendly.com/players/nick-foligno"/>
    <hyperlink ref="B105" r:id="rId110" display="https://fr.capfriendly.com/teams/bruins"/>
    <hyperlink ref="A106" r:id="rId111" display="https://fr.capfriendly.com/players/matt-grzelcyk"/>
    <hyperlink ref="B106" r:id="rId112" display="https://fr.capfriendly.com/teams/bruins"/>
    <hyperlink ref="A107" r:id="rId113" display="https://fr.capfriendly.com/players/jake-debrusk"/>
    <hyperlink ref="B107" r:id="rId114" display="https://fr.capfriendly.com/teams/bruins"/>
    <hyperlink ref="A108" r:id="rId115" display="https://fr.capfriendly.com/players/craig-smith"/>
    <hyperlink ref="B108" r:id="rId116" display="https://fr.capfriendly.com/teams/bruins"/>
    <hyperlink ref="A109" r:id="rId117" display="https://fr.capfriendly.com/players/mike-reilly"/>
    <hyperlink ref="B109" r:id="rId118" display="https://fr.capfriendly.com/teams/bruins"/>
    <hyperlink ref="A110" r:id="rId119" display="https://fr.capfriendly.com/players/derek-forbort"/>
    <hyperlink ref="B110" r:id="rId120" display="https://fr.capfriendly.com/teams/bruins"/>
    <hyperlink ref="A111" r:id="rId121" display="https://fr.capfriendly.com/players/john-moore"/>
    <hyperlink ref="B111" r:id="rId122" display="https://fr.capfriendly.com/teams/bruins"/>
    <hyperlink ref="A112" r:id="rId123" display="https://fr.capfriendly.com/players/erik-haula"/>
    <hyperlink ref="B112" r:id="rId124" display="https://fr.capfriendly.com/teams/bruins"/>
    <hyperlink ref="A113" r:id="rId125" display="https://fr.capfriendly.com/players/tomas-nosek"/>
    <hyperlink ref="B113" r:id="rId126" display="https://fr.capfriendly.com/teams/bruins"/>
    <hyperlink ref="A114" r:id="rId127" display="https://fr.capfriendly.com/players/chris-wagner"/>
    <hyperlink ref="B114" r:id="rId128" display="https://fr.capfriendly.com/teams/bruins"/>
    <hyperlink ref="A115" r:id="rId129" display="https://fr.capfriendly.com/players/trent-frederic"/>
    <hyperlink ref="B115" r:id="rId130" display="https://fr.capfriendly.com/teams/bruins"/>
    <hyperlink ref="A116" r:id="rId131" display="https://fr.capfriendly.com/players/connor-clifton"/>
    <hyperlink ref="B116" r:id="rId132" display="https://fr.capfriendly.com/teams/bruins"/>
    <hyperlink ref="A117" r:id="rId133" display="https://fr.capfriendly.com/players/fabian-lysell"/>
    <hyperlink ref="B117" r:id="rId134" display="https://fr.capfriendly.com/teams/bruins"/>
    <hyperlink ref="A118" r:id="rId135" display="https://fr.capfriendly.com/players/jeremy-swayman"/>
    <hyperlink ref="B118" r:id="rId136" display="https://fr.capfriendly.com/teams/bruins"/>
    <hyperlink ref="A119" r:id="rId137" display="https://fr.capfriendly.com/players/jack-ahcan"/>
    <hyperlink ref="B119" r:id="rId138" display="https://fr.capfriendly.com/teams/bruins"/>
    <hyperlink ref="A120" r:id="rId139" display="https://fr.capfriendly.com/players/curtis-hall"/>
    <hyperlink ref="B120" r:id="rId140" display="https://fr.capfriendly.com/teams/bruins"/>
    <hyperlink ref="A121" r:id="rId141" display="https://fr.capfriendly.com/players/urho-vaakanainen"/>
    <hyperlink ref="B121" r:id="rId142" display="https://fr.capfriendly.com/teams/bruins"/>
    <hyperlink ref="A122" r:id="rId143" display="https://fr.capfriendly.com/players/jesper-froden"/>
    <hyperlink ref="B122" r:id="rId144" display="https://fr.capfriendly.com/teams/bruins"/>
    <hyperlink ref="A123" r:id="rId145" display="https://fr.capfriendly.com/players/victor-berglund"/>
    <hyperlink ref="B123" r:id="rId146" display="https://fr.capfriendly.com/teams/bruins"/>
    <hyperlink ref="A124" r:id="rId147" display="https://fr.capfriendly.com/players/matt-filipe"/>
    <hyperlink ref="B124" r:id="rId148" display="https://fr.capfriendly.com/teams/bruins"/>
    <hyperlink ref="A125" r:id="rId149" display="https://fr.capfriendly.com/players/oskar-steen"/>
    <hyperlink ref="B125" r:id="rId150" display="https://fr.capfriendly.com/teams/bruins"/>
    <hyperlink ref="A126" r:id="rId151" display="https://fr.capfriendly.com/players/samuel-asselin"/>
    <hyperlink ref="B126" r:id="rId152" display="https://fr.capfriendly.com/teams/bruins"/>
    <hyperlink ref="A127" r:id="rId153" display="https://fr.capfriendly.com/players/brady-lyle"/>
    <hyperlink ref="B127" r:id="rId154" display="https://fr.capfriendly.com/teams/bruins"/>
    <hyperlink ref="A128" r:id="rId155" display="https://fr.capfriendly.com/players/curtis-lazar"/>
    <hyperlink ref="B128" r:id="rId156" display="https://fr.capfriendly.com/teams/bruins"/>
    <hyperlink ref="A129" r:id="rId157" display="https://fr.capfriendly.com/players/jack-studnicka"/>
    <hyperlink ref="B129" r:id="rId158" display="https://fr.capfriendly.com/teams/bruins"/>
    <hyperlink ref="A130" r:id="rId159" display="https://fr.capfriendly.com/players/jakub-lauko1"/>
    <hyperlink ref="B130" r:id="rId160" display="https://fr.capfriendly.com/teams/bruins"/>
    <hyperlink ref="A131" r:id="rId161" display="https://fr.capfriendly.com/players/anton-blidh"/>
    <hyperlink ref="B131" r:id="rId162" display="https://fr.capfriendly.com/teams/bruins"/>
    <hyperlink ref="A132" r:id="rId163" display="https://fr.capfriendly.com/players/nick-wolff"/>
    <hyperlink ref="B132" r:id="rId164" display="https://fr.capfriendly.com/teams/bruins"/>
    <hyperlink ref="A133" r:id="rId165" display="https://fr.capfriendly.com/players/tyler-lewington"/>
    <hyperlink ref="B133" r:id="rId166" display="https://fr.capfriendly.com/teams/bruins"/>
    <hyperlink ref="A134" r:id="rId167" display="https://fr.capfriendly.com/players/cameron-hughes"/>
    <hyperlink ref="B134" r:id="rId168" display="https://fr.capfriendly.com/teams/bruins"/>
    <hyperlink ref="A135" r:id="rId169" display="https://fr.capfriendly.com/players/steven-fogarty"/>
    <hyperlink ref="B135" r:id="rId170" display="https://fr.capfriendly.com/teams/bruins"/>
    <hyperlink ref="A136" r:id="rId171" display="https://fr.capfriendly.com/players/callum-booth"/>
    <hyperlink ref="B136" r:id="rId172" display="https://fr.capfriendly.com/teams/bruins"/>
    <hyperlink ref="A137" r:id="rId173" display="https://fr.capfriendly.com/players/troy-grosenick"/>
    <hyperlink ref="B137" r:id="rId174" display="https://fr.capfriendly.com/teams/bruins"/>
    <hyperlink ref="A138" r:id="rId175" display="https://fr.capfriendly.com/players/joona-koppanen"/>
    <hyperlink ref="B138" r:id="rId176" display="https://fr.capfriendly.com/teams/bruins"/>
    <hyperlink ref="A139" r:id="rId177" display="https://fr.capfriendly.com/players/kyle-keyser"/>
    <hyperlink ref="B139" r:id="rId178" display="https://fr.capfriendly.com/teams/bruins"/>
    <hyperlink ref="A140" r:id="rId179" display="https://fr.capfriendly.com/players/karson-kuhlman"/>
    <hyperlink ref="B140" r:id="rId180" display="https://fr.capfriendly.com/teams/bruins"/>
    <hyperlink ref="A141" r:id="rId181" display="https://fr.capfriendly.com/players/jakub-zboril"/>
    <hyperlink ref="B141" r:id="rId182" display="https://fr.capfriendly.com/teams/bruins"/>
    <hyperlink ref="A143" r:id="rId183" display="https://fr.capfriendly.com/players/jack-eichel"/>
    <hyperlink ref="B143" r:id="rId184" display="https://fr.capfriendly.com/teams/sabres"/>
    <hyperlink ref="A144" r:id="rId185" display="https://fr.capfriendly.com/players/jeff-skinner"/>
    <hyperlink ref="B144" r:id="rId186" display="https://fr.capfriendly.com/teams/sabres"/>
    <hyperlink ref="A145" r:id="rId187" display="https://fr.capfriendly.com/players/kyle-okposo"/>
    <hyperlink ref="B145" r:id="rId188" display="https://fr.capfriendly.com/teams/sabres"/>
    <hyperlink ref="A146" r:id="rId189" display="https://fr.capfriendly.com/players/colin-miller"/>
    <hyperlink ref="B146" r:id="rId190" display="https://fr.capfriendly.com/teams/sabres"/>
    <hyperlink ref="A147" r:id="rId191" display="https://fr.capfriendly.com/players/will-butcher"/>
    <hyperlink ref="B147" r:id="rId192" display="https://fr.capfriendly.com/teams/sabres"/>
    <hyperlink ref="A148" r:id="rId193" display="https://fr.capfriendly.com/players/victor-olofsson"/>
    <hyperlink ref="B148" r:id="rId194" display="https://fr.capfriendly.com/teams/sabres"/>
    <hyperlink ref="A149" r:id="rId195" display="https://fr.capfriendly.com/players/casey-mittelstadt"/>
    <hyperlink ref="B149" r:id="rId196" display="https://fr.capfriendly.com/teams/sabres"/>
    <hyperlink ref="A150" r:id="rId197" display="https://fr.capfriendly.com/players/henri-jokiharju"/>
    <hyperlink ref="B150" r:id="rId198" display="https://fr.capfriendly.com/teams/sabres"/>
    <hyperlink ref="A151" r:id="rId199" display="https://fr.capfriendly.com/players/cody-eakin"/>
    <hyperlink ref="B151" r:id="rId200" display="https://fr.capfriendly.com/teams/sabres"/>
    <hyperlink ref="A152" r:id="rId201" display="https://fr.capfriendly.com/players/zemgus-girgensons"/>
    <hyperlink ref="B152" r:id="rId202" display="https://fr.capfriendly.com/teams/sabres"/>
    <hyperlink ref="A153" r:id="rId203" display="https://fr.capfriendly.com/players/anders-bjork"/>
    <hyperlink ref="B153" r:id="rId204" display="https://fr.capfriendly.com/teams/sabres"/>
    <hyperlink ref="A154" r:id="rId205" display="https://fr.capfriendly.com/players/robert-hagg"/>
    <hyperlink ref="B154" r:id="rId206" display="https://fr.capfriendly.com/teams/sabres"/>
    <hyperlink ref="A155" r:id="rId207" display="https://fr.capfriendly.com/players/tage-thompson"/>
    <hyperlink ref="B155" r:id="rId208" display="https://fr.capfriendly.com/teams/sabres"/>
    <hyperlink ref="A156" r:id="rId209" display="https://fr.capfriendly.com/players/vinnie-hinostroza"/>
    <hyperlink ref="B156" r:id="rId210" display="https://fr.capfriendly.com/teams/sabres"/>
    <hyperlink ref="A157" r:id="rId211" display="https://fr.capfriendly.com/players/arttu-ruotsalainen"/>
    <hyperlink ref="B157" r:id="rId212" display="https://fr.capfriendly.com/teams/sabres"/>
    <hyperlink ref="A158" r:id="rId213" display="https://fr.capfriendly.com/players/brandon-biro"/>
    <hyperlink ref="B158" r:id="rId214" display="https://fr.capfriendly.com/teams/sabres"/>
    <hyperlink ref="A159" r:id="rId215" display="https://fr.capfriendly.com/players/mattias-samuelsson"/>
    <hyperlink ref="B159" r:id="rId216" display="https://fr.capfriendly.com/teams/sabres"/>
    <hyperlink ref="A160" r:id="rId217" display="https://fr.capfriendly.com/players/mark-pysyk"/>
    <hyperlink ref="B160" r:id="rId218" display="https://fr.capfriendly.com/teams/sabres"/>
    <hyperlink ref="A161" r:id="rId219" display="https://fr.capfriendly.com/players/jack-quinn"/>
    <hyperlink ref="B161" r:id="rId220" display="https://fr.capfriendly.com/teams/sabres"/>
    <hyperlink ref="A162" r:id="rId221" display="https://fr.capfriendly.com/players/dylan-cozens"/>
    <hyperlink ref="B162" r:id="rId222" display="https://fr.capfriendly.com/teams/sabres"/>
    <hyperlink ref="A163" r:id="rId223" display="https://fr.capfriendly.com/players/jacob-bryson"/>
    <hyperlink ref="B163" r:id="rId224" display="https://fr.capfriendly.com/teams/sabres"/>
    <hyperlink ref="A164" r:id="rId225" display="https://fr.capfriendly.com/players/john-jason-peterka"/>
    <hyperlink ref="B164" r:id="rId226" display="https://fr.capfriendly.com/teams/sabres"/>
    <hyperlink ref="A165" r:id="rId227" display="https://fr.capfriendly.com/players/oskari-laaksonen"/>
    <hyperlink ref="B165" r:id="rId228" display="https://fr.capfriendly.com/teams/sabres"/>
    <hyperlink ref="A166" r:id="rId229" display="https://fr.capfriendly.com/players/linus-weissbach"/>
    <hyperlink ref="B166" r:id="rId230" display="https://fr.capfriendly.com/teams/sabres"/>
    <hyperlink ref="A167" r:id="rId231" display="https://fr.capfriendly.com/players/lukas-rousek"/>
    <hyperlink ref="B167" r:id="rId232" display="https://fr.capfriendly.com/teams/sabres"/>
    <hyperlink ref="A168" r:id="rId233" display="https://fr.capfriendly.com/players/rasmus-asplund"/>
    <hyperlink ref="B168" r:id="rId234" display="https://fr.capfriendly.com/teams/sabres"/>
    <hyperlink ref="A169" r:id="rId235" display="https://fr.capfriendly.com/players/ukko-pekka-luukkonen"/>
    <hyperlink ref="B169" r:id="rId236" display="https://fr.capfriendly.com/teams/sabres"/>
    <hyperlink ref="A170" r:id="rId237" display="https://fr.capfriendly.com/players/brett-murray"/>
    <hyperlink ref="B170" r:id="rId238" display="https://fr.capfriendly.com/teams/sabres"/>
    <hyperlink ref="A171" r:id="rId239" display="https://fr.capfriendly.com/players/matej-pekar"/>
    <hyperlink ref="B171" r:id="rId240" display="https://fr.capfriendly.com/teams/sabres"/>
    <hyperlink ref="A172" r:id="rId241" display="https://fr.capfriendly.com/players/aaron-dell"/>
    <hyperlink ref="B172" r:id="rId242" display="https://fr.capfriendly.com/teams/sabres"/>
    <hyperlink ref="A173" r:id="rId243" display="https://fr.capfriendly.com/players/jimmy-schuldt"/>
    <hyperlink ref="B173" r:id="rId244" display="https://fr.capfriendly.com/teams/sabres"/>
    <hyperlink ref="A174" r:id="rId245" display="https://fr.capfriendly.com/players/drake-caggiula"/>
    <hyperlink ref="B174" r:id="rId246" display="https://fr.capfriendly.com/teams/sabres"/>
    <hyperlink ref="A175" r:id="rId247" display="https://fr.capfriendly.com/players/andrew-oglevie"/>
    <hyperlink ref="B175" r:id="rId248" display="https://fr.capfriendly.com/teams/sabres"/>
    <hyperlink ref="A176" r:id="rId249" display="https://fr.capfriendly.com/players/casey-fitzgerald"/>
    <hyperlink ref="B176" r:id="rId250" display="https://fr.capfriendly.com/teams/sabres"/>
    <hyperlink ref="A177" r:id="rId251" display="https://fr.capfriendly.com/players/craig-anderson"/>
    <hyperlink ref="B177" r:id="rId252" display="https://fr.capfriendly.com/teams/sabres"/>
    <hyperlink ref="A178" r:id="rId253" display="https://fr.capfriendly.com/players/john-hayden"/>
    <hyperlink ref="B178" r:id="rId254" display="https://fr.capfriendly.com/teams/sabres"/>
    <hyperlink ref="A179" r:id="rId255" display="https://fr.capfriendly.com/players/ethan-prow"/>
    <hyperlink ref="B179" r:id="rId256" display="https://fr.capfriendly.com/teams/sabres"/>
    <hyperlink ref="A180" r:id="rId257" display="https://fr.capfriendly.com/players/ryan-macinnis"/>
    <hyperlink ref="B180" r:id="rId258" display="https://fr.capfriendly.com/teams/sabres"/>
    <hyperlink ref="A181" r:id="rId259" display="https://fr.capfriendly.com/players/brandon-davidson"/>
    <hyperlink ref="B181" r:id="rId260" display="https://fr.capfriendly.com/teams/sabres"/>
    <hyperlink ref="A182" r:id="rId261" display="https://fr.capfriendly.com/players/sean-malone"/>
    <hyperlink ref="B182" r:id="rId262" display="https://fr.capfriendly.com/teams/sabres"/>
    <hyperlink ref="A183" r:id="rId263" display="https://fr.capfriendly.com/players/dustin-tokarski"/>
    <hyperlink ref="B183" r:id="rId264" display="https://fr.capfriendly.com/teams/sabres"/>
    <hyperlink ref="A185" r:id="rId265" display="https://fr.capfriendly.com/players/matthew-tkachuk"/>
    <hyperlink ref="B185" r:id="rId266" display="https://fr.capfriendly.com/teams/flames"/>
    <hyperlink ref="A186" r:id="rId267" display="https://fr.capfriendly.com/players/johnny-gaudreau"/>
    <hyperlink ref="B186" r:id="rId268" display="https://fr.capfriendly.com/teams/flames"/>
    <hyperlink ref="A187" r:id="rId269" display="https://fr.capfriendly.com/players/sean-monahan"/>
    <hyperlink ref="B187" r:id="rId270" display="https://fr.capfriendly.com/teams/flames"/>
    <hyperlink ref="A188" r:id="rId271" display="https://fr.capfriendly.com/players/jacob-markstrom"/>
    <hyperlink ref="B188" r:id="rId272" display="https://fr.capfriendly.com/teams/flames"/>
    <hyperlink ref="A189" r:id="rId273" display="https://fr.capfriendly.com/players/milan-lucic"/>
    <hyperlink ref="B189" r:id="rId274" display="https://fr.capfriendly.com/teams/flames"/>
    <hyperlink ref="A190" r:id="rId275" display="https://fr.capfriendly.com/players/mikael-backlund"/>
    <hyperlink ref="B190" r:id="rId276" display="https://fr.capfriendly.com/teams/flames"/>
    <hyperlink ref="A191" r:id="rId277" display="https://fr.capfriendly.com/players/noah-hanifin"/>
    <hyperlink ref="B191" r:id="rId278" display="https://fr.capfriendly.com/teams/flames"/>
    <hyperlink ref="A192" r:id="rId279" display="https://fr.capfriendly.com/players/blake-coleman"/>
    <hyperlink ref="B192" r:id="rId280" display="https://fr.capfriendly.com/teams/flames"/>
    <hyperlink ref="A193" r:id="rId281" display="https://fr.capfriendly.com/players/elias-lindholm"/>
    <hyperlink ref="B193" r:id="rId282" display="https://fr.capfriendly.com/teams/flames"/>
    <hyperlink ref="A194" r:id="rId283" display="https://fr.capfriendly.com/players/rasmus-andersson"/>
    <hyperlink ref="B194" r:id="rId284" display="https://fr.capfriendly.com/teams/flames"/>
    <hyperlink ref="A195" r:id="rId285" display="https://fr.capfriendly.com/players/christopher-tanev"/>
    <hyperlink ref="B195" r:id="rId286" display="https://fr.capfriendly.com/teams/flames"/>
    <hyperlink ref="A196" r:id="rId287" display="https://fr.capfriendly.com/players/nikita-zadorov"/>
    <hyperlink ref="B196" r:id="rId288" display="https://fr.capfriendly.com/teams/flames"/>
    <hyperlink ref="A197" r:id="rId289" display="https://fr.capfriendly.com/players/andrew-mangiapane"/>
    <hyperlink ref="B197" r:id="rId290" display="https://fr.capfriendly.com/teams/flames"/>
    <hyperlink ref="A198" r:id="rId291" display="https://fr.capfriendly.com/players/dillon-dube"/>
    <hyperlink ref="B198" r:id="rId292" display="https://fr.capfriendly.com/teams/flames"/>
    <hyperlink ref="A199" r:id="rId293" display="https://fr.capfriendly.com/players/erik-gudbranson"/>
    <hyperlink ref="B199" r:id="rId294" display="https://fr.capfriendly.com/teams/flames"/>
    <hyperlink ref="A200" r:id="rId295" display="https://fr.capfriendly.com/players/tyler-pitlick"/>
    <hyperlink ref="B200" r:id="rId296" display="https://fr.capfriendly.com/teams/flames"/>
    <hyperlink ref="A201" r:id="rId297" display="https://fr.capfriendly.com/players/juuso-valimaki"/>
    <hyperlink ref="B201" r:id="rId298" display="https://fr.capfriendly.com/teams/flames"/>
    <hyperlink ref="A202" r:id="rId299" display="https://fr.capfriendly.com/players/johannes-kinnvall"/>
    <hyperlink ref="B202" r:id="rId300" display="https://fr.capfriendly.com/teams/flames"/>
    <hyperlink ref="A203" r:id="rId301" display="https://fr.capfriendly.com/players/connor-mackey"/>
    <hyperlink ref="B203" r:id="rId302" display="https://fr.capfriendly.com/teams/flames"/>
    <hyperlink ref="A204" r:id="rId303" display="https://fr.capfriendly.com/players/mathias-emilio-pettersen"/>
    <hyperlink ref="B204" r:id="rId304" display="https://fr.capfriendly.com/teams/flames"/>
    <hyperlink ref="A205" r:id="rId305" display="https://fr.capfriendly.com/players/brett-ritchie"/>
    <hyperlink ref="B205" r:id="rId306" display="https://fr.capfriendly.com/teams/flames"/>
    <hyperlink ref="A206" r:id="rId307" display="https://fr.capfriendly.com/players/connor-zary"/>
    <hyperlink ref="B206" r:id="rId308" display="https://fr.capfriendly.com/teams/flames"/>
    <hyperlink ref="A207" r:id="rId309" display="https://fr.capfriendly.com/players/yan-kuznetsov"/>
    <hyperlink ref="B207" r:id="rId310" display="https://fr.capfriendly.com/teams/flames"/>
    <hyperlink ref="A208" r:id="rId311" display="https://fr.capfriendly.com/players/jakob-pelletier"/>
    <hyperlink ref="B208" r:id="rId312" display="https://fr.capfriendly.com/teams/flames"/>
    <hyperlink ref="A209" r:id="rId313" display="https://fr.capfriendly.com/players/ilya-solovyov"/>
    <hyperlink ref="B209" r:id="rId314" display="https://fr.capfriendly.com/teams/flames"/>
    <hyperlink ref="A210" r:id="rId315" display="https://fr.capfriendly.com/players/walker-duehr"/>
    <hyperlink ref="B210" r:id="rId316" display="https://fr.capfriendly.com/teams/flames"/>
    <hyperlink ref="A211" r:id="rId317" display="https://fr.capfriendly.com/players/dustin-wolf"/>
    <hyperlink ref="B211" r:id="rId318" display="https://fr.capfriendly.com/teams/flames"/>
    <hyperlink ref="A212" r:id="rId319" display="https://fr.capfriendly.com/players/eetu-tuulola"/>
    <hyperlink ref="B212" r:id="rId320" display="https://fr.capfriendly.com/teams/flames"/>
    <hyperlink ref="A213" r:id="rId321" display="https://fr.capfriendly.com/players/adam-ruzicka"/>
    <hyperlink ref="B213" r:id="rId322" display="https://fr.capfriendly.com/teams/flames"/>
    <hyperlink ref="A214" r:id="rId323" display="https://fr.capfriendly.com/players/trevor-lewis"/>
    <hyperlink ref="B214" r:id="rId324" display="https://fr.capfriendly.com/teams/flames"/>
    <hyperlink ref="A215" r:id="rId325" display="https://fr.capfriendly.com/players/brad-richardson"/>
    <hyperlink ref="B215" r:id="rId326" display="https://fr.capfriendly.com/teams/flames"/>
    <hyperlink ref="A216" r:id="rId327" display="https://fr.capfriendly.com/players/martin-pospisil"/>
    <hyperlink ref="B216" r:id="rId328" display="https://fr.capfriendly.com/teams/flames"/>
    <hyperlink ref="A217" r:id="rId329" display="https://fr.capfriendly.com/players/dmitri-zavgorodny"/>
    <hyperlink ref="B217" r:id="rId330" display="https://fr.capfriendly.com/teams/flames"/>
    <hyperlink ref="A218" r:id="rId331" display="https://fr.capfriendly.com/players/tyler-parsons"/>
    <hyperlink ref="B218" r:id="rId332" display="https://fr.capfriendly.com/teams/flames"/>
    <hyperlink ref="A219" r:id="rId333" display="https://fr.capfriendly.com/players/justin-kirkland"/>
    <hyperlink ref="B219" r:id="rId334" display="https://fr.capfriendly.com/teams/flames"/>
    <hyperlink ref="A220" r:id="rId335" display="https://fr.capfriendly.com/players/daniel-vladar"/>
    <hyperlink ref="B220" r:id="rId336" display="https://fr.capfriendly.com/teams/flames"/>
    <hyperlink ref="A221" r:id="rId337" display="https://fr.capfriendly.com/players/nick-desimone"/>
    <hyperlink ref="B221" r:id="rId338" display="https://fr.capfriendly.com/teams/flames"/>
    <hyperlink ref="A222" r:id="rId339" display="https://fr.capfriendly.com/players/matthew-phillips"/>
    <hyperlink ref="B222" r:id="rId340" display="https://fr.capfriendly.com/teams/flames"/>
    <hyperlink ref="A223" r:id="rId341" display="https://fr.capfriendly.com/players/luke-philp"/>
    <hyperlink ref="B223" r:id="rId342" display="https://fr.capfriendly.com/teams/flames"/>
    <hyperlink ref="A224" r:id="rId343" display="https://fr.capfriendly.com/players/adam-werner"/>
    <hyperlink ref="B224" r:id="rId344" display="https://fr.capfriendly.com/teams/flames"/>
    <hyperlink ref="A225" r:id="rId345" display="https://fr.capfriendly.com/players/andy-welinski"/>
    <hyperlink ref="B225" r:id="rId346" display="https://fr.capfriendly.com/teams/flames"/>
    <hyperlink ref="A226" r:id="rId347" display="https://fr.capfriendly.com/players/oliver-kylington"/>
    <hyperlink ref="B226" r:id="rId348" display="https://fr.capfriendly.com/teams/flames"/>
    <hyperlink ref="A227" r:id="rId349" display="https://fr.capfriendly.com/players/colton-poolman"/>
    <hyperlink ref="B227" r:id="rId350" display="https://fr.capfriendly.com/teams/flames"/>
    <hyperlink ref="A228" r:id="rId351" display="https://fr.capfriendly.com/players/michael-stone"/>
    <hyperlink ref="B228" r:id="rId352" display="https://fr.capfriendly.com/teams/flames"/>
    <hyperlink ref="A229" r:id="rId353" display="https://fr.capfriendly.com/players/glenn-gawdin"/>
    <hyperlink ref="B229" r:id="rId354" display="https://fr.capfriendly.com/teams/flames"/>
    <hyperlink ref="A230" r:id="rId355" display="https://fr.capfriendly.com/players/kevin-gravel"/>
    <hyperlink ref="B230" r:id="rId356" display="https://fr.capfriendly.com/teams/flames"/>
    <hyperlink ref="A231" r:id="rId357" display="https://fr.capfriendly.com/players/byron-froese"/>
    <hyperlink ref="B231" r:id="rId358" display="https://fr.capfriendly.com/teams/flames"/>
    <hyperlink ref="A233" r:id="rId359" display="https://fr.capfriendly.com/players/sebastian-aho"/>
    <hyperlink ref="B233" r:id="rId360" display="https://fr.capfriendly.com/teams/hurricanes"/>
    <hyperlink ref="A234" r:id="rId361" display="https://fr.capfriendly.com/players/andrei-svechnikov"/>
    <hyperlink ref="B234" r:id="rId362" display="https://fr.capfriendly.com/teams/hurricanes"/>
    <hyperlink ref="A235" r:id="rId363" display="https://fr.capfriendly.com/players/jesperi-kotkaniemi"/>
    <hyperlink ref="B235" r:id="rId364" display="https://fr.capfriendly.com/teams/hurricanes"/>
    <hyperlink ref="A236" r:id="rId365" display="https://fr.capfriendly.com/players/jordan-staal"/>
    <hyperlink ref="B236" r:id="rId366" display="https://fr.capfriendly.com/teams/hurricanes"/>
    <hyperlink ref="A237" r:id="rId367" display="https://fr.capfriendly.com/players/teuvo-teravainen"/>
    <hyperlink ref="B237" r:id="rId368" display="https://fr.capfriendly.com/teams/hurricanes"/>
    <hyperlink ref="A238" r:id="rId369" display="https://fr.capfriendly.com/players/jaccob-slavin"/>
    <hyperlink ref="B238" r:id="rId370" display="https://fr.capfriendly.com/teams/hurricanes"/>
    <hyperlink ref="A239" r:id="rId371" display="https://fr.capfriendly.com/players/nino-niederreiter"/>
    <hyperlink ref="B239" r:id="rId372" display="https://fr.capfriendly.com/teams/hurricanes"/>
    <hyperlink ref="A240" r:id="rId373" display="https://fr.capfriendly.com/players/brady-skjei"/>
    <hyperlink ref="B240" r:id="rId374" display="https://fr.capfriendly.com/teams/hurricanes"/>
    <hyperlink ref="A241" r:id="rId375" display="https://fr.capfriendly.com/players/vincent-trocheck"/>
    <hyperlink ref="B241" r:id="rId376" display="https://fr.capfriendly.com/teams/hurricanes"/>
    <hyperlink ref="A242" r:id="rId377" display="https://fr.capfriendly.com/players/frederik-andersen"/>
    <hyperlink ref="B242" r:id="rId378" display="https://fr.capfriendly.com/teams/hurricanes"/>
    <hyperlink ref="A243" r:id="rId379" display="https://fr.capfriendly.com/players/jake-gardiner"/>
    <hyperlink ref="B243" r:id="rId380" display="https://fr.capfriendly.com/teams/hurricanes"/>
    <hyperlink ref="A244" r:id="rId381" display="https://fr.capfriendly.com/players/brett-pesce"/>
    <hyperlink ref="B244" r:id="rId382" display="https://fr.capfriendly.com/teams/hurricanes"/>
    <hyperlink ref="A245" r:id="rId383" display="https://fr.capfriendly.com/players/ian-cole"/>
    <hyperlink ref="B245" r:id="rId384" display="https://fr.capfriendly.com/teams/hurricanes"/>
    <hyperlink ref="A246" r:id="rId385" display="https://fr.capfriendly.com/players/antti-raanta"/>
    <hyperlink ref="B246" r:id="rId386" display="https://fr.capfriendly.com/teams/hurricanes"/>
    <hyperlink ref="A247" r:id="rId387" display="https://fr.capfriendly.com/players/jesper-fast"/>
    <hyperlink ref="B247" r:id="rId388" display="https://fr.capfriendly.com/teams/hurricanes"/>
    <hyperlink ref="A248" r:id="rId389" display="https://fr.capfriendly.com/players/ethan-bear"/>
    <hyperlink ref="B248" r:id="rId390" display="https://fr.capfriendly.com/teams/hurricanes"/>
    <hyperlink ref="A249" r:id="rId391" display="https://fr.capfriendly.com/players/jordan-martinook"/>
    <hyperlink ref="B249" r:id="rId392" display="https://fr.capfriendly.com/teams/hurricanes"/>
    <hyperlink ref="A250" r:id="rId393" display="https://fr.capfriendly.com/players/derek-stepan"/>
    <hyperlink ref="B250" r:id="rId394" display="https://fr.capfriendly.com/teams/hurricanes"/>
    <hyperlink ref="A251" r:id="rId395" display="https://fr.capfriendly.com/players/anthony-deangelo"/>
    <hyperlink ref="B251" r:id="rId396" display="https://fr.capfriendly.com/teams/hurricanes"/>
    <hyperlink ref="A252" r:id="rId397" display="https://fr.capfriendly.com/players/jack-drury"/>
    <hyperlink ref="B252" r:id="rId398" display="https://fr.capfriendly.com/teams/hurricanes"/>
    <hyperlink ref="A253" r:id="rId399" display="https://fr.capfriendly.com/players/seth-jarvis"/>
    <hyperlink ref="B253" r:id="rId400" display="https://fr.capfriendly.com/teams/hurricanes"/>
    <hyperlink ref="A254" r:id="rId401" display="https://fr.capfriendly.com/players/eetu-makiniemi"/>
    <hyperlink ref="B254" r:id="rId402" display="https://fr.capfriendly.com/teams/hurricanes"/>
    <hyperlink ref="A255" r:id="rId403" display="https://fr.capfriendly.com/players/ryan-suzuki"/>
    <hyperlink ref="B255" r:id="rId404" display="https://fr.capfriendly.com/teams/hurricanes"/>
    <hyperlink ref="A256" r:id="rId405" display="https://fr.capfriendly.com/players/dominik-bokk"/>
    <hyperlink ref="B256" r:id="rId406" display="https://fr.capfriendly.com/teams/hurricanes"/>
    <hyperlink ref="A257" r:id="rId407" display="https://fr.capfriendly.com/players/martin-necas"/>
    <hyperlink ref="B257" r:id="rId408" display="https://fr.capfriendly.com/teams/hurricanes"/>
    <hyperlink ref="A258" r:id="rId409" display="https://fr.capfriendly.com/players/david-cotton"/>
    <hyperlink ref="B258" r:id="rId410" display="https://fr.capfriendly.com/teams/hurricanes"/>
    <hyperlink ref="A259" r:id="rId411" display="https://fr.capfriendly.com/players/ville-koivunen"/>
    <hyperlink ref="B259" r:id="rId412" display="https://fr.capfriendly.com/teams/hurricanes"/>
    <hyperlink ref="A260" r:id="rId413" display="https://fr.capfriendly.com/players/aleksi-heimosalmi"/>
    <hyperlink ref="B260" r:id="rId414" display="https://fr.capfriendly.com/teams/hurricanes"/>
    <hyperlink ref="A261" r:id="rId415" display="https://fr.capfriendly.com/players/pyotr-kochetkov"/>
    <hyperlink ref="B261" r:id="rId416" display="https://fr.capfriendly.com/teams/hurricanes"/>
    <hyperlink ref="A262" r:id="rId417" display="https://fr.capfriendly.com/players/jamieson-rees"/>
    <hyperlink ref="B262" r:id="rId418" display="https://fr.capfriendly.com/teams/hurricanes"/>
    <hyperlink ref="A263" r:id="rId419" display="https://fr.capfriendly.com/players/tuukka-tieksola"/>
    <hyperlink ref="B263" r:id="rId420" display="https://fr.capfriendly.com/teams/hurricanes"/>
    <hyperlink ref="A264" r:id="rId421" display="https://fr.capfriendly.com/players/vasili-ponomarev"/>
    <hyperlink ref="B264" r:id="rId422" display="https://fr.capfriendly.com/teams/hurricanes"/>
    <hyperlink ref="A265" r:id="rId423" display="https://fr.capfriendly.com/players/stelio-mattheos"/>
    <hyperlink ref="B265" r:id="rId424" display="https://fr.capfriendly.com/teams/hurricanes"/>
    <hyperlink ref="A266" r:id="rId425" display="https://fr.capfriendly.com/players/joey-keane"/>
    <hyperlink ref="B266" r:id="rId426" display="https://fr.capfriendly.com/teams/hurricanes"/>
    <hyperlink ref="A267" r:id="rId427" display="https://fr.capfriendly.com/players/jesper-sellgren"/>
    <hyperlink ref="B267" r:id="rId428" display="https://fr.capfriendly.com/teams/hurricanes"/>
    <hyperlink ref="A268" r:id="rId429" display="https://fr.capfriendly.com/players/brendan-smith"/>
    <hyperlink ref="B268" r:id="rId430" display="https://fr.capfriendly.com/teams/hurricanes"/>
    <hyperlink ref="A269" r:id="rId431" display="https://fr.capfriendly.com/players/blake-murray"/>
    <hyperlink ref="B269" r:id="rId432" display="https://fr.capfriendly.com/teams/hurricanes"/>
    <hyperlink ref="A270" r:id="rId433" display="https://fr.capfriendly.com/players/eric-gelinas"/>
    <hyperlink ref="B270" r:id="rId434" display="https://fr.capfriendly.com/teams/hurricanes"/>
    <hyperlink ref="A271" r:id="rId435" display="https://fr.capfriendly.com/players/sam-miletic"/>
    <hyperlink ref="B271" r:id="rId436" display="https://fr.capfriendly.com/teams/hurricanes"/>
    <hyperlink ref="A272" r:id="rId437" display="https://fr.capfriendly.com/players/josh-leivo"/>
    <hyperlink ref="B272" r:id="rId438" display="https://fr.capfriendly.com/teams/hurricanes"/>
    <hyperlink ref="A273" r:id="rId439" display="https://fr.capfriendly.com/players/maxim-letunov"/>
    <hyperlink ref="B273" r:id="rId440" display="https://fr.capfriendly.com/teams/hurricanes"/>
    <hyperlink ref="A274" r:id="rId441" display="https://fr.capfriendly.com/players/cj-smith"/>
    <hyperlink ref="B274" r:id="rId442" display="https://fr.capfriendly.com/teams/hurricanes"/>
    <hyperlink ref="A275" r:id="rId443" display="https://fr.capfriendly.com/players/maxime-lajoie"/>
    <hyperlink ref="B275" r:id="rId444" display="https://fr.capfriendly.com/teams/hurricanes"/>
    <hyperlink ref="A276" r:id="rId445" display="https://fr.capfriendly.com/players/beck-warm"/>
    <hyperlink ref="B276" r:id="rId446" display="https://fr.capfriendly.com/teams/hurricanes"/>
    <hyperlink ref="A277" r:id="rId447" display="https://fr.capfriendly.com/players/alex-lyon"/>
    <hyperlink ref="B277" r:id="rId448" display="https://fr.capfriendly.com/teams/hurricanes"/>
    <hyperlink ref="A278" r:id="rId449" display="https://fr.capfriendly.com/players/jalen-chatfield"/>
    <hyperlink ref="B278" r:id="rId450" display="https://fr.capfriendly.com/teams/hurricanes"/>
    <hyperlink ref="A279" r:id="rId451" display="https://fr.capfriendly.com/players/spencer-smallman"/>
    <hyperlink ref="B279" r:id="rId452" display="https://fr.capfriendly.com/teams/hurricanes"/>
    <hyperlink ref="A280" r:id="rId453" display="https://fr.capfriendly.com/players/cavan-fitzgerald"/>
    <hyperlink ref="B280" r:id="rId454" display="https://fr.capfriendly.com/teams/hurricanes"/>
    <hyperlink ref="A281" r:id="rId455" display="https://fr.capfriendly.com/players/stefan-noesen"/>
    <hyperlink ref="B281" r:id="rId456" display="https://fr.capfriendly.com/teams/hurricanes"/>
    <hyperlink ref="A282" r:id="rId457" display="https://fr.capfriendly.com/players/andrew-poturalski"/>
    <hyperlink ref="B282" r:id="rId458" display="https://fr.capfriendly.com/teams/hurricanes"/>
    <hyperlink ref="A284" r:id="rId459" display="https://fr.capfriendly.com/players/patrick-kane"/>
    <hyperlink ref="B284" r:id="rId460" display="https://fr.capfriendly.com/teams/blackhawks"/>
    <hyperlink ref="A285" r:id="rId461" display="https://fr.capfriendly.com/players/jonathan-toews"/>
    <hyperlink ref="B285" r:id="rId462" display="https://fr.capfriendly.com/teams/blackhawks"/>
    <hyperlink ref="A286" r:id="rId463" display="https://fr.capfriendly.com/players/marc-andre-fleury1"/>
    <hyperlink ref="B286" r:id="rId464" display="https://fr.capfriendly.com/teams/blackhawks"/>
    <hyperlink ref="A287" r:id="rId465" display="https://fr.capfriendly.com/players/alex-debrincat"/>
    <hyperlink ref="B287" r:id="rId466" display="https://fr.capfriendly.com/teams/blackhawks"/>
    <hyperlink ref="A288" r:id="rId467" display="https://fr.capfriendly.com/players/seth-jones"/>
    <hyperlink ref="B288" r:id="rId468" display="https://fr.capfriendly.com/teams/blackhawks"/>
    <hyperlink ref="A289" r:id="rId469" display="https://fr.capfriendly.com/players/tyler-johnson"/>
    <hyperlink ref="B289" r:id="rId470" display="https://fr.capfriendly.com/teams/blackhawks"/>
    <hyperlink ref="A290" r:id="rId471" display="https://fr.capfriendly.com/players/calvin-de-haan"/>
    <hyperlink ref="B290" r:id="rId472" display="https://fr.capfriendly.com/teams/blackhawks"/>
    <hyperlink ref="A291" r:id="rId473" display="https://fr.capfriendly.com/players/jake-mccabe"/>
    <hyperlink ref="B291" r:id="rId474" display="https://fr.capfriendly.com/teams/blackhawks"/>
    <hyperlink ref="A292" r:id="rId475" display="https://fr.capfriendly.com/players/andrew-shaw"/>
    <hyperlink ref="B292" r:id="rId476" display="https://fr.capfriendly.com/teams/blackhawks"/>
    <hyperlink ref="A293" r:id="rId477" display="https://fr.capfriendly.com/players/connor-murphy"/>
    <hyperlink ref="B293" r:id="rId478" display="https://fr.capfriendly.com/teams/blackhawks"/>
    <hyperlink ref="A294" r:id="rId479" display="https://fr.capfriendly.com/players/dominik-kubalik"/>
    <hyperlink ref="B294" r:id="rId480" display="https://fr.capfriendly.com/teams/blackhawks"/>
    <hyperlink ref="A295" r:id="rId481" display="https://fr.capfriendly.com/players/brett-connolly"/>
    <hyperlink ref="B295" r:id="rId482" display="https://fr.capfriendly.com/teams/blackhawks"/>
    <hyperlink ref="A296" r:id="rId483" display="https://fr.capfriendly.com/players/dylan-strome"/>
    <hyperlink ref="B296" r:id="rId484" display="https://fr.capfriendly.com/teams/blackhawks"/>
    <hyperlink ref="A297" r:id="rId485" display="https://fr.capfriendly.com/players/brandon-hagel"/>
    <hyperlink ref="B297" r:id="rId486" display="https://fr.capfriendly.com/teams/blackhawks"/>
    <hyperlink ref="A298" r:id="rId487" display="https://fr.capfriendly.com/players/riley-stillman"/>
    <hyperlink ref="B298" r:id="rId488" display="https://fr.capfriendly.com/teams/blackhawks"/>
    <hyperlink ref="A299" r:id="rId489" display="https://fr.capfriendly.com/players/collin-delia"/>
    <hyperlink ref="B299" r:id="rId490" display="https://fr.capfriendly.com/teams/blackhawks"/>
    <hyperlink ref="A300" r:id="rId491" display="https://fr.capfriendly.com/players/ryan-carpenter"/>
    <hyperlink ref="B300" r:id="rId492" display="https://fr.capfriendly.com/teams/blackhawks"/>
    <hyperlink ref="A301" r:id="rId493" display="https://fr.capfriendly.com/players/henrik-borgstrom"/>
    <hyperlink ref="B301" r:id="rId494" display="https://fr.capfriendly.com/teams/blackhawks"/>
    <hyperlink ref="A302" r:id="rId495" display="https://fr.capfriendly.com/players/adam-gaudette"/>
    <hyperlink ref="B302" r:id="rId496" display="https://fr.capfriendly.com/teams/blackhawks"/>
    <hyperlink ref="A303" r:id="rId497" display="https://fr.capfriendly.com/players/jujhar-khaira"/>
    <hyperlink ref="B303" r:id="rId498" display="https://fr.capfriendly.com/teams/blackhawks"/>
    <hyperlink ref="A304" r:id="rId499" display="https://fr.capfriendly.com/players/lukas-reichel"/>
    <hyperlink ref="B304" r:id="rId500" display="https://fr.capfriendly.com/teams/blackhawks"/>
    <hyperlink ref="A305" r:id="rId501" display="https://fr.capfriendly.com/players/ian-mitchell"/>
    <hyperlink ref="B305" r:id="rId502" display="https://fr.capfriendly.com/teams/blackhawks"/>
    <hyperlink ref="A306" r:id="rId503" display="https://fr.capfriendly.com/players/cameron-morrison"/>
    <hyperlink ref="B306" r:id="rId504" display="https://fr.capfriendly.com/teams/blackhawks"/>
    <hyperlink ref="A307" r:id="rId505" display="https://fr.capfriendly.com/players/matej-chalupa"/>
    <hyperlink ref="B307" r:id="rId506" display="https://fr.capfriendly.com/teams/blackhawks"/>
    <hyperlink ref="A308" r:id="rId507" display="https://fr.capfriendly.com/players/kirby-dach"/>
    <hyperlink ref="B308" r:id="rId508" display="https://fr.capfriendly.com/teams/blackhawks"/>
    <hyperlink ref="A309" r:id="rId509" display="https://fr.capfriendly.com/players/wyatt-kalynuk"/>
    <hyperlink ref="B309" r:id="rId510" display="https://fr.capfriendly.com/teams/blackhawks"/>
    <hyperlink ref="A310" r:id="rId511" display="https://fr.capfriendly.com/players/mike-hardman"/>
    <hyperlink ref="B310" r:id="rId512" display="https://fr.capfriendly.com/teams/blackhawks"/>
    <hyperlink ref="A311" r:id="rId513" display="https://fr.capfriendly.com/players/arvid-soderblom"/>
    <hyperlink ref="B311" r:id="rId514" display="https://fr.capfriendly.com/teams/blackhawks"/>
    <hyperlink ref="A312" r:id="rId515" display="https://fr.capfriendly.com/players/reese-johnson"/>
    <hyperlink ref="B312" r:id="rId516" display="https://fr.capfriendly.com/teams/blackhawks"/>
    <hyperlink ref="A313" r:id="rId517" display="https://fr.capfriendly.com/players/alexander-nylander"/>
    <hyperlink ref="B313" r:id="rId518" display="https://fr.capfriendly.com/teams/blackhawks"/>
    <hyperlink ref="A314" r:id="rId519" display="https://fr.capfriendly.com/players/evan-barratt"/>
    <hyperlink ref="B314" r:id="rId520" display="https://fr.capfriendly.com/teams/blackhawks"/>
    <hyperlink ref="A315" r:id="rId521" display="https://fr.capfriendly.com/players/jakub-galvas"/>
    <hyperlink ref="B315" r:id="rId522" display="https://fr.capfriendly.com/teams/blackhawks"/>
    <hyperlink ref="A316" r:id="rId523" display="https://fr.capfriendly.com/players/alec-regula"/>
    <hyperlink ref="B316" r:id="rId524" display="https://fr.capfriendly.com/teams/blackhawks"/>
    <hyperlink ref="A317" r:id="rId525" display="https://fr.capfriendly.com/players/nicolas-beaudin"/>
    <hyperlink ref="B317" r:id="rId526" display="https://fr.capfriendly.com/teams/blackhawks"/>
    <hyperlink ref="A318" r:id="rId527" display="https://fr.capfriendly.com/players/isaak-phillips"/>
    <hyperlink ref="B318" r:id="rId528" display="https://fr.capfriendly.com/teams/blackhawks"/>
    <hyperlink ref="A319" r:id="rId529" display="https://fr.capfriendly.com/players/chad-krys"/>
    <hyperlink ref="B319" r:id="rId530" display="https://fr.capfriendly.com/teams/blackhawks"/>
    <hyperlink ref="A320" r:id="rId531" display="https://fr.capfriendly.com/players/malcolm-subban"/>
    <hyperlink ref="B320" r:id="rId532" display="https://fr.capfriendly.com/teams/blackhawks"/>
    <hyperlink ref="A321" r:id="rId533" display="https://fr.capfriendly.com/players/caleb-jones"/>
    <hyperlink ref="B321" r:id="rId534" display="https://fr.capfriendly.com/teams/blackhawks"/>
    <hyperlink ref="A322" r:id="rId535" display="https://fr.capfriendly.com/players/josiah-slavin"/>
    <hyperlink ref="B322" r:id="rId536" display="https://fr.capfriendly.com/teams/blackhawks"/>
    <hyperlink ref="A323" r:id="rId537" display="https://fr.capfriendly.com/players/philipp-kurashev"/>
    <hyperlink ref="B323" r:id="rId538" display="https://fr.capfriendly.com/teams/blackhawks"/>
    <hyperlink ref="A324" r:id="rId539" display="https://fr.capfriendly.com/players/jakub-pour"/>
    <hyperlink ref="B324" r:id="rId540" display="https://fr.capfriendly.com/teams/blackhawks"/>
    <hyperlink ref="A325" r:id="rId541" display="https://fr.capfriendly.com/players/michal-teply"/>
    <hyperlink ref="B325" r:id="rId542" display="https://fr.capfriendly.com/teams/blackhawks"/>
    <hyperlink ref="A326" r:id="rId543" display="https://fr.capfriendly.com/players/andrei-altybarmakyan"/>
    <hyperlink ref="B326" r:id="rId544" display="https://fr.capfriendly.com/teams/blackhawks"/>
    <hyperlink ref="A327" r:id="rId545" display="https://fr.capfriendly.com/players/mackenzie-entwistle"/>
    <hyperlink ref="B327" r:id="rId546" display="https://fr.capfriendly.com/teams/blackhawks"/>
    <hyperlink ref="A328" r:id="rId547" display="https://fr.capfriendly.com/players/kevin-lankinen"/>
    <hyperlink ref="B328" r:id="rId548" display="https://fr.capfriendly.com/teams/blackhawks"/>
    <hyperlink ref="A330" r:id="rId549" display="https://fr.capfriendly.com/players/mikko-rantanen"/>
    <hyperlink ref="B330" r:id="rId550" display="https://fr.capfriendly.com/teams/avalanche"/>
    <hyperlink ref="A331" r:id="rId551" display="https://fr.capfriendly.com/players/cale-makar"/>
    <hyperlink ref="B331" r:id="rId552" display="https://fr.capfriendly.com/teams/avalanche"/>
    <hyperlink ref="A332" r:id="rId553" display="https://fr.capfriendly.com/players/gabriel-landeskog"/>
    <hyperlink ref="B332" r:id="rId554" display="https://fr.capfriendly.com/teams/avalanche"/>
    <hyperlink ref="A333" r:id="rId555" display="https://fr.capfriendly.com/players/nathan-mackinnon"/>
    <hyperlink ref="B333" r:id="rId556" display="https://fr.capfriendly.com/teams/avalanche"/>
    <hyperlink ref="A334" r:id="rId557" display="https://fr.capfriendly.com/players/erik-johnson"/>
    <hyperlink ref="B334" r:id="rId558" display="https://fr.capfriendly.com/teams/avalanche"/>
    <hyperlink ref="A335" r:id="rId559" display="https://fr.capfriendly.com/players/samuel-girard"/>
    <hyperlink ref="B335" r:id="rId560" display="https://fr.capfriendly.com/teams/avalanche"/>
    <hyperlink ref="A336" r:id="rId561" display="https://fr.capfriendly.com/players/andre-burakovsky"/>
    <hyperlink ref="B336" r:id="rId562" display="https://fr.capfriendly.com/teams/avalanche"/>
    <hyperlink ref="A337" r:id="rId563" display="https://fr.capfriendly.com/players/darcy-kuemper"/>
    <hyperlink ref="B337" r:id="rId564" display="https://fr.capfriendly.com/teams/avalanche"/>
    <hyperlink ref="A338" r:id="rId565" display="https://fr.capfriendly.com/players/nazem-kadri"/>
    <hyperlink ref="B338" r:id="rId566" display="https://fr.capfriendly.com/teams/avalanche"/>
    <hyperlink ref="A339" r:id="rId567" display="https://fr.capfriendly.com/players/devon-toews"/>
    <hyperlink ref="B339" r:id="rId568" display="https://fr.capfriendly.com/teams/avalanche"/>
    <hyperlink ref="A340" r:id="rId569" display="https://fr.capfriendly.com/players/jt-compher"/>
    <hyperlink ref="B340" r:id="rId570" display="https://fr.capfriendly.com/teams/avalanche"/>
    <hyperlink ref="A341" r:id="rId571" display="https://fr.capfriendly.com/players/valeri-nichushkin"/>
    <hyperlink ref="B341" r:id="rId572" display="https://fr.capfriendly.com/teams/avalanche"/>
    <hyperlink ref="A342" r:id="rId573" display="https://fr.capfriendly.com/players/tyson-jost"/>
    <hyperlink ref="B342" r:id="rId574" display="https://fr.capfriendly.com/teams/avalanche"/>
    <hyperlink ref="A343" r:id="rId575" display="https://fr.capfriendly.com/players/ryan-murray"/>
    <hyperlink ref="B343" r:id="rId576" display="https://fr.capfriendly.com/teams/avalanche"/>
    <hyperlink ref="A344" r:id="rId577" display="https://fr.capfriendly.com/players/pavel-francouz"/>
    <hyperlink ref="B344" r:id="rId578" display="https://fr.capfriendly.com/teams/avalanche"/>
    <hyperlink ref="A345" r:id="rId579" display="https://fr.capfriendly.com/players/darren-helm"/>
    <hyperlink ref="B345" r:id="rId580" display="https://fr.capfriendly.com/teams/avalanche"/>
    <hyperlink ref="A346" r:id="rId581" display="https://fr.capfriendly.com/players/sampo-ranta"/>
    <hyperlink ref="B346" r:id="rId582" display="https://fr.capfriendly.com/teams/avalanche"/>
    <hyperlink ref="A347" r:id="rId583" display="https://fr.capfriendly.com/players/oskar-olausson"/>
    <hyperlink ref="B347" r:id="rId584" display="https://fr.capfriendly.com/teams/avalanche"/>
    <hyperlink ref="A348" r:id="rId585" display="https://fr.capfriendly.com/players/shane-bowers"/>
    <hyperlink ref="B348" r:id="rId586" display="https://fr.capfriendly.com/teams/avalanche"/>
    <hyperlink ref="A349" r:id="rId587" display="https://fr.capfriendly.com/players/justin-barron"/>
    <hyperlink ref="B349" r:id="rId588" display="https://fr.capfriendly.com/teams/avalanche"/>
    <hyperlink ref="A350" r:id="rId589" display="https://fr.capfriendly.com/players/alex-newhook"/>
    <hyperlink ref="B350" r:id="rId590" display="https://fr.capfriendly.com/teams/avalanche"/>
    <hyperlink ref="A351" r:id="rId591" display="https://fr.capfriendly.com/players/bowen-byram"/>
    <hyperlink ref="B351" r:id="rId592" display="https://fr.capfriendly.com/teams/avalanche"/>
    <hyperlink ref="A352" r:id="rId593" display="https://fr.capfriendly.com/players/justus-annunen"/>
    <hyperlink ref="B352" r:id="rId594" display="https://fr.capfriendly.com/teams/avalanche"/>
    <hyperlink ref="A353" r:id="rId595" display="https://fr.capfriendly.com/players/jean-luc-foudy"/>
    <hyperlink ref="B353" r:id="rId596" display="https://fr.capfriendly.com/teams/avalanche"/>
    <hyperlink ref="A354" r:id="rId597" display="https://fr.capfriendly.com/players/alex-beaucage"/>
    <hyperlink ref="B354" r:id="rId598" display="https://fr.capfriendly.com/teams/avalanche"/>
    <hyperlink ref="A355" r:id="rId599" display="https://fr.capfriendly.com/players/kurtis-macdermid"/>
    <hyperlink ref="B355" r:id="rId600" display="https://fr.capfriendly.com/teams/avalanche"/>
    <hyperlink ref="A356" r:id="rId601" display="https://fr.capfriendly.com/players/martin-kaut"/>
    <hyperlink ref="B356" r:id="rId602" display="https://fr.capfriendly.com/teams/avalanche"/>
    <hyperlink ref="A357" r:id="rId603" display="https://fr.capfriendly.com/players/nathan-clurman"/>
    <hyperlink ref="B357" r:id="rId604" display="https://fr.capfriendly.com/teams/avalanche"/>
    <hyperlink ref="A358" r:id="rId605" display="https://fr.capfriendly.com/players/andreas-wingerli"/>
    <hyperlink ref="B358" r:id="rId606" display="https://fr.capfriendly.com/teams/avalanche"/>
    <hyperlink ref="A359" r:id="rId607" display="https://fr.capfriendly.com/players/trent-miner"/>
    <hyperlink ref="B359" r:id="rId608" display="https://fr.capfriendly.com/teams/avalanche"/>
    <hyperlink ref="A360" r:id="rId609" display="https://fr.capfriendly.com/players/mikhail-maltsev"/>
    <hyperlink ref="B360" r:id="rId610" display="https://fr.capfriendly.com/teams/avalanche"/>
    <hyperlink ref="A361" r:id="rId611" display="https://fr.capfriendly.com/players/dylan-sikura"/>
    <hyperlink ref="B361" r:id="rId612" display="https://fr.capfriendly.com/teams/avalanche"/>
    <hyperlink ref="A362" r:id="rId613" display="https://fr.capfriendly.com/players/nicholas-henry"/>
    <hyperlink ref="B362" r:id="rId614" display="https://fr.capfriendly.com/teams/avalanche"/>
    <hyperlink ref="A363" r:id="rId615" display="https://fr.capfriendly.com/players/stefan-matteau"/>
    <hyperlink ref="B363" r:id="rId616" display="https://fr.capfriendly.com/teams/avalanche"/>
    <hyperlink ref="A364" r:id="rId617" display="https://fr.capfriendly.com/players/jordan-gross"/>
    <hyperlink ref="B364" r:id="rId618" display="https://fr.capfriendly.com/teams/avalanche"/>
    <hyperlink ref="A365" r:id="rId619" display="https://fr.capfriendly.com/players/jonas-johansson"/>
    <hyperlink ref="B365" r:id="rId620" display="https://fr.capfriendly.com/teams/avalanche"/>
    <hyperlink ref="A366" r:id="rId621" display="https://fr.capfriendly.com/players/jayson-megna"/>
    <hyperlink ref="B366" r:id="rId622" display="https://fr.capfriendly.com/teams/avalanche"/>
    <hyperlink ref="A367" r:id="rId623" display="https://fr.capfriendly.com/players/kiefer-sherwood"/>
    <hyperlink ref="B367" r:id="rId624" display="https://fr.capfriendly.com/teams/avalanche"/>
    <hyperlink ref="A368" r:id="rId625" display="https://fr.capfriendly.com/players/dennis-gilbert"/>
    <hyperlink ref="B368" r:id="rId626" display="https://fr.capfriendly.com/teams/avalanche"/>
    <hyperlink ref="A369" r:id="rId627" display="https://fr.capfriendly.com/players/roland-mckeown"/>
    <hyperlink ref="B369" r:id="rId628" display="https://fr.capfriendly.com/teams/avalanche"/>
    <hyperlink ref="A370" r:id="rId629" display="https://fr.capfriendly.com/players/keaton-middleton"/>
    <hyperlink ref="B370" r:id="rId630" display="https://fr.capfriendly.com/teams/avalanche"/>
    <hyperlink ref="A371" r:id="rId631" display="https://fr.capfriendly.com/players/jacob-macdonald"/>
    <hyperlink ref="B371" r:id="rId632" display="https://fr.capfriendly.com/teams/avalanche"/>
    <hyperlink ref="A372" r:id="rId633" display="https://fr.capfriendly.com/players/hunter-miska"/>
    <hyperlink ref="B372" r:id="rId634" display="https://fr.capfriendly.com/teams/avalanche"/>
    <hyperlink ref="A373" r:id="rId635" display="https://fr.capfriendly.com/players/logan-oconnor"/>
    <hyperlink ref="B373" r:id="rId636" display="https://fr.capfriendly.com/teams/avalanche"/>
    <hyperlink ref="A375" r:id="rId637" display="https://fr.capfriendly.com/players/jakub-voracek"/>
    <hyperlink ref="B375" r:id="rId638" display="https://fr.capfriendly.com/teams/bluejackets"/>
    <hyperlink ref="A376" r:id="rId639" display="https://fr.capfriendly.com/players/patrik-laine"/>
    <hyperlink ref="B376" r:id="rId640" display="https://fr.capfriendly.com/teams/bluejackets"/>
    <hyperlink ref="A377" r:id="rId641" display="https://fr.capfriendly.com/players/gustav-nyquist"/>
    <hyperlink ref="B377" r:id="rId642" display="https://fr.capfriendly.com/teams/bluejackets"/>
    <hyperlink ref="A378" r:id="rId643" display="https://fr.capfriendly.com/players/oliver-bjorkstrand"/>
    <hyperlink ref="B378" r:id="rId644" display="https://fr.capfriendly.com/teams/bluejackets"/>
    <hyperlink ref="A379" r:id="rId645" display="https://fr.capfriendly.com/players/max-domi"/>
    <hyperlink ref="B379" r:id="rId646" display="https://fr.capfriendly.com/teams/bluejackets"/>
    <hyperlink ref="A380" r:id="rId647" display="https://fr.capfriendly.com/players/zachary-werenski"/>
    <hyperlink ref="B380" r:id="rId648" display="https://fr.capfriendly.com/teams/bluejackets"/>
    <hyperlink ref="A381" r:id="rId649" display="https://fr.capfriendly.com/players/elvis-merzlikins"/>
    <hyperlink ref="B381" r:id="rId650" display="https://fr.capfriendly.com/teams/bluejackets"/>
    <hyperlink ref="A382" r:id="rId651" display="https://fr.capfriendly.com/players/boone-jenner"/>
    <hyperlink ref="B382" r:id="rId652" display="https://fr.capfriendly.com/teams/bluejackets"/>
    <hyperlink ref="A383" r:id="rId653" display="https://fr.capfriendly.com/players/joonas-korpisalo"/>
    <hyperlink ref="B383" r:id="rId654" display="https://fr.capfriendly.com/teams/bluejackets"/>
    <hyperlink ref="A384" r:id="rId655" display="https://fr.capfriendly.com/players/vladislav-gavrikov"/>
    <hyperlink ref="B384" r:id="rId656" display="https://fr.capfriendly.com/teams/bluejackets"/>
    <hyperlink ref="A385" r:id="rId657" display="https://fr.capfriendly.com/players/sean-kuraly"/>
    <hyperlink ref="B385" r:id="rId658" display="https://fr.capfriendly.com/teams/bluejackets"/>
    <hyperlink ref="A386" r:id="rId659" display="https://fr.capfriendly.com/players/jake-bean"/>
    <hyperlink ref="B386" r:id="rId660" display="https://fr.capfriendly.com/teams/bluejackets"/>
    <hyperlink ref="A387" r:id="rId661" display="https://fr.capfriendly.com/players/jack-roslovic"/>
    <hyperlink ref="B387" r:id="rId662" display="https://fr.capfriendly.com/teams/bluejackets"/>
    <hyperlink ref="A388" r:id="rId663" display="https://fr.capfriendly.com/players/dean-kukan"/>
    <hyperlink ref="B388" r:id="rId664" display="https://fr.capfriendly.com/teams/bluejackets"/>
    <hyperlink ref="A389" r:id="rId665" display="https://fr.capfriendly.com/players/scott-harrington"/>
    <hyperlink ref="B389" r:id="rId666" display="https://fr.capfriendly.com/teams/bluejackets"/>
    <hyperlink ref="A390" r:id="rId667" display="https://fr.capfriendly.com/players/alexandre-texier"/>
    <hyperlink ref="B390" r:id="rId668" display="https://fr.capfriendly.com/teams/bluejackets"/>
    <hyperlink ref="A391" r:id="rId669" display="https://fr.capfriendly.com/players/kevin-stenlund"/>
    <hyperlink ref="B391" r:id="rId670" display="https://fr.capfriendly.com/teams/bluejackets"/>
    <hyperlink ref="A392" r:id="rId671" display="https://fr.capfriendly.com/players/eric-robinson1"/>
    <hyperlink ref="B392" r:id="rId672" display="https://fr.capfriendly.com/teams/bluejackets"/>
    <hyperlink ref="A393" r:id="rId673" display="https://fr.capfriendly.com/players/joshua-dunne"/>
    <hyperlink ref="B393" r:id="rId674" display="https://fr.capfriendly.com/teams/bluejackets"/>
    <hyperlink ref="A394" r:id="rId675" display="https://fr.capfriendly.com/players/jacob-christiansen"/>
    <hyperlink ref="B394" r:id="rId676" display="https://fr.capfriendly.com/teams/bluejackets"/>
    <hyperlink ref="A395" r:id="rId677" display="https://fr.capfriendly.com/players/tim-berni"/>
    <hyperlink ref="B395" r:id="rId678" display="https://fr.capfriendly.com/teams/bluejackets"/>
    <hyperlink ref="A396" r:id="rId679" display="https://fr.capfriendly.com/players/cole-sillinger"/>
    <hyperlink ref="B396" r:id="rId680" display="https://fr.capfriendly.com/teams/bluejackets"/>
    <hyperlink ref="A397" r:id="rId681" display="https://fr.capfriendly.com/players/emil-bemstrom"/>
    <hyperlink ref="B397" r:id="rId682" display="https://fr.capfriendly.com/teams/bluejackets"/>
    <hyperlink ref="A398" r:id="rId683" display="https://fr.capfriendly.com/players/yegor-chinakhov"/>
    <hyperlink ref="B398" r:id="rId684" display="https://fr.capfriendly.com/teams/bluejackets"/>
    <hyperlink ref="A399" r:id="rId685" display="https://fr.capfriendly.com/players/daniil-tarasov1"/>
    <hyperlink ref="B399" r:id="rId686" display="https://fr.capfriendly.com/teams/bluejackets"/>
    <hyperlink ref="A400" r:id="rId687" display="https://fr.capfriendly.com/players/mikko-lehtonen2"/>
    <hyperlink ref="B400" r:id="rId688" display="https://fr.capfriendly.com/teams/bluejackets"/>
    <hyperlink ref="A401" r:id="rId689" display="https://fr.capfriendly.com/players/gregory-hofmann"/>
    <hyperlink ref="B401" r:id="rId690" display="https://fr.capfriendly.com/teams/bluejackets"/>
    <hyperlink ref="A402" r:id="rId691" display="https://fr.capfriendly.com/players/liam-foudy"/>
    <hyperlink ref="B402" r:id="rId692" display="https://fr.capfriendly.com/teams/bluejackets"/>
    <hyperlink ref="A403" r:id="rId693" display="https://fr.capfriendly.com/players/adam-boqvist"/>
    <hyperlink ref="B403" r:id="rId694" display="https://fr.capfriendly.com/teams/bluejackets"/>
    <hyperlink ref="A404" r:id="rId695" display="https://fr.capfriendly.com/players/samuel-knazko"/>
    <hyperlink ref="B404" r:id="rId696" display="https://fr.capfriendly.com/teams/bluejackets"/>
    <hyperlink ref="A405" r:id="rId697" display="https://fr.capfriendly.com/players/stanislav-svozil"/>
    <hyperlink ref="B405" r:id="rId698" display="https://fr.capfriendly.com/teams/bluejackets"/>
    <hyperlink ref="A406" r:id="rId699" display="https://fr.capfriendly.com/players/tyler-angle"/>
    <hyperlink ref="B406" r:id="rId700" display="https://fr.capfriendly.com/teams/bluejackets"/>
    <hyperlink ref="A407" r:id="rId701" display="https://fr.capfriendly.com/players/ole-julian-bjorgvik-holm"/>
    <hyperlink ref="B407" r:id="rId702" display="https://fr.capfriendly.com/teams/bluejackets"/>
    <hyperlink ref="A408" r:id="rId703" display="https://fr.capfriendly.com/players/carson-meyer"/>
    <hyperlink ref="B408" r:id="rId704" display="https://fr.capfriendly.com/teams/bluejackets"/>
    <hyperlink ref="A409" r:id="rId705" display="https://fr.capfriendly.com/players/trey-fix-wolansky"/>
    <hyperlink ref="B409" r:id="rId706" display="https://fr.capfriendly.com/teams/bluejackets"/>
    <hyperlink ref="A410" r:id="rId707" display="https://fr.capfriendly.com/players/andrew-peeke"/>
    <hyperlink ref="B410" r:id="rId708" display="https://fr.capfriendly.com/teams/bluejackets"/>
    <hyperlink ref="A411" r:id="rId709" display="https://fr.capfriendly.com/players/brendan-gaunce"/>
    <hyperlink ref="B411" r:id="rId710" display="https://fr.capfriendly.com/teams/bluejackets"/>
    <hyperlink ref="A412" r:id="rId711" display="https://fr.capfriendly.com/players/justin-danforth"/>
    <hyperlink ref="B412" r:id="rId712" display="https://fr.capfriendly.com/teams/bluejackets"/>
    <hyperlink ref="A413" r:id="rId713" display="https://fr.capfriendly.com/players/cam-johnson"/>
    <hyperlink ref="B413" r:id="rId714" display="https://fr.capfriendly.com/teams/bluejackets"/>
    <hyperlink ref="A414" r:id="rId715" display="https://fr.capfriendly.com/players/gavin-bayreuther"/>
    <hyperlink ref="B414" r:id="rId716" display="https://fr.capfriendly.com/teams/bluejackets"/>
    <hyperlink ref="A415" r:id="rId717" display="https://fr.capfriendly.com/players/zac-rinaldo"/>
    <hyperlink ref="B415" r:id="rId718" display="https://fr.capfriendly.com/teams/bluejackets"/>
    <hyperlink ref="A416" r:id="rId719" display="https://fr.capfriendly.com/players/tyler-sikura"/>
    <hyperlink ref="B416" r:id="rId720" display="https://fr.capfriendly.com/teams/bluejackets"/>
    <hyperlink ref="A417" r:id="rId721" display="https://fr.capfriendly.com/players/nathan-gerbe"/>
    <hyperlink ref="B417" r:id="rId722" display="https://fr.capfriendly.com/teams/bluejackets"/>
    <hyperlink ref="A418" r:id="rId723" display="https://fr.capfriendly.com/players/gabriel-carlsson"/>
    <hyperlink ref="B418" r:id="rId724" display="https://fr.capfriendly.com/teams/bluejackets"/>
    <hyperlink ref="A420" r:id="rId725" display="https://fr.capfriendly.com/players/tyler-seguin"/>
    <hyperlink ref="B420" r:id="rId726" display="https://fr.capfriendly.com/teams/stars"/>
    <hyperlink ref="A421" r:id="rId727" display="https://fr.capfriendly.com/players/jamie-benn"/>
    <hyperlink ref="B421" r:id="rId728" display="https://fr.capfriendly.com/teams/stars"/>
    <hyperlink ref="A422" r:id="rId729" display="https://fr.capfriendly.com/players/miro-heiskanen"/>
    <hyperlink ref="B422" r:id="rId730" display="https://fr.capfriendly.com/teams/stars"/>
    <hyperlink ref="A423" r:id="rId731" display="https://fr.capfriendly.com/players/joe-pavelski"/>
    <hyperlink ref="B423" r:id="rId732" display="https://fr.capfriendly.com/teams/stars"/>
    <hyperlink ref="A424" r:id="rId733" display="https://fr.capfriendly.com/players/alexander-radulov"/>
    <hyperlink ref="B424" r:id="rId734" display="https://fr.capfriendly.com/teams/stars"/>
    <hyperlink ref="A425" r:id="rId735" display="https://fr.capfriendly.com/players/esa-lindell"/>
    <hyperlink ref="B425" r:id="rId736" display="https://fr.capfriendly.com/teams/stars"/>
    <hyperlink ref="A426" r:id="rId737" display="https://fr.capfriendly.com/players/ben-bishop"/>
    <hyperlink ref="B426" r:id="rId738" display="https://fr.capfriendly.com/teams/stars"/>
    <hyperlink ref="A427" r:id="rId739" display="https://fr.capfriendly.com/players/john-klingberg"/>
    <hyperlink ref="B427" r:id="rId740" display="https://fr.capfriendly.com/teams/stars"/>
    <hyperlink ref="A428" r:id="rId741" display="https://fr.capfriendly.com/players/ryan-suter"/>
    <hyperlink ref="B428" r:id="rId742" display="https://fr.capfriendly.com/teams/stars"/>
    <hyperlink ref="A429" r:id="rId743" display="https://fr.capfriendly.com/players/anton-khudobin"/>
    <hyperlink ref="B429" r:id="rId744" display="https://fr.capfriendly.com/teams/stars"/>
    <hyperlink ref="A430" r:id="rId745" display="https://fr.capfriendly.com/players/radek-faksa"/>
    <hyperlink ref="B430" r:id="rId746" display="https://fr.capfriendly.com/teams/stars"/>
    <hyperlink ref="A431" r:id="rId747" display="https://fr.capfriendly.com/players/roope-hintz"/>
    <hyperlink ref="B431" r:id="rId748" display="https://fr.capfriendly.com/teams/stars"/>
    <hyperlink ref="A432" r:id="rId749" display="https://fr.capfriendly.com/players/denis-gurianov"/>
    <hyperlink ref="B432" r:id="rId750" display="https://fr.capfriendly.com/teams/stars"/>
    <hyperlink ref="A433" r:id="rId751" display="https://fr.capfriendly.com/players/braden-holtby"/>
    <hyperlink ref="B433" r:id="rId752" display="https://fr.capfriendly.com/teams/stars"/>
    <hyperlink ref="A434" r:id="rId753" display="https://fr.capfriendly.com/players/jani-hakanpaa"/>
    <hyperlink ref="B434" r:id="rId754" display="https://fr.capfriendly.com/teams/stars"/>
    <hyperlink ref="A435" r:id="rId755" display="https://fr.capfriendly.com/players/luke-glendening"/>
    <hyperlink ref="B435" r:id="rId756" display="https://fr.capfriendly.com/teams/stars"/>
    <hyperlink ref="A436" r:id="rId757" display="https://fr.capfriendly.com/players/andrej-sekera"/>
    <hyperlink ref="B436" r:id="rId758" display="https://fr.capfriendly.com/teams/stars"/>
    <hyperlink ref="A437" r:id="rId759" display="https://fr.capfriendly.com/players/michael-raffl"/>
    <hyperlink ref="B437" r:id="rId760" display="https://fr.capfriendly.com/teams/stars"/>
    <hyperlink ref="A438" r:id="rId761" display="https://fr.capfriendly.com/players/joel-kiviranta"/>
    <hyperlink ref="B438" r:id="rId762" display="https://fr.capfriendly.com/teams/stars"/>
    <hyperlink ref="A439" r:id="rId763" display="https://fr.capfriendly.com/players/blake-comeau"/>
    <hyperlink ref="B439" r:id="rId764" display="https://fr.capfriendly.com/teams/stars"/>
    <hyperlink ref="A440" r:id="rId765" display="https://fr.capfriendly.com/players/jake-oettinger"/>
    <hyperlink ref="B440" r:id="rId766" display="https://fr.capfriendly.com/teams/stars"/>
    <hyperlink ref="A441" r:id="rId767" display="https://fr.capfriendly.com/players/tye-felhaber"/>
    <hyperlink ref="B441" r:id="rId768" display="https://fr.capfriendly.com/teams/stars"/>
    <hyperlink ref="A442" r:id="rId769" display="https://fr.capfriendly.com/players/ryan-shea"/>
    <hyperlink ref="B442" r:id="rId770" display="https://fr.capfriendly.com/teams/stars"/>
    <hyperlink ref="A443" r:id="rId771" display="https://fr.capfriendly.com/players/riley-tufte"/>
    <hyperlink ref="B443" r:id="rId772" display="https://fr.capfriendly.com/teams/stars"/>
    <hyperlink ref="A444" r:id="rId773" display="https://fr.capfriendly.com/players/mavrik-bourque"/>
    <hyperlink ref="B444" r:id="rId774" display="https://fr.capfriendly.com/teams/stars"/>
    <hyperlink ref="A445" r:id="rId775" display="https://fr.capfriendly.com/players/adam-scheel"/>
    <hyperlink ref="B445" r:id="rId776" display="https://fr.capfriendly.com/teams/stars"/>
    <hyperlink ref="A446" r:id="rId777" display="https://fr.capfriendly.com/players/ty-dellandrea"/>
    <hyperlink ref="B446" r:id="rId778" display="https://fr.capfriendly.com/teams/stars"/>
    <hyperlink ref="A447" r:id="rId779" display="https://fr.capfriendly.com/players/thomas-harley"/>
    <hyperlink ref="B447" r:id="rId780" display="https://fr.capfriendly.com/teams/stars"/>
    <hyperlink ref="A448" r:id="rId781" display="https://fr.capfriendly.com/players/oskar-back"/>
    <hyperlink ref="B448" r:id="rId782" display="https://fr.capfriendly.com/teams/stars"/>
    <hyperlink ref="A449" r:id="rId783" display="https://fr.capfriendly.com/players/jacob-peterson"/>
    <hyperlink ref="B449" r:id="rId784" display="https://fr.capfriendly.com/teams/stars"/>
    <hyperlink ref="A450" r:id="rId785" display="https://fr.capfriendly.com/players/jordan-kawaguchi"/>
    <hyperlink ref="B450" r:id="rId786" display="https://fr.capfriendly.com/teams/stars"/>
    <hyperlink ref="A451" r:id="rId787" display="https://fr.capfriendly.com/players/yevgeni-oksentyuk"/>
    <hyperlink ref="B451" r:id="rId788" display="https://fr.capfriendly.com/teams/stars"/>
    <hyperlink ref="A452" r:id="rId789" display="https://fr.capfriendly.com/players/riley-damiani"/>
    <hyperlink ref="B452" r:id="rId790" display="https://fr.capfriendly.com/teams/stars"/>
    <hyperlink ref="A453" r:id="rId791" display="https://fr.capfriendly.com/players/fredrik-karlstrom"/>
    <hyperlink ref="B453" r:id="rId792" display="https://fr.capfriendly.com/teams/stars"/>
    <hyperlink ref="A454" r:id="rId793" display="https://fr.capfriendly.com/players/jason-robertson"/>
    <hyperlink ref="B454" r:id="rId794" display="https://fr.capfriendly.com/teams/stars"/>
    <hyperlink ref="A455" r:id="rId795" display="https://fr.capfriendly.com/players/dawson-barteaux"/>
    <hyperlink ref="B455" r:id="rId796" display="https://fr.capfriendly.com/teams/stars"/>
    <hyperlink ref="A456" r:id="rId797" display="https://fr.capfriendly.com/players/colton-point"/>
    <hyperlink ref="B456" r:id="rId798" display="https://fr.capfriendly.com/teams/stars"/>
    <hyperlink ref="A457" r:id="rId799" display="https://fr.capfriendly.com/players/joseph-cecconi"/>
    <hyperlink ref="B457" r:id="rId800" display="https://fr.capfriendly.com/teams/stars"/>
    <hyperlink ref="A458" r:id="rId801" display="https://fr.capfriendly.com/players/benjamin-gleason"/>
    <hyperlink ref="B458" r:id="rId802" display="https://fr.capfriendly.com/teams/stars"/>
    <hyperlink ref="A459" r:id="rId803" display="https://fr.capfriendly.com/players/jerad-rosburg"/>
    <hyperlink ref="B459" r:id="rId804" display="https://fr.capfriendly.com/teams/stars"/>
    <hyperlink ref="A460" r:id="rId805" display="https://fr.capfriendly.com/players/alex-petrovic"/>
    <hyperlink ref="B460" r:id="rId806" display="https://fr.capfriendly.com/teams/stars"/>
    <hyperlink ref="A461" r:id="rId807" display="https://fr.capfriendly.com/players/andreas-borgman"/>
    <hyperlink ref="B461" r:id="rId808" display="https://fr.capfriendly.com/teams/stars"/>
    <hyperlink ref="A462" r:id="rId809" display="https://fr.capfriendly.com/players/joel-hanley"/>
    <hyperlink ref="B462" r:id="rId810" display="https://fr.capfriendly.com/teams/stars"/>
    <hyperlink ref="A463" r:id="rId811" display="https://fr.capfriendly.com/players/tanner-kero"/>
    <hyperlink ref="B463" r:id="rId812" display="https://fr.capfriendly.com/teams/stars"/>
    <hyperlink ref="A464" r:id="rId813" display="https://fr.capfriendly.com/players/rhett-gardner"/>
    <hyperlink ref="B464" r:id="rId814" display="https://fr.capfriendly.com/teams/stars"/>
    <hyperlink ref="A465" r:id="rId815" display="https://fr.capfriendly.com/players/nicholas-caamano"/>
    <hyperlink ref="B465" r:id="rId816" display="https://fr.capfriendly.com/teams/stars"/>
    <hyperlink ref="A466" r:id="rId817" display="https://fr.capfriendly.com/players/joel-lesperance"/>
    <hyperlink ref="B466" r:id="rId818" display="https://fr.capfriendly.com/teams/stars"/>
    <hyperlink ref="A468" r:id="rId819" display="https://fr.capfriendly.com/players/dylan-larkin"/>
    <hyperlink ref="B468" r:id="rId820" display="https://fr.capfriendly.com/teams/redwings"/>
    <hyperlink ref="A469" r:id="rId821" display="https://fr.capfriendly.com/players/nick-leddy"/>
    <hyperlink ref="B469" r:id="rId822" display="https://fr.capfriendly.com/teams/redwings"/>
    <hyperlink ref="A470" r:id="rId823" display="https://fr.capfriendly.com/players/jakub-vrana"/>
    <hyperlink ref="B470" r:id="rId824" display="https://fr.capfriendly.com/teams/redwings"/>
    <hyperlink ref="A471" r:id="rId825" display="https://fr.capfriendly.com/players/danny-dekeyser1"/>
    <hyperlink ref="B471" r:id="rId826" display="https://fr.capfriendly.com/teams/redwings"/>
    <hyperlink ref="A472" r:id="rId827" display="https://fr.capfriendly.com/players/tyler-bertuzzi"/>
    <hyperlink ref="B472" r:id="rId828" display="https://fr.capfriendly.com/teams/redwings"/>
    <hyperlink ref="A473" r:id="rId829" display="https://fr.capfriendly.com/players/filip-hronek"/>
    <hyperlink ref="B473" r:id="rId830" display="https://fr.capfriendly.com/teams/redwings"/>
    <hyperlink ref="A474" r:id="rId831" display="https://fr.capfriendly.com/players/thomas-greiss"/>
    <hyperlink ref="B474" r:id="rId832" display="https://fr.capfriendly.com/teams/redwings"/>
    <hyperlink ref="A475" r:id="rId833" display="https://fr.capfriendly.com/players/pius-suter"/>
    <hyperlink ref="B475" r:id="rId834" display="https://fr.capfriendly.com/teams/redwings"/>
    <hyperlink ref="A476" r:id="rId835" display="https://fr.capfriendly.com/players/alex-nedeljkovic"/>
    <hyperlink ref="B476" r:id="rId836" display="https://fr.capfriendly.com/teams/redwings"/>
    <hyperlink ref="A477" r:id="rId837" display="https://fr.capfriendly.com/players/robby-fabbri"/>
    <hyperlink ref="B477" r:id="rId838" display="https://fr.capfriendly.com/teams/redwings"/>
    <hyperlink ref="A478" r:id="rId839" display="https://fr.capfriendly.com/players/adam-erne"/>
    <hyperlink ref="B478" r:id="rId840" display="https://fr.capfriendly.com/teams/redwings"/>
    <hyperlink ref="A479" r:id="rId841" display="https://fr.capfriendly.com/players/vladislav-namestnikov"/>
    <hyperlink ref="B479" r:id="rId842" display="https://fr.capfriendly.com/teams/redwings"/>
    <hyperlink ref="A480" r:id="rId843" display="https://fr.capfriendly.com/players/marc-staal"/>
    <hyperlink ref="B480" r:id="rId844" display="https://fr.capfriendly.com/teams/redwings"/>
    <hyperlink ref="A481" r:id="rId845" display="https://fr.capfriendly.com/players/troy-stecher"/>
    <hyperlink ref="B481" r:id="rId846" display="https://fr.capfriendly.com/teams/redwings"/>
    <hyperlink ref="A482" r:id="rId847" display="https://fr.capfriendly.com/players/michael-rasmussen"/>
    <hyperlink ref="B482" r:id="rId848" display="https://fr.capfriendly.com/teams/redwings"/>
    <hyperlink ref="A483" r:id="rId849" display="https://fr.capfriendly.com/players/jordan-oesterle"/>
    <hyperlink ref="B483" r:id="rId850" display="https://fr.capfriendly.com/teams/redwings"/>
    <hyperlink ref="A484" r:id="rId851" display="https://fr.capfriendly.com/players/lucas-raymond"/>
    <hyperlink ref="B484" r:id="rId852" display="https://fr.capfriendly.com/teams/redwings"/>
    <hyperlink ref="A485" r:id="rId853" display="https://fr.capfriendly.com/players/sebastian-cossa"/>
    <hyperlink ref="B485" r:id="rId854" display="https://fr.capfriendly.com/teams/redwings"/>
    <hyperlink ref="A486" r:id="rId855" display="https://fr.capfriendly.com/players/jonatan-berggren"/>
    <hyperlink ref="B486" r:id="rId856" display="https://fr.capfriendly.com/teams/redwings"/>
    <hyperlink ref="A487" r:id="rId857" display="https://fr.capfriendly.com/players/filip-zadina"/>
    <hyperlink ref="B487" r:id="rId858" display="https://fr.capfriendly.com/teams/redwings"/>
    <hyperlink ref="A488" r:id="rId859" display="https://fr.capfriendly.com/players/joseph-veleno"/>
    <hyperlink ref="B488" r:id="rId860" display="https://fr.capfriendly.com/teams/redwings"/>
    <hyperlink ref="A489" r:id="rId861" display="https://fr.capfriendly.com/players/chase-pearson"/>
    <hyperlink ref="B489" r:id="rId862" display="https://fr.capfriendly.com/teams/redwings"/>
    <hyperlink ref="A490" r:id="rId863" display="https://fr.capfriendly.com/players/moritz-seider"/>
    <hyperlink ref="B490" r:id="rId864" display="https://fr.capfriendly.com/teams/redwings"/>
    <hyperlink ref="A491" r:id="rId865" display="https://fr.capfriendly.com/players/eemil-viro"/>
    <hyperlink ref="B491" r:id="rId866" display="https://fr.capfriendly.com/teams/redwings"/>
    <hyperlink ref="A492" r:id="rId867" display="https://fr.capfriendly.com/players/donovan-sebrango"/>
    <hyperlink ref="B492" r:id="rId868" display="https://fr.capfriendly.com/teams/redwings"/>
    <hyperlink ref="A493" r:id="rId869" display="https://fr.capfriendly.com/players/daniel-renouf"/>
    <hyperlink ref="B493" r:id="rId870" display="https://fr.capfriendly.com/teams/redwings"/>
    <hyperlink ref="A494" r:id="rId871" display="https://fr.capfriendly.com/players/gustav-lindstrom"/>
    <hyperlink ref="B494" r:id="rId872" display="https://fr.capfriendly.com/teams/redwings"/>
    <hyperlink ref="A495" r:id="rId873" display="https://fr.capfriendly.com/players/taro-hirose"/>
    <hyperlink ref="B495" r:id="rId874" display="https://fr.capfriendly.com/teams/redwings"/>
    <hyperlink ref="A496" r:id="rId875" display="https://fr.capfriendly.com/players/sam-gagner"/>
    <hyperlink ref="B496" r:id="rId876" display="https://fr.capfriendly.com/teams/redwings"/>
    <hyperlink ref="A497" r:id="rId877" display="https://fr.capfriendly.com/players/filip-larsson"/>
    <hyperlink ref="B497" r:id="rId878" display="https://fr.capfriendly.com/teams/redwings"/>
    <hyperlink ref="A498" r:id="rId879" display="https://fr.capfriendly.com/players/seth-barton"/>
    <hyperlink ref="B498" r:id="rId880" display="https://fr.capfriendly.com/teams/redwings"/>
    <hyperlink ref="A499" r:id="rId881" display="https://fr.capfriendly.com/players/carter-rowney"/>
    <hyperlink ref="B499" r:id="rId882" display="https://fr.capfriendly.com/teams/redwings"/>
    <hyperlink ref="A500" r:id="rId883" display="https://fr.capfriendly.com/players/albert-johansson"/>
    <hyperlink ref="B500" r:id="rId884" display="https://fr.capfriendly.com/teams/redwings"/>
    <hyperlink ref="A501" r:id="rId885" display="https://fr.capfriendly.com/players/victor-brattstrom"/>
    <hyperlink ref="B501" r:id="rId886" display="https://fr.capfriendly.com/teams/redwings"/>
    <hyperlink ref="A502" r:id="rId887" display="https://fr.capfriendly.com/players/riley-barber"/>
    <hyperlink ref="B502" r:id="rId888" display="https://fr.capfriendly.com/teams/redwings"/>
    <hyperlink ref="A503" r:id="rId889" display="https://fr.capfriendly.com/players/calvin-pickard"/>
    <hyperlink ref="B503" r:id="rId890" display="https://fr.capfriendly.com/teams/redwings"/>
    <hyperlink ref="A504" r:id="rId891" display="https://fr.capfriendly.com/players/ryan-murphy"/>
    <hyperlink ref="B504" r:id="rId892" display="https://fr.capfriendly.com/teams/redwings"/>
    <hyperlink ref="A505" r:id="rId893" display="https://fr.capfriendly.com/players/wyatt-newpower"/>
    <hyperlink ref="B505" r:id="rId894" display="https://fr.capfriendly.com/teams/redwings"/>
    <hyperlink ref="A506" r:id="rId895" display="https://fr.capfriendly.com/players/jared-mcisaac"/>
    <hyperlink ref="B506" r:id="rId896" display="https://fr.capfriendly.com/teams/redwings"/>
    <hyperlink ref="A507" r:id="rId897" display="https://fr.capfriendly.com/players/brian-lashoff"/>
    <hyperlink ref="B507" r:id="rId898" display="https://fr.capfriendly.com/teams/redwings"/>
    <hyperlink ref="A508" r:id="rId899" display="https://fr.capfriendly.com/players/kyle-criscuolo"/>
    <hyperlink ref="B508" r:id="rId900" display="https://fr.capfriendly.com/teams/redwings"/>
    <hyperlink ref="A509" r:id="rId901" display="https://fr.capfriendly.com/players/luke-witkowski"/>
    <hyperlink ref="B509" r:id="rId902" display="https://fr.capfriendly.com/teams/redwings"/>
    <hyperlink ref="A510" r:id="rId903" display="https://fr.capfriendly.com/players/mitchell-stephens"/>
    <hyperlink ref="B510" r:id="rId904" display="https://fr.capfriendly.com/teams/redwings"/>
    <hyperlink ref="A511" r:id="rId905" display="https://fr.capfriendly.com/players/kaden-fulcher"/>
    <hyperlink ref="B511" r:id="rId906" display="https://fr.capfriendly.com/teams/redwings"/>
    <hyperlink ref="A513" r:id="rId907" display="https://fr.capfriendly.com/players/connor-mcdavid"/>
    <hyperlink ref="B513" r:id="rId908" display="https://fr.capfriendly.com/teams/oilers"/>
    <hyperlink ref="A514" r:id="rId909" display="https://fr.capfriendly.com/players/leon-draisaitl"/>
    <hyperlink ref="B514" r:id="rId910" display="https://fr.capfriendly.com/teams/oilers"/>
    <hyperlink ref="A515" r:id="rId911" display="https://fr.capfriendly.com/players/darnell-nurse"/>
    <hyperlink ref="B515" r:id="rId912" display="https://fr.capfriendly.com/teams/oilers"/>
    <hyperlink ref="A516" r:id="rId913" display="https://fr.capfriendly.com/players/duncan-keith"/>
    <hyperlink ref="B516" r:id="rId914" display="https://fr.capfriendly.com/teams/oilers"/>
    <hyperlink ref="A517" r:id="rId915" display="https://fr.capfriendly.com/players/zach-hyman"/>
    <hyperlink ref="B517" r:id="rId916" display="https://fr.capfriendly.com/teams/oilers"/>
    <hyperlink ref="A518" r:id="rId917" display="https://fr.capfriendly.com/players/ryan-nugent-hopkins"/>
    <hyperlink ref="B518" r:id="rId918" display="https://fr.capfriendly.com/teams/oilers"/>
    <hyperlink ref="A519" r:id="rId919" display="https://fr.capfriendly.com/players/mikko-koskinen"/>
    <hyperlink ref="B519" r:id="rId920" display="https://fr.capfriendly.com/teams/oilers"/>
    <hyperlink ref="A520" r:id="rId921" display="https://fr.capfriendly.com/players/tyson-barrie"/>
    <hyperlink ref="B520" r:id="rId922" display="https://fr.capfriendly.com/teams/oilers"/>
    <hyperlink ref="A521" r:id="rId923" display="https://fr.capfriendly.com/players/oscar-klefbom"/>
    <hyperlink ref="B521" r:id="rId924" display="https://fr.capfriendly.com/teams/oilers"/>
    <hyperlink ref="A522" r:id="rId925" display="https://fr.capfriendly.com/players/cody-ceci"/>
    <hyperlink ref="B522" r:id="rId926" display="https://fr.capfriendly.com/teams/oilers"/>
    <hyperlink ref="A523" r:id="rId927" display="https://fr.capfriendly.com/players/zack-kassian"/>
    <hyperlink ref="B523" r:id="rId928" display="https://fr.capfriendly.com/teams/oilers"/>
    <hyperlink ref="A524" r:id="rId929" display="https://fr.capfriendly.com/players/warren-foegele"/>
    <hyperlink ref="B524" r:id="rId930" display="https://fr.capfriendly.com/teams/oilers"/>
    <hyperlink ref="A525" r:id="rId931" display="https://fr.capfriendly.com/players/mike-smith"/>
    <hyperlink ref="B525" r:id="rId932" display="https://fr.capfriendly.com/teams/oilers"/>
    <hyperlink ref="A526" r:id="rId933" display="https://fr.capfriendly.com/players/kyle-turris"/>
    <hyperlink ref="B526" r:id="rId934" display="https://fr.capfriendly.com/teams/oilers"/>
    <hyperlink ref="A527" r:id="rId935" display="https://fr.capfriendly.com/players/josh-archibald"/>
    <hyperlink ref="B527" r:id="rId936" display="https://fr.capfriendly.com/teams/oilers"/>
    <hyperlink ref="A528" r:id="rId937" display="https://fr.capfriendly.com/players/kris-russell"/>
    <hyperlink ref="B528" r:id="rId938" display="https://fr.capfriendly.com/teams/oilers"/>
    <hyperlink ref="A529" r:id="rId939" display="https://fr.capfriendly.com/players/derek-ryan"/>
    <hyperlink ref="B529" r:id="rId940" display="https://fr.capfriendly.com/teams/oilers"/>
    <hyperlink ref="A530" r:id="rId941" display="https://fr.capfriendly.com/players/jesse-puljujarvi"/>
    <hyperlink ref="B530" r:id="rId942" display="https://fr.capfriendly.com/teams/oilers"/>
    <hyperlink ref="A531" r:id="rId943" display="https://fr.capfriendly.com/players/michael-kesselring"/>
    <hyperlink ref="B531" r:id="rId944" display="https://fr.capfriendly.com/teams/oilers"/>
    <hyperlink ref="A532" r:id="rId945" display="https://fr.capfriendly.com/players/dylan-holloway"/>
    <hyperlink ref="B532" r:id="rId946" display="https://fr.capfriendly.com/teams/oilers"/>
    <hyperlink ref="A533" r:id="rId947" display="https://fr.capfriendly.com/players/slater-koekkoek"/>
    <hyperlink ref="B533" r:id="rId948" display="https://fr.capfriendly.com/teams/oilers"/>
    <hyperlink ref="A534" r:id="rId949" display="https://fr.capfriendly.com/players/raphael-lavoie"/>
    <hyperlink ref="B534" r:id="rId950" display="https://fr.capfriendly.com/teams/oilers"/>
    <hyperlink ref="A535" r:id="rId951" display="https://fr.capfriendly.com/players/philip-broberg"/>
    <hyperlink ref="B535" r:id="rId952" display="https://fr.capfriendly.com/teams/oilers"/>
    <hyperlink ref="A536" r:id="rId953" display="https://fr.capfriendly.com/players/evan-bouchard"/>
    <hyperlink ref="B536" r:id="rId954" display="https://fr.capfriendly.com/teams/oilers"/>
    <hyperlink ref="A537" r:id="rId955" display="https://fr.capfriendly.com/players/devin-shore"/>
    <hyperlink ref="B537" r:id="rId956" display="https://fr.capfriendly.com/teams/oilers"/>
    <hyperlink ref="A538" r:id="rId957" display="https://fr.capfriendly.com/players/tyler-tullio"/>
    <hyperlink ref="B538" r:id="rId958" display="https://fr.capfriendly.com/teams/oilers"/>
    <hyperlink ref="A539" r:id="rId959" display="https://fr.capfriendly.com/players/ilya-konovalov"/>
    <hyperlink ref="B539" r:id="rId960" display="https://fr.capfriendly.com/teams/oilers"/>
    <hyperlink ref="A540" r:id="rId961" display="https://fr.capfriendly.com/players/ryan-mcleod"/>
    <hyperlink ref="B540" r:id="rId962" display="https://fr.capfriendly.com/teams/oilers"/>
    <hyperlink ref="A541" r:id="rId963" display="https://fr.capfriendly.com/players/tim-soderlund1"/>
    <hyperlink ref="B541" r:id="rId964" display="https://fr.capfriendly.com/teams/oilers"/>
    <hyperlink ref="A542" r:id="rId965" display="https://fr.capfriendly.com/players/dmitri-samorukov"/>
    <hyperlink ref="B542" r:id="rId966" display="https://fr.capfriendly.com/teams/oilers"/>
    <hyperlink ref="A543" r:id="rId967" display="https://fr.capfriendly.com/players/filip-berglund"/>
    <hyperlink ref="B543" r:id="rId968" display="https://fr.capfriendly.com/teams/oilers"/>
    <hyperlink ref="A544" r:id="rId969" display="https://fr.capfriendly.com/players/markus-niemelainen"/>
    <hyperlink ref="B544" r:id="rId970" display="https://fr.capfriendly.com/teams/oilers"/>
    <hyperlink ref="A545" r:id="rId971" display="https://fr.capfriendly.com/players/olivier-rodrigue"/>
    <hyperlink ref="B545" r:id="rId972" display="https://fr.capfriendly.com/teams/oilers"/>
    <hyperlink ref="A546" r:id="rId973" display="https://fr.capfriendly.com/players/philip-kemp"/>
    <hyperlink ref="B546" r:id="rId974" display="https://fr.capfriendly.com/teams/oilers"/>
    <hyperlink ref="A547" r:id="rId975" display="https://fr.capfriendly.com/players/alex-stalock"/>
    <hyperlink ref="B547" r:id="rId976" display="https://fr.capfriendly.com/teams/oilers"/>
    <hyperlink ref="A548" r:id="rId977" display="https://fr.capfriendly.com/players/kirill-maksimov"/>
    <hyperlink ref="B548" r:id="rId978" display="https://fr.capfriendly.com/teams/oilers"/>
    <hyperlink ref="A549" r:id="rId979" display="https://fr.capfriendly.com/players/ostap-safin"/>
    <hyperlink ref="B549" r:id="rId980" display="https://fr.capfriendly.com/teams/oilers"/>
    <hyperlink ref="A550" r:id="rId981" display="https://fr.capfriendly.com/players/brendan-perlini"/>
    <hyperlink ref="B550" r:id="rId982" display="https://fr.capfriendly.com/teams/oilers"/>
    <hyperlink ref="A551" r:id="rId983" display="https://fr.capfriendly.com/players/tyler-benson"/>
    <hyperlink ref="B551" r:id="rId984" display="https://fr.capfriendly.com/teams/oilers"/>
    <hyperlink ref="A552" r:id="rId985" display="https://fr.capfriendly.com/players/stuart-skinner"/>
    <hyperlink ref="B552" r:id="rId986" display="https://fr.capfriendly.com/teams/oilers"/>
    <hyperlink ref="A553" r:id="rId987" display="https://fr.capfriendly.com/players/cooper-marody"/>
    <hyperlink ref="B553" r:id="rId988" display="https://fr.capfriendly.com/teams/oilers"/>
    <hyperlink ref="A554" r:id="rId989" display="https://fr.capfriendly.com/players/seth-griffith"/>
    <hyperlink ref="B554" r:id="rId990" display="https://fr.capfriendly.com/teams/oilers"/>
    <hyperlink ref="A555" r:id="rId991" display="https://fr.capfriendly.com/players/william-lagesson"/>
    <hyperlink ref="B555" r:id="rId992" display="https://fr.capfriendly.com/teams/oilers"/>
    <hyperlink ref="A557" r:id="rId993" display="https://fr.capfriendly.com/players/sergei-bobrovsky"/>
    <hyperlink ref="B557" r:id="rId994" display="https://fr.capfriendly.com/teams/panthers"/>
    <hyperlink ref="A558" r:id="rId995" display="https://fr.capfriendly.com/players/aaron-ekblad"/>
    <hyperlink ref="B558" r:id="rId996" display="https://fr.capfriendly.com/teams/panthers"/>
    <hyperlink ref="A559" r:id="rId997" display="https://fr.capfriendly.com/players/sam-reinhart"/>
    <hyperlink ref="B559" r:id="rId998" display="https://fr.capfriendly.com/teams/panthers"/>
    <hyperlink ref="A560" r:id="rId999" display="https://fr.capfriendly.com/players/jonathan-huberdeau"/>
    <hyperlink ref="B560" r:id="rId1000" display="https://fr.capfriendly.com/teams/panthers"/>
    <hyperlink ref="A561" r:id="rId1001" display="https://fr.capfriendly.com/players/aleksander-barkov"/>
    <hyperlink ref="B561" r:id="rId1002" display="https://fr.capfriendly.com/teams/panthers"/>
    <hyperlink ref="A562" r:id="rId1003" display="https://fr.capfriendly.com/players/patric-hornqvist"/>
    <hyperlink ref="B562" r:id="rId1004" display="https://fr.capfriendly.com/teams/panthers"/>
    <hyperlink ref="A563" r:id="rId1005" display="https://fr.capfriendly.com/players/sam-bennett"/>
    <hyperlink ref="B563" r:id="rId1006" display="https://fr.capfriendly.com/teams/panthers"/>
    <hyperlink ref="A564" r:id="rId1007" display="https://fr.capfriendly.com/players/brandon-montour"/>
    <hyperlink ref="B564" r:id="rId1008" display="https://fr.capfriendly.com/teams/panthers"/>
    <hyperlink ref="A565" r:id="rId1009" display="https://fr.capfriendly.com/players/mackenzie-weegar"/>
    <hyperlink ref="B565" r:id="rId1010" display="https://fr.capfriendly.com/teams/panthers"/>
    <hyperlink ref="A566" r:id="rId1011" display="https://fr.capfriendly.com/players/anthony-duclair"/>
    <hyperlink ref="B566" r:id="rId1012" display="https://fr.capfriendly.com/teams/panthers"/>
    <hyperlink ref="A567" r:id="rId1013" display="https://fr.capfriendly.com/players/markus-nutivaara"/>
    <hyperlink ref="B567" r:id="rId1014" display="https://fr.capfriendly.com/teams/panthers"/>
    <hyperlink ref="A568" r:id="rId1015" display="https://fr.capfriendly.com/players/gustav-forsling"/>
    <hyperlink ref="B568" r:id="rId1016" display="https://fr.capfriendly.com/teams/panthers"/>
    <hyperlink ref="A569" r:id="rId1017" display="https://fr.capfriendly.com/players/frank-vatrano"/>
    <hyperlink ref="B569" r:id="rId1018" display="https://fr.capfriendly.com/teams/panthers"/>
    <hyperlink ref="A570" r:id="rId1019" display="https://fr.capfriendly.com/players/radko-gudas"/>
    <hyperlink ref="B570" r:id="rId1020" display="https://fr.capfriendly.com/teams/panthers"/>
    <hyperlink ref="A571" r:id="rId1021" display="https://fr.capfriendly.com/players/noel-acciari"/>
    <hyperlink ref="B571" r:id="rId1022" display="https://fr.capfriendly.com/teams/panthers"/>
    <hyperlink ref="A572" r:id="rId1023" display="https://fr.capfriendly.com/players/carter-verhaeghe"/>
    <hyperlink ref="B572" r:id="rId1024" display="https://fr.capfriendly.com/teams/panthers"/>
    <hyperlink ref="A573" r:id="rId1025" display="https://fr.capfriendly.com/players/maxim-mamin"/>
    <hyperlink ref="B573" r:id="rId1026" display="https://fr.capfriendly.com/teams/panthers"/>
    <hyperlink ref="A574" r:id="rId1027" display="https://fr.capfriendly.com/players/aleksi-heponiemi"/>
    <hyperlink ref="B574" r:id="rId1028" display="https://fr.capfriendly.com/teams/panthers"/>
    <hyperlink ref="A575" r:id="rId1029" display="https://fr.capfriendly.com/players/anton-lundell"/>
    <hyperlink ref="B575" r:id="rId1030" display="https://fr.capfriendly.com/teams/panthers"/>
    <hyperlink ref="A576" r:id="rId1031" display="https://fr.capfriendly.com/players/grigori-denisenko"/>
    <hyperlink ref="B576" r:id="rId1032" display="https://fr.capfriendly.com/teams/panthers"/>
    <hyperlink ref="A577" r:id="rId1033" display="https://fr.capfriendly.com/players/spencer-knight"/>
    <hyperlink ref="B577" r:id="rId1034" display="https://fr.capfriendly.com/teams/panthers"/>
    <hyperlink ref="A578" r:id="rId1035" display="https://fr.capfriendly.com/players/eetu-luostarinen"/>
    <hyperlink ref="B578" r:id="rId1036" display="https://fr.capfriendly.com/teams/panthers"/>
    <hyperlink ref="A579" r:id="rId1037" display="https://fr.capfriendly.com/players/serron-noel"/>
    <hyperlink ref="B579" r:id="rId1038" display="https://fr.capfriendly.com/teams/panthers"/>
    <hyperlink ref="A580" r:id="rId1039" display="https://fr.capfriendly.com/players/logan-hutsko"/>
    <hyperlink ref="B580" r:id="rId1040" display="https://fr.capfriendly.com/teams/panthers"/>
    <hyperlink ref="A581" r:id="rId1041" display="https://fr.capfriendly.com/players/owen-tippett"/>
    <hyperlink ref="B581" r:id="rId1042" display="https://fr.capfriendly.com/teams/panthers"/>
    <hyperlink ref="A582" r:id="rId1043" display="https://fr.capfriendly.com/players/matt-kiersted"/>
    <hyperlink ref="B582" r:id="rId1044" display="https://fr.capfriendly.com/teams/panthers"/>
    <hyperlink ref="A583" r:id="rId1045" display="https://fr.capfriendly.com/players/cole-schwindt"/>
    <hyperlink ref="B583" r:id="rId1046" display="https://fr.capfriendly.com/teams/panthers"/>
    <hyperlink ref="A584" r:id="rId1047" display="https://fr.capfriendly.com/players/john-ludvig"/>
    <hyperlink ref="B584" r:id="rId1048" display="https://fr.capfriendly.com/teams/panthers"/>
    <hyperlink ref="A585" r:id="rId1049" display="https://fr.capfriendly.com/players/max-gildon"/>
    <hyperlink ref="B585" r:id="rId1050" display="https://fr.capfriendly.com/teams/panthers"/>
    <hyperlink ref="A586" r:id="rId1051" display="https://fr.capfriendly.com/players/henry-bowlby"/>
    <hyperlink ref="B586" r:id="rId1052" display="https://fr.capfriendly.com/teams/panthers"/>
    <hyperlink ref="A587" r:id="rId1053" display="https://fr.capfriendly.com/players/kevin-connauton"/>
    <hyperlink ref="B587" r:id="rId1054" display="https://fr.capfriendly.com/teams/panthers"/>
    <hyperlink ref="A588" r:id="rId1055" display="https://fr.capfriendly.com/players/mason-marchment"/>
    <hyperlink ref="B588" r:id="rId1056" display="https://fr.capfriendly.com/teams/panthers"/>
    <hyperlink ref="A589" r:id="rId1057" display="https://fr.capfriendly.com/players/juho-lammikko"/>
    <hyperlink ref="B589" r:id="rId1058" display="https://fr.capfriendly.com/teams/panthers"/>
    <hyperlink ref="A590" r:id="rId1059" display="https://fr.capfriendly.com/players/zac-dalpe"/>
    <hyperlink ref="B590" r:id="rId1060" display="https://fr.capfriendly.com/teams/panthers"/>
    <hyperlink ref="A591" r:id="rId1061" display="https://fr.capfriendly.com/players/lucas-carlsson"/>
    <hyperlink ref="B591" r:id="rId1062" display="https://fr.capfriendly.com/teams/panthers"/>
    <hyperlink ref="A592" r:id="rId1063" display="https://fr.capfriendly.com/players/noah-juulsen"/>
    <hyperlink ref="B592" r:id="rId1064" display="https://fr.capfriendly.com/teams/panthers"/>
    <hyperlink ref="A593" r:id="rId1065" display="https://fr.capfriendly.com/players/christopher-gibson"/>
    <hyperlink ref="B593" r:id="rId1066" display="https://fr.capfriendly.com/teams/panthers"/>
    <hyperlink ref="A594" r:id="rId1067" display="https://fr.capfriendly.com/players/chase-priskie"/>
    <hyperlink ref="B594" r:id="rId1068" display="https://fr.capfriendly.com/teams/panthers"/>
    <hyperlink ref="A595" r:id="rId1069" display="https://fr.capfriendly.com/players/joe-thornton"/>
    <hyperlink ref="B595" r:id="rId1070" display="https://fr.capfriendly.com/teams/panthers"/>
    <hyperlink ref="A596" r:id="rId1071" display="https://fr.capfriendly.com/players/samuel-montembeault"/>
    <hyperlink ref="B596" r:id="rId1072" display="https://fr.capfriendly.com/teams/panthers"/>
    <hyperlink ref="A597" r:id="rId1073" display="https://fr.capfriendly.com/players/ryan-lomberg"/>
    <hyperlink ref="B597" r:id="rId1074" display="https://fr.capfriendly.com/teams/panthers"/>
    <hyperlink ref="A599" r:id="rId1075" display="https://fr.capfriendly.com/players/drew-doughty"/>
    <hyperlink ref="B599" r:id="rId1076" display="https://fr.capfriendly.com/teams/kings"/>
    <hyperlink ref="A600" r:id="rId1077" display="https://fr.capfriendly.com/players/anze-kopitar"/>
    <hyperlink ref="B600" r:id="rId1078" display="https://fr.capfriendly.com/teams/kings"/>
    <hyperlink ref="A601" r:id="rId1079" display="https://fr.capfriendly.com/players/dustin-brown"/>
    <hyperlink ref="B601" r:id="rId1080" display="https://fr.capfriendly.com/teams/kings"/>
    <hyperlink ref="A602" r:id="rId1081" display="https://fr.capfriendly.com/players/jonathan-quick"/>
    <hyperlink ref="B602" r:id="rId1082" display="https://fr.capfriendly.com/teams/kings"/>
    <hyperlink ref="A603" r:id="rId1083" display="https://fr.capfriendly.com/players/phillip-danault"/>
    <hyperlink ref="B603" r:id="rId1084" display="https://fr.capfriendly.com/teams/kings"/>
    <hyperlink ref="A604" r:id="rId1085" display="https://fr.capfriendly.com/players/viktor-arvidsson"/>
    <hyperlink ref="B604" r:id="rId1086" display="https://fr.capfriendly.com/teams/kings"/>
    <hyperlink ref="A605" r:id="rId1087" display="https://fr.capfriendly.com/players/olli-maatta1"/>
    <hyperlink ref="B605" r:id="rId1088" display="https://fr.capfriendly.com/teams/kings"/>
    <hyperlink ref="A606" r:id="rId1089" display="https://fr.capfriendly.com/players/alex-iafallo"/>
    <hyperlink ref="B606" r:id="rId1090" display="https://fr.capfriendly.com/teams/kings"/>
    <hyperlink ref="A607" r:id="rId1091" display="https://fr.capfriendly.com/players/alexander-edler"/>
    <hyperlink ref="B607" r:id="rId1092" display="https://fr.capfriendly.com/teams/kings"/>
    <hyperlink ref="A608" r:id="rId1093" display="https://fr.capfriendly.com/players/matt-roy"/>
    <hyperlink ref="B608" r:id="rId1094" display="https://fr.capfriendly.com/teams/kings"/>
    <hyperlink ref="A609" r:id="rId1095" display="https://fr.capfriendly.com/players/andreas-athanasiou"/>
    <hyperlink ref="B609" r:id="rId1096" display="https://fr.capfriendly.com/teams/kings"/>
    <hyperlink ref="A610" r:id="rId1097" display="https://fr.capfriendly.com/players/sean-walker"/>
    <hyperlink ref="B610" r:id="rId1098" display="https://fr.capfriendly.com/teams/kings"/>
    <hyperlink ref="A611" r:id="rId1099" display="https://fr.capfriendly.com/players/adrian-kempe"/>
    <hyperlink ref="B611" r:id="rId1100" display="https://fr.capfriendly.com/teams/kings"/>
    <hyperlink ref="A612" r:id="rId1101" display="https://fr.capfriendly.com/players/trevor-moore"/>
    <hyperlink ref="B612" r:id="rId1102" display="https://fr.capfriendly.com/teams/kings"/>
    <hyperlink ref="A613" r:id="rId1103" display="https://fr.capfriendly.com/players/brendan-lemieux"/>
    <hyperlink ref="B613" r:id="rId1104" display="https://fr.capfriendly.com/teams/kings"/>
    <hyperlink ref="A614" r:id="rId1105" display="https://fr.capfriendly.com/players/austin-wagner"/>
    <hyperlink ref="B614" r:id="rId1106" display="https://fr.capfriendly.com/teams/kings"/>
    <hyperlink ref="A615" r:id="rId1107" display="https://fr.capfriendly.com/players/vladimir-tkachev"/>
    <hyperlink ref="B615" r:id="rId1108" display="https://fr.capfriendly.com/teams/kings"/>
    <hyperlink ref="A616" r:id="rId1109" display="https://fr.capfriendly.com/players/michael-anderson"/>
    <hyperlink ref="B616" r:id="rId1110" display="https://fr.capfriendly.com/teams/kings"/>
    <hyperlink ref="A617" r:id="rId1111" display="https://fr.capfriendly.com/players/brandt-clarke"/>
    <hyperlink ref="B617" r:id="rId1112" display="https://fr.capfriendly.com/teams/kings"/>
    <hyperlink ref="A618" r:id="rId1113" display="https://fr.capfriendly.com/players/tyler-madden"/>
    <hyperlink ref="B618" r:id="rId1114" display="https://fr.capfriendly.com/teams/kings"/>
    <hyperlink ref="A619" r:id="rId1115" display="https://fr.capfriendly.com/players/arthur-kaliyev"/>
    <hyperlink ref="B619" r:id="rId1116" display="https://fr.capfriendly.com/teams/kings"/>
    <hyperlink ref="A620" r:id="rId1117" display="https://fr.capfriendly.com/players/alex-turcotte"/>
    <hyperlink ref="B620" r:id="rId1118" display="https://fr.capfriendly.com/teams/kings"/>
    <hyperlink ref="A621" r:id="rId1119" display="https://fr.capfriendly.com/players/quinton-byfield"/>
    <hyperlink ref="B621" r:id="rId1120" display="https://fr.capfriendly.com/teams/kings"/>
    <hyperlink ref="A622" r:id="rId1121" display="https://fr.capfriendly.com/players/gabriel-vilardi"/>
    <hyperlink ref="B622" r:id="rId1122" display="https://fr.capfriendly.com/teams/kings"/>
    <hyperlink ref="A623" r:id="rId1123" display="https://fr.capfriendly.com/players/tobias-bjornfot"/>
    <hyperlink ref="B623" r:id="rId1124" display="https://fr.capfriendly.com/teams/kings"/>
    <hyperlink ref="A624" r:id="rId1125" display="https://fr.capfriendly.com/players/lias-andersson"/>
    <hyperlink ref="B624" r:id="rId1126" display="https://fr.capfriendly.com/teams/kings"/>
    <hyperlink ref="A625" r:id="rId1127" display="https://fr.capfriendly.com/players/helge-grans"/>
    <hyperlink ref="B625" r:id="rId1128" display="https://fr.capfriendly.com/teams/kings"/>
    <hyperlink ref="A626" r:id="rId1129" display="https://fr.capfriendly.com/players/rasmus-kupari"/>
    <hyperlink ref="B626" r:id="rId1130" display="https://fr.capfriendly.com/teams/kings"/>
    <hyperlink ref="A627" r:id="rId1131" display="https://fr.capfriendly.com/players/cal-petersen"/>
    <hyperlink ref="B627" r:id="rId1132" display="https://fr.capfriendly.com/teams/kings"/>
    <hyperlink ref="A628" r:id="rId1133" display="https://fr.capfriendly.com/players/samuel-helenius"/>
    <hyperlink ref="B628" r:id="rId1134" display="https://fr.capfriendly.com/teams/kings"/>
    <hyperlink ref="A629" r:id="rId1135" display="https://fr.capfriendly.com/players/jordan-spence"/>
    <hyperlink ref="B629" r:id="rId1136" display="https://fr.capfriendly.com/teams/kings"/>
    <hyperlink ref="A630" r:id="rId1137" display="https://fr.capfriendly.com/players/jacob-ingham"/>
    <hyperlink ref="B630" r:id="rId1138" display="https://fr.capfriendly.com/teams/kings"/>
    <hyperlink ref="A631" r:id="rId1139" display="https://fr.capfriendly.com/players/sean-durzi"/>
    <hyperlink ref="B631" r:id="rId1140" display="https://fr.capfriendly.com/teams/kings"/>
    <hyperlink ref="A632" r:id="rId1141" display="https://fr.capfriendly.com/players/blake-lizotte"/>
    <hyperlink ref="B632" r:id="rId1142" display="https://fr.capfriendly.com/teams/kings"/>
    <hyperlink ref="A633" r:id="rId1143" display="https://fr.capfriendly.com/players/markus-phillips"/>
    <hyperlink ref="B633" r:id="rId1144" display="https://fr.capfriendly.com/teams/kings"/>
    <hyperlink ref="A634" r:id="rId1145" display="https://fr.capfriendly.com/players/akil-thomas"/>
    <hyperlink ref="B634" r:id="rId1146" display="https://fr.capfriendly.com/teams/kings"/>
    <hyperlink ref="A635" r:id="rId1147" display="https://fr.capfriendly.com/players/samuel-fagemo"/>
    <hyperlink ref="B635" r:id="rId1148" display="https://fr.capfriendly.com/teams/kings"/>
    <hyperlink ref="A636" r:id="rId1149" display="https://fr.capfriendly.com/players/johan-sodergran"/>
    <hyperlink ref="B636" r:id="rId1150" display="https://fr.capfriendly.com/teams/kings"/>
    <hyperlink ref="A637" r:id="rId1151" display="https://fr.capfriendly.com/players/aidan-dudas"/>
    <hyperlink ref="B637" r:id="rId1152" display="https://fr.capfriendly.com/teams/kings"/>
    <hyperlink ref="A638" r:id="rId1153" display="https://fr.capfriendly.com/players/matt-villalta"/>
    <hyperlink ref="B638" r:id="rId1154" display="https://fr.capfriendly.com/teams/kings"/>
    <hyperlink ref="A639" r:id="rId1155" display="https://fr.capfriendly.com/players/austin-strand"/>
    <hyperlink ref="B639" r:id="rId1156" display="https://fr.capfriendly.com/teams/kings"/>
    <hyperlink ref="A640" r:id="rId1157" display="https://fr.capfriendly.com/players/kale-clague"/>
    <hyperlink ref="B640" r:id="rId1158" display="https://fr.capfriendly.com/teams/kings"/>
    <hyperlink ref="A641" r:id="rId1159" display="https://fr.capfriendly.com/players/tj-tynan1"/>
    <hyperlink ref="B641" r:id="rId1160" display="https://fr.capfriendly.com/teams/kings"/>
    <hyperlink ref="A642" r:id="rId1161" display="https://fr.capfriendly.com/players/brayden-burke"/>
    <hyperlink ref="B642" r:id="rId1162" display="https://fr.capfriendly.com/teams/kings"/>
    <hyperlink ref="A643" r:id="rId1163" display="https://fr.capfriendly.com/players/jacob-moverare"/>
    <hyperlink ref="B643" r:id="rId1164" display="https://fr.capfriendly.com/teams/kings"/>
    <hyperlink ref="A644" r:id="rId1165" display="https://fr.capfriendly.com/players/garret-sparks"/>
    <hyperlink ref="B644" r:id="rId1166" display="https://fr.capfriendly.com/teams/kings"/>
    <hyperlink ref="A645" r:id="rId1167" display="https://fr.capfriendly.com/players/christian-wolanin"/>
    <hyperlink ref="B645" r:id="rId1168" display="https://fr.capfriendly.com/teams/kings"/>
    <hyperlink ref="A646" r:id="rId1169" display="https://fr.capfriendly.com/players/jaret-anderson-dolan"/>
    <hyperlink ref="B646" r:id="rId1170" display="https://fr.capfriendly.com/teams/kings"/>
    <hyperlink ref="A647" r:id="rId1171" display="https://fr.capfriendly.com/players/carl-grundstrom"/>
    <hyperlink ref="B647" r:id="rId1172" display="https://fr.capfriendly.com/teams/kings"/>
    <hyperlink ref="A648" r:id="rId1173" display="https://fr.capfriendly.com/players/martin-frk"/>
    <hyperlink ref="B648" r:id="rId1174" display="https://fr.capfriendly.com/teams/kings"/>
    <hyperlink ref="A650" r:id="rId1175" display="https://fr.capfriendly.com/players/jared-spurgeon"/>
    <hyperlink ref="B650" r:id="rId1176" display="https://fr.capfriendly.com/teams/wild"/>
    <hyperlink ref="A651" r:id="rId1177" display="https://fr.capfriendly.com/players/jonas-brodin"/>
    <hyperlink ref="B651" r:id="rId1178" display="https://fr.capfriendly.com/teams/wild"/>
    <hyperlink ref="A652" r:id="rId1179" display="https://fr.capfriendly.com/players/mats-zuccarello"/>
    <hyperlink ref="B652" r:id="rId1180" display="https://fr.capfriendly.com/teams/wild"/>
    <hyperlink ref="A653" r:id="rId1181" display="https://fr.capfriendly.com/players/matt-dumba"/>
    <hyperlink ref="B653" r:id="rId1182" display="https://fr.capfriendly.com/teams/wild"/>
    <hyperlink ref="A654" r:id="rId1183" display="https://fr.capfriendly.com/players/joel-eriksson-ek"/>
    <hyperlink ref="B654" r:id="rId1184" display="https://fr.capfriendly.com/teams/wild"/>
    <hyperlink ref="A655" r:id="rId1185" display="https://fr.capfriendly.com/players/kevin-fiala"/>
    <hyperlink ref="B655" r:id="rId1186" display="https://fr.capfriendly.com/teams/wild"/>
    <hyperlink ref="A656" r:id="rId1187" display="https://fr.capfriendly.com/players/alex-goligoski"/>
    <hyperlink ref="B656" r:id="rId1188" display="https://fr.capfriendly.com/teams/wild"/>
    <hyperlink ref="A657" r:id="rId1189" display="https://fr.capfriendly.com/players/victor-rask"/>
    <hyperlink ref="B657" r:id="rId1190" display="https://fr.capfriendly.com/teams/wild"/>
    <hyperlink ref="A658" r:id="rId1191" display="https://fr.capfriendly.com/players/cam-talbot"/>
    <hyperlink ref="B658" r:id="rId1192" display="https://fr.capfriendly.com/teams/wild"/>
    <hyperlink ref="A659" r:id="rId1193" display="https://fr.capfriendly.com/players/marcus-foligno"/>
    <hyperlink ref="B659" r:id="rId1194" display="https://fr.capfriendly.com/teams/wild"/>
    <hyperlink ref="A660" r:id="rId1195" display="https://fr.capfriendly.com/players/dmitry-kulikov"/>
    <hyperlink ref="B660" r:id="rId1196" display="https://fr.capfriendly.com/teams/wild"/>
    <hyperlink ref="A661" r:id="rId1197" display="https://fr.capfriendly.com/players/jordan-greenway"/>
    <hyperlink ref="B661" r:id="rId1198" display="https://fr.capfriendly.com/teams/wild"/>
    <hyperlink ref="A662" r:id="rId1199" display="https://fr.capfriendly.com/players/ryan-hartman"/>
    <hyperlink ref="B662" r:id="rId1200" display="https://fr.capfriendly.com/teams/wild"/>
    <hyperlink ref="A663" r:id="rId1201" display="https://fr.capfriendly.com/players/frederick-gaudreau"/>
    <hyperlink ref="B663" r:id="rId1202" display="https://fr.capfriendly.com/teams/wild"/>
    <hyperlink ref="A664" r:id="rId1203" display="https://fr.capfriendly.com/players/mitchell-chaffee"/>
    <hyperlink ref="B664" r:id="rId1204" display="https://fr.capfriendly.com/teams/wild"/>
    <hyperlink ref="A665" r:id="rId1205" display="https://fr.capfriendly.com/players/carson-lambos"/>
    <hyperlink ref="B665" r:id="rId1206" display="https://fr.capfriendly.com/teams/wild"/>
    <hyperlink ref="A666" r:id="rId1207" display="https://fr.capfriendly.com/players/jordie-benn"/>
    <hyperlink ref="B666" r:id="rId1208" display="https://fr.capfriendly.com/teams/wild"/>
    <hyperlink ref="A667" r:id="rId1209" display="https://fr.capfriendly.com/players/nick-bjugstad"/>
    <hyperlink ref="B667" r:id="rId1210" display="https://fr.capfriendly.com/teams/wild"/>
    <hyperlink ref="A668" r:id="rId1211" display="https://fr.capfriendly.com/players/adam-beckman"/>
    <hyperlink ref="B668" r:id="rId1212" display="https://fr.capfriendly.com/teams/wild"/>
    <hyperlink ref="A669" r:id="rId1213" display="https://fr.capfriendly.com/players/marco-rossi"/>
    <hyperlink ref="B669" r:id="rId1214" display="https://fr.capfriendly.com/teams/wild"/>
    <hyperlink ref="A670" r:id="rId1215" display="https://fr.capfriendly.com/players/ryan-orourke"/>
    <hyperlink ref="B670" r:id="rId1216" display="https://fr.capfriendly.com/teams/wild"/>
    <hyperlink ref="A671" r:id="rId1217" display="https://fr.capfriendly.com/players/matthew-boldy"/>
    <hyperlink ref="B671" r:id="rId1218" display="https://fr.capfriendly.com/teams/wild"/>
    <hyperlink ref="A672" r:id="rId1219" display="https://fr.capfriendly.com/players/daemon-hunt"/>
    <hyperlink ref="B672" r:id="rId1220" display="https://fr.capfriendly.com/teams/wild"/>
    <hyperlink ref="A673" r:id="rId1221" display="https://fr.capfriendly.com/players/jon-merrill"/>
    <hyperlink ref="B673" r:id="rId1222" display="https://fr.capfriendly.com/teams/wild"/>
    <hyperlink ref="A674" r:id="rId1223" display="https://fr.capfriendly.com/players/nick-swaney"/>
    <hyperlink ref="B674" r:id="rId1224" display="https://fr.capfriendly.com/teams/wild"/>
    <hyperlink ref="A675" r:id="rId1225" display="https://fr.capfriendly.com/players/will-bitten"/>
    <hyperlink ref="B675" r:id="rId1226" display="https://fr.capfriendly.com/teams/wild"/>
    <hyperlink ref="A676" r:id="rId1227" display="https://fr.capfriendly.com/players/hunter-jones"/>
    <hyperlink ref="B676" r:id="rId1228" display="https://fr.capfriendly.com/teams/wild"/>
    <hyperlink ref="A677" r:id="rId1229" display="https://fr.capfriendly.com/players/connor-dewar"/>
    <hyperlink ref="B677" r:id="rId1230" display="https://fr.capfriendly.com/teams/wild"/>
    <hyperlink ref="A678" r:id="rId1231" display="https://fr.capfriendly.com/players/damien-giroux"/>
    <hyperlink ref="B678" r:id="rId1232" display="https://fr.capfriendly.com/teams/wild"/>
    <hyperlink ref="A679" r:id="rId1233" display="https://fr.capfriendly.com/players/alexander-khovanov"/>
    <hyperlink ref="B679" r:id="rId1234" display="https://fr.capfriendly.com/teams/wild"/>
    <hyperlink ref="A680" r:id="rId1235" display="https://fr.capfriendly.com/players/calen-addison"/>
    <hyperlink ref="B680" r:id="rId1236" display="https://fr.capfriendly.com/teams/wild"/>
    <hyperlink ref="A681" r:id="rId1237" display="https://fr.capfriendly.com/players/fedor-gordeev"/>
    <hyperlink ref="B681" r:id="rId1238" display="https://fr.capfriendly.com/teams/wild"/>
    <hyperlink ref="A682" r:id="rId1239" display="https://fr.capfriendly.com/players/kyle-rau"/>
    <hyperlink ref="B682" r:id="rId1240" display="https://fr.capfriendly.com/teams/wild"/>
    <hyperlink ref="A683" r:id="rId1241" display="https://fr.capfriendly.com/players/andrew-hammond"/>
    <hyperlink ref="B683" r:id="rId1242" display="https://fr.capfriendly.com/teams/wild"/>
    <hyperlink ref="A684" r:id="rId1243" display="https://fr.capfriendly.com/players/brandon-duhaime"/>
    <hyperlink ref="B684" r:id="rId1244" display="https://fr.capfriendly.com/teams/wild"/>
    <hyperlink ref="A685" r:id="rId1245" display="https://fr.capfriendly.com/players/mason-shaw"/>
    <hyperlink ref="B685" r:id="rId1246" display="https://fr.capfriendly.com/teams/wild"/>
    <hyperlink ref="A686" r:id="rId1247" display="https://fr.capfriendly.com/players/joe-hicketts"/>
    <hyperlink ref="B686" r:id="rId1248" display="https://fr.capfriendly.com/teams/wild"/>
    <hyperlink ref="A687" r:id="rId1249" display="https://fr.capfriendly.com/players/jon-lizotte"/>
    <hyperlink ref="B687" r:id="rId1250" display="https://fr.capfriendly.com/teams/wild"/>
    <hyperlink ref="A688" r:id="rId1251" display="https://fr.capfriendly.com/players/joseph-cramarossa"/>
    <hyperlink ref="B688" r:id="rId1252" display="https://fr.capfriendly.com/teams/wild"/>
    <hyperlink ref="A689" r:id="rId1253" display="https://fr.capfriendly.com/players/dakota-mermis"/>
    <hyperlink ref="B689" r:id="rId1254" display="https://fr.capfriendly.com/teams/wild"/>
    <hyperlink ref="A690" r:id="rId1255" display="https://fr.capfriendly.com/players/kevin-czuczman"/>
    <hyperlink ref="B690" r:id="rId1256" display="https://fr.capfriendly.com/teams/wild"/>
    <hyperlink ref="A691" r:id="rId1257" display="https://fr.capfriendly.com/players/dominic-turgeon"/>
    <hyperlink ref="B691" r:id="rId1258" display="https://fr.capfriendly.com/teams/wild"/>
    <hyperlink ref="A692" r:id="rId1259" display="https://fr.capfriendly.com/players/ivan-lodnia"/>
    <hyperlink ref="B692" r:id="rId1260" display="https://fr.capfriendly.com/teams/wild"/>
    <hyperlink ref="A693" r:id="rId1261" display="https://fr.capfriendly.com/players/dereck-baribeau"/>
    <hyperlink ref="B693" r:id="rId1262" display="https://fr.capfriendly.com/teams/wild"/>
    <hyperlink ref="A694" r:id="rId1263" display="https://fr.capfriendly.com/players/nico-sturm"/>
    <hyperlink ref="B694" r:id="rId1264" display="https://fr.capfriendly.com/teams/wild"/>
    <hyperlink ref="A695" r:id="rId1265" display="https://fr.capfriendly.com/players/kaapo-kahkonen"/>
    <hyperlink ref="B695" r:id="rId1266" display="https://fr.capfriendly.com/teams/wild"/>
    <hyperlink ref="A697" r:id="rId1267" display="https://fr.capfriendly.com/players/carey-price"/>
    <hyperlink ref="B697" r:id="rId1268" display="https://fr.capfriendly.com/teams/canadiens"/>
    <hyperlink ref="A698" r:id="rId1269" display="https://fr.capfriendly.com/players/shea-weber"/>
    <hyperlink ref="B698" r:id="rId1270" display="https://fr.capfriendly.com/teams/canadiens"/>
    <hyperlink ref="A699" r:id="rId1271" display="https://fr.capfriendly.com/players/brendan-gallagher"/>
    <hyperlink ref="B699" r:id="rId1272" display="https://fr.capfriendly.com/teams/canadiens"/>
    <hyperlink ref="A700" r:id="rId1273" display="https://fr.capfriendly.com/players/jeff-petry"/>
    <hyperlink ref="B700" r:id="rId1274" display="https://fr.capfriendly.com/teams/canadiens"/>
    <hyperlink ref="A701" r:id="rId1275" display="https://fr.capfriendly.com/players/josh-anderson"/>
    <hyperlink ref="B701" r:id="rId1276" display="https://fr.capfriendly.com/teams/canadiens"/>
    <hyperlink ref="A702" r:id="rId1277" display="https://fr.capfriendly.com/players/jonathan-drouin"/>
    <hyperlink ref="B702" r:id="rId1278" display="https://fr.capfriendly.com/teams/canadiens"/>
    <hyperlink ref="A703" r:id="rId1279" display="https://fr.capfriendly.com/players/mike-hoffman"/>
    <hyperlink ref="B703" r:id="rId1280" display="https://fr.capfriendly.com/teams/canadiens"/>
    <hyperlink ref="A704" r:id="rId1281" display="https://fr.capfriendly.com/players/christian-dvorak"/>
    <hyperlink ref="B704" r:id="rId1282" display="https://fr.capfriendly.com/teams/canadiens"/>
    <hyperlink ref="A705" r:id="rId1283" display="https://fr.capfriendly.com/players/tyler-toffoli"/>
    <hyperlink ref="B705" r:id="rId1284" display="https://fr.capfriendly.com/teams/canadiens"/>
    <hyperlink ref="A706" r:id="rId1285" display="https://fr.capfriendly.com/players/david-savard"/>
    <hyperlink ref="B706" r:id="rId1286" display="https://fr.capfriendly.com/teams/canadiens"/>
    <hyperlink ref="A707" r:id="rId1287" display="https://fr.capfriendly.com/players/joel-edmundson"/>
    <hyperlink ref="B707" r:id="rId1288" display="https://fr.capfriendly.com/teams/canadiens"/>
    <hyperlink ref="A708" r:id="rId1289" display="https://fr.capfriendly.com/players/ben-chiarot"/>
    <hyperlink ref="B708" r:id="rId1290" display="https://fr.capfriendly.com/teams/canadiens"/>
    <hyperlink ref="A709" r:id="rId1291" display="https://fr.capfriendly.com/players/joel-armia"/>
    <hyperlink ref="B709" r:id="rId1292" display="https://fr.capfriendly.com/teams/canadiens"/>
    <hyperlink ref="A710" r:id="rId1293" display="https://fr.capfriendly.com/players/paul-byron"/>
    <hyperlink ref="B710" r:id="rId1294" display="https://fr.capfriendly.com/teams/canadiens"/>
    <hyperlink ref="A711" r:id="rId1295" display="https://fr.capfriendly.com/players/jake-allen"/>
    <hyperlink ref="B711" r:id="rId1296" display="https://fr.capfriendly.com/teams/canadiens"/>
    <hyperlink ref="A712" r:id="rId1297" display="https://fr.capfriendly.com/players/artturi-lehkonen"/>
    <hyperlink ref="B712" r:id="rId1298" display="https://fr.capfriendly.com/teams/canadiens"/>
    <hyperlink ref="A713" r:id="rId1299" display="https://fr.capfriendly.com/players/brett-kulak"/>
    <hyperlink ref="B713" r:id="rId1300" display="https://fr.capfriendly.com/teams/canadiens"/>
    <hyperlink ref="A714" r:id="rId1301" display="https://fr.capfriendly.com/players/mathieu-perreault"/>
    <hyperlink ref="B714" r:id="rId1302" display="https://fr.capfriendly.com/teams/canadiens"/>
    <hyperlink ref="A715" r:id="rId1303" display="https://fr.capfriendly.com/players/cedric-paquette"/>
    <hyperlink ref="B715" r:id="rId1304" display="https://fr.capfriendly.com/teams/canadiens"/>
    <hyperlink ref="A716" r:id="rId1305" display="https://fr.capfriendly.com/players/kaiden-guhle"/>
    <hyperlink ref="B716" r:id="rId1306" display="https://fr.capfriendly.com/teams/canadiens"/>
    <hyperlink ref="A717" r:id="rId1307" display="https://fr.capfriendly.com/players/alexander-romanov"/>
    <hyperlink ref="B717" r:id="rId1308" display="https://fr.capfriendly.com/teams/canadiens"/>
    <hyperlink ref="A718" r:id="rId1309" display="https://fr.capfriendly.com/players/cole-caufield"/>
    <hyperlink ref="B718" r:id="rId1310" display="https://fr.capfriendly.com/teams/canadiens"/>
    <hyperlink ref="A719" r:id="rId1311" display="https://fr.capfriendly.com/players/cayden-primeau"/>
    <hyperlink ref="B719" r:id="rId1312" display="https://fr.capfriendly.com/teams/canadiens"/>
    <hyperlink ref="A720" r:id="rId1313" display="https://fr.capfriendly.com/players/jesse-ylonen"/>
    <hyperlink ref="B720" r:id="rId1314" display="https://fr.capfriendly.com/teams/canadiens"/>
    <hyperlink ref="A721" r:id="rId1315" display="https://fr.capfriendly.com/players/nick-suzuki"/>
    <hyperlink ref="B721" r:id="rId1316" display="https://fr.capfriendly.com/teams/canadiens"/>
    <hyperlink ref="A722" r:id="rId1317" display="https://fr.capfriendly.com/players/mattias-norlinder"/>
    <hyperlink ref="B722" r:id="rId1318" display="https://fr.capfriendly.com/teams/canadiens"/>
    <hyperlink ref="A723" r:id="rId1319" display="https://fr.capfriendly.com/players/jan-mysak"/>
    <hyperlink ref="B723" r:id="rId1320" display="https://fr.capfriendly.com/teams/canadiens"/>
    <hyperlink ref="A724" r:id="rId1321" display="https://fr.capfriendly.com/players/gianni-fairbrother"/>
    <hyperlink ref="B724" r:id="rId1322" display="https://fr.capfriendly.com/teams/canadiens"/>
    <hyperlink ref="A725" r:id="rId1323" display="https://fr.capfriendly.com/players/cameron-hillis"/>
    <hyperlink ref="B725" r:id="rId1324" display="https://fr.capfriendly.com/teams/canadiens"/>
    <hyperlink ref="A726" r:id="rId1325" display="https://fr.capfriendly.com/players/rafael-harvey-pinard"/>
    <hyperlink ref="B726" r:id="rId1326" display="https://fr.capfriendly.com/teams/canadiens"/>
    <hyperlink ref="A727" r:id="rId1327" display="https://fr.capfriendly.com/players/josh-brook"/>
    <hyperlink ref="B727" r:id="rId1328" display="https://fr.capfriendly.com/teams/canadiens"/>
    <hyperlink ref="A728" r:id="rId1329" display="https://fr.capfriendly.com/players/arsen-khisamutdinov"/>
    <hyperlink ref="B728" r:id="rId1330" display="https://fr.capfriendly.com/teams/canadiens"/>
    <hyperlink ref="A729" r:id="rId1331" display="https://fr.capfriendly.com/players/joel-teasdale"/>
    <hyperlink ref="B729" r:id="rId1332" display="https://fr.capfriendly.com/teams/canadiens"/>
    <hyperlink ref="A730" r:id="rId1333" display="https://fr.capfriendly.com/players/brandon-baddock"/>
    <hyperlink ref="B730" r:id="rId1334" display="https://fr.capfriendly.com/teams/canadiens"/>
    <hyperlink ref="A731" r:id="rId1335" display="https://fr.capfriendly.com/players/laurent-dauphin"/>
    <hyperlink ref="B731" r:id="rId1336" display="https://fr.capfriendly.com/teams/canadiens"/>
    <hyperlink ref="A732" r:id="rId1337" display="https://fr.capfriendly.com/players/michael-pezzetta"/>
    <hyperlink ref="B732" r:id="rId1338" display="https://fr.capfriendly.com/teams/canadiens"/>
    <hyperlink ref="A733" r:id="rId1339" display="https://fr.capfriendly.com/players/michael-mcniven"/>
    <hyperlink ref="B733" r:id="rId1340" display="https://fr.capfriendly.com/teams/canadiens"/>
    <hyperlink ref="A734" r:id="rId1341" display="https://fr.capfriendly.com/players/corey-schueneman"/>
    <hyperlink ref="B734" r:id="rId1342" display="https://fr.capfriendly.com/teams/canadiens"/>
    <hyperlink ref="A735" r:id="rId1343" display="https://fr.capfriendly.com/players/ryan-poehling"/>
    <hyperlink ref="B735" r:id="rId1344" display="https://fr.capfriendly.com/teams/canadiens"/>
    <hyperlink ref="A736" r:id="rId1345" display="https://fr.capfriendly.com/players/lukas-vejdemo"/>
    <hyperlink ref="B736" r:id="rId1346" display="https://fr.capfriendly.com/teams/canadiens"/>
    <hyperlink ref="A737" r:id="rId1347" display="https://fr.capfriendly.com/players/alex-belzile"/>
    <hyperlink ref="B737" r:id="rId1348" display="https://fr.capfriendly.com/teams/canadiens"/>
    <hyperlink ref="A738" r:id="rId1349" display="https://fr.capfriendly.com/players/chris-wideman"/>
    <hyperlink ref="B738" r:id="rId1350" display="https://fr.capfriendly.com/teams/canadiens"/>
    <hyperlink ref="A739" r:id="rId1351" display="https://fr.capfriendly.com/players/jake-evans"/>
    <hyperlink ref="B739" r:id="rId1352" display="https://fr.capfriendly.com/teams/canadiens"/>
    <hyperlink ref="A740" r:id="rId1353" display="https://fr.capfriendly.com/players/jeansebastien-dea"/>
    <hyperlink ref="B740" r:id="rId1354" display="https://fr.capfriendly.com/teams/canadiens"/>
    <hyperlink ref="A741" r:id="rId1355" display="https://fr.capfriendly.com/players/louis-belpedio"/>
    <hyperlink ref="B741" r:id="rId1356" display="https://fr.capfriendly.com/teams/canadiens"/>
    <hyperlink ref="A742" r:id="rId1357" display="https://fr.capfriendly.com/players/xavier-ouellet"/>
    <hyperlink ref="B742" r:id="rId1358" display="https://fr.capfriendly.com/teams/canadiens"/>
    <hyperlink ref="A744" r:id="rId1359" display="https://fr.capfriendly.com/players/roman-josi"/>
    <hyperlink ref="B744" r:id="rId1360" display="https://fr.capfriendly.com/teams/predators"/>
    <hyperlink ref="A745" r:id="rId1361" display="https://fr.capfriendly.com/players/matt-duchene"/>
    <hyperlink ref="B745" r:id="rId1362" display="https://fr.capfriendly.com/teams/predators"/>
    <hyperlink ref="A746" r:id="rId1363" display="https://fr.capfriendly.com/players/ryan-johansen"/>
    <hyperlink ref="B746" r:id="rId1364" display="https://fr.capfriendly.com/teams/predators"/>
    <hyperlink ref="A747" r:id="rId1365" display="https://fr.capfriendly.com/players/filip-forsberg"/>
    <hyperlink ref="B747" r:id="rId1366" display="https://fr.capfriendly.com/teams/predators"/>
    <hyperlink ref="A748" r:id="rId1367" display="https://fr.capfriendly.com/players/juuse-saros"/>
    <hyperlink ref="B748" r:id="rId1368" display="https://fr.capfriendly.com/teams/predators"/>
    <hyperlink ref="A749" r:id="rId1369" display="https://fr.capfriendly.com/players/mikael-granlund"/>
    <hyperlink ref="B749" r:id="rId1370" display="https://fr.capfriendly.com/teams/predators"/>
    <hyperlink ref="A750" r:id="rId1371" display="https://fr.capfriendly.com/players/mattias-ekholm"/>
    <hyperlink ref="B750" r:id="rId1372" display="https://fr.capfriendly.com/teams/predators"/>
    <hyperlink ref="A751" r:id="rId1373" display="https://fr.capfriendly.com/players/colton-sissons"/>
    <hyperlink ref="B751" r:id="rId1374" display="https://fr.capfriendly.com/teams/predators"/>
    <hyperlink ref="A752" r:id="rId1375" display="https://fr.capfriendly.com/players/philippe-myers"/>
    <hyperlink ref="B752" r:id="rId1376" display="https://fr.capfriendly.com/teams/predators"/>
    <hyperlink ref="A753" r:id="rId1377" display="https://fr.capfriendly.com/players/dante-fabbro"/>
    <hyperlink ref="B753" r:id="rId1378" display="https://fr.capfriendly.com/teams/predators"/>
    <hyperlink ref="A754" r:id="rId1379" display="https://fr.capfriendly.com/players/luke-kunin"/>
    <hyperlink ref="B754" r:id="rId1380" display="https://fr.capfriendly.com/teams/predators"/>
    <hyperlink ref="A755" r:id="rId1381" display="https://fr.capfriendly.com/players/rocco-grimaldi"/>
    <hyperlink ref="B755" r:id="rId1382" display="https://fr.capfriendly.com/teams/predators"/>
    <hyperlink ref="A756" r:id="rId1383" display="https://fr.capfriendly.com/players/mark-borowiecki"/>
    <hyperlink ref="B756" r:id="rId1384" display="https://fr.capfriendly.com/teams/predators"/>
    <hyperlink ref="A757" r:id="rId1385" display="https://fr.capfriendly.com/players/nick-cousins"/>
    <hyperlink ref="B757" r:id="rId1386" display="https://fr.capfriendly.com/teams/predators"/>
    <hyperlink ref="A758" r:id="rId1387" display="https://fr.capfriendly.com/players/eeli-tolvanen"/>
    <hyperlink ref="B758" r:id="rId1388" display="https://fr.capfriendly.com/teams/predators"/>
    <hyperlink ref="A759" r:id="rId1389" display="https://fr.capfriendly.com/players/david-rittich"/>
    <hyperlink ref="B759" r:id="rId1390" display="https://fr.capfriendly.com/teams/predators"/>
    <hyperlink ref="A760" r:id="rId1391" display="https://fr.capfriendly.com/players/matthew-benning"/>
    <hyperlink ref="B760" r:id="rId1392" display="https://fr.capfriendly.com/teams/predators"/>
    <hyperlink ref="A761" r:id="rId1393" display="https://fr.capfriendly.com/players/patrick-harper"/>
    <hyperlink ref="B761" r:id="rId1394" display="https://fr.capfriendly.com/teams/predators"/>
    <hyperlink ref="A762" r:id="rId1395" display="https://fr.capfriendly.com/players/zachary-lheureux"/>
    <hyperlink ref="B762" r:id="rId1396" display="https://fr.capfriendly.com/teams/predators"/>
    <hyperlink ref="A763" r:id="rId1397" display="https://fr.capfriendly.com/players/david-farrance"/>
    <hyperlink ref="B763" r:id="rId1398" display="https://fr.capfriendly.com/teams/predators"/>
    <hyperlink ref="A764" r:id="rId1399" display="https://fr.capfriendly.com/players/rem-pitlick"/>
    <hyperlink ref="B764" r:id="rId1400" display="https://fr.capfriendly.com/teams/predators"/>
    <hyperlink ref="A765" r:id="rId1401" display="https://fr.capfriendly.com/players/philip-tomasino"/>
    <hyperlink ref="B765" r:id="rId1402" display="https://fr.capfriendly.com/teams/predators"/>
    <hyperlink ref="A766" r:id="rId1403" display="https://fr.capfriendly.com/players/cody-glass"/>
    <hyperlink ref="B766" r:id="rId1404" display="https://fr.capfriendly.com/teams/predators"/>
    <hyperlink ref="A767" r:id="rId1405" display="https://fr.capfriendly.com/players/juuso-parssinen"/>
    <hyperlink ref="B767" r:id="rId1406" display="https://fr.capfriendly.com/teams/predators"/>
    <hyperlink ref="A768" r:id="rId1407" display="https://fr.capfriendly.com/players/marc-del-gaizo"/>
    <hyperlink ref="B768" r:id="rId1408" display="https://fr.capfriendly.com/teams/predators"/>
    <hyperlink ref="A769" r:id="rId1409" display="https://fr.capfriendly.com/players/grant-mismash"/>
    <hyperlink ref="B769" r:id="rId1410" display="https://fr.capfriendly.com/teams/predators"/>
    <hyperlink ref="A770" r:id="rId1411" display="https://fr.capfriendly.com/players/luke-evangelista"/>
    <hyperlink ref="B770" r:id="rId1412" display="https://fr.capfriendly.com/teams/predators"/>
    <hyperlink ref="A771" r:id="rId1413" display="https://fr.capfriendly.com/players/thomas-novak"/>
    <hyperlink ref="B771" r:id="rId1414" display="https://fr.capfriendly.com/teams/predators"/>
    <hyperlink ref="A772" r:id="rId1415" display="https://fr.capfriendly.com/players/luke-prokop"/>
    <hyperlink ref="B772" r:id="rId1416" display="https://fr.capfriendly.com/teams/predators"/>
    <hyperlink ref="A773" r:id="rId1417" display="https://fr.capfriendly.com/players/tomas-vomacka"/>
    <hyperlink ref="B773" r:id="rId1418" display="https://fr.capfriendly.com/teams/predators"/>
    <hyperlink ref="A774" r:id="rId1419" display="https://fr.capfriendly.com/players/ben-harpur"/>
    <hyperlink ref="B774" r:id="rId1420" display="https://fr.capfriendly.com/teams/predators"/>
    <hyperlink ref="A775" r:id="rId1421" display="https://fr.capfriendly.com/players/tanner-jeannot"/>
    <hyperlink ref="B775" r:id="rId1422" display="https://fr.capfriendly.com/teams/predators"/>
    <hyperlink ref="A776" r:id="rId1423" display="https://fr.capfriendly.com/players/egor-afanasyev"/>
    <hyperlink ref="B776" r:id="rId1424" display="https://fr.capfriendly.com/teams/predators"/>
    <hyperlink ref="A777" r:id="rId1425" display="https://fr.capfriendly.com/players/devin-cooley"/>
    <hyperlink ref="B777" r:id="rId1426" display="https://fr.capfriendly.com/teams/predators"/>
    <hyperlink ref="A778" r:id="rId1427" display="https://fr.capfriendly.com/players/matt-tennyson"/>
    <hyperlink ref="B778" r:id="rId1428" display="https://fr.capfriendly.com/teams/predators"/>
    <hyperlink ref="A779" r:id="rId1429" display="https://fr.capfriendly.com/players/frederic-allard"/>
    <hyperlink ref="B779" r:id="rId1430" display="https://fr.capfriendly.com/teams/predators"/>
    <hyperlink ref="A780" r:id="rId1431" display="https://fr.capfriendly.com/players/cole-smith"/>
    <hyperlink ref="B780" r:id="rId1432" display="https://fr.capfriendly.com/teams/predators"/>
    <hyperlink ref="A781" r:id="rId1433" display="https://fr.capfriendly.com/players/anthony-richard"/>
    <hyperlink ref="B781" r:id="rId1434" display="https://fr.capfriendly.com/teams/predators"/>
    <hyperlink ref="A782" r:id="rId1435" display="https://fr.capfriendly.com/players/jeremy-davies"/>
    <hyperlink ref="B782" r:id="rId1436" display="https://fr.capfriendly.com/teams/predators"/>
    <hyperlink ref="A783" r:id="rId1437" display="https://fr.capfriendly.com/players/michael-mccarron"/>
    <hyperlink ref="B783" r:id="rId1438" display="https://fr.capfriendly.com/teams/predators"/>
    <hyperlink ref="A784" r:id="rId1439" display="https://fr.capfriendly.com/players/mathieu-olivier"/>
    <hyperlink ref="B784" r:id="rId1440" display="https://fr.capfriendly.com/teams/predators"/>
    <hyperlink ref="A785" r:id="rId1441" display="https://fr.capfriendly.com/players/matt-luff"/>
    <hyperlink ref="B785" r:id="rId1442" display="https://fr.capfriendly.com/teams/predators"/>
    <hyperlink ref="A786" r:id="rId1443" display="https://fr.capfriendly.com/players/connor-ingram"/>
    <hyperlink ref="B786" r:id="rId1444" display="https://fr.capfriendly.com/teams/predators"/>
    <hyperlink ref="A787" r:id="rId1445" display="https://fr.capfriendly.com/players/alexandre-carrier"/>
    <hyperlink ref="B787" r:id="rId1446" display="https://fr.capfriendly.com/teams/predators"/>
    <hyperlink ref="A788" r:id="rId1447" display="https://fr.capfriendly.com/players/yakov-trenin"/>
    <hyperlink ref="B788" r:id="rId1448" display="https://fr.capfriendly.com/teams/predators"/>
    <hyperlink ref="A790" r:id="rId1449" display="https://fr.capfriendly.com/players/pk-subban"/>
    <hyperlink ref="B790" r:id="rId1450" display="https://fr.capfriendly.com/teams/devils"/>
    <hyperlink ref="A791" r:id="rId1451" display="https://fr.capfriendly.com/players/dougie-hamilton"/>
    <hyperlink ref="B791" r:id="rId1452" display="https://fr.capfriendly.com/teams/devils"/>
    <hyperlink ref="A792" r:id="rId1453" display="https://fr.capfriendly.com/players/nico-hischier"/>
    <hyperlink ref="B792" r:id="rId1454" display="https://fr.capfriendly.com/teams/devils"/>
    <hyperlink ref="A793" r:id="rId1455" display="https://fr.capfriendly.com/players/tomas-tatar"/>
    <hyperlink ref="B793" r:id="rId1456" display="https://fr.capfriendly.com/teams/devils"/>
    <hyperlink ref="A794" r:id="rId1457" display="https://fr.capfriendly.com/players/damon-severson"/>
    <hyperlink ref="B794" r:id="rId1458" display="https://fr.capfriendly.com/teams/devils"/>
    <hyperlink ref="A795" r:id="rId1459" display="https://fr.capfriendly.com/players/jonathan-bernier"/>
    <hyperlink ref="B795" r:id="rId1460" display="https://fr.capfriendly.com/teams/devils"/>
    <hyperlink ref="A796" r:id="rId1461" display="https://fr.capfriendly.com/players/andreas-johnsson"/>
    <hyperlink ref="B796" r:id="rId1462" display="https://fr.capfriendly.com/teams/devils"/>
    <hyperlink ref="A797" r:id="rId1463" display="https://fr.capfriendly.com/players/ryan-graves"/>
    <hyperlink ref="B797" r:id="rId1464" display="https://fr.capfriendly.com/teams/devils"/>
    <hyperlink ref="A798" r:id="rId1465" display="https://fr.capfriendly.com/players/mackenzie-blackwood"/>
    <hyperlink ref="B798" r:id="rId1466" display="https://fr.capfriendly.com/teams/devils"/>
    <hyperlink ref="A799" r:id="rId1467" display="https://fr.capfriendly.com/players/miles-wood"/>
    <hyperlink ref="B799" r:id="rId1468" display="https://fr.capfriendly.com/teams/devils"/>
    <hyperlink ref="A800" r:id="rId1469" display="https://fr.capfriendly.com/players/jesper-bratt"/>
    <hyperlink ref="B800" r:id="rId1470" display="https://fr.capfriendly.com/teams/devils"/>
    <hyperlink ref="A801" r:id="rId1471" display="https://fr.capfriendly.com/players/pavel-zacha"/>
    <hyperlink ref="B801" r:id="rId1472" display="https://fr.capfriendly.com/teams/devils"/>
    <hyperlink ref="A802" r:id="rId1473" display="https://fr.capfriendly.com/players/yegor-sharangovich"/>
    <hyperlink ref="B802" r:id="rId1474" display="https://fr.capfriendly.com/teams/devils"/>
    <hyperlink ref="A803" r:id="rId1475" display="https://fr.capfriendly.com/players/janne-kuokkanen"/>
    <hyperlink ref="B803" r:id="rId1476" display="https://fr.capfriendly.com/teams/devils"/>
    <hyperlink ref="A804" r:id="rId1477" display="https://fr.capfriendly.com/players/jonas-siegenthaler"/>
    <hyperlink ref="B804" r:id="rId1478" display="https://fr.capfriendly.com/teams/devils"/>
    <hyperlink ref="A805" r:id="rId1479" display="https://fr.capfriendly.com/players/michael-mcleod"/>
    <hyperlink ref="B805" r:id="rId1480" display="https://fr.capfriendly.com/teams/devils"/>
    <hyperlink ref="A806" r:id="rId1481" display="https://fr.capfriendly.com/players/chase-stillman"/>
    <hyperlink ref="B806" r:id="rId1482" display="https://fr.capfriendly.com/teams/devils"/>
    <hyperlink ref="A807" r:id="rId1483" display="https://fr.capfriendly.com/players/reilly-walsh"/>
    <hyperlink ref="B807" r:id="rId1484" display="https://fr.capfriendly.com/teams/devils"/>
    <hyperlink ref="A808" r:id="rId1485" display="https://fr.capfriendly.com/players/jack-hughes"/>
    <hyperlink ref="B808" r:id="rId1486" display="https://fr.capfriendly.com/teams/devils"/>
    <hyperlink ref="A809" r:id="rId1487" display="https://fr.capfriendly.com/players/alexander-holtz"/>
    <hyperlink ref="B809" r:id="rId1488" display="https://fr.capfriendly.com/teams/devils"/>
    <hyperlink ref="A810" r:id="rId1489" display="https://fr.capfriendly.com/players/jesper-boqvist"/>
    <hyperlink ref="B810" r:id="rId1490" display="https://fr.capfriendly.com/teams/devils"/>
    <hyperlink ref="A811" r:id="rId1491" display="https://fr.capfriendly.com/players/tyce-thompson"/>
    <hyperlink ref="B811" r:id="rId1492" display="https://fr.capfriendly.com/teams/devils"/>
    <hyperlink ref="A812" r:id="rId1493" display="https://fr.capfriendly.com/players/dawson-mercer"/>
    <hyperlink ref="B812" r:id="rId1494" display="https://fr.capfriendly.com/teams/devils"/>
    <hyperlink ref="A813" r:id="rId1495" display="https://fr.capfriendly.com/players/ty-smith"/>
    <hyperlink ref="B813" r:id="rId1496" display="https://fr.capfriendly.com/teams/devils"/>
    <hyperlink ref="A814" r:id="rId1497" display="https://fr.capfriendly.com/players/nolan-foote"/>
    <hyperlink ref="B814" r:id="rId1498" display="https://fr.capfriendly.com/teams/devils"/>
    <hyperlink ref="A815" r:id="rId1499" display="https://fr.capfriendly.com/players/nico-daws"/>
    <hyperlink ref="B815" r:id="rId1500" display="https://fr.capfriendly.com/teams/devils"/>
    <hyperlink ref="A816" r:id="rId1501" display="https://fr.capfriendly.com/players/graeme-clarke"/>
    <hyperlink ref="B816" r:id="rId1502" display="https://fr.capfriendly.com/teams/devils"/>
    <hyperlink ref="A817" r:id="rId1503" display="https://fr.capfriendly.com/players/akira-schmid"/>
    <hyperlink ref="B817" r:id="rId1504" display="https://fr.capfriendly.com/teams/devils"/>
    <hyperlink ref="A818" r:id="rId1505" display="https://fr.capfriendly.com/players/michael-vukojevic"/>
    <hyperlink ref="B818" r:id="rId1506" display="https://fr.capfriendly.com/teams/devils"/>
    <hyperlink ref="A819" r:id="rId1507" display="https://fr.capfriendly.com/players/aarne-talvitie"/>
    <hyperlink ref="B819" r:id="rId1508" display="https://fr.capfriendly.com/teams/devils"/>
    <hyperlink ref="A820" r:id="rId1509" display="https://fr.capfriendly.com/players/scott-wedgewood"/>
    <hyperlink ref="B820" r:id="rId1510" display="https://fr.capfriendly.com/teams/devils"/>
    <hyperlink ref="A821" r:id="rId1511" display="https://fr.capfriendly.com/players/fabian-zetterlund"/>
    <hyperlink ref="B821" r:id="rId1512" display="https://fr.capfriendly.com/teams/devils"/>
    <hyperlink ref="A822" r:id="rId1513" display="https://fr.capfriendly.com/players/christian-jaros"/>
    <hyperlink ref="B822" r:id="rId1514" display="https://fr.capfriendly.com/teams/devils"/>
    <hyperlink ref="A823" r:id="rId1515" display="https://fr.capfriendly.com/players/kevin-bahl"/>
    <hyperlink ref="B823" r:id="rId1516" display="https://fr.capfriendly.com/teams/devils"/>
    <hyperlink ref="A824" r:id="rId1517" display="https://fr.capfriendly.com/players/nikita-okhotyuk"/>
    <hyperlink ref="B824" r:id="rId1518" display="https://fr.capfriendly.com/teams/devils"/>
    <hyperlink ref="A825" r:id="rId1519" display="https://fr.capfriendly.com/players/nathan-schnarr"/>
    <hyperlink ref="B825" r:id="rId1520" display="https://fr.capfriendly.com/teams/devils"/>
    <hyperlink ref="A826" r:id="rId1521" display="https://fr.capfriendly.com/players/chase-de-leo"/>
    <hyperlink ref="B826" r:id="rId1522" display="https://fr.capfriendly.com/teams/devils"/>
    <hyperlink ref="A827" r:id="rId1523" display="https://fr.capfriendly.com/players/joseph-gambardella"/>
    <hyperlink ref="B827" r:id="rId1524" display="https://fr.capfriendly.com/teams/devils"/>
    <hyperlink ref="A828" r:id="rId1525" display="https://fr.capfriendly.com/players/robbie-russo"/>
    <hyperlink ref="B828" r:id="rId1526" display="https://fr.capfriendly.com/teams/devils"/>
    <hyperlink ref="A829" r:id="rId1527" display="https://fr.capfriendly.com/players/aj-greer"/>
    <hyperlink ref="B829" r:id="rId1528" display="https://fr.capfriendly.com/teams/devils"/>
    <hyperlink ref="A830" r:id="rId1529" display="https://fr.capfriendly.com/players/brian-flynn"/>
    <hyperlink ref="B830" r:id="rId1530" display="https://fr.capfriendly.com/teams/devils"/>
    <hyperlink ref="A831" r:id="rId1531" display="https://fr.capfriendly.com/players/marian-studenic"/>
    <hyperlink ref="B831" r:id="rId1532" display="https://fr.capfriendly.com/teams/devils"/>
    <hyperlink ref="A832" r:id="rId1533" display="https://fr.capfriendly.com/players/colton-white"/>
    <hyperlink ref="B832" r:id="rId1534" display="https://fr.capfriendly.com/teams/devils"/>
    <hyperlink ref="A833" r:id="rId1535" display="https://fr.capfriendly.com/players/jeremy-groleau"/>
    <hyperlink ref="B833" r:id="rId1536" display="https://fr.capfriendly.com/teams/devils"/>
    <hyperlink ref="A835" r:id="rId1537" display="https://fr.capfriendly.com/players/anders-lee"/>
    <hyperlink ref="B835" r:id="rId1538" display="https://fr.capfriendly.com/teams/islanders"/>
    <hyperlink ref="A836" r:id="rId1539" display="https://fr.capfriendly.com/players/mathew-barzal"/>
    <hyperlink ref="B836" r:id="rId1540" display="https://fr.capfriendly.com/teams/islanders"/>
    <hyperlink ref="A837" r:id="rId1541" display="https://fr.capfriendly.com/players/brock-nelson"/>
    <hyperlink ref="B837" r:id="rId1542" display="https://fr.capfriendly.com/teams/islanders"/>
    <hyperlink ref="A838" r:id="rId1543" display="https://fr.capfriendly.com/players/johnny-boychuk"/>
    <hyperlink ref="B838" r:id="rId1544" display="https://fr.capfriendly.com/teams/islanders"/>
    <hyperlink ref="A839" r:id="rId1545" display="https://fr.capfriendly.com/players/adam-pelech"/>
    <hyperlink ref="B839" r:id="rId1546" display="https://fr.capfriendly.com/teams/islanders"/>
    <hyperlink ref="A840" r:id="rId1547" display="https://fr.capfriendly.com/players/semyon-varlamov"/>
    <hyperlink ref="B840" r:id="rId1548" display="https://fr.capfriendly.com/teams/islanders"/>
    <hyperlink ref="A841" r:id="rId1549" display="https://fr.capfriendly.com/players/jean-gabriel-pageau"/>
    <hyperlink ref="B841" r:id="rId1550" display="https://fr.capfriendly.com/teams/islanders"/>
    <hyperlink ref="A842" r:id="rId1551" display="https://fr.capfriendly.com/players/ryan-pulock"/>
    <hyperlink ref="B842" r:id="rId1552" display="https://fr.capfriendly.com/teams/islanders"/>
    <hyperlink ref="A843" r:id="rId1553" display="https://fr.capfriendly.com/players/kyle-palmieri"/>
    <hyperlink ref="B843" r:id="rId1554" display="https://fr.capfriendly.com/teams/islanders"/>
    <hyperlink ref="A844" r:id="rId1555" display="https://fr.capfriendly.com/players/josh-bailey"/>
    <hyperlink ref="B844" r:id="rId1556" display="https://fr.capfriendly.com/teams/islanders"/>
    <hyperlink ref="A845" r:id="rId1557" display="https://fr.capfriendly.com/players/anthony-beauvillier"/>
    <hyperlink ref="B845" r:id="rId1558" display="https://fr.capfriendly.com/teams/islanders"/>
    <hyperlink ref="A846" r:id="rId1559" display="https://fr.capfriendly.com/players/ilya-sorokin"/>
    <hyperlink ref="B846" r:id="rId1560" display="https://fr.capfriendly.com/teams/islanders"/>
    <hyperlink ref="A847" r:id="rId1561" display="https://fr.capfriendly.com/players/cal-clutterbuck"/>
    <hyperlink ref="B847" r:id="rId1562" display="https://fr.capfriendly.com/teams/islanders"/>
    <hyperlink ref="A848" r:id="rId1563" display="https://fr.capfriendly.com/players/leo-komarov"/>
    <hyperlink ref="B848" r:id="rId1564" display="https://fr.capfriendly.com/teams/islanders"/>
    <hyperlink ref="A849" r:id="rId1565" display="https://fr.capfriendly.com/players/richard-panik"/>
    <hyperlink ref="B849" r:id="rId1566" display="https://fr.capfriendly.com/teams/islanders"/>
    <hyperlink ref="A850" r:id="rId1567" display="https://fr.capfriendly.com/players/casey-cizikas"/>
    <hyperlink ref="B850" r:id="rId1568" display="https://fr.capfriendly.com/teams/islanders"/>
    <hyperlink ref="A851" r:id="rId1569" display="https://fr.capfriendly.com/players/thomas-hickey"/>
    <hyperlink ref="B851" r:id="rId1570" display="https://fr.capfriendly.com/teams/islanders"/>
    <hyperlink ref="A852" r:id="rId1571" display="https://fr.capfriendly.com/players/matt-martin"/>
    <hyperlink ref="B852" r:id="rId1572" display="https://fr.capfriendly.com/teams/islanders"/>
    <hyperlink ref="A853" r:id="rId1573" display="https://fr.capfriendly.com/players/scott-mayfield"/>
    <hyperlink ref="B853" r:id="rId1574" display="https://fr.capfriendly.com/teams/islanders"/>
    <hyperlink ref="A854" r:id="rId1575" display="https://fr.capfriendly.com/players/ross-johnston"/>
    <hyperlink ref="B854" r:id="rId1576" display="https://fr.capfriendly.com/teams/islanders"/>
    <hyperlink ref="A855" r:id="rId1577" display="https://fr.capfriendly.com/players/oliver-wahlstrom"/>
    <hyperlink ref="B855" r:id="rId1578" display="https://fr.capfriendly.com/teams/islanders"/>
    <hyperlink ref="A856" r:id="rId1579" display="https://fr.capfriendly.com/players/noah-dobson"/>
    <hyperlink ref="B856" r:id="rId1580" display="https://fr.capfriendly.com/teams/islanders"/>
    <hyperlink ref="A857" r:id="rId1581" display="https://fr.capfriendly.com/players/simon-holmstrom"/>
    <hyperlink ref="B857" r:id="rId1582" display="https://fr.capfriendly.com/teams/islanders"/>
    <hyperlink ref="A858" r:id="rId1583" display="https://fr.capfriendly.com/players/aatu-raty"/>
    <hyperlink ref="B858" r:id="rId1584" display="https://fr.capfriendly.com/teams/islanders"/>
    <hyperlink ref="A859" r:id="rId1585" display="https://fr.capfriendly.com/players/samuel-bolduc"/>
    <hyperlink ref="B859" r:id="rId1586" display="https://fr.capfriendly.com/teams/islanders"/>
    <hyperlink ref="A860" r:id="rId1587" display="https://fr.capfriendly.com/players/robin-salo"/>
    <hyperlink ref="B860" r:id="rId1588" display="https://fr.capfriendly.com/teams/islanders"/>
    <hyperlink ref="A861" r:id="rId1589" display="https://fr.capfriendly.com/players/reece-newkirk"/>
    <hyperlink ref="B861" r:id="rId1590" display="https://fr.capfriendly.com/teams/islanders"/>
    <hyperlink ref="A862" r:id="rId1591" display="https://fr.capfriendly.com/players/blade-jenkins"/>
    <hyperlink ref="B862" r:id="rId1592" display="https://fr.capfriendly.com/teams/islanders"/>
    <hyperlink ref="A863" r:id="rId1593" display="https://fr.capfriendly.com/players/collin-adams"/>
    <hyperlink ref="B863" r:id="rId1594" display="https://fr.capfriendly.com/teams/islanders"/>
    <hyperlink ref="A864" r:id="rId1595" display="https://fr.capfriendly.com/players/bode-wilde"/>
    <hyperlink ref="B864" r:id="rId1596" display="https://fr.capfriendly.com/teams/islanders"/>
    <hyperlink ref="A865" r:id="rId1597" display="https://fr.capfriendly.com/players/jakub-skarek"/>
    <hyperlink ref="B865" r:id="rId1598" display="https://fr.capfriendly.com/teams/islanders"/>
    <hyperlink ref="A866" r:id="rId1599" display="https://fr.capfriendly.com/players/arnaud-durandeau"/>
    <hyperlink ref="B866" r:id="rId1600" display="https://fr.capfriendly.com/teams/islanders"/>
    <hyperlink ref="A867" r:id="rId1601" display="https://fr.capfriendly.com/players/andy-greene"/>
    <hyperlink ref="B867" r:id="rId1602" display="https://fr.capfriendly.com/teams/islanders"/>
    <hyperlink ref="A868" r:id="rId1603" display="https://fr.capfriendly.com/players/mitch-vande-sompel"/>
    <hyperlink ref="B868" r:id="rId1604" display="https://fr.capfriendly.com/teams/islanders"/>
    <hyperlink ref="A869" r:id="rId1605" display="https://fr.capfriendly.com/players/ken-appleby"/>
    <hyperlink ref="B869" r:id="rId1606" display="https://fr.capfriendly.com/teams/islanders"/>
    <hyperlink ref="A870" r:id="rId1607" display="https://fr.capfriendly.com/players/sebastian-aho1"/>
    <hyperlink ref="B870" r:id="rId1608" display="https://fr.capfriendly.com/teams/islanders"/>
    <hyperlink ref="A871" r:id="rId1609" display="https://fr.capfriendly.com/players/grant-hutton"/>
    <hyperlink ref="B871" r:id="rId1610" display="https://fr.capfriendly.com/teams/islanders"/>
    <hyperlink ref="A872" r:id="rId1611" display="https://fr.capfriendly.com/players/austin-czarnik"/>
    <hyperlink ref="B872" r:id="rId1612" display="https://fr.capfriendly.com/teams/islanders"/>
    <hyperlink ref="A873" r:id="rId1613" display="https://fr.capfriendly.com/players/parker-wotherspoon"/>
    <hyperlink ref="B873" r:id="rId1614" display="https://fr.capfriendly.com/teams/islanders"/>
    <hyperlink ref="A875" r:id="rId1615" display="https://fr.capfriendly.com/players/artemi-panarin"/>
    <hyperlink ref="B875" r:id="rId1616" display="https://fr.capfriendly.com/teams/rangers"/>
    <hyperlink ref="A876" r:id="rId1617" display="https://fr.capfriendly.com/players/jacob-trouba"/>
    <hyperlink ref="B876" r:id="rId1618" display="https://fr.capfriendly.com/teams/rangers"/>
    <hyperlink ref="A877" r:id="rId1619" display="https://fr.capfriendly.com/players/chris-kreider"/>
    <hyperlink ref="B877" r:id="rId1620" display="https://fr.capfriendly.com/teams/rangers"/>
    <hyperlink ref="A878" r:id="rId1621" display="https://fr.capfriendly.com/players/igor-shesterkin"/>
    <hyperlink ref="B878" r:id="rId1622" display="https://fr.capfriendly.com/teams/rangers"/>
    <hyperlink ref="A879" r:id="rId1623" display="https://fr.capfriendly.com/players/mika-zibanejad"/>
    <hyperlink ref="B879" r:id="rId1624" display="https://fr.capfriendly.com/teams/rangers"/>
    <hyperlink ref="A880" r:id="rId1625" display="https://fr.capfriendly.com/players/ryan-strome"/>
    <hyperlink ref="B880" r:id="rId1626" display="https://fr.capfriendly.com/teams/rangers"/>
    <hyperlink ref="A881" r:id="rId1627" display="https://fr.capfriendly.com/players/barclay-goodrow"/>
    <hyperlink ref="B881" r:id="rId1628" display="https://fr.capfriendly.com/teams/rangers"/>
    <hyperlink ref="A882" r:id="rId1629" display="https://fr.capfriendly.com/players/ryan-lindgren"/>
    <hyperlink ref="B882" r:id="rId1630" display="https://fr.capfriendly.com/teams/rangers"/>
    <hyperlink ref="A883" r:id="rId1631" display="https://fr.capfriendly.com/players/patrik-nemeth"/>
    <hyperlink ref="B883" r:id="rId1632" display="https://fr.capfriendly.com/teams/rangers"/>
    <hyperlink ref="A884" r:id="rId1633" display="https://fr.capfriendly.com/players/alexandar-georgiev"/>
    <hyperlink ref="B884" r:id="rId1634" display="https://fr.capfriendly.com/teams/rangers"/>
    <hyperlink ref="A885" r:id="rId1635" display="https://fr.capfriendly.com/players/filip-chytil"/>
    <hyperlink ref="B885" r:id="rId1636" display="https://fr.capfriendly.com/teams/rangers"/>
    <hyperlink ref="A886" r:id="rId1637" display="https://fr.capfriendly.com/players/ryan-reaves"/>
    <hyperlink ref="B886" r:id="rId1638" display="https://fr.capfriendly.com/teams/rangers"/>
    <hyperlink ref="A887" r:id="rId1639" display="https://fr.capfriendly.com/players/samuel-blais"/>
    <hyperlink ref="B887" r:id="rId1640" display="https://fr.capfriendly.com/teams/rangers"/>
    <hyperlink ref="A888" r:id="rId1641" display="https://fr.capfriendly.com/players/kaapo-kakko"/>
    <hyperlink ref="B888" r:id="rId1642" display="https://fr.capfriendly.com/teams/rangers"/>
    <hyperlink ref="A889" r:id="rId1643" display="https://fr.capfriendly.com/players/adam-fox"/>
    <hyperlink ref="B889" r:id="rId1644" display="https://fr.capfriendly.com/teams/rangers"/>
    <hyperlink ref="A890" r:id="rId1645" display="https://fr.capfriendly.com/players/zachary-jones"/>
    <hyperlink ref="B890" r:id="rId1646" display="https://fr.capfriendly.com/teams/rangers"/>
    <hyperlink ref="A891" r:id="rId1647" display="https://fr.capfriendly.com/players/braden-schneider"/>
    <hyperlink ref="B891" r:id="rId1648" display="https://fr.capfriendly.com/teams/rangers"/>
    <hyperlink ref="A892" r:id="rId1649" display="https://fr.capfriendly.com/players/kandre-miller"/>
    <hyperlink ref="B892" r:id="rId1650" display="https://fr.capfriendly.com/teams/rangers"/>
    <hyperlink ref="A893" r:id="rId1651" display="https://fr.capfriendly.com/players/morgan-barron"/>
    <hyperlink ref="B893" r:id="rId1652" display="https://fr.capfriendly.com/teams/rangers"/>
    <hyperlink ref="A894" r:id="rId1653" display="https://fr.capfriendly.com/players/brennan-othmann"/>
    <hyperlink ref="B894" r:id="rId1654" display="https://fr.capfriendly.com/teams/rangers"/>
    <hyperlink ref="A895" r:id="rId1655" display="https://fr.capfriendly.com/players/nils-lundkvist"/>
    <hyperlink ref="B895" r:id="rId1656" display="https://fr.capfriendly.com/teams/rangers"/>
    <hyperlink ref="A896" r:id="rId1657" display="https://fr.capfriendly.com/players/patrick-khodorenko"/>
    <hyperlink ref="B896" r:id="rId1658" display="https://fr.capfriendly.com/teams/rangers"/>
    <hyperlink ref="A897" r:id="rId1659" display="https://fr.capfriendly.com/players/justin-richards"/>
    <hyperlink ref="B897" r:id="rId1660" display="https://fr.capfriendly.com/teams/rangers"/>
    <hyperlink ref="A898" r:id="rId1661" display="https://fr.capfriendly.com/players/alexis-lafreniere"/>
    <hyperlink ref="B898" r:id="rId1662" display="https://fr.capfriendly.com/teams/rangers"/>
    <hyperlink ref="A899" r:id="rId1663" display="https://fr.capfriendly.com/players/vitali-kravtsov"/>
    <hyperlink ref="B899" r:id="rId1664" display="https://fr.capfriendly.com/teams/rangers"/>
    <hyperlink ref="A900" r:id="rId1665" display="https://fr.capfriendly.com/players/tyler-wall"/>
    <hyperlink ref="B900" r:id="rId1666" display="https://fr.capfriendly.com/teams/rangers"/>
    <hyperlink ref="A901" r:id="rId1667" display="https://fr.capfriendly.com/players/jarred-tinordi"/>
    <hyperlink ref="B901" r:id="rId1668" display="https://fr.capfriendly.com/teams/rangers"/>
    <hyperlink ref="A902" r:id="rId1669" display="https://fr.capfriendly.com/players/lauri-pajuniemi"/>
    <hyperlink ref="B902" r:id="rId1670" display="https://fr.capfriendly.com/teams/rangers"/>
    <hyperlink ref="A903" r:id="rId1671" display="https://fr.capfriendly.com/players/libor-hajek"/>
    <hyperlink ref="B903" r:id="rId1672" display="https://fr.capfriendly.com/teams/rangers"/>
    <hyperlink ref="A904" r:id="rId1673" display="https://fr.capfriendly.com/players/karl-henriksson"/>
    <hyperlink ref="B904" r:id="rId1674" display="https://fr.capfriendly.com/teams/rangers"/>
    <hyperlink ref="A905" r:id="rId1675" display="https://fr.capfriendly.com/players/will-cuylle"/>
    <hyperlink ref="B905" r:id="rId1676" display="https://fr.capfriendly.com/teams/rangers"/>
    <hyperlink ref="A906" r:id="rId1677" display="https://fr.capfriendly.com/players/hunter-skinner"/>
    <hyperlink ref="B906" r:id="rId1678" display="https://fr.capfriendly.com/teams/rangers"/>
    <hyperlink ref="A907" r:id="rId1679" display="https://fr.capfriendly.com/players/austin-rueschhoff"/>
    <hyperlink ref="B907" r:id="rId1680" display="https://fr.capfriendly.com/teams/rangers"/>
    <hyperlink ref="A908" r:id="rId1681" display="https://fr.capfriendly.com/players/keith-kinkaid"/>
    <hyperlink ref="B908" r:id="rId1682" display="https://fr.capfriendly.com/teams/rangers"/>
    <hyperlink ref="A909" r:id="rId1683" display="https://fr.capfriendly.com/players/tarmo-reunanen"/>
    <hyperlink ref="B909" r:id="rId1684" display="https://fr.capfriendly.com/teams/rangers"/>
    <hyperlink ref="A910" r:id="rId1685" display="https://fr.capfriendly.com/players/jacob-elmer"/>
    <hyperlink ref="B910" r:id="rId1686" display="https://fr.capfriendly.com/teams/rangers"/>
    <hyperlink ref="A911" r:id="rId1687" display="https://fr.capfriendly.com/players/matthew-robertson"/>
    <hyperlink ref="B911" r:id="rId1688" display="https://fr.capfriendly.com/teams/rangers"/>
    <hyperlink ref="A912" r:id="rId1689" display="https://fr.capfriendly.com/players/julien-gauthier"/>
    <hyperlink ref="B912" r:id="rId1690" display="https://fr.capfriendly.com/teams/rangers"/>
    <hyperlink ref="A913" r:id="rId1691" display="https://fr.capfriendly.com/players/dryden-hunt"/>
    <hyperlink ref="B913" r:id="rId1692" display="https://fr.capfriendly.com/teams/rangers"/>
    <hyperlink ref="A914" r:id="rId1693" display="https://fr.capfriendly.com/players/greg-mckegg"/>
    <hyperlink ref="B914" r:id="rId1694" display="https://fr.capfriendly.com/teams/rangers"/>
    <hyperlink ref="A915" r:id="rId1695" display="https://fr.capfriendly.com/players/adam-huska"/>
    <hyperlink ref="B915" r:id="rId1696" display="https://fr.capfriendly.com/teams/rangers"/>
    <hyperlink ref="A916" r:id="rId1697" display="https://fr.capfriendly.com/players/ty-ronning"/>
    <hyperlink ref="B916" r:id="rId1698" display="https://fr.capfriendly.com/teams/rangers"/>
    <hyperlink ref="A917" r:id="rId1699" display="https://fr.capfriendly.com/players/kevin-rooney"/>
    <hyperlink ref="B917" r:id="rId1700" display="https://fr.capfriendly.com/teams/rangers"/>
    <hyperlink ref="A918" r:id="rId1701" display="https://fr.capfriendly.com/players/tim-gettinger"/>
    <hyperlink ref="B918" r:id="rId1702" display="https://fr.capfriendly.com/teams/rangers"/>
    <hyperlink ref="A919" r:id="rId1703" display="https://fr.capfriendly.com/players/jonny-brodzinski"/>
    <hyperlink ref="B919" r:id="rId1704" display="https://fr.capfriendly.com/teams/rangers"/>
    <hyperlink ref="A920" r:id="rId1705" display="https://fr.capfriendly.com/players/anthony-bitetto"/>
    <hyperlink ref="B920" r:id="rId1706" display="https://fr.capfriendly.com/teams/rangers"/>
    <hyperlink ref="A921" r:id="rId1707" display="https://fr.capfriendly.com/players/anthony-greco"/>
    <hyperlink ref="B921" r:id="rId1708" display="https://fr.capfriendly.com/teams/rangers"/>
    <hyperlink ref="A922" r:id="rId1709" display="https://fr.capfriendly.com/players/mason-geertsen"/>
    <hyperlink ref="B922" r:id="rId1710" display="https://fr.capfriendly.com/teams/rangers"/>
    <hyperlink ref="A924" r:id="rId1711" display="https://fr.capfriendly.com/players/thomas-chabot"/>
    <hyperlink ref="B924" r:id="rId1712" display="https://fr.capfriendly.com/teams/senators"/>
    <hyperlink ref="A925" r:id="rId1713" display="https://fr.capfriendly.com/players/matt-murray1"/>
    <hyperlink ref="B925" r:id="rId1714" display="https://fr.capfriendly.com/teams/senators"/>
    <hyperlink ref="A926" r:id="rId1715" display="https://fr.capfriendly.com/players/drake-batherson"/>
    <hyperlink ref="B926" r:id="rId1716" display="https://fr.capfriendly.com/teams/senators"/>
    <hyperlink ref="A927" r:id="rId1717" display="https://fr.capfriendly.com/players/colin-white"/>
    <hyperlink ref="B927" r:id="rId1718" display="https://fr.capfriendly.com/teams/senators"/>
    <hyperlink ref="A928" r:id="rId1719" display="https://fr.capfriendly.com/players/nikita-zaitsev"/>
    <hyperlink ref="B928" r:id="rId1720" display="https://fr.capfriendly.com/teams/senators"/>
    <hyperlink ref="A929" r:id="rId1721" display="https://fr.capfriendly.com/players/connor-brown"/>
    <hyperlink ref="B929" r:id="rId1722" display="https://fr.capfriendly.com/teams/senators"/>
    <hyperlink ref="A930" r:id="rId1723" display="https://fr.capfriendly.com/players/chris-tierney"/>
    <hyperlink ref="B930" r:id="rId1724" display="https://fr.capfriendly.com/teams/senators"/>
    <hyperlink ref="A931" r:id="rId1725" display="https://fr.capfriendly.com/players/artem-zub"/>
    <hyperlink ref="B931" r:id="rId1726" display="https://fr.capfriendly.com/teams/senators"/>
    <hyperlink ref="A932" r:id="rId1727" display="https://fr.capfriendly.com/players/michael-del-zotto"/>
    <hyperlink ref="B932" r:id="rId1728" display="https://fr.capfriendly.com/teams/senators"/>
    <hyperlink ref="A933" r:id="rId1729" display="https://fr.capfriendly.com/players/nick-holden"/>
    <hyperlink ref="B933" r:id="rId1730" display="https://fr.capfriendly.com/teams/senators"/>
    <hyperlink ref="A934" r:id="rId1731" display="https://fr.capfriendly.com/players/austin-watson"/>
    <hyperlink ref="B934" r:id="rId1732" display="https://fr.capfriendly.com/teams/senators"/>
    <hyperlink ref="A935" r:id="rId1733" display="https://fr.capfriendly.com/players/nicholas-paul"/>
    <hyperlink ref="B935" r:id="rId1734" display="https://fr.capfriendly.com/teams/senators"/>
    <hyperlink ref="A936" r:id="rId1735" display="https://fr.capfriendly.com/players/victor-mete"/>
    <hyperlink ref="B936" r:id="rId1736" display="https://fr.capfriendly.com/teams/senators"/>
    <hyperlink ref="A937" r:id="rId1737" display="https://fr.capfriendly.com/players/joshua-brown"/>
    <hyperlink ref="B937" r:id="rId1738" display="https://fr.capfriendly.com/teams/senators"/>
    <hyperlink ref="A938" r:id="rId1739" display="https://fr.capfriendly.com/players/shane-pinto"/>
    <hyperlink ref="B938" r:id="rId1740" display="https://fr.capfriendly.com/teams/senators"/>
    <hyperlink ref="A939" r:id="rId1741" display="https://fr.capfriendly.com/players/joshua-norris"/>
    <hyperlink ref="B939" r:id="rId1742" display="https://fr.capfriendly.com/teams/senators"/>
    <hyperlink ref="A940" r:id="rId1743" display="https://fr.capfriendly.com/players/mads-sogaard"/>
    <hyperlink ref="B940" r:id="rId1744" display="https://fr.capfriendly.com/teams/senators"/>
    <hyperlink ref="A941" r:id="rId1745" display="https://fr.capfriendly.com/players/tim-stutzle"/>
    <hyperlink ref="B941" r:id="rId1746" display="https://fr.capfriendly.com/teams/senators"/>
    <hyperlink ref="A942" r:id="rId1747" display="https://fr.capfriendly.com/players/jacob-bernard-docker"/>
    <hyperlink ref="B942" r:id="rId1748" display="https://fr.capfriendly.com/teams/senators"/>
    <hyperlink ref="A943" r:id="rId1749" display="https://fr.capfriendly.com/players/roby-jarventie"/>
    <hyperlink ref="B943" r:id="rId1750" display="https://fr.capfriendly.com/teams/senators"/>
    <hyperlink ref="A944" r:id="rId1751" display="https://fr.capfriendly.com/players/anton-forsberg"/>
    <hyperlink ref="B944" r:id="rId1752" display="https://fr.capfriendly.com/teams/senators"/>
    <hyperlink ref="A945" r:id="rId1753" display="https://fr.capfriendly.com/players/ridly-greig"/>
    <hyperlink ref="B945" r:id="rId1754" display="https://fr.capfriendly.com/teams/senators"/>
    <hyperlink ref="A946" r:id="rId1755" display="https://fr.capfriendly.com/players/erik-brannstrom"/>
    <hyperlink ref="B946" r:id="rId1756" display="https://fr.capfriendly.com/teams/senators"/>
    <hyperlink ref="A947" r:id="rId1757" display="https://fr.capfriendly.com/players/lassi-thomson"/>
    <hyperlink ref="B947" r:id="rId1758" display="https://fr.capfriendly.com/teams/senators"/>
    <hyperlink ref="A948" r:id="rId1759" display="https://fr.capfriendly.com/players/angus-crookshank"/>
    <hyperlink ref="B948" r:id="rId1760" display="https://fr.capfriendly.com/teams/senators"/>
    <hyperlink ref="A949" r:id="rId1761" display="https://fr.capfriendly.com/players/leevi-merilainen"/>
    <hyperlink ref="B949" r:id="rId1762" display="https://fr.capfriendly.com/teams/senators"/>
    <hyperlink ref="A950" r:id="rId1763" display="https://fr.capfriendly.com/players/kevin-mandolese"/>
    <hyperlink ref="B950" r:id="rId1764" display="https://fr.capfriendly.com/teams/senators"/>
    <hyperlink ref="A951" r:id="rId1765" display="https://fr.capfriendly.com/players/viktor-lodin"/>
    <hyperlink ref="B951" r:id="rId1766" display="https://fr.capfriendly.com/teams/senators"/>
    <hyperlink ref="A952" r:id="rId1767" display="https://fr.capfriendly.com/players/mark-kastelic"/>
    <hyperlink ref="B952" r:id="rId1768" display="https://fr.capfriendly.com/teams/senators"/>
    <hyperlink ref="A953" r:id="rId1769" display="https://fr.capfriendly.com/players/egor-sokolov"/>
    <hyperlink ref="B953" r:id="rId1770" display="https://fr.capfriendly.com/teams/senators"/>
    <hyperlink ref="A954" r:id="rId1771" display="https://fr.capfriendly.com/players/maxence-guenette"/>
    <hyperlink ref="B954" r:id="rId1772" display="https://fr.capfriendly.com/teams/senators"/>
    <hyperlink ref="A955" r:id="rId1773" display="https://fr.capfriendly.com/players/cole-reinhardt"/>
    <hyperlink ref="B955" r:id="rId1774" display="https://fr.capfriendly.com/teams/senators"/>
    <hyperlink ref="A956" r:id="rId1775" display="https://fr.capfriendly.com/players/andrew-agozzino"/>
    <hyperlink ref="B956" r:id="rId1776" display="https://fr.capfriendly.com/teams/senators"/>
    <hyperlink ref="A957" r:id="rId1777" display="https://fr.capfriendly.com/players/clark-bishop"/>
    <hyperlink ref="B957" r:id="rId1778" display="https://fr.capfriendly.com/teams/senators"/>
    <hyperlink ref="A958" r:id="rId1779" display="https://fr.capfriendly.com/players/filip-gustavsson"/>
    <hyperlink ref="B958" r:id="rId1780" display="https://fr.capfriendly.com/teams/senators"/>
    <hyperlink ref="A959" r:id="rId1781" display="https://fr.capfriendly.com/players/jonathan-aspirot"/>
    <hyperlink ref="B959" r:id="rId1782" display="https://fr.capfriendly.com/teams/senators"/>
    <hyperlink ref="A960" r:id="rId1783" display="https://fr.capfriendly.com/players/pontus-aberg"/>
    <hyperlink ref="B960" r:id="rId1784" display="https://fr.capfriendly.com/teams/senators"/>
    <hyperlink ref="A961" r:id="rId1785" display="https://fr.capfriendly.com/players/kole-sherwood"/>
    <hyperlink ref="B961" r:id="rId1786" display="https://fr.capfriendly.com/teams/senators"/>
    <hyperlink ref="A962" r:id="rId1787" display="https://fr.capfriendly.com/players/dillon-heatherington"/>
    <hyperlink ref="B962" r:id="rId1788" display="https://fr.capfriendly.com/teams/senators"/>
    <hyperlink ref="A963" r:id="rId1789" display="https://fr.capfriendly.com/players/scott-sabourin"/>
    <hyperlink ref="B963" r:id="rId1790" display="https://fr.capfriendly.com/teams/senators"/>
    <hyperlink ref="A964" r:id="rId1791" display="https://fr.capfriendly.com/players/alex-formenton"/>
    <hyperlink ref="B964" r:id="rId1792" display="https://fr.capfriendly.com/teams/senators"/>
    <hyperlink ref="A965" r:id="rId1793" display="https://fr.capfriendly.com/players/parker-kelly"/>
    <hyperlink ref="B965" r:id="rId1794" display="https://fr.capfriendly.com/teams/senators"/>
    <hyperlink ref="A966" r:id="rId1795" display="https://fr.capfriendly.com/players/logan-shaw"/>
    <hyperlink ref="B966" r:id="rId1796" display="https://fr.capfriendly.com/teams/senators"/>
    <hyperlink ref="A968" r:id="rId1797" display="https://fr.capfriendly.com/players/claude-giroux"/>
    <hyperlink ref="B968" r:id="rId1798" display="https://fr.capfriendly.com/teams/flyers"/>
    <hyperlink ref="A969" r:id="rId1799" display="https://fr.capfriendly.com/players/kevin-hayes"/>
    <hyperlink ref="B969" r:id="rId1800" display="https://fr.capfriendly.com/teams/flyers"/>
    <hyperlink ref="A970" r:id="rId1801" display="https://fr.capfriendly.com/players/james-van-riemsdyk"/>
    <hyperlink ref="B970" r:id="rId1802" display="https://fr.capfriendly.com/teams/flyers"/>
    <hyperlink ref="A971" r:id="rId1803" display="https://fr.capfriendly.com/players/ivan-provorov"/>
    <hyperlink ref="B971" r:id="rId1804" display="https://fr.capfriendly.com/teams/flyers"/>
    <hyperlink ref="A972" r:id="rId1805" display="https://fr.capfriendly.com/players/ryan-ellis"/>
    <hyperlink ref="B972" r:id="rId1806" display="https://fr.capfriendly.com/teams/flyers"/>
    <hyperlink ref="A973" r:id="rId1807" display="https://fr.capfriendly.com/players/cam-atkinson"/>
    <hyperlink ref="B973" r:id="rId1808" display="https://fr.capfriendly.com/teams/flyers"/>
    <hyperlink ref="A974" r:id="rId1809" display="https://fr.capfriendly.com/players/travis-konecny"/>
    <hyperlink ref="B974" r:id="rId1810" display="https://fr.capfriendly.com/teams/flyers"/>
    <hyperlink ref="A975" r:id="rId1811" display="https://fr.capfriendly.com/players/rasmus-ristolainen"/>
    <hyperlink ref="B975" r:id="rId1812" display="https://fr.capfriendly.com/teams/flyers"/>
    <hyperlink ref="A976" r:id="rId1813" display="https://fr.capfriendly.com/players/travis-sanheim"/>
    <hyperlink ref="B976" r:id="rId1814" display="https://fr.capfriendly.com/teams/flyers"/>
    <hyperlink ref="A977" r:id="rId1815" display="https://fr.capfriendly.com/players/sean-couturier"/>
    <hyperlink ref="B977" r:id="rId1816" display="https://fr.capfriendly.com/teams/flyers"/>
    <hyperlink ref="A978" r:id="rId1817" display="https://fr.capfriendly.com/players/carter-hart"/>
    <hyperlink ref="B978" r:id="rId1818" display="https://fr.capfriendly.com/teams/flyers"/>
    <hyperlink ref="A979" r:id="rId1819" display="https://fr.capfriendly.com/players/oskar-lindblom"/>
    <hyperlink ref="B979" r:id="rId1820" display="https://fr.capfriendly.com/teams/flyers"/>
    <hyperlink ref="A980" r:id="rId1821" display="https://fr.capfriendly.com/players/scott-laughton"/>
    <hyperlink ref="B980" r:id="rId1822" display="https://fr.capfriendly.com/teams/flyers"/>
    <hyperlink ref="A981" r:id="rId1823" display="https://fr.capfriendly.com/players/martin-jones"/>
    <hyperlink ref="B981" r:id="rId1824" display="https://fr.capfriendly.com/teams/flyers"/>
    <hyperlink ref="A982" r:id="rId1825" display="https://fr.capfriendly.com/players/justin-braun"/>
    <hyperlink ref="B982" r:id="rId1826" display="https://fr.capfriendly.com/teams/flyers"/>
    <hyperlink ref="A983" r:id="rId1827" display="https://fr.capfriendly.com/players/nicolas-aube-kubel"/>
    <hyperlink ref="B983" r:id="rId1828" display="https://fr.capfriendly.com/teams/flyers"/>
    <hyperlink ref="A984" r:id="rId1829" display="https://fr.capfriendly.com/players/joel-farabee"/>
    <hyperlink ref="B984" r:id="rId1830" display="https://fr.capfriendly.com/teams/flyers"/>
    <hyperlink ref="A985" r:id="rId1831" display="https://fr.capfriendly.com/players/tanner-laczynski"/>
    <hyperlink ref="B985" r:id="rId1832" display="https://fr.capfriendly.com/teams/flyers"/>
    <hyperlink ref="A986" r:id="rId1833" display="https://fr.capfriendly.com/players/jackson-cates"/>
    <hyperlink ref="B986" r:id="rId1834" display="https://fr.capfriendly.com/teams/flyers"/>
    <hyperlink ref="A987" r:id="rId1835" display="https://fr.capfriendly.com/players/wade-allison"/>
    <hyperlink ref="B987" r:id="rId1836" display="https://fr.capfriendly.com/teams/flyers"/>
    <hyperlink ref="A988" r:id="rId1837" display="https://fr.capfriendly.com/players/keith-yandle"/>
    <hyperlink ref="B988" r:id="rId1838" display="https://fr.capfriendly.com/teams/flyers"/>
    <hyperlink ref="A989" r:id="rId1839" display="https://fr.capfriendly.com/players/tyson-foerster"/>
    <hyperlink ref="B989" r:id="rId1840" display="https://fr.capfriendly.com/teams/flyers"/>
    <hyperlink ref="A990" r:id="rId1841" display="https://fr.capfriendly.com/players/samu-tuomaala"/>
    <hyperlink ref="B990" r:id="rId1842" display="https://fr.capfriendly.com/teams/flyers"/>
    <hyperlink ref="A991" r:id="rId1843" display="https://fr.capfriendly.com/players/cam-york"/>
    <hyperlink ref="B991" r:id="rId1844" display="https://fr.capfriendly.com/teams/flyers"/>
    <hyperlink ref="A992" r:id="rId1845" display="https://fr.capfriendly.com/players/morgan-frost"/>
    <hyperlink ref="B992" r:id="rId1846" display="https://fr.capfriendly.com/teams/flyers"/>
    <hyperlink ref="A993" r:id="rId1847" display="https://fr.capfriendly.com/players/samuel-ersson"/>
    <hyperlink ref="B993" r:id="rId1848" display="https://fr.capfriendly.com/teams/flyers"/>
    <hyperlink ref="A994" r:id="rId1849" display="https://fr.capfriendly.com/players/elliot-desnoyers"/>
    <hyperlink ref="B994" r:id="rId1850" display="https://fr.capfriendly.com/teams/flyers"/>
    <hyperlink ref="A995" r:id="rId1851" display="https://fr.capfriendly.com/players/olle-lycksell"/>
    <hyperlink ref="B995" r:id="rId1852" display="https://fr.capfriendly.com/teams/flyers"/>
    <hyperlink ref="A996" r:id="rId1853" display="https://fr.capfriendly.com/players/cooper-zech"/>
    <hyperlink ref="B996" r:id="rId1854" display="https://fr.capfriendly.com/teams/flyers"/>
    <hyperlink ref="A997" r:id="rId1855" display="https://fr.capfriendly.com/players/kirill-ustimenko"/>
    <hyperlink ref="B997" r:id="rId1856" display="https://fr.capfriendly.com/teams/flyers"/>
    <hyperlink ref="A998" r:id="rId1857" display="https://fr.capfriendly.com/players/derick-brassard"/>
    <hyperlink ref="B998" r:id="rId1858" display="https://fr.capfriendly.com/teams/flyers"/>
    <hyperlink ref="A999" r:id="rId1859" display="https://fr.capfriendly.com/players/wyatte-wylie"/>
    <hyperlink ref="B999" r:id="rId1860" display="https://fr.capfriendly.com/teams/flyers"/>
    <hyperlink ref="A1000" r:id="rId1861" display="https://fr.capfriendly.com/players/zayde-wisdom"/>
    <hyperlink ref="B1000" r:id="rId1862" display="https://fr.capfriendly.com/teams/flyers"/>
    <hyperlink ref="A1001" r:id="rId1863" display="https://fr.capfriendly.com/players/mason-millman"/>
    <hyperlink ref="B1001" r:id="rId1864" display="https://fr.capfriendly.com/teams/flyers"/>
    <hyperlink ref="A1002" r:id="rId1865" display="https://fr.capfriendly.com/players/linus-hogberg"/>
    <hyperlink ref="B1002" r:id="rId1866" display="https://fr.capfriendly.com/teams/flyers"/>
    <hyperlink ref="A1003" r:id="rId1867" display="https://fr.capfriendly.com/players/gerald-mayhew"/>
    <hyperlink ref="B1003" r:id="rId1868" display="https://fr.capfriendly.com/teams/flyers"/>
    <hyperlink ref="A1004" r:id="rId1869" display="https://fr.capfriendly.com/players/nate-thompson"/>
    <hyperlink ref="B1004" r:id="rId1870" display="https://fr.capfriendly.com/teams/flyers"/>
    <hyperlink ref="A1005" r:id="rId1871" display="https://fr.capfriendly.com/players/isaac-ratcliffe"/>
    <hyperlink ref="B1005" r:id="rId1872" display="https://fr.capfriendly.com/teams/flyers"/>
    <hyperlink ref="A1006" r:id="rId1873" display="https://fr.capfriendly.com/players/maksim-sushko"/>
    <hyperlink ref="B1006" r:id="rId1874" display="https://fr.capfriendly.com/teams/flyers"/>
    <hyperlink ref="A1007" r:id="rId1875" display="https://fr.capfriendly.com/players/matthew-strome"/>
    <hyperlink ref="B1007" r:id="rId1876" display="https://fr.capfriendly.com/teams/flyers"/>
    <hyperlink ref="A1008" r:id="rId1877" display="https://fr.capfriendly.com/players/yegor-zamula"/>
    <hyperlink ref="B1008" r:id="rId1878" display="https://fr.capfriendly.com/teams/flyers"/>
    <hyperlink ref="A1009" r:id="rId1879" display="https://fr.capfriendly.com/players/samuel-morin"/>
    <hyperlink ref="B1009" r:id="rId1880" display="https://fr.capfriendly.com/teams/flyers"/>
    <hyperlink ref="A1010" r:id="rId1881" display="https://fr.capfriendly.com/players/adam-clendening"/>
    <hyperlink ref="B1010" r:id="rId1882" display="https://fr.capfriendly.com/teams/flyers"/>
    <hyperlink ref="A1011" r:id="rId1883" display="https://fr.capfriendly.com/players/ryan-fitzgerald"/>
    <hyperlink ref="B1011" r:id="rId1884" display="https://fr.capfriendly.com/teams/flyers"/>
    <hyperlink ref="A1012" r:id="rId1885" display="https://fr.capfriendly.com/players/connor-bunnaman"/>
    <hyperlink ref="B1012" r:id="rId1886" display="https://fr.capfriendly.com/teams/flyers"/>
    <hyperlink ref="A1013" r:id="rId1887" display="https://fr.capfriendly.com/players/felix-sandstrom"/>
    <hyperlink ref="B1013" r:id="rId1888" display="https://fr.capfriendly.com/teams/flyers"/>
    <hyperlink ref="A1014" r:id="rId1889" display="https://fr.capfriendly.com/players/linus-sandin"/>
    <hyperlink ref="B1014" r:id="rId1890" display="https://fr.capfriendly.com/teams/flyers"/>
    <hyperlink ref="A1015" r:id="rId1891" display="https://fr.capfriendly.com/players/max-willman"/>
    <hyperlink ref="B1015" r:id="rId1892" display="https://fr.capfriendly.com/teams/flyers"/>
    <hyperlink ref="A1016" r:id="rId1893" display="https://fr.capfriendly.com/players/nick-seeler"/>
    <hyperlink ref="B1016" r:id="rId1894" display="https://fr.capfriendly.com/teams/flyers"/>
    <hyperlink ref="A1017" r:id="rId1895" display="https://fr.capfriendly.com/players/german-rubtsov"/>
    <hyperlink ref="B1017" r:id="rId1896" display="https://fr.capfriendly.com/teams/flyers"/>
    <hyperlink ref="A1019" r:id="rId1897" display="https://fr.capfriendly.com/players/evgeni-malkin"/>
    <hyperlink ref="B1019" r:id="rId1898" display="https://fr.capfriendly.com/teams/penguins"/>
    <hyperlink ref="A1020" r:id="rId1899" display="https://fr.capfriendly.com/players/sidney-crosby"/>
    <hyperlink ref="B1020" r:id="rId1900" display="https://fr.capfriendly.com/teams/penguins"/>
    <hyperlink ref="A1021" r:id="rId1901" display="https://fr.capfriendly.com/players/kris-letang"/>
    <hyperlink ref="B1021" r:id="rId1902" display="https://fr.capfriendly.com/teams/penguins"/>
    <hyperlink ref="A1022" r:id="rId1903" display="https://fr.capfriendly.com/players/jake-guentzel"/>
    <hyperlink ref="B1022" r:id="rId1904" display="https://fr.capfriendly.com/teams/penguins"/>
    <hyperlink ref="A1023" r:id="rId1905" display="https://fr.capfriendly.com/players/jason-zucker"/>
    <hyperlink ref="B1023" r:id="rId1906" display="https://fr.capfriendly.com/teams/penguins"/>
    <hyperlink ref="A1024" r:id="rId1907" display="https://fr.capfriendly.com/players/jeff-carter"/>
    <hyperlink ref="B1024" r:id="rId1908" display="https://fr.capfriendly.com/teams/penguins"/>
    <hyperlink ref="A1025" r:id="rId1909" display="https://fr.capfriendly.com/players/michael-matheson"/>
    <hyperlink ref="B1025" r:id="rId1910" display="https://fr.capfriendly.com/teams/penguins"/>
    <hyperlink ref="A1026" r:id="rId1911" display="https://fr.capfriendly.com/players/john-marino"/>
    <hyperlink ref="B1026" r:id="rId1912" display="https://fr.capfriendly.com/teams/penguins"/>
    <hyperlink ref="A1027" r:id="rId1913" display="https://fr.capfriendly.com/players/brian-dumoulin"/>
    <hyperlink ref="B1027" r:id="rId1914" display="https://fr.capfriendly.com/teams/penguins"/>
    <hyperlink ref="A1028" r:id="rId1915" display="https://fr.capfriendly.com/players/marcus-pettersson"/>
    <hyperlink ref="B1028" r:id="rId1916" display="https://fr.capfriendly.com/teams/penguins"/>
    <hyperlink ref="A1029" r:id="rId1917" display="https://fr.capfriendly.com/players/tristan-jarry"/>
    <hyperlink ref="B1029" r:id="rId1918" display="https://fr.capfriendly.com/teams/penguins"/>
    <hyperlink ref="A1030" r:id="rId1919" display="https://fr.capfriendly.com/players/bryan-rust"/>
    <hyperlink ref="B1030" r:id="rId1920" display="https://fr.capfriendly.com/teams/penguins"/>
    <hyperlink ref="A1031" r:id="rId1921" display="https://fr.capfriendly.com/players/kasperi-kapanen"/>
    <hyperlink ref="B1031" r:id="rId1922" display="https://fr.capfriendly.com/teams/penguins"/>
    <hyperlink ref="A1032" r:id="rId1923" display="https://fr.capfriendly.com/players/brock-mcginn"/>
    <hyperlink ref="B1032" r:id="rId1924" display="https://fr.capfriendly.com/teams/penguins"/>
    <hyperlink ref="A1033" r:id="rId1925" display="https://fr.capfriendly.com/players/teddy-blueger"/>
    <hyperlink ref="B1033" r:id="rId1926" display="https://fr.capfriendly.com/teams/penguins"/>
    <hyperlink ref="A1034" r:id="rId1927" display="https://fr.capfriendly.com/players/zach-aston-reese"/>
    <hyperlink ref="B1034" r:id="rId1928" display="https://fr.capfriendly.com/teams/penguins"/>
    <hyperlink ref="A1035" r:id="rId1929" display="https://fr.capfriendly.com/players/casey-desmith"/>
    <hyperlink ref="B1035" r:id="rId1930" display="https://fr.capfriendly.com/teams/penguins"/>
    <hyperlink ref="A1036" r:id="rId1931" display="https://fr.capfriendly.com/players/juuso-riikola"/>
    <hyperlink ref="B1036" r:id="rId1932" display="https://fr.capfriendly.com/teams/penguins"/>
    <hyperlink ref="A1037" r:id="rId1933" display="https://fr.capfriendly.com/players/danton-heinen"/>
    <hyperlink ref="B1037" r:id="rId1934" display="https://fr.capfriendly.com/teams/penguins"/>
    <hyperlink ref="A1038" r:id="rId1935" display="https://fr.capfriendly.com/players/evan-rodrigues"/>
    <hyperlink ref="B1038" r:id="rId1936" display="https://fr.capfriendly.com/teams/penguins"/>
    <hyperlink ref="A1039" r:id="rId1937" display="https://fr.capfriendly.com/players/cameron-lee"/>
    <hyperlink ref="B1039" r:id="rId1938" display="https://fr.capfriendly.com/teams/penguins"/>
    <hyperlink ref="A1040" r:id="rId1939" display="https://fr.capfriendly.com/players/filip-lindberg"/>
    <hyperlink ref="B1040" r:id="rId1940" display="https://fr.capfriendly.com/teams/penguins"/>
    <hyperlink ref="A1041" r:id="rId1941" display="https://fr.capfriendly.com/players/drew-oconnor"/>
    <hyperlink ref="B1041" r:id="rId1942" display="https://fr.capfriendly.com/teams/penguins"/>
    <hyperlink ref="A1042" r:id="rId1943" display="https://fr.capfriendly.com/players/pierre-olivier-joseph"/>
    <hyperlink ref="B1042" r:id="rId1944" display="https://fr.capfriendly.com/teams/penguins"/>
    <hyperlink ref="A1043" r:id="rId1945" display="https://fr.capfriendly.com/players/samuel-poulin"/>
    <hyperlink ref="B1043" r:id="rId1946" display="https://fr.capfriendly.com/teams/penguins"/>
    <hyperlink ref="A1044" r:id="rId1947" display="https://fr.capfriendly.com/players/joshua-maniscalco"/>
    <hyperlink ref="B1044" r:id="rId1948" display="https://fr.capfriendly.com/teams/penguins"/>
    <hyperlink ref="A1045" r:id="rId1949" display="https://fr.capfriendly.com/players/valtteri-puustinen"/>
    <hyperlink ref="B1045" r:id="rId1950" display="https://fr.capfriendly.com/teams/penguins"/>
    <hyperlink ref="A1046" r:id="rId1951" display="https://fr.capfriendly.com/players/niclas-almari"/>
    <hyperlink ref="B1046" r:id="rId1952" display="https://fr.capfriendly.com/teams/penguins"/>
    <hyperlink ref="A1047" r:id="rId1953" display="https://fr.capfriendly.com/players/justin-almeida"/>
    <hyperlink ref="B1047" r:id="rId1954" display="https://fr.capfriendly.com/teams/penguins"/>
    <hyperlink ref="A1048" r:id="rId1955" display="https://fr.capfriendly.com/players/jan-drozg"/>
    <hyperlink ref="B1048" r:id="rId1956" display="https://fr.capfriendly.com/teams/penguins"/>
    <hyperlink ref="A1049" r:id="rId1957" display="https://fr.capfriendly.com/players/will-reilly"/>
    <hyperlink ref="B1049" r:id="rId1958" display="https://fr.capfriendly.com/teams/penguins"/>
    <hyperlink ref="A1050" r:id="rId1959" display="https://fr.capfriendly.com/players/nathan-legare"/>
    <hyperlink ref="B1050" r:id="rId1960" display="https://fr.capfriendly.com/teams/penguins"/>
    <hyperlink ref="A1051" r:id="rId1961" display="https://fr.capfriendly.com/players/jonathan-gruden"/>
    <hyperlink ref="B1051" r:id="rId1962" display="https://fr.capfriendly.com/teams/penguins"/>
    <hyperlink ref="A1052" r:id="rId1963" display="https://fr.capfriendly.com/players/filip-hallander"/>
    <hyperlink ref="B1052" r:id="rId1964" display="https://fr.capfriendly.com/teams/penguins"/>
    <hyperlink ref="A1053" r:id="rId1965" display="https://fr.capfriendly.com/players/taylor-fedun"/>
    <hyperlink ref="B1053" r:id="rId1966" display="https://fr.capfriendly.com/teams/penguins"/>
    <hyperlink ref="A1054" r:id="rId1967" display="https://fr.capfriendly.com/players/kasper-bjorkqvist"/>
    <hyperlink ref="B1054" r:id="rId1968" display="https://fr.capfriendly.com/teams/penguins"/>
    <hyperlink ref="A1055" r:id="rId1969" display="https://fr.capfriendly.com/players/radim-zohorna"/>
    <hyperlink ref="B1055" r:id="rId1970" display="https://fr.capfriendly.com/teams/penguins"/>
    <hyperlink ref="A1056" r:id="rId1971" display="https://fr.capfriendly.com/players/chad-ruhwedel"/>
    <hyperlink ref="B1056" r:id="rId1972" display="https://fr.capfriendly.com/teams/penguins"/>
    <hyperlink ref="A1057" r:id="rId1973" display="https://fr.capfriendly.com/players/louis-domingue"/>
    <hyperlink ref="B1057" r:id="rId1974" display="https://fr.capfriendly.com/teams/penguins"/>
    <hyperlink ref="A1058" r:id="rId1975" display="https://fr.capfriendly.com/players/dominik-simon"/>
    <hyperlink ref="B1058" r:id="rId1976" display="https://fr.capfriendly.com/teams/penguins"/>
    <hyperlink ref="A1059" r:id="rId1977" display="https://fr.capfriendly.com/players/michael-chaput"/>
    <hyperlink ref="B1059" r:id="rId1978" display="https://fr.capfriendly.com/teams/penguins"/>
    <hyperlink ref="A1060" r:id="rId1979" display="https://fr.capfriendly.com/players/sam-lafferty"/>
    <hyperlink ref="B1060" r:id="rId1980" display="https://fr.capfriendly.com/teams/penguins"/>
    <hyperlink ref="A1061" r:id="rId1981" display="https://fr.capfriendly.com/players/alex-dorio"/>
    <hyperlink ref="B1061" r:id="rId1982" display="https://fr.capfriendly.com/teams/penguins"/>
    <hyperlink ref="A1062" r:id="rId1983" display="https://fr.capfriendly.com/players/jordy-bellerive"/>
    <hyperlink ref="B1062" r:id="rId1984" display="https://fr.capfriendly.com/teams/penguins"/>
    <hyperlink ref="A1063" r:id="rId1985" display="https://fr.capfriendly.com/players/anthony-angello"/>
    <hyperlink ref="B1063" r:id="rId1986" display="https://fr.capfriendly.com/teams/penguins"/>
    <hyperlink ref="A1064" r:id="rId1987" display="https://fr.capfriendly.com/players/mark-friedman"/>
    <hyperlink ref="B1064" r:id="rId1988" display="https://fr.capfriendly.com/teams/penguins"/>
    <hyperlink ref="A1066" r:id="rId1989" display="https://fr.capfriendly.com/players/erik-karlsson"/>
    <hyperlink ref="B1066" r:id="rId1990" display="https://fr.capfriendly.com/teams/sharks"/>
    <hyperlink ref="A1067" r:id="rId1991" display="https://fr.capfriendly.com/players/logan-couture"/>
    <hyperlink ref="B1067" r:id="rId1992" display="https://fr.capfriendly.com/teams/sharks"/>
    <hyperlink ref="A1068" r:id="rId1993" display="https://fr.capfriendly.com/players/brent-burns"/>
    <hyperlink ref="B1068" r:id="rId1994" display="https://fr.capfriendly.com/teams/sharks"/>
    <hyperlink ref="A1069" r:id="rId1995" display="https://fr.capfriendly.com/players/marc-edouard-vlasic"/>
    <hyperlink ref="B1069" r:id="rId1996" display="https://fr.capfriendly.com/teams/sharks"/>
    <hyperlink ref="A1070" r:id="rId1997" display="https://fr.capfriendly.com/players/evander-kane"/>
    <hyperlink ref="B1070" r:id="rId1998" display="https://fr.capfriendly.com/teams/sharks"/>
    <hyperlink ref="A1071" r:id="rId1999" display="https://fr.capfriendly.com/players/timo-meier"/>
    <hyperlink ref="B1071" r:id="rId2000" display="https://fr.capfriendly.com/teams/sharks"/>
    <hyperlink ref="A1072" r:id="rId2001" display="https://fr.capfriendly.com/players/tomas-hertl"/>
    <hyperlink ref="B1072" r:id="rId2002" display="https://fr.capfriendly.com/teams/sharks"/>
    <hyperlink ref="A1073" r:id="rId2003" display="https://fr.capfriendly.com/players/kevin-labanc"/>
    <hyperlink ref="B1073" r:id="rId2004" display="https://fr.capfriendly.com/teams/sharks"/>
    <hyperlink ref="A1074" r:id="rId2005" display="https://fr.capfriendly.com/players/james-reimer"/>
    <hyperlink ref="B1074" r:id="rId2006" display="https://fr.capfriendly.com/teams/sharks"/>
    <hyperlink ref="A1075" r:id="rId2007" display="https://fr.capfriendly.com/players/radim-simek"/>
    <hyperlink ref="B1075" r:id="rId2008" display="https://fr.capfriendly.com/teams/sharks"/>
    <hyperlink ref="A1076" r:id="rId2009" display="https://fr.capfriendly.com/players/adin-hill"/>
    <hyperlink ref="B1076" r:id="rId2010" display="https://fr.capfriendly.com/teams/sharks"/>
    <hyperlink ref="A1077" r:id="rId2011" display="https://fr.capfriendly.com/players/nick-bonino"/>
    <hyperlink ref="B1077" r:id="rId2012" display="https://fr.capfriendly.com/teams/sharks"/>
    <hyperlink ref="A1078" r:id="rId2013" display="https://fr.capfriendly.com/players/rudolfs-balcers"/>
    <hyperlink ref="B1078" r:id="rId2014" display="https://fr.capfriendly.com/teams/sharks"/>
    <hyperlink ref="A1079" r:id="rId2015" display="https://fr.capfriendly.com/players/dylan-gambrell"/>
    <hyperlink ref="B1079" r:id="rId2016" display="https://fr.capfriendly.com/teams/sharks"/>
    <hyperlink ref="A1080" r:id="rId2017" display="https://fr.capfriendly.com/players/andrew-cogliano"/>
    <hyperlink ref="B1080" r:id="rId2018" display="https://fr.capfriendly.com/teams/sharks"/>
    <hyperlink ref="A1081" r:id="rId2019" display="https://fr.capfriendly.com/players/alexander-barabanov"/>
    <hyperlink ref="B1081" r:id="rId2020" display="https://fr.capfriendly.com/teams/sharks"/>
    <hyperlink ref="A1082" r:id="rId2021" display="https://fr.capfriendly.com/players/alexei-melnichuk"/>
    <hyperlink ref="B1082" r:id="rId2022" display="https://fr.capfriendly.com/teams/sharks"/>
    <hyperlink ref="A1083" r:id="rId2023" display="https://fr.capfriendly.com/players/john-leonard"/>
    <hyperlink ref="B1083" r:id="rId2024" display="https://fr.capfriendly.com/teams/sharks"/>
    <hyperlink ref="A1084" r:id="rId2025" display="https://fr.capfriendly.com/players/william-eklund"/>
    <hyperlink ref="B1084" r:id="rId2026" display="https://fr.capfriendly.com/teams/sharks"/>
    <hyperlink ref="A1085" r:id="rId2027" display="https://fr.capfriendly.com/players/brinson-pasichnuk"/>
    <hyperlink ref="B1085" r:id="rId2028" display="https://fr.capfriendly.com/teams/sharks"/>
    <hyperlink ref="A1086" r:id="rId2029" display="https://fr.capfriendly.com/players/mario-ferraro"/>
    <hyperlink ref="B1086" r:id="rId2030" display="https://fr.capfriendly.com/teams/sharks"/>
    <hyperlink ref="A1087" r:id="rId2031" display="https://fr.capfriendly.com/players/ozzy-wiesblatt"/>
    <hyperlink ref="B1087" r:id="rId2032" display="https://fr.capfriendly.com/teams/sharks"/>
    <hyperlink ref="A1088" r:id="rId2033" display="https://fr.capfriendly.com/players/ryan-merkley"/>
    <hyperlink ref="B1088" r:id="rId2034" display="https://fr.capfriendly.com/teams/sharks"/>
    <hyperlink ref="A1089" r:id="rId2035" display="https://fr.capfriendly.com/players/santeri-hatakka"/>
    <hyperlink ref="B1089" r:id="rId2036" display="https://fr.capfriendly.com/teams/sharks"/>
    <hyperlink ref="A1090" r:id="rId2037" display="https://fr.capfriendly.com/players/daniil-gushchin"/>
    <hyperlink ref="B1090" r:id="rId2038" display="https://fr.capfriendly.com/teams/sharks"/>
    <hyperlink ref="A1091" r:id="rId2039" display="https://fr.capfriendly.com/players/matt-nieto"/>
    <hyperlink ref="B1091" r:id="rId2040" display="https://fr.capfriendly.com/teams/sharks"/>
    <hyperlink ref="A1092" r:id="rId2041" display="https://fr.capfriendly.com/players/adam-raska"/>
    <hyperlink ref="B1092" r:id="rId2042" display="https://fr.capfriendly.com/teams/sharks"/>
    <hyperlink ref="A1093" r:id="rId2043" display="https://fr.capfriendly.com/players/jasper-weatherby"/>
    <hyperlink ref="B1093" r:id="rId2044" display="https://fr.capfriendly.com/teams/sharks"/>
    <hyperlink ref="A1094" r:id="rId2045" display="https://fr.capfriendly.com/players/scott-reedy"/>
    <hyperlink ref="B1094" r:id="rId2046" display="https://fr.capfriendly.com/teams/sharks"/>
    <hyperlink ref="A1095" r:id="rId2047" display="https://fr.capfriendly.com/players/tristen-robins"/>
    <hyperlink ref="B1095" r:id="rId2048" display="https://fr.capfriendly.com/teams/sharks"/>
    <hyperlink ref="A1096" r:id="rId2049" display="https://fr.capfriendly.com/players/timur-ibragimov"/>
    <hyperlink ref="B1096" r:id="rId2050" display="https://fr.capfriendly.com/teams/sharks"/>
    <hyperlink ref="A1097" r:id="rId2051" display="https://fr.capfriendly.com/players/nikolai-knyzhov"/>
    <hyperlink ref="B1097" r:id="rId2052" display="https://fr.capfriendly.com/teams/sharks"/>
    <hyperlink ref="A1098" r:id="rId2053" display="https://fr.capfriendly.com/players/artemi-kniazev"/>
    <hyperlink ref="B1098" r:id="rId2054" display="https://fr.capfriendly.com/teams/sharks"/>
    <hyperlink ref="A1099" r:id="rId2055" display="https://fr.capfriendly.com/players/dillon-hamaliuk"/>
    <hyperlink ref="B1099" r:id="rId2056" display="https://fr.capfriendly.com/teams/sharks"/>
    <hyperlink ref="A1100" r:id="rId2057" display="https://fr.capfriendly.com/players/zachary-gallant"/>
    <hyperlink ref="B1100" r:id="rId2058" display="https://fr.capfriendly.com/teams/sharks"/>
    <hyperlink ref="A1101" r:id="rId2059" display="https://fr.capfriendly.com/players/zacharie-emond"/>
    <hyperlink ref="B1101" r:id="rId2060" display="https://fr.capfriendly.com/teams/sharks"/>
    <hyperlink ref="A1102" r:id="rId2061" display="https://fr.capfriendly.com/players/alexander-chmelevski"/>
    <hyperlink ref="B1102" r:id="rId2062" display="https://fr.capfriendly.com/teams/sharks"/>
    <hyperlink ref="A1103" r:id="rId2063" display="https://fr.capfriendly.com/players/jacob-mcgrew"/>
    <hyperlink ref="B1103" r:id="rId2064" display="https://fr.capfriendly.com/teams/sharks"/>
    <hyperlink ref="A1104" r:id="rId2065" display="https://fr.capfriendly.com/players/jaycob-megna"/>
    <hyperlink ref="B1104" r:id="rId2066" display="https://fr.capfriendly.com/teams/sharks"/>
    <hyperlink ref="A1105" r:id="rId2067" display="https://fr.capfriendly.com/players/jeffrey-truchon-viel"/>
    <hyperlink ref="B1105" r:id="rId2068" display="https://fr.capfriendly.com/teams/sharks"/>
    <hyperlink ref="A1106" r:id="rId2069" display="https://fr.capfriendly.com/players/joachim-blichfeld"/>
    <hyperlink ref="B1106" r:id="rId2070" display="https://fr.capfriendly.com/teams/sharks"/>
    <hyperlink ref="A1107" r:id="rId2071" display="https://fr.capfriendly.com/players/jonathan-dahlen"/>
    <hyperlink ref="B1107" r:id="rId2072" display="https://fr.capfriendly.com/teams/sharks"/>
    <hyperlink ref="A1108" r:id="rId2073" display="https://fr.capfriendly.com/players/nicolas-meloche"/>
    <hyperlink ref="B1108" r:id="rId2074" display="https://fr.capfriendly.com/teams/sharks"/>
    <hyperlink ref="A1109" r:id="rId2075" display="https://fr.capfriendly.com/players/noah-gregor"/>
    <hyperlink ref="B1109" r:id="rId2076" display="https://fr.capfriendly.com/teams/sharks"/>
    <hyperlink ref="A1110" r:id="rId2077" display="https://fr.capfriendly.com/players/joel-kellman"/>
    <hyperlink ref="B1110" r:id="rId2078" display="https://fr.capfriendly.com/teams/sharks"/>
    <hyperlink ref="A1111" r:id="rId2079" display="https://fr.capfriendly.com/players/nick-merkley"/>
    <hyperlink ref="B1111" r:id="rId2080" display="https://fr.capfriendly.com/teams/sharks"/>
    <hyperlink ref="A1112" r:id="rId2081" display="https://fr.capfriendly.com/players/lane-pederson"/>
    <hyperlink ref="B1112" r:id="rId2082" display="https://fr.capfriendly.com/teams/sharks"/>
    <hyperlink ref="A1113" r:id="rId2083" display="https://fr.capfriendly.com/players/zach-sawchenko"/>
    <hyperlink ref="B1113" r:id="rId2084" display="https://fr.capfriendly.com/teams/sharks"/>
    <hyperlink ref="A1114" r:id="rId2085" display="https://fr.capfriendly.com/players/jayden-halbgewachs"/>
    <hyperlink ref="B1114" r:id="rId2086" display="https://fr.capfriendly.com/teams/sharks"/>
    <hyperlink ref="A1115" r:id="rId2087" display="https://fr.capfriendly.com/players/jacob-middleton"/>
    <hyperlink ref="B1115" r:id="rId2088" display="https://fr.capfriendly.com/teams/sharks"/>
    <hyperlink ref="A1117" r:id="rId2089" display="https://fr.capfriendly.com/players/mark-giordano"/>
    <hyperlink ref="B1117" r:id="rId2090" display="https://fr.capfriendly.com/teams/kraken"/>
    <hyperlink ref="A1118" r:id="rId2091" display="https://fr.capfriendly.com/players/philipp-grubauer"/>
    <hyperlink ref="B1118" r:id="rId2092" display="https://fr.capfriendly.com/teams/kraken"/>
    <hyperlink ref="A1119" r:id="rId2093" display="https://fr.capfriendly.com/players/jaden-schwartz"/>
    <hyperlink ref="B1119" r:id="rId2094" display="https://fr.capfriendly.com/teams/kraken"/>
    <hyperlink ref="A1120" r:id="rId2095" display="https://fr.capfriendly.com/players/jordan-eberle"/>
    <hyperlink ref="B1120" r:id="rId2096" display="https://fr.capfriendly.com/teams/kraken"/>
    <hyperlink ref="A1121" r:id="rId2097" display="https://fr.capfriendly.com/players/yanni-gourde"/>
    <hyperlink ref="B1121" r:id="rId2098" display="https://fr.capfriendly.com/teams/kraken"/>
    <hyperlink ref="A1122" r:id="rId2099" display="https://fr.capfriendly.com/players/jamie-oleksiak"/>
    <hyperlink ref="B1122" r:id="rId2100" display="https://fr.capfriendly.com/teams/kraken"/>
    <hyperlink ref="A1123" r:id="rId2101" display="https://fr.capfriendly.com/players/alexander-wennberg"/>
    <hyperlink ref="B1123" r:id="rId2102" display="https://fr.capfriendly.com/teams/kraken"/>
    <hyperlink ref="A1124" r:id="rId2103" display="https://fr.capfriendly.com/players/adam-larsson"/>
    <hyperlink ref="B1124" r:id="rId2104" display="https://fr.capfriendly.com/teams/kraken"/>
    <hyperlink ref="A1125" r:id="rId2105" display="https://fr.capfriendly.com/players/vince-dunn"/>
    <hyperlink ref="B1125" r:id="rId2106" display="https://fr.capfriendly.com/teams/kraken"/>
    <hyperlink ref="A1126" r:id="rId2107" display="https://fr.capfriendly.com/players/joonas-donskoi"/>
    <hyperlink ref="B1126" r:id="rId2108" display="https://fr.capfriendly.com/teams/kraken"/>
    <hyperlink ref="A1127" r:id="rId2109" display="https://fr.capfriendly.com/players/chris-driedger"/>
    <hyperlink ref="B1127" r:id="rId2110" display="https://fr.capfriendly.com/teams/kraken"/>
    <hyperlink ref="A1128" r:id="rId2111" display="https://fr.capfriendly.com/players/brandon-tanev"/>
    <hyperlink ref="B1128" r:id="rId2112" display="https://fr.capfriendly.com/teams/kraken"/>
    <hyperlink ref="A1129" r:id="rId2113" display="https://fr.capfriendly.com/players/jared-mccann"/>
    <hyperlink ref="B1129" r:id="rId2114" display="https://fr.capfriendly.com/teams/kraken"/>
    <hyperlink ref="A1130" r:id="rId2115" display="https://fr.capfriendly.com/players/carson-soucy"/>
    <hyperlink ref="B1130" r:id="rId2116" display="https://fr.capfriendly.com/teams/kraken"/>
    <hyperlink ref="A1131" r:id="rId2117" display="https://fr.capfriendly.com/players/calle-jarnkrok"/>
    <hyperlink ref="B1131" r:id="rId2118" display="https://fr.capfriendly.com/teams/kraken"/>
    <hyperlink ref="A1132" r:id="rId2119" display="https://fr.capfriendly.com/players/marcus-johansson"/>
    <hyperlink ref="B1132" r:id="rId2120" display="https://fr.capfriendly.com/teams/kraken"/>
    <hyperlink ref="A1133" r:id="rId2121" display="https://fr.capfriendly.com/players/haydn-fleury"/>
    <hyperlink ref="B1133" r:id="rId2122" display="https://fr.capfriendly.com/teams/kraken"/>
    <hyperlink ref="A1134" r:id="rId2123" display="https://fr.capfriendly.com/players/mason-appleton"/>
    <hyperlink ref="B1134" r:id="rId2124" display="https://fr.capfriendly.com/teams/kraken"/>
    <hyperlink ref="A1135" r:id="rId2125" display="https://fr.capfriendly.com/players/william-borgen"/>
    <hyperlink ref="B1135" r:id="rId2126" display="https://fr.capfriendly.com/teams/kraken"/>
    <hyperlink ref="A1136" r:id="rId2127" display="https://fr.capfriendly.com/players/dennis-cholowski"/>
    <hyperlink ref="B1136" r:id="rId2128" display="https://fr.capfriendly.com/teams/kraken"/>
    <hyperlink ref="A1137" r:id="rId2129" display="https://fr.capfriendly.com/players/kole-lind"/>
    <hyperlink ref="B1137" r:id="rId2130" display="https://fr.capfriendly.com/teams/kraken"/>
    <hyperlink ref="A1138" r:id="rId2131" display="https://fr.capfriendly.com/players/jeremy-lauzon"/>
    <hyperlink ref="B1138" r:id="rId2132" display="https://fr.capfriendly.com/teams/kraken"/>
    <hyperlink ref="A1139" r:id="rId2133" display="https://fr.capfriendly.com/players/riley-sheahan"/>
    <hyperlink ref="B1139" r:id="rId2134" display="https://fr.capfriendly.com/teams/kraken"/>
    <hyperlink ref="A1140" r:id="rId2135" display="https://fr.capfriendly.com/players/nathan-bastian"/>
    <hyperlink ref="B1140" r:id="rId2136" display="https://fr.capfriendly.com/teams/kraken"/>
    <hyperlink ref="A1141" r:id="rId2137" display="https://fr.capfriendly.com/players/connor-carrick"/>
    <hyperlink ref="B1141" r:id="rId2138" display="https://fr.capfriendly.com/teams/kraken"/>
    <hyperlink ref="A1142" r:id="rId2139" display="https://fr.capfriendly.com/players/luke-henman"/>
    <hyperlink ref="B1142" r:id="rId2140" display="https://fr.capfriendly.com/teams/kraken"/>
    <hyperlink ref="A1143" r:id="rId2141" display="https://fr.capfriendly.com/players/gustav-olofsson"/>
    <hyperlink ref="B1143" r:id="rId2142" display="https://fr.capfriendly.com/teams/kraken"/>
    <hyperlink ref="A1144" r:id="rId2143" display="https://fr.capfriendly.com/players/cale-fleury"/>
    <hyperlink ref="B1144" r:id="rId2144" display="https://fr.capfriendly.com/teams/kraken"/>
    <hyperlink ref="A1145" r:id="rId2145" display="https://fr.capfriendly.com/players/ryan-donato"/>
    <hyperlink ref="B1145" r:id="rId2146" display="https://fr.capfriendly.com/teams/kraken"/>
    <hyperlink ref="A1146" r:id="rId2147" display="https://fr.capfriendly.com/players/carsen-twarynski"/>
    <hyperlink ref="B1146" r:id="rId2148" display="https://fr.capfriendly.com/teams/kraken"/>
    <hyperlink ref="A1147" r:id="rId2149" display="https://fr.capfriendly.com/players/antoine-bibeau"/>
    <hyperlink ref="B1147" r:id="rId2150" display="https://fr.capfriendly.com/teams/kraken"/>
    <hyperlink ref="A1148" r:id="rId2151" display="https://fr.capfriendly.com/players/morgan-geekie"/>
    <hyperlink ref="B1148" r:id="rId2152" display="https://fr.capfriendly.com/teams/kraken"/>
    <hyperlink ref="A1149" r:id="rId2153" display="https://fr.capfriendly.com/players/joey-daccord"/>
    <hyperlink ref="B1149" r:id="rId2154" display="https://fr.capfriendly.com/teams/kraken"/>
    <hyperlink ref="A1150" r:id="rId2155" display="https://fr.capfriendly.com/players/alex-true"/>
    <hyperlink ref="B1150" r:id="rId2156" display="https://fr.capfriendly.com/teams/kraken"/>
    <hyperlink ref="A1151" r:id="rId2157" display="https://fr.capfriendly.com/players/colin-blackwell"/>
    <hyperlink ref="B1151" r:id="rId2158" display="https://fr.capfriendly.com/teams/kraken"/>
    <hyperlink ref="A1153" r:id="rId2159" display="https://fr.capfriendly.com/players/vladimir-tarasenko"/>
    <hyperlink ref="B1153" r:id="rId2160" display="https://fr.capfriendly.com/teams/blues"/>
    <hyperlink ref="A1154" r:id="rId2161" display="https://fr.capfriendly.com/players/ryan-oreilly"/>
    <hyperlink ref="B1154" r:id="rId2162" display="https://fr.capfriendly.com/teams/blues"/>
    <hyperlink ref="A1155" r:id="rId2163" display="https://fr.capfriendly.com/players/brayden-schenn"/>
    <hyperlink ref="B1155" r:id="rId2164" display="https://fr.capfriendly.com/teams/blues"/>
    <hyperlink ref="A1156" r:id="rId2165" display="https://fr.capfriendly.com/players/justin-faulk"/>
    <hyperlink ref="B1156" r:id="rId2166" display="https://fr.capfriendly.com/teams/blues"/>
    <hyperlink ref="A1157" r:id="rId2167" display="https://fr.capfriendly.com/players/torey-krug"/>
    <hyperlink ref="B1157" r:id="rId2168" display="https://fr.capfriendly.com/teams/blues"/>
    <hyperlink ref="A1158" r:id="rId2169" display="https://fr.capfriendly.com/players/jordan-binnington"/>
    <hyperlink ref="B1158" r:id="rId2170" display="https://fr.capfriendly.com/teams/blues"/>
    <hyperlink ref="A1159" r:id="rId2171" display="https://fr.capfriendly.com/players/pavel-buchnevich"/>
    <hyperlink ref="B1159" r:id="rId2172" display="https://fr.capfriendly.com/teams/blues"/>
    <hyperlink ref="A1160" r:id="rId2173" display="https://fr.capfriendly.com/players/colton-parayko"/>
    <hyperlink ref="B1160" r:id="rId2174" display="https://fr.capfriendly.com/teams/blues"/>
    <hyperlink ref="A1161" r:id="rId2175" display="https://fr.capfriendly.com/players/brandon-saad"/>
    <hyperlink ref="B1161" r:id="rId2176" display="https://fr.capfriendly.com/teams/blues"/>
    <hyperlink ref="A1162" r:id="rId2177" display="https://fr.capfriendly.com/players/david-perron"/>
    <hyperlink ref="B1162" r:id="rId2178" display="https://fr.capfriendly.com/teams/blues"/>
    <hyperlink ref="A1163" r:id="rId2179" display="https://fr.capfriendly.com/players/marco-scandella"/>
    <hyperlink ref="B1163" r:id="rId2180" display="https://fr.capfriendly.com/teams/blues"/>
    <hyperlink ref="A1164" r:id="rId2181" display="https://fr.capfriendly.com/players/jordan-kyrou"/>
    <hyperlink ref="B1164" r:id="rId2182" display="https://fr.capfriendly.com/teams/blues"/>
    <hyperlink ref="A1165" r:id="rId2183" display="https://fr.capfriendly.com/players/oskar-sundqvist"/>
    <hyperlink ref="B1165" r:id="rId2184" display="https://fr.capfriendly.com/teams/blues"/>
    <hyperlink ref="A1166" r:id="rId2185" display="https://fr.capfriendly.com/players/ivan-barbashev"/>
    <hyperlink ref="B1166" r:id="rId2186" display="https://fr.capfriendly.com/teams/blues"/>
    <hyperlink ref="A1167" r:id="rId2187" display="https://fr.capfriendly.com/players/zachary-sanford"/>
    <hyperlink ref="B1167" r:id="rId2188" display="https://fr.capfriendly.com/teams/blues"/>
    <hyperlink ref="A1168" r:id="rId2189" display="https://fr.capfriendly.com/players/robert-bortuzzo"/>
    <hyperlink ref="B1168" r:id="rId2190" display="https://fr.capfriendly.com/teams/blues"/>
    <hyperlink ref="A1169" r:id="rId2191" display="https://fr.capfriendly.com/players/kyle-clifford"/>
    <hyperlink ref="B1169" r:id="rId2192" display="https://fr.capfriendly.com/teams/blues"/>
    <hyperlink ref="A1170" r:id="rId2193" display="https://fr.capfriendly.com/players/zachary-bolduc"/>
    <hyperlink ref="B1170" r:id="rId2194" display="https://fr.capfriendly.com/teams/blues"/>
    <hyperlink ref="A1171" r:id="rId2195" display="https://fr.capfriendly.com/players/scott-perunovich"/>
    <hyperlink ref="B1171" r:id="rId2196" display="https://fr.capfriendly.com/teams/blues"/>
    <hyperlink ref="A1172" r:id="rId2197" display="https://fr.capfriendly.com/players/mackenzie-maceachern"/>
    <hyperlink ref="B1172" r:id="rId2198" display="https://fr.capfriendly.com/teams/blues"/>
    <hyperlink ref="A1173" r:id="rId2199" display="https://fr.capfriendly.com/players/hugh-mcging"/>
    <hyperlink ref="B1173" r:id="rId2200" display="https://fr.capfriendly.com/teams/blues"/>
    <hyperlink ref="A1174" r:id="rId2201" display="https://fr.capfriendly.com/players/jake-neighbours"/>
    <hyperlink ref="B1174" r:id="rId2202" display="https://fr.capfriendly.com/teams/blues"/>
    <hyperlink ref="A1175" r:id="rId2203" display="https://fr.capfriendly.com/players/klim-kostin"/>
    <hyperlink ref="B1175" r:id="rId2204" display="https://fr.capfriendly.com/teams/blues"/>
    <hyperlink ref="A1176" r:id="rId2205" display="https://fr.capfriendly.com/players/keean-washkurak"/>
    <hyperlink ref="B1176" r:id="rId2206" display="https://fr.capfriendly.com/teams/blues"/>
    <hyperlink ref="A1177" r:id="rId2207" display="https://fr.capfriendly.com/players/colten-ellis"/>
    <hyperlink ref="B1177" r:id="rId2208" display="https://fr.capfriendly.com/teams/blues"/>
    <hyperlink ref="A1178" r:id="rId2209" display="https://fr.capfriendly.com/players/tanner-dickinson"/>
    <hyperlink ref="B1178" r:id="rId2210" display="https://fr.capfriendly.com/teams/blues"/>
    <hyperlink ref="A1179" r:id="rId2211" display="https://fr.capfriendly.com/players/nikita-alexandrov"/>
    <hyperlink ref="B1179" r:id="rId2212" display="https://fr.capfriendly.com/teams/blues"/>
    <hyperlink ref="A1180" r:id="rId2213" display="https://fr.capfriendly.com/players/tyler-tucker"/>
    <hyperlink ref="B1180" r:id="rId2214" display="https://fr.capfriendly.com/teams/blues"/>
    <hyperlink ref="A1181" r:id="rId2215" display="https://fr.capfriendly.com/players/joel-hofer"/>
    <hyperlink ref="B1181" r:id="rId2216" display="https://fr.capfriendly.com/teams/blues"/>
    <hyperlink ref="A1182" r:id="rId2217" display="https://fr.capfriendly.com/players/niko-mikkola"/>
    <hyperlink ref="B1182" r:id="rId2218" display="https://fr.capfriendly.com/teams/blues"/>
    <hyperlink ref="A1183" r:id="rId2219" display="https://fr.capfriendly.com/players/mathias-laferriere"/>
    <hyperlink ref="B1183" r:id="rId2220" display="https://fr.capfriendly.com/teams/blues"/>
    <hyperlink ref="A1184" r:id="rId2221" display="https://fr.capfriendly.com/players/alexei-toropchenko"/>
    <hyperlink ref="B1184" r:id="rId2222" display="https://fr.capfriendly.com/teams/blues"/>
    <hyperlink ref="A1185" r:id="rId2223" display="https://fr.capfriendly.com/players/matthew-peca"/>
    <hyperlink ref="B1185" r:id="rId2224" display="https://fr.capfriendly.com/teams/blues"/>
    <hyperlink ref="A1186" r:id="rId2225" display="https://fr.capfriendly.com/players/tanner-kaspick"/>
    <hyperlink ref="B1186" r:id="rId2226" display="https://fr.capfriendly.com/teams/blues"/>
    <hyperlink ref="A1187" r:id="rId2227" display="https://fr.capfriendly.com/players/tommy-cross"/>
    <hyperlink ref="B1187" r:id="rId2228" display="https://fr.capfriendly.com/teams/blues"/>
    <hyperlink ref="A1188" r:id="rId2229" display="https://fr.capfriendly.com/players/dakota-joshua"/>
    <hyperlink ref="B1188" r:id="rId2230" display="https://fr.capfriendly.com/teams/blues"/>
    <hyperlink ref="A1189" r:id="rId2231" display="https://fr.capfriendly.com/players/steven-santini"/>
    <hyperlink ref="B1189" r:id="rId2232" display="https://fr.capfriendly.com/teams/blues"/>
    <hyperlink ref="A1190" r:id="rId2233" display="https://fr.capfriendly.com/players/ville-husso"/>
    <hyperlink ref="B1190" r:id="rId2234" display="https://fr.capfriendly.com/teams/blues"/>
    <hyperlink ref="A1191" r:id="rId2235" display="https://fr.capfriendly.com/players/nathan-walker"/>
    <hyperlink ref="B1191" r:id="rId2236" display="https://fr.capfriendly.com/teams/blues"/>
    <hyperlink ref="A1192" r:id="rId2237" display="https://fr.capfriendly.com/players/calle-rosen"/>
    <hyperlink ref="B1192" r:id="rId2238" display="https://fr.capfriendly.com/teams/blues"/>
    <hyperlink ref="A1193" r:id="rId2239" display="https://fr.capfriendly.com/players/charlie-lindgren"/>
    <hyperlink ref="B1193" r:id="rId2240" display="https://fr.capfriendly.com/teams/blues"/>
    <hyperlink ref="A1194" r:id="rId2241" display="https://fr.capfriendly.com/players/nathan-todd"/>
    <hyperlink ref="B1194" r:id="rId2242" display="https://fr.capfriendly.com/teams/blues"/>
    <hyperlink ref="A1195" r:id="rId2243" display="https://fr.capfriendly.com/players/nolan-stevens"/>
    <hyperlink ref="B1195" r:id="rId2244" display="https://fr.capfriendly.com/teams/blues"/>
    <hyperlink ref="A1196" r:id="rId2245" display="https://fr.capfriendly.com/players/jake-walman"/>
    <hyperlink ref="B1196" r:id="rId2246" display="https://fr.capfriendly.com/teams/blues"/>
    <hyperlink ref="A1197" r:id="rId2247" display="https://fr.capfriendly.com/players/sam-anas"/>
    <hyperlink ref="B1197" r:id="rId2248" display="https://fr.capfriendly.com/teams/blues"/>
    <hyperlink ref="A1199" r:id="rId2249" display="https://fr.capfriendly.com/players/andrei-vasilevskiy"/>
    <hyperlink ref="B1199" r:id="rId2250" display="https://fr.capfriendly.com/teams/lightning"/>
    <hyperlink ref="A1200" r:id="rId2251" display="https://fr.capfriendly.com/players/nikita-kucherov"/>
    <hyperlink ref="B1200" r:id="rId2252" display="https://fr.capfriendly.com/teams/lightning"/>
    <hyperlink ref="A1201" r:id="rId2253" display="https://fr.capfriendly.com/players/steven-stamkos"/>
    <hyperlink ref="B1201" r:id="rId2254" display="https://fr.capfriendly.com/teams/lightning"/>
    <hyperlink ref="A1202" r:id="rId2255" display="https://fr.capfriendly.com/players/victor-hedman"/>
    <hyperlink ref="B1202" r:id="rId2256" display="https://fr.capfriendly.com/teams/lightning"/>
    <hyperlink ref="A1203" r:id="rId2257" display="https://fr.capfriendly.com/players/brent-seabrook"/>
    <hyperlink ref="B1203" r:id="rId2258" display="https://fr.capfriendly.com/teams/lightning"/>
    <hyperlink ref="A1204" r:id="rId2259" display="https://fr.capfriendly.com/players/ryan-mcdonagh"/>
    <hyperlink ref="B1204" r:id="rId2260" display="https://fr.capfriendly.com/teams/lightning"/>
    <hyperlink ref="A1205" r:id="rId2261" display="https://fr.capfriendly.com/players/brayden-point"/>
    <hyperlink ref="B1205" r:id="rId2262" display="https://fr.capfriendly.com/teams/lightning"/>
    <hyperlink ref="A1206" r:id="rId2263" display="https://fr.capfriendly.com/players/ondrej-palat"/>
    <hyperlink ref="B1206" r:id="rId2264" display="https://fr.capfriendly.com/teams/lightning"/>
    <hyperlink ref="A1207" r:id="rId2265" display="https://fr.capfriendly.com/players/anthony-cirelli"/>
    <hyperlink ref="B1207" r:id="rId2266" display="https://fr.capfriendly.com/teams/lightning"/>
    <hyperlink ref="A1208" r:id="rId2267" display="https://fr.capfriendly.com/players/mikhail-sergachev"/>
    <hyperlink ref="B1208" r:id="rId2268" display="https://fr.capfriendly.com/teams/lightning"/>
    <hyperlink ref="A1209" r:id="rId2269" display="https://fr.capfriendly.com/players/alex-killorn"/>
    <hyperlink ref="B1209" r:id="rId2270" display="https://fr.capfriendly.com/teams/lightning"/>
    <hyperlink ref="A1210" r:id="rId2271" display="https://fr.capfriendly.com/players/erik-cernak"/>
    <hyperlink ref="B1210" r:id="rId2272" display="https://fr.capfriendly.com/teams/lightning"/>
    <hyperlink ref="A1211" r:id="rId2273" display="https://fr.capfriendly.com/players/jan-rutta"/>
    <hyperlink ref="B1211" r:id="rId2274" display="https://fr.capfriendly.com/teams/lightning"/>
    <hyperlink ref="A1212" r:id="rId2275" display="https://fr.capfriendly.com/players/ross-colton"/>
    <hyperlink ref="B1212" r:id="rId2276" display="https://fr.capfriendly.com/teams/lightning"/>
    <hyperlink ref="A1213" r:id="rId2277" display="https://fr.capfriendly.com/players/corey-perry"/>
    <hyperlink ref="B1213" r:id="rId2278" display="https://fr.capfriendly.com/teams/lightning"/>
    <hyperlink ref="A1214" r:id="rId2279" display="https://fr.capfriendly.com/players/pierre-edouard-bellemare"/>
    <hyperlink ref="B1214" r:id="rId2280" display="https://fr.capfriendly.com/teams/lightning"/>
    <hyperlink ref="A1215" r:id="rId2281" display="https://fr.capfriendly.com/players/patrick-maroon"/>
    <hyperlink ref="B1215" r:id="rId2282" display="https://fr.capfriendly.com/teams/lightning"/>
    <hyperlink ref="A1216" r:id="rId2283" display="https://fr.capfriendly.com/players/brian-elliott"/>
    <hyperlink ref="B1216" r:id="rId2284" display="https://fr.capfriendly.com/teams/lightning"/>
    <hyperlink ref="A1217" r:id="rId2285" display="https://fr.capfriendly.com/players/jack-thompson"/>
    <hyperlink ref="B1217" r:id="rId2286" display="https://fr.capfriendly.com/teams/lightning"/>
    <hyperlink ref="A1218" r:id="rId2287" display="https://fr.capfriendly.com/players/maxim-cajkovic"/>
    <hyperlink ref="B1218" r:id="rId2288" display="https://fr.capfriendly.com/teams/lightning"/>
    <hyperlink ref="A1219" r:id="rId2289" display="https://fr.capfriendly.com/players/hugo-alnefelt"/>
    <hyperlink ref="B1219" r:id="rId2290" display="https://fr.capfriendly.com/teams/lightning"/>
    <hyperlink ref="A1220" r:id="rId2291" display="https://fr.capfriendly.com/players/zach-bogosian"/>
    <hyperlink ref="B1220" r:id="rId2292" display="https://fr.capfriendly.com/teams/lightning"/>
    <hyperlink ref="A1221" r:id="rId2293" display="https://fr.capfriendly.com/players/cal-foote"/>
    <hyperlink ref="B1221" r:id="rId2294" display="https://fr.capfriendly.com/teams/lightning"/>
    <hyperlink ref="A1222" r:id="rId2295" display="https://fr.capfriendly.com/players/odeen-tufto"/>
    <hyperlink ref="B1222" r:id="rId2296" display="https://fr.capfriendly.com/teams/lightning"/>
    <hyperlink ref="A1223" r:id="rId2297" display="https://fr.capfriendly.com/players/simon-ryfors"/>
    <hyperlink ref="B1223" r:id="rId2298" display="https://fr.capfriendly.com/teams/lightning"/>
    <hyperlink ref="A1224" r:id="rId2299" display="https://fr.capfriendly.com/players/cole-koepke"/>
    <hyperlink ref="B1224" r:id="rId2300" display="https://fr.capfriendly.com/teams/lightning"/>
    <hyperlink ref="A1225" r:id="rId2301" display="https://fr.capfriendly.com/players/amir-miftakhov"/>
    <hyperlink ref="B1225" r:id="rId2302" display="https://fr.capfriendly.com/teams/lightning"/>
    <hyperlink ref="A1226" r:id="rId2303" display="https://fr.capfriendly.com/players/gage-goncalves"/>
    <hyperlink ref="B1226" r:id="rId2304" display="https://fr.capfriendly.com/teams/lightning"/>
    <hyperlink ref="A1227" r:id="rId2305" display="https://fr.capfriendly.com/players/jack-finley"/>
    <hyperlink ref="B1227" r:id="rId2306" display="https://fr.capfriendly.com/teams/lightning"/>
    <hyperlink ref="A1228" r:id="rId2307" display="https://fr.capfriendly.com/players/alex-green"/>
    <hyperlink ref="B1228" r:id="rId2308" display="https://fr.capfriendly.com/teams/lightning"/>
    <hyperlink ref="A1229" r:id="rId2309" display="https://fr.capfriendly.com/players/dmitri-semykin"/>
    <hyperlink ref="B1229" r:id="rId2310" display="https://fr.capfriendly.com/teams/lightning"/>
    <hyperlink ref="A1230" r:id="rId2311" display="https://fr.capfriendly.com/players/jimmy-huntington"/>
    <hyperlink ref="B1230" r:id="rId2312" display="https://fr.capfriendly.com/teams/lightning"/>
    <hyperlink ref="A1231" r:id="rId2313" display="https://fr.capfriendly.com/players/gabriel-fortier"/>
    <hyperlink ref="B1231" r:id="rId2314" display="https://fr.capfriendly.com/teams/lightning"/>
    <hyperlink ref="A1232" r:id="rId2315" display="https://fr.capfriendly.com/players/antoine-morand"/>
    <hyperlink ref="B1232" r:id="rId2316" display="https://fr.capfriendly.com/teams/lightning"/>
    <hyperlink ref="A1233" r:id="rId2317" display="https://fr.capfriendly.com/players/taylor-raddysh"/>
    <hyperlink ref="B1233" r:id="rId2318" display="https://fr.capfriendly.com/teams/lightning"/>
    <hyperlink ref="A1234" r:id="rId2319" display="https://fr.capfriendly.com/players/boris-katchouk"/>
    <hyperlink ref="B1234" r:id="rId2320" display="https://fr.capfriendly.com/teams/lightning"/>
    <hyperlink ref="A1235" r:id="rId2321" display="https://fr.capfriendly.com/players/alex-barre-boulet"/>
    <hyperlink ref="B1235" r:id="rId2322" display="https://fr.capfriendly.com/teams/lightning"/>
    <hyperlink ref="A1236" r:id="rId2323" display="https://fr.capfriendly.com/players/darren-raddysh"/>
    <hyperlink ref="B1236" r:id="rId2324" display="https://fr.capfriendly.com/teams/lightning"/>
    <hyperlink ref="A1237" r:id="rId2325" display="https://fr.capfriendly.com/players/gemel-smith"/>
    <hyperlink ref="B1237" r:id="rId2326" display="https://fr.capfriendly.com/teams/lightning"/>
    <hyperlink ref="A1238" r:id="rId2327" display="https://fr.capfriendly.com/players/charles-hudon"/>
    <hyperlink ref="B1238" r:id="rId2328" display="https://fr.capfriendly.com/teams/lightning"/>
    <hyperlink ref="A1239" r:id="rId2329" display="https://fr.capfriendly.com/players/fredrik-claesson"/>
    <hyperlink ref="B1239" r:id="rId2330" display="https://fr.capfriendly.com/teams/lightning"/>
    <hyperlink ref="A1240" r:id="rId2331" display="https://fr.capfriendly.com/players/daniel-walcott"/>
    <hyperlink ref="B1240" r:id="rId2332" display="https://fr.capfriendly.com/teams/lightning"/>
    <hyperlink ref="A1241" r:id="rId2333" display="https://fr.capfriendly.com/players/sean-day"/>
    <hyperlink ref="B1241" r:id="rId2334" display="https://fr.capfriendly.com/teams/lightning"/>
    <hyperlink ref="A1242" r:id="rId2335" display="https://fr.capfriendly.com/players/maxime-lagace"/>
    <hyperlink ref="B1242" r:id="rId2336" display="https://fr.capfriendly.com/teams/lightning"/>
    <hyperlink ref="A1243" r:id="rId2337" display="https://fr.capfriendly.com/players/gabriel-dumont"/>
    <hyperlink ref="B1243" r:id="rId2338" display="https://fr.capfriendly.com/teams/lightning"/>
    <hyperlink ref="A1244" r:id="rId2339" display="https://fr.capfriendly.com/players/otto-somppi"/>
    <hyperlink ref="B1244" r:id="rId2340" display="https://fr.capfriendly.com/teams/lightning"/>
    <hyperlink ref="A1245" r:id="rId2341" display="https://fr.capfriendly.com/players/andrej-sustr"/>
    <hyperlink ref="B1245" r:id="rId2342" display="https://fr.capfriendly.com/teams/lightning"/>
    <hyperlink ref="A1246" r:id="rId2343" display="https://fr.capfriendly.com/players/remi-elie"/>
    <hyperlink ref="B1246" r:id="rId2344" display="https://fr.capfriendly.com/teams/lightning"/>
    <hyperlink ref="A1247" r:id="rId2345" display="https://fr.capfriendly.com/players/alexey-lipanov"/>
    <hyperlink ref="B1247" r:id="rId2346" display="https://fr.capfriendly.com/teams/lightning"/>
    <hyperlink ref="A1248" r:id="rId2347" display="https://fr.capfriendly.com/players/mathieu-joseph"/>
    <hyperlink ref="B1248" r:id="rId2348" display="https://fr.capfriendly.com/teams/lightning"/>
    <hyperlink ref="A1250" r:id="rId2349" display="https://fr.capfriendly.com/players/auston-matthews"/>
    <hyperlink ref="B1250" r:id="rId2350" display="https://fr.capfriendly.com/teams/mapleleafs"/>
    <hyperlink ref="A1251" r:id="rId2351" display="https://fr.capfriendly.com/players/john-tavares"/>
    <hyperlink ref="B1251" r:id="rId2352" display="https://fr.capfriendly.com/teams/mapleleafs"/>
    <hyperlink ref="A1252" r:id="rId2353" display="https://fr.capfriendly.com/players/mitchell-marner"/>
    <hyperlink ref="B1252" r:id="rId2354" display="https://fr.capfriendly.com/teams/mapleleafs"/>
    <hyperlink ref="A1253" r:id="rId2355" display="https://fr.capfriendly.com/players/william-nylander"/>
    <hyperlink ref="B1253" r:id="rId2356" display="https://fr.capfriendly.com/teams/mapleleafs"/>
    <hyperlink ref="A1254" r:id="rId2357" display="https://fr.capfriendly.com/players/jake-muzzin"/>
    <hyperlink ref="B1254" r:id="rId2358" display="https://fr.capfriendly.com/teams/mapleleafs"/>
    <hyperlink ref="A1255" r:id="rId2359" display="https://fr.capfriendly.com/players/tj-brodie"/>
    <hyperlink ref="B1255" r:id="rId2360" display="https://fr.capfriendly.com/teams/mapleleafs"/>
    <hyperlink ref="A1256" r:id="rId2361" display="https://fr.capfriendly.com/players/morgan-rielly"/>
    <hyperlink ref="B1256" r:id="rId2362" display="https://fr.capfriendly.com/teams/mapleleafs"/>
    <hyperlink ref="A1257" r:id="rId2363" display="https://fr.capfriendly.com/players/petr-mrazek"/>
    <hyperlink ref="B1257" r:id="rId2364" display="https://fr.capfriendly.com/teams/mapleleafs"/>
    <hyperlink ref="A1258" r:id="rId2365" display="https://fr.capfriendly.com/players/alexander-kerfoot"/>
    <hyperlink ref="B1258" r:id="rId2366" display="https://fr.capfriendly.com/teams/mapleleafs"/>
    <hyperlink ref="A1259" r:id="rId2367" display="https://fr.capfriendly.com/players/nick-ritchie"/>
    <hyperlink ref="B1259" r:id="rId2368" display="https://fr.capfriendly.com/teams/mapleleafs"/>
    <hyperlink ref="A1260" r:id="rId2369" display="https://fr.capfriendly.com/players/justin-holl"/>
    <hyperlink ref="B1260" r:id="rId2370" display="https://fr.capfriendly.com/teams/mapleleafs"/>
    <hyperlink ref="A1261" r:id="rId2371" display="https://fr.capfriendly.com/players/jack-campbell"/>
    <hyperlink ref="B1261" r:id="rId2372" display="https://fr.capfriendly.com/teams/mapleleafs"/>
    <hyperlink ref="A1262" r:id="rId2373" display="https://fr.capfriendly.com/players/ilya-mikheyev"/>
    <hyperlink ref="B1262" r:id="rId2374" display="https://fr.capfriendly.com/teams/mapleleafs"/>
    <hyperlink ref="A1263" r:id="rId2375" display="https://fr.capfriendly.com/players/david-kampf"/>
    <hyperlink ref="B1263" r:id="rId2376" display="https://fr.capfriendly.com/teams/mapleleafs"/>
    <hyperlink ref="A1264" r:id="rId2377" display="https://fr.capfriendly.com/players/travis-dermott"/>
    <hyperlink ref="B1264" r:id="rId2378" display="https://fr.capfriendly.com/teams/mapleleafs"/>
    <hyperlink ref="A1265" r:id="rId2379" display="https://fr.capfriendly.com/players/pierre-engvall"/>
    <hyperlink ref="B1265" r:id="rId2380" display="https://fr.capfriendly.com/teams/mapleleafs"/>
    <hyperlink ref="A1266" r:id="rId2381" display="https://fr.capfriendly.com/players/ondrej-kase"/>
    <hyperlink ref="B1266" r:id="rId2382" display="https://fr.capfriendly.com/teams/mapleleafs"/>
    <hyperlink ref="A1267" r:id="rId2383" display="https://fr.capfriendly.com/players/michael-bunting"/>
    <hyperlink ref="B1267" r:id="rId2384" display="https://fr.capfriendly.com/teams/mapleleafs"/>
    <hyperlink ref="A1268" r:id="rId2385" display="https://fr.capfriendly.com/players/rodion-amirov"/>
    <hyperlink ref="B1268" r:id="rId2386" display="https://fr.capfriendly.com/teams/mapleleafs"/>
    <hyperlink ref="A1269" r:id="rId2387" display="https://fr.capfriendly.com/players/wayne-simmonds"/>
    <hyperlink ref="B1269" r:id="rId2388" display="https://fr.capfriendly.com/teams/mapleleafs"/>
    <hyperlink ref="A1270" r:id="rId2389" display="https://fr.capfriendly.com/players/rasmus-sandin"/>
    <hyperlink ref="B1270" r:id="rId2390" display="https://fr.capfriendly.com/teams/mapleleafs"/>
    <hyperlink ref="A1271" r:id="rId2391" display="https://fr.capfriendly.com/players/timothy-liljegren"/>
    <hyperlink ref="B1271" r:id="rId2392" display="https://fr.capfriendly.com/teams/mapleleafs"/>
    <hyperlink ref="A1272" r:id="rId2393" display="https://fr.capfriendly.com/players/alex-steeves"/>
    <hyperlink ref="B1272" r:id="rId2394" display="https://fr.capfriendly.com/teams/mapleleafs"/>
    <hyperlink ref="A1273" r:id="rId2395" display="https://fr.capfriendly.com/players/pavel-gogolev"/>
    <hyperlink ref="B1273" r:id="rId2396" display="https://fr.capfriendly.com/teams/mapleleafs"/>
    <hyperlink ref="A1274" r:id="rId2397" display="https://fr.capfriendly.com/players/pontus-holmberg"/>
    <hyperlink ref="B1274" r:id="rId2398" display="https://fr.capfriendly.com/teams/mapleleafs"/>
    <hyperlink ref="A1275" r:id="rId2399" display="https://fr.capfriendly.com/players/kirill-semyonov"/>
    <hyperlink ref="B1275" r:id="rId2400" display="https://fr.capfriendly.com/teams/mapleleafs"/>
    <hyperlink ref="A1276" r:id="rId2401" display="https://fr.capfriendly.com/players/filip-kral"/>
    <hyperlink ref="B1276" r:id="rId2402" display="https://fr.capfriendly.com/teams/mapleleafs"/>
    <hyperlink ref="A1277" r:id="rId2403" display="https://fr.capfriendly.com/players/mikhail-abramov"/>
    <hyperlink ref="B1277" r:id="rId2404" display="https://fr.capfriendly.com/teams/mapleleafs"/>
    <hyperlink ref="A1278" r:id="rId2405" display="https://fr.capfriendly.com/players/ian-scott"/>
    <hyperlink ref="B1278" r:id="rId2406" display="https://fr.capfriendly.com/teams/mapleleafs"/>
    <hyperlink ref="A1279" r:id="rId2407" display="https://fr.capfriendly.com/players/mac-hollowell"/>
    <hyperlink ref="B1279" r:id="rId2408" display="https://fr.capfriendly.com/teams/mapleleafs"/>
    <hyperlink ref="A1280" r:id="rId2409" display="https://fr.capfriendly.com/players/nicholas-robertson"/>
    <hyperlink ref="B1280" r:id="rId2410" display="https://fr.capfriendly.com/teams/mapleleafs"/>
    <hyperlink ref="A1281" r:id="rId2411" display="https://fr.capfriendly.com/players/kristians-rubins"/>
    <hyperlink ref="B1281" r:id="rId2412" display="https://fr.capfriendly.com/teams/mapleleafs"/>
    <hyperlink ref="A1282" r:id="rId2413" display="https://fr.capfriendly.com/players/semyon-der-arguchintsev"/>
    <hyperlink ref="B1282" r:id="rId2414" display="https://fr.capfriendly.com/teams/mapleleafs"/>
    <hyperlink ref="A1283" r:id="rId2415" display="https://fr.capfriendly.com/players/erik-kallgren"/>
    <hyperlink ref="B1283" r:id="rId2416" display="https://fr.capfriendly.com/teams/mapleleafs"/>
    <hyperlink ref="A1284" r:id="rId2417" display="https://fr.capfriendly.com/players/brennan-menell"/>
    <hyperlink ref="B1284" r:id="rId2418" display="https://fr.capfriendly.com/teams/mapleleafs"/>
    <hyperlink ref="A1285" r:id="rId2419" display="https://fr.capfriendly.com/players/jason-spezza"/>
    <hyperlink ref="B1285" r:id="rId2420" display="https://fr.capfriendly.com/teams/mapleleafs"/>
    <hyperlink ref="A1286" r:id="rId2421" display="https://fr.capfriendly.com/players/brett-seney"/>
    <hyperlink ref="B1286" r:id="rId2422" display="https://fr.capfriendly.com/teams/mapleleafs"/>
    <hyperlink ref="A1287" r:id="rId2423" display="https://fr.capfriendly.com/players/joey-anderson"/>
    <hyperlink ref="B1287" r:id="rId2424" display="https://fr.capfriendly.com/teams/mapleleafs"/>
    <hyperlink ref="A1288" r:id="rId2425" display="https://fr.capfriendly.com/players/carl-dahlstrom"/>
    <hyperlink ref="B1288" r:id="rId2426" display="https://fr.capfriendly.com/teams/mapleleafs"/>
    <hyperlink ref="A1289" r:id="rId2427" display="https://fr.capfriendly.com/players/joseph-duszak"/>
    <hyperlink ref="B1289" r:id="rId2428" display="https://fr.capfriendly.com/teams/mapleleafs"/>
    <hyperlink ref="A1290" r:id="rId2429" display="https://fr.capfriendly.com/players/kurtis-gabriel"/>
    <hyperlink ref="B1290" r:id="rId2430" display="https://fr.capfriendly.com/teams/mapleleafs"/>
    <hyperlink ref="A1291" r:id="rId2431" display="https://fr.capfriendly.com/players/michael-amadio"/>
    <hyperlink ref="B1291" r:id="rId2432" display="https://fr.capfriendly.com/teams/mapleleafs"/>
    <hyperlink ref="A1292" r:id="rId2433" display="https://fr.capfriendly.com/players/alex-biega"/>
    <hyperlink ref="B1292" r:id="rId2434" display="https://fr.capfriendly.com/teams/mapleleafs"/>
    <hyperlink ref="A1293" r:id="rId2435" display="https://fr.capfriendly.com/players/joseph-woll"/>
    <hyperlink ref="B1293" r:id="rId2436" display="https://fr.capfriendly.com/teams/mapleleafs"/>
    <hyperlink ref="A1294" r:id="rId2437" display="https://fr.capfriendly.com/players/michael-hutchinson"/>
    <hyperlink ref="B1294" r:id="rId2438" display="https://fr.capfriendly.com/teams/mapleleafs"/>
    <hyperlink ref="A1295" r:id="rId2439" display="https://fr.capfriendly.com/players/adam-brooks"/>
    <hyperlink ref="B1295" r:id="rId2440" display="https://fr.capfriendly.com/teams/mapleleafs"/>
    <hyperlink ref="A1296" r:id="rId2441" display="https://fr.capfriendly.com/players/teemu-kivihalme"/>
    <hyperlink ref="B1296" r:id="rId2442" display="https://fr.capfriendly.com/teams/mapleleafs"/>
    <hyperlink ref="A1298" r:id="rId2443" display="https://fr.capfriendly.com/players/oliver-ekman-larsson"/>
    <hyperlink ref="B1298" r:id="rId2444" display="https://fr.capfriendly.com/teams/canucks"/>
    <hyperlink ref="A1299" r:id="rId2445" display="https://fr.capfriendly.com/players/tyler-myers"/>
    <hyperlink ref="B1299" r:id="rId2446" display="https://fr.capfriendly.com/teams/canucks"/>
    <hyperlink ref="A1300" r:id="rId2447" display="https://fr.capfriendly.com/players/brock-boeser"/>
    <hyperlink ref="B1300" r:id="rId2448" display="https://fr.capfriendly.com/teams/canucks"/>
    <hyperlink ref="A1301" r:id="rId2449" display="https://fr.capfriendly.com/players/bo-horvat"/>
    <hyperlink ref="B1301" r:id="rId2450" display="https://fr.capfriendly.com/teams/canucks"/>
    <hyperlink ref="A1302" r:id="rId2451" display="https://fr.capfriendly.com/players/jt-miller"/>
    <hyperlink ref="B1302" r:id="rId2452" display="https://fr.capfriendly.com/teams/canucks"/>
    <hyperlink ref="A1303" r:id="rId2453" display="https://fr.capfriendly.com/players/thatcher-demko"/>
    <hyperlink ref="B1303" r:id="rId2454" display="https://fr.capfriendly.com/teams/canucks"/>
    <hyperlink ref="A1304" r:id="rId2455" display="https://fr.capfriendly.com/players/conor-garland"/>
    <hyperlink ref="B1304" r:id="rId2456" display="https://fr.capfriendly.com/teams/canucks"/>
    <hyperlink ref="A1305" r:id="rId2457" display="https://fr.capfriendly.com/players/micheal-ferland"/>
    <hyperlink ref="B1305" r:id="rId2458" display="https://fr.capfriendly.com/teams/canucks"/>
    <hyperlink ref="A1306" r:id="rId2459" display="https://fr.capfriendly.com/players/tanner-pearson"/>
    <hyperlink ref="B1306" r:id="rId2460" display="https://fr.capfriendly.com/teams/canucks"/>
    <hyperlink ref="A1307" r:id="rId2461" display="https://fr.capfriendly.com/players/travis-hamonic"/>
    <hyperlink ref="B1307" r:id="rId2462" display="https://fr.capfriendly.com/teams/canucks"/>
    <hyperlink ref="A1308" r:id="rId2463" display="https://fr.capfriendly.com/players/jason-dickinson"/>
    <hyperlink ref="B1308" r:id="rId2464" display="https://fr.capfriendly.com/teams/canucks"/>
    <hyperlink ref="A1309" r:id="rId2465" display="https://fr.capfriendly.com/players/tucker-poolman"/>
    <hyperlink ref="B1309" r:id="rId2466" display="https://fr.capfriendly.com/teams/canucks"/>
    <hyperlink ref="A1310" r:id="rId2467" display="https://fr.capfriendly.com/players/jaroslav-halak"/>
    <hyperlink ref="B1310" r:id="rId2468" display="https://fr.capfriendly.com/teams/canucks"/>
    <hyperlink ref="A1311" r:id="rId2469" display="https://fr.capfriendly.com/players/tyler-motte"/>
    <hyperlink ref="B1311" r:id="rId2470" display="https://fr.capfriendly.com/teams/canucks"/>
    <hyperlink ref="A1312" r:id="rId2471" display="https://fr.capfriendly.com/players/brandon-sutter"/>
    <hyperlink ref="B1312" r:id="rId2472" display="https://fr.capfriendly.com/teams/canucks"/>
    <hyperlink ref="A1313" r:id="rId2473" display="https://fr.capfriendly.com/players/vasily-podkolzin"/>
    <hyperlink ref="B1313" r:id="rId2474" display="https://fr.capfriendly.com/teams/canucks"/>
    <hyperlink ref="A1314" r:id="rId2475" display="https://fr.capfriendly.com/players/jack-rathbone"/>
    <hyperlink ref="B1314" r:id="rId2476" display="https://fr.capfriendly.com/teams/canucks"/>
    <hyperlink ref="A1315" r:id="rId2477" display="https://fr.capfriendly.com/players/nils-hoglander"/>
    <hyperlink ref="B1315" r:id="rId2478" display="https://fr.capfriendly.com/teams/canucks"/>
    <hyperlink ref="A1316" r:id="rId2479" display="https://fr.capfriendly.com/players/danila-klimovich"/>
    <hyperlink ref="B1316" r:id="rId2480" display="https://fr.capfriendly.com/teams/canucks"/>
    <hyperlink ref="A1317" r:id="rId2481" display="https://fr.capfriendly.com/players/jett-woo"/>
    <hyperlink ref="B1317" r:id="rId2482" display="https://fr.capfriendly.com/teams/canucks"/>
    <hyperlink ref="A1318" r:id="rId2483" display="https://fr.capfriendly.com/players/luke-schenn"/>
    <hyperlink ref="B1318" r:id="rId2484" display="https://fr.capfriendly.com/teams/canucks"/>
    <hyperlink ref="A1319" r:id="rId2485" display="https://fr.capfriendly.com/players/karel-plasek"/>
    <hyperlink ref="B1319" r:id="rId2486" display="https://fr.capfriendly.com/teams/canucks"/>
    <hyperlink ref="A1320" r:id="rId2487" display="https://fr.capfriendly.com/players/william-lockwood"/>
    <hyperlink ref="B1320" r:id="rId2488" display="https://fr.capfriendly.com/teams/canucks"/>
    <hyperlink ref="A1321" r:id="rId2489" display="https://fr.capfriendly.com/players/zack-macewen"/>
    <hyperlink ref="B1321" r:id="rId2490" display="https://fr.capfriendly.com/teams/canucks"/>
    <hyperlink ref="A1322" r:id="rId2491" display="https://fr.capfriendly.com/players/carson-focht"/>
    <hyperlink ref="B1322" r:id="rId2492" display="https://fr.capfriendly.com/teams/canucks"/>
    <hyperlink ref="A1323" r:id="rId2493" display="https://fr.capfriendly.com/players/michael-dipietro"/>
    <hyperlink ref="B1323" r:id="rId2494" display="https://fr.capfriendly.com/teams/canucks"/>
    <hyperlink ref="A1324" r:id="rId2495" display="https://fr.capfriendly.com/players/brad-hunt"/>
    <hyperlink ref="B1324" r:id="rId2496" display="https://fr.capfriendly.com/teams/canucks"/>
    <hyperlink ref="A1325" r:id="rId2497" display="https://fr.capfriendly.com/players/spencer-martin"/>
    <hyperlink ref="B1325" r:id="rId2498" display="https://fr.capfriendly.com/teams/canucks"/>
    <hyperlink ref="A1326" r:id="rId2499" display="https://fr.capfriendly.com/players/arturs-silovs"/>
    <hyperlink ref="B1326" r:id="rId2500" display="https://fr.capfriendly.com/teams/canucks"/>
    <hyperlink ref="A1327" r:id="rId2501" display="https://fr.capfriendly.com/players/jonah-gadjovich"/>
    <hyperlink ref="B1327" r:id="rId2502" display="https://fr.capfriendly.com/teams/canucks"/>
    <hyperlink ref="A1328" r:id="rId2503" display="https://fr.capfriendly.com/players/brady-keeper"/>
    <hyperlink ref="B1328" r:id="rId2504" display="https://fr.capfriendly.com/teams/canucks"/>
    <hyperlink ref="A1329" r:id="rId2505" display="https://fr.capfriendly.com/players/nicolas-petan"/>
    <hyperlink ref="B1329" r:id="rId2506" display="https://fr.capfriendly.com/teams/canucks"/>
    <hyperlink ref="A1330" r:id="rId2507" display="https://fr.capfriendly.com/players/phillip-di-giuseppe"/>
    <hyperlink ref="B1330" r:id="rId2508" display="https://fr.capfriendly.com/teams/canucks"/>
    <hyperlink ref="A1331" r:id="rId2509" display="https://fr.capfriendly.com/players/john-stevens"/>
    <hyperlink ref="B1331" r:id="rId2510" display="https://fr.capfriendly.com/teams/canucks"/>
    <hyperlink ref="A1332" r:id="rId2511" display="https://fr.capfriendly.com/players/devante-stephens"/>
    <hyperlink ref="B1332" r:id="rId2512" display="https://fr.capfriendly.com/teams/canucks"/>
    <hyperlink ref="A1333" r:id="rId2513" display="https://fr.capfriendly.com/players/guillaume-brisebois"/>
    <hyperlink ref="B1333" r:id="rId2514" display="https://fr.capfriendly.com/teams/canucks"/>
    <hyperlink ref="A1334" r:id="rId2515" display="https://fr.capfriendly.com/players/kyle-burroughs"/>
    <hyperlink ref="B1334" r:id="rId2516" display="https://fr.capfriendly.com/teams/canucks"/>
    <hyperlink ref="A1335" r:id="rId2517" display="https://fr.capfriendly.com/players/sheldon-dries"/>
    <hyperlink ref="B1335" r:id="rId2518" display="https://fr.capfriendly.com/teams/canucks"/>
    <hyperlink ref="A1336" r:id="rId2519" display="https://fr.capfriendly.com/players/justin-bailey"/>
    <hyperlink ref="B1336" r:id="rId2520" display="https://fr.capfriendly.com/teams/canucks"/>
    <hyperlink ref="A1337" r:id="rId2521" display="https://fr.capfriendly.com/players/olli-juolevi"/>
    <hyperlink ref="B1337" r:id="rId2522" display="https://fr.capfriendly.com/teams/canucks"/>
    <hyperlink ref="A1338" r:id="rId2523" display="https://fr.capfriendly.com/players/sheldon-rempal"/>
    <hyperlink ref="B1338" r:id="rId2524" display="https://fr.capfriendly.com/teams/canucks"/>
    <hyperlink ref="A1339" r:id="rId2525" display="https://fr.capfriendly.com/players/justin-dowling"/>
    <hyperlink ref="B1339" r:id="rId2526" display="https://fr.capfriendly.com/teams/canucks"/>
    <hyperlink ref="A1340" r:id="rId2527" display="https://fr.capfriendly.com/players/madison-bowey"/>
    <hyperlink ref="B1340" r:id="rId2528" display="https://fr.capfriendly.com/teams/canucks"/>
    <hyperlink ref="A1341" r:id="rId2529" display="https://fr.capfriendly.com/players/matthew-highmore"/>
    <hyperlink ref="B1341" r:id="rId2530" display="https://fr.capfriendly.com/teams/canucks"/>
    <hyperlink ref="A1343" r:id="rId2531" display="https://fr.capfriendly.com/players/mark-stone"/>
    <hyperlink ref="B1343" r:id="rId2532" display="https://fr.capfriendly.com/teams/goldenknights"/>
    <hyperlink ref="A1344" r:id="rId2533" display="https://fr.capfriendly.com/players/alex-pietrangelo"/>
    <hyperlink ref="B1344" r:id="rId2534" display="https://fr.capfriendly.com/teams/goldenknights"/>
    <hyperlink ref="A1345" r:id="rId2535" display="https://fr.capfriendly.com/players/max-pacioretty"/>
    <hyperlink ref="B1345" r:id="rId2536" display="https://fr.capfriendly.com/teams/goldenknights"/>
    <hyperlink ref="A1346" r:id="rId2537" display="https://fr.capfriendly.com/players/william-karlsson"/>
    <hyperlink ref="B1346" r:id="rId2538" display="https://fr.capfriendly.com/teams/goldenknights"/>
    <hyperlink ref="A1347" r:id="rId2539" display="https://fr.capfriendly.com/players/alec-martinez"/>
    <hyperlink ref="B1347" r:id="rId2540" display="https://fr.capfriendly.com/teams/goldenknights"/>
    <hyperlink ref="A1348" r:id="rId2541" display="https://fr.capfriendly.com/players/shea-theodore"/>
    <hyperlink ref="B1348" r:id="rId2542" display="https://fr.capfriendly.com/teams/goldenknights"/>
    <hyperlink ref="A1349" r:id="rId2543" display="https://fr.capfriendly.com/players/jonathan-marchessault"/>
    <hyperlink ref="B1349" r:id="rId2544" display="https://fr.capfriendly.com/teams/goldenknights"/>
    <hyperlink ref="A1350" r:id="rId2545" display="https://fr.capfriendly.com/players/evgeni-dadonov"/>
    <hyperlink ref="B1350" r:id="rId2546" display="https://fr.capfriendly.com/teams/goldenknights"/>
    <hyperlink ref="A1351" r:id="rId2547" display="https://fr.capfriendly.com/players/reilly-smith"/>
    <hyperlink ref="B1351" r:id="rId2548" display="https://fr.capfriendly.com/teams/goldenknights"/>
    <hyperlink ref="A1352" r:id="rId2549" display="https://fr.capfriendly.com/players/robin-lehner"/>
    <hyperlink ref="B1352" r:id="rId2550" display="https://fr.capfriendly.com/teams/goldenknights"/>
    <hyperlink ref="A1353" r:id="rId2551" display="https://fr.capfriendly.com/players/alex-tuch"/>
    <hyperlink ref="B1353" r:id="rId2552" display="https://fr.capfriendly.com/teams/goldenknights"/>
    <hyperlink ref="A1354" r:id="rId2553" display="https://fr.capfriendly.com/players/chandler-stephenson"/>
    <hyperlink ref="B1354" r:id="rId2554" display="https://fr.capfriendly.com/teams/goldenknights"/>
    <hyperlink ref="A1355" r:id="rId2555" display="https://fr.capfriendly.com/players/brayden-mcnabb"/>
    <hyperlink ref="B1355" r:id="rId2556" display="https://fr.capfriendly.com/teams/goldenknights"/>
    <hyperlink ref="A1356" r:id="rId2557" display="https://fr.capfriendly.com/players/laurent-brossoit"/>
    <hyperlink ref="B1356" r:id="rId2558" display="https://fr.capfriendly.com/teams/goldenknights"/>
    <hyperlink ref="A1357" r:id="rId2559" display="https://fr.capfriendly.com/players/mattias-janmark"/>
    <hyperlink ref="B1357" r:id="rId2560" display="https://fr.capfriendly.com/teams/goldenknights"/>
    <hyperlink ref="A1358" r:id="rId2561" display="https://fr.capfriendly.com/players/william-carrier"/>
    <hyperlink ref="B1358" r:id="rId2562" display="https://fr.capfriendly.com/teams/goldenknights"/>
    <hyperlink ref="A1359" r:id="rId2563" display="https://fr.capfriendly.com/players/jack-dugan"/>
    <hyperlink ref="B1359" r:id="rId2564" display="https://fr.capfriendly.com/teams/goldenknights"/>
    <hyperlink ref="A1360" r:id="rId2565" display="https://fr.capfriendly.com/players/pavel-dorofeyev"/>
    <hyperlink ref="B1360" r:id="rId2566" display="https://fr.capfriendly.com/teams/goldenknights"/>
    <hyperlink ref="A1361" r:id="rId2567" display="https://fr.capfriendly.com/players/layton-ahac"/>
    <hyperlink ref="B1361" r:id="rId2568" display="https://fr.capfriendly.com/teams/goldenknights"/>
    <hyperlink ref="A1362" r:id="rId2569" display="https://fr.capfriendly.com/players/brett-howden"/>
    <hyperlink ref="B1362" r:id="rId2570" display="https://fr.capfriendly.com/teams/goldenknights"/>
    <hyperlink ref="A1363" r:id="rId2571" display="https://fr.capfriendly.com/players/peter-diliberatore"/>
    <hyperlink ref="B1363" r:id="rId2572" display="https://fr.capfriendly.com/teams/goldenknights"/>
    <hyperlink ref="A1364" r:id="rId2573" display="https://fr.capfriendly.com/players/peyton-krebs"/>
    <hyperlink ref="B1364" r:id="rId2574" display="https://fr.capfriendly.com/teams/goldenknights"/>
    <hyperlink ref="A1365" r:id="rId2575" display="https://fr.capfriendly.com/players/daniil-miromanov"/>
    <hyperlink ref="B1365" r:id="rId2576" display="https://fr.capfriendly.com/teams/goldenknights"/>
    <hyperlink ref="A1366" r:id="rId2577" display="https://fr.capfriendly.com/players/mason-primeau"/>
    <hyperlink ref="B1366" r:id="rId2578" display="https://fr.capfriendly.com/teams/goldenknights"/>
    <hyperlink ref="A1367" r:id="rId2579" display="https://fr.capfriendly.com/players/connor-corcoran"/>
    <hyperlink ref="B1367" r:id="rId2580" display="https://fr.capfriendly.com/teams/goldenknights"/>
    <hyperlink ref="A1368" r:id="rId2581" display="https://fr.capfriendly.com/players/lukas-cormier"/>
    <hyperlink ref="B1368" r:id="rId2582" display="https://fr.capfriendly.com/teams/goldenknights"/>
    <hyperlink ref="A1369" r:id="rId2583" display="https://fr.capfriendly.com/players/maxim-marushev"/>
    <hyperlink ref="B1369" r:id="rId2584" display="https://fr.capfriendly.com/teams/goldenknights"/>
    <hyperlink ref="A1370" r:id="rId2585" display="https://fr.capfriendly.com/players/jonas-rondbjerg"/>
    <hyperlink ref="B1370" r:id="rId2586" display="https://fr.capfriendly.com/teams/goldenknights"/>
    <hyperlink ref="A1371" r:id="rId2587" display="https://fr.capfriendly.com/players/zackary-hayes"/>
    <hyperlink ref="B1371" r:id="rId2588" display="https://fr.capfriendly.com/teams/goldenknights"/>
    <hyperlink ref="A1372" r:id="rId2589" display="https://fr.capfriendly.com/players/logan-thompson"/>
    <hyperlink ref="B1372" r:id="rId2590" display="https://fr.capfriendly.com/teams/goldenknights"/>
    <hyperlink ref="A1373" r:id="rId2591" display="https://fr.capfriendly.com/players/jiri-patera"/>
    <hyperlink ref="B1373" r:id="rId2592" display="https://fr.capfriendly.com/teams/goldenknights"/>
    <hyperlink ref="A1374" r:id="rId2593" display="https://fr.capfriendly.com/players/nicolas-hague"/>
    <hyperlink ref="B1374" r:id="rId2594" display="https://fr.capfriendly.com/teams/goldenknights"/>
    <hyperlink ref="A1375" r:id="rId2595" display="https://fr.capfriendly.com/players/kaedan-korczak"/>
    <hyperlink ref="B1375" r:id="rId2596" display="https://fr.capfriendly.com/teams/goldenknights"/>
    <hyperlink ref="A1376" r:id="rId2597" display="https://fr.capfriendly.com/players/marcus-kallionkieli"/>
    <hyperlink ref="B1376" r:id="rId2598" display="https://fr.capfriendly.com/teams/goldenknights"/>
    <hyperlink ref="A1377" r:id="rId2599" display="https://fr.capfriendly.com/players/jake-leschyshyn"/>
    <hyperlink ref="B1377" r:id="rId2600" display="https://fr.capfriendly.com/teams/goldenknights"/>
    <hyperlink ref="A1378" r:id="rId2601" display="https://fr.capfriendly.com/players/lucas-elvenes"/>
    <hyperlink ref="B1378" r:id="rId2602" display="https://fr.capfriendly.com/teams/goldenknights"/>
    <hyperlink ref="A1379" r:id="rId2603" display="https://fr.capfriendly.com/players/brayden-pachal"/>
    <hyperlink ref="B1379" r:id="rId2604" display="https://fr.capfriendly.com/teams/goldenknights"/>
    <hyperlink ref="A1380" r:id="rId2605" display="https://fr.capfriendly.com/players/benjamin-jones"/>
    <hyperlink ref="B1380" r:id="rId2606" display="https://fr.capfriendly.com/teams/goldenknights"/>
    <hyperlink ref="A1381" r:id="rId2607" display="https://fr.capfriendly.com/players/paul-cotter"/>
    <hyperlink ref="B1381" r:id="rId2608" display="https://fr.capfriendly.com/teams/goldenknights"/>
    <hyperlink ref="A1382" r:id="rId2609" display="https://fr.capfriendly.com/players/gage-quinney"/>
    <hyperlink ref="B1382" r:id="rId2610" display="https://fr.capfriendly.com/teams/goldenknights"/>
    <hyperlink ref="A1383" r:id="rId2611" display="https://fr.capfriendly.com/players/patrick-brown"/>
    <hyperlink ref="B1383" r:id="rId2612" display="https://fr.capfriendly.com/teams/goldenknights"/>
    <hyperlink ref="A1384" r:id="rId2613" display="https://fr.capfriendly.com/players/sven-baertschi"/>
    <hyperlink ref="B1384" r:id="rId2614" display="https://fr.capfriendly.com/teams/goldenknights"/>
    <hyperlink ref="A1385" r:id="rId2615" display="https://fr.capfriendly.com/players/nicolas-roy"/>
    <hyperlink ref="B1385" r:id="rId2616" display="https://fr.capfriendly.com/teams/goldenknights"/>
    <hyperlink ref="A1386" r:id="rId2617" display="https://fr.capfriendly.com/players/dylan-ferguson"/>
    <hyperlink ref="B1386" r:id="rId2618" display="https://fr.capfriendly.com/teams/goldenknights"/>
    <hyperlink ref="A1387" r:id="rId2619" display="https://fr.capfriendly.com/players/keegan-kolesar"/>
    <hyperlink ref="B1387" r:id="rId2620" display="https://fr.capfriendly.com/teams/goldenknights"/>
    <hyperlink ref="A1388" r:id="rId2621" display="https://fr.capfriendly.com/players/zach-whitecloud"/>
    <hyperlink ref="B1388" r:id="rId2622" display="https://fr.capfriendly.com/teams/goldenknights"/>
    <hyperlink ref="A1389" r:id="rId2623" display="https://fr.capfriendly.com/players/jake-bischoff"/>
    <hyperlink ref="B1389" r:id="rId2624" display="https://fr.capfriendly.com/teams/goldenknights"/>
    <hyperlink ref="A1391" r:id="rId2625" display="https://fr.capfriendly.com/players/alex-ovechkin"/>
    <hyperlink ref="B1391" r:id="rId2626" display="https://fr.capfriendly.com/teams/capitals"/>
    <hyperlink ref="A1392" r:id="rId2627" display="https://fr.capfriendly.com/players/nicklas-backstrom"/>
    <hyperlink ref="B1392" r:id="rId2628" display="https://fr.capfriendly.com/teams/capitals"/>
    <hyperlink ref="A1393" r:id="rId2629" display="https://fr.capfriendly.com/players/john-carlson"/>
    <hyperlink ref="B1393" r:id="rId2630" display="https://fr.capfriendly.com/teams/capitals"/>
    <hyperlink ref="A1394" r:id="rId2631" display="https://fr.capfriendly.com/players/evgeny-kuznetsov"/>
    <hyperlink ref="B1394" r:id="rId2632" display="https://fr.capfriendly.com/teams/capitals"/>
    <hyperlink ref="A1395" r:id="rId2633" display="https://fr.capfriendly.com/players/tj-oshie"/>
    <hyperlink ref="B1395" r:id="rId2634" display="https://fr.capfriendly.com/teams/capitals"/>
    <hyperlink ref="A1396" r:id="rId2635" display="https://fr.capfriendly.com/players/anthony-mantha"/>
    <hyperlink ref="B1396" r:id="rId2636" display="https://fr.capfriendly.com/teams/capitals"/>
    <hyperlink ref="A1397" r:id="rId2637" display="https://fr.capfriendly.com/players/tom-wilson"/>
    <hyperlink ref="B1397" r:id="rId2638" display="https://fr.capfriendly.com/teams/capitals"/>
    <hyperlink ref="A1398" r:id="rId2639" display="https://fr.capfriendly.com/players/dmitry-orlov"/>
    <hyperlink ref="B1398" r:id="rId2640" display="https://fr.capfriendly.com/teams/capitals"/>
    <hyperlink ref="A1399" r:id="rId2641" display="https://fr.capfriendly.com/players/justin-schultz"/>
    <hyperlink ref="B1399" r:id="rId2642" display="https://fr.capfriendly.com/teams/capitals"/>
    <hyperlink ref="A1400" r:id="rId2643" display="https://fr.capfriendly.com/players/lars-eller"/>
    <hyperlink ref="B1400" r:id="rId2644" display="https://fr.capfriendly.com/teams/capitals"/>
    <hyperlink ref="A1401" r:id="rId2645" display="https://fr.capfriendly.com/players/carl-hagelin"/>
    <hyperlink ref="B1401" r:id="rId2646" display="https://fr.capfriendly.com/teams/capitals"/>
    <hyperlink ref="A1402" r:id="rId2647" display="https://fr.capfriendly.com/players/nick-jensen"/>
    <hyperlink ref="B1402" r:id="rId2648" display="https://fr.capfriendly.com/teams/capitals"/>
    <hyperlink ref="A1403" r:id="rId2649" display="https://fr.capfriendly.com/players/michal-kempny"/>
    <hyperlink ref="B1403" r:id="rId2650" display="https://fr.capfriendly.com/teams/capitals"/>
    <hyperlink ref="A1404" r:id="rId2651" display="https://fr.capfriendly.com/players/ilya-samsonov"/>
    <hyperlink ref="B1404" r:id="rId2652" display="https://fr.capfriendly.com/teams/capitals"/>
    <hyperlink ref="A1405" r:id="rId2653" display="https://fr.capfriendly.com/players/conor-sheary"/>
    <hyperlink ref="B1405" r:id="rId2654" display="https://fr.capfriendly.com/teams/capitals"/>
    <hyperlink ref="A1406" r:id="rId2655" display="https://fr.capfriendly.com/players/garnet-hathaway"/>
    <hyperlink ref="B1406" r:id="rId2656" display="https://fr.capfriendly.com/teams/capitals"/>
    <hyperlink ref="A1407" r:id="rId2657" display="https://fr.capfriendly.com/players/pheonix-copley"/>
    <hyperlink ref="B1407" r:id="rId2658" display="https://fr.capfriendly.com/teams/capitals"/>
    <hyperlink ref="A1408" r:id="rId2659" display="https://fr.capfriendly.com/players/trevor-van-riemsdyk1"/>
    <hyperlink ref="B1408" r:id="rId2660" display="https://fr.capfriendly.com/teams/capitals"/>
    <hyperlink ref="A1409" r:id="rId2661" display="https://fr.capfriendly.com/players/hendrix-lapierre"/>
    <hyperlink ref="B1409" r:id="rId2662" display="https://fr.capfriendly.com/teams/capitals"/>
    <hyperlink ref="A1410" r:id="rId2663" display="https://fr.capfriendly.com/players/alexander-alexeyev"/>
    <hyperlink ref="B1410" r:id="rId2664" display="https://fr.capfriendly.com/teams/capitals"/>
    <hyperlink ref="A1411" r:id="rId2665" display="https://fr.capfriendly.com/players/connor-mcmichael"/>
    <hyperlink ref="B1411" r:id="rId2666" display="https://fr.capfriendly.com/teams/capitals"/>
    <hyperlink ref="A1412" r:id="rId2667" display="https://fr.capfriendly.com/players/brett-leason"/>
    <hyperlink ref="B1412" r:id="rId2668" display="https://fr.capfriendly.com/teams/capitals"/>
    <hyperlink ref="A1413" r:id="rId2669" display="https://fr.capfriendly.com/players/damien-riat"/>
    <hyperlink ref="B1413" r:id="rId2670" display="https://fr.capfriendly.com/teams/capitals"/>
    <hyperlink ref="A1414" r:id="rId2671" display="https://fr.capfriendly.com/players/kody-clark"/>
    <hyperlink ref="B1414" r:id="rId2672" display="https://fr.capfriendly.com/teams/capitals"/>
    <hyperlink ref="A1415" r:id="rId2673" display="https://fr.capfriendly.com/players/martin-fehervary"/>
    <hyperlink ref="B1415" r:id="rId2674" display="https://fr.capfriendly.com/teams/capitals"/>
    <hyperlink ref="A1416" r:id="rId2675" display="https://fr.capfriendly.com/players/aliaksei-protas"/>
    <hyperlink ref="B1416" r:id="rId2676" display="https://fr.capfriendly.com/teams/capitals"/>
    <hyperlink ref="A1417" r:id="rId2677" display="https://fr.capfriendly.com/players/tobias-geisser"/>
    <hyperlink ref="B1417" r:id="rId2678" display="https://fr.capfriendly.com/teams/capitals"/>
    <hyperlink ref="A1418" r:id="rId2679" display="https://fr.capfriendly.com/players/riley-sutter"/>
    <hyperlink ref="B1418" r:id="rId2680" display="https://fr.capfriendly.com/teams/capitals"/>
    <hyperlink ref="A1419" r:id="rId2681" display="https://fr.capfriendly.com/players/nic-dowd"/>
    <hyperlink ref="B1419" r:id="rId2682" display="https://fr.capfriendly.com/teams/capitals"/>
    <hyperlink ref="A1420" r:id="rId2683" display="https://fr.capfriendly.com/players/axel-jonsson-fjallby"/>
    <hyperlink ref="B1420" r:id="rId2684" display="https://fr.capfriendly.com/teams/capitals"/>
    <hyperlink ref="A1421" r:id="rId2685" display="https://fr.capfriendly.com/players/lucas-johansen"/>
    <hyperlink ref="B1421" r:id="rId2686" display="https://fr.capfriendly.com/teams/capitals"/>
    <hyperlink ref="A1422" r:id="rId2687" display="https://fr.capfriendly.com/players/shane-gersich"/>
    <hyperlink ref="B1422" r:id="rId2688" display="https://fr.capfriendly.com/teams/capitals"/>
    <hyperlink ref="A1423" r:id="rId2689" display="https://fr.capfriendly.com/players/joe-snively"/>
    <hyperlink ref="B1423" r:id="rId2690" display="https://fr.capfriendly.com/teams/capitals"/>
    <hyperlink ref="A1424" r:id="rId2691" display="https://fr.capfriendly.com/players/dylan-mcilrath"/>
    <hyperlink ref="B1424" r:id="rId2692" display="https://fr.capfriendly.com/teams/capitals"/>
    <hyperlink ref="A1425" r:id="rId2693" display="https://fr.capfriendly.com/players/zachary-fucale"/>
    <hyperlink ref="B1425" r:id="rId2694" display="https://fr.capfriendly.com/teams/capitals"/>
    <hyperlink ref="A1426" r:id="rId2695" display="https://fr.capfriendly.com/players/bobby-nardella"/>
    <hyperlink ref="B1426" r:id="rId2696" display="https://fr.capfriendly.com/teams/capitals"/>
    <hyperlink ref="A1427" r:id="rId2697" display="https://fr.capfriendly.com/players/michael-sgarbossa"/>
    <hyperlink ref="B1427" r:id="rId2698" display="https://fr.capfriendly.com/teams/capitals"/>
    <hyperlink ref="A1428" r:id="rId2699" display="https://fr.capfriendly.com/players/garrett-pilon"/>
    <hyperlink ref="B1428" r:id="rId2700" display="https://fr.capfriendly.com/teams/capitals"/>
    <hyperlink ref="A1429" r:id="rId2701" display="https://fr.capfriendly.com/players/hunter-shepard"/>
    <hyperlink ref="B1429" r:id="rId2702" display="https://fr.capfriendly.com/teams/capitals"/>
    <hyperlink ref="A1430" r:id="rId2703" display="https://fr.capfriendly.com/players/matt-irwin"/>
    <hyperlink ref="B1430" r:id="rId2704" display="https://fr.capfriendly.com/teams/capitals"/>
    <hyperlink ref="A1431" r:id="rId2705" display="https://fr.capfriendly.com/players/michael-vecchione"/>
    <hyperlink ref="B1431" r:id="rId2706" display="https://fr.capfriendly.com/teams/capitals"/>
    <hyperlink ref="A1432" r:id="rId2707" display="https://fr.capfriendly.com/players/beck-malenstyn"/>
    <hyperlink ref="B1432" r:id="rId2708" display="https://fr.capfriendly.com/teams/capitals"/>
    <hyperlink ref="A1433" r:id="rId2709" display="https://fr.capfriendly.com/players/daniel-sprong"/>
    <hyperlink ref="B1433" r:id="rId2710" display="https://fr.capfriendly.com/teams/capitals"/>
    <hyperlink ref="A1434" r:id="rId2711" display="https://fr.capfriendly.com/players/brian-pinho"/>
    <hyperlink ref="B1434" r:id="rId2712" display="https://fr.capfriendly.com/teams/capitals"/>
    <hyperlink ref="A1435" r:id="rId2713" display="https://fr.capfriendly.com/players/vitek-vanecek"/>
    <hyperlink ref="B1435" r:id="rId2714" display="https://fr.capfriendly.com/teams/capitals"/>
    <hyperlink ref="A1437" r:id="rId2715" display="https://fr.capfriendly.com/players/blake-wheeler"/>
    <hyperlink ref="B1437" r:id="rId2716" display="https://fr.capfriendly.com/teams/jets"/>
    <hyperlink ref="A1438" r:id="rId2717" display="https://fr.capfriendly.com/players/kyle-connor"/>
    <hyperlink ref="B1438" r:id="rId2718" display="https://fr.capfriendly.com/teams/jets"/>
    <hyperlink ref="A1439" r:id="rId2719" display="https://fr.capfriendly.com/players/joshua-morrissey"/>
    <hyperlink ref="B1439" r:id="rId2720" display="https://fr.capfriendly.com/teams/jets"/>
    <hyperlink ref="A1440" r:id="rId2721" display="https://fr.capfriendly.com/players/connor-hellebuyck"/>
    <hyperlink ref="B1440" r:id="rId2722" display="https://fr.capfriendly.com/teams/jets"/>
    <hyperlink ref="A1441" r:id="rId2723" display="https://fr.capfriendly.com/players/mark-scheifele"/>
    <hyperlink ref="B1441" r:id="rId2724" display="https://fr.capfriendly.com/teams/jets"/>
    <hyperlink ref="A1442" r:id="rId2725" display="https://fr.capfriendly.com/players/nikolaj-ehlers"/>
    <hyperlink ref="B1442" r:id="rId2726" display="https://fr.capfriendly.com/teams/jets"/>
    <hyperlink ref="A1443" r:id="rId2727" display="https://fr.capfriendly.com/players/nate-schmidt"/>
    <hyperlink ref="B1443" r:id="rId2728" display="https://fr.capfriendly.com/teams/jets"/>
    <hyperlink ref="A1444" r:id="rId2729" display="https://fr.capfriendly.com/players/neal-pionk"/>
    <hyperlink ref="B1444" r:id="rId2730" display="https://fr.capfriendly.com/teams/jets"/>
    <hyperlink ref="A1445" r:id="rId2731" display="https://fr.capfriendly.com/players/bryan-little"/>
    <hyperlink ref="B1445" r:id="rId2732" display="https://fr.capfriendly.com/teams/jets"/>
    <hyperlink ref="A1446" r:id="rId2733" display="https://fr.capfriendly.com/players/pierre-luc-dubois"/>
    <hyperlink ref="B1446" r:id="rId2734" display="https://fr.capfriendly.com/teams/jets"/>
    <hyperlink ref="A1447" r:id="rId2735" display="https://fr.capfriendly.com/players/brenden-dillon"/>
    <hyperlink ref="B1447" r:id="rId2736" display="https://fr.capfriendly.com/teams/jets"/>
    <hyperlink ref="A1448" r:id="rId2737" display="https://fr.capfriendly.com/players/paul-stastny"/>
    <hyperlink ref="B1448" r:id="rId2738" display="https://fr.capfriendly.com/teams/jets"/>
    <hyperlink ref="A1449" r:id="rId2739" display="https://fr.capfriendly.com/players/andrew-copp"/>
    <hyperlink ref="B1449" r:id="rId2740" display="https://fr.capfriendly.com/teams/jets"/>
    <hyperlink ref="A1450" r:id="rId2741" display="https://fr.capfriendly.com/players/adam-lowry"/>
    <hyperlink ref="B1450" r:id="rId2742" display="https://fr.capfriendly.com/teams/jets"/>
    <hyperlink ref="A1451" r:id="rId2743" display="https://fr.capfriendly.com/players/dylan-demelo"/>
    <hyperlink ref="B1451" r:id="rId2744" display="https://fr.capfriendly.com/teams/jets"/>
    <hyperlink ref="A1452" r:id="rId2745" display="https://fr.capfriendly.com/players/nathan-beaulieu"/>
    <hyperlink ref="B1452" r:id="rId2746" display="https://fr.capfriendly.com/teams/jets"/>
    <hyperlink ref="A1453" r:id="rId2747" display="https://fr.capfriendly.com/players/dylan-samberg"/>
    <hyperlink ref="B1453" r:id="rId2748" display="https://fr.capfriendly.com/teams/jets"/>
    <hyperlink ref="A1454" r:id="rId2749" display="https://fr.capfriendly.com/players/logan-stanley"/>
    <hyperlink ref="B1454" r:id="rId2750" display="https://fr.capfriendly.com/teams/jets"/>
    <hyperlink ref="A1455" r:id="rId2751" display="https://fr.capfriendly.com/players/cole-perfetti"/>
    <hyperlink ref="B1455" r:id="rId2752" display="https://fr.capfriendly.com/teams/jets"/>
    <hyperlink ref="A1456" r:id="rId2753" display="https://fr.capfriendly.com/players/kristian-vesalainen"/>
    <hyperlink ref="B1456" r:id="rId2754" display="https://fr.capfriendly.com/teams/jets"/>
    <hyperlink ref="A1457" r:id="rId2755" display="https://fr.capfriendly.com/players/ville-heinola"/>
    <hyperlink ref="B1457" r:id="rId2756" display="https://fr.capfriendly.com/teams/jets"/>
    <hyperlink ref="A1458" r:id="rId2757" display="https://fr.capfriendly.com/players/simon-lundmark"/>
    <hyperlink ref="B1458" r:id="rId2758" display="https://fr.capfriendly.com/teams/jets"/>
    <hyperlink ref="A1459" r:id="rId2759" display="https://fr.capfriendly.com/players/arvid-holm"/>
    <hyperlink ref="B1459" r:id="rId2760" display="https://fr.capfriendly.com/teams/jets"/>
    <hyperlink ref="A1460" r:id="rId2761" display="https://fr.capfriendly.com/players/dmitri-kuzmin"/>
    <hyperlink ref="B1460" r:id="rId2762" display="https://fr.capfriendly.com/teams/jets"/>
    <hyperlink ref="A1461" r:id="rId2763" display="https://fr.capfriendly.com/players/david-gustafsson"/>
    <hyperlink ref="B1461" r:id="rId2764" display="https://fr.capfriendly.com/teams/jets"/>
    <hyperlink ref="A1462" r:id="rId2765" display="https://fr.capfriendly.com/players/declan-chisholm"/>
    <hyperlink ref="B1462" r:id="rId2766" display="https://fr.capfriendly.com/teams/jets"/>
    <hyperlink ref="A1463" r:id="rId2767" display="https://fr.capfriendly.com/players/leon-gawanke"/>
    <hyperlink ref="B1463" r:id="rId2768" display="https://fr.capfriendly.com/teams/jets"/>
    <hyperlink ref="A1464" r:id="rId2769" display="https://fr.capfriendly.com/players/jeff-malott"/>
    <hyperlink ref="B1464" r:id="rId2770" display="https://fr.capfriendly.com/teams/jets"/>
    <hyperlink ref="A1465" r:id="rId2771" display="https://fr.capfriendly.com/players/kristian-reichel"/>
    <hyperlink ref="B1465" r:id="rId2772" display="https://fr.capfriendly.com/teams/jets"/>
    <hyperlink ref="A1466" r:id="rId2773" display="https://fr.capfriendly.com/players/eric-comrie"/>
    <hyperlink ref="B1466" r:id="rId2774" display="https://fr.capfriendly.com/teams/jets"/>
    <hyperlink ref="A1467" r:id="rId2775" display="https://fr.capfriendly.com/players/riley-nash"/>
    <hyperlink ref="B1467" r:id="rId2776" display="https://fr.capfriendly.com/teams/jets"/>
    <hyperlink ref="A1468" r:id="rId2777" display="https://fr.capfriendly.com/players/johnny-kovacevic"/>
    <hyperlink ref="B1468" r:id="rId2778" display="https://fr.capfriendly.com/teams/jets"/>
    <hyperlink ref="A1469" r:id="rId2779" display="https://fr.capfriendly.com/players/michael-eyssimont"/>
    <hyperlink ref="B1469" r:id="rId2780" display="https://fr.capfriendly.com/teams/jets"/>
    <hyperlink ref="A1470" r:id="rId2781" display="https://fr.capfriendly.com/players/luke-johnson"/>
    <hyperlink ref="B1470" r:id="rId2782" display="https://fr.capfriendly.com/teams/jets"/>
    <hyperlink ref="A1471" r:id="rId2783" display="https://fr.capfriendly.com/players/austin-poganski"/>
    <hyperlink ref="B1471" r:id="rId2784" display="https://fr.capfriendly.com/teams/jets"/>
    <hyperlink ref="A1472" r:id="rId2785" display="https://fr.capfriendly.com/players/dominic-toninato"/>
    <hyperlink ref="B1472" r:id="rId2786" display="https://fr.capfriendly.com/teams/jets"/>
    <hyperlink ref="A1473" r:id="rId2787" display="https://fr.capfriendly.com/players/mikhail-berdin"/>
    <hyperlink ref="B1473" r:id="rId2788" display="https://fr.capfriendly.com/teams/jets"/>
    <hyperlink ref="A1474" r:id="rId2789" display="https://fr.capfriendly.com/players/joona-luoto"/>
    <hyperlink ref="B1474" r:id="rId2790" display="https://fr.capfriendly.com/teams/jets"/>
    <hyperlink ref="A1475" r:id="rId2791" display="https://fr.capfriendly.com/players/sami-niku"/>
    <hyperlink ref="B1475" r:id="rId2792" display="https://fr.capfriendly.com/teams/jets"/>
    <hyperlink ref="A1476" r:id="rId2793" display="https://fr.capfriendly.com/players/nelson-nogier"/>
    <hyperlink ref="B1476" r:id="rId2794" display="https://fr.capfriendly.com/teams/jets"/>
    <hyperlink ref="A1477" r:id="rId2795" display="https://fr.capfriendly.com/players/jansen-harkins"/>
    <hyperlink ref="B1477" r:id="rId2796" display="https://fr.capfriendly.com/teams/jets"/>
    <hyperlink ref="A1478" r:id="rId2797" display="https://fr.capfriendly.com/players/cj-suess"/>
    <hyperlink ref="B1478" r:id="rId2798" display="https://fr.capfriendly.com/teams/jets"/>
    <hyperlink ref="A2" r:id="rId2799" display="https://fr.capfriendly.com/players/ryan-kesler"/>
    <hyperlink ref="B2" r:id="rId2800" display="https://fr.capfriendly.com/teams/ducks"/>
    <hyperlink ref="A3" r:id="rId2801" display="https://fr.capfriendly.com/players/cam-fowler"/>
    <hyperlink ref="B3" r:id="rId2802" display="https://fr.capfriendly.com/teams/ducks"/>
    <hyperlink ref="A4" r:id="rId2803" display="https://fr.capfriendly.com/players/john-gibson"/>
    <hyperlink ref="B4" r:id="rId2804" display="https://fr.capfriendly.com/teams/ducks"/>
    <hyperlink ref="A5" r:id="rId2805" display="https://fr.capfriendly.com/players/adam-henrique"/>
    <hyperlink ref="B5" r:id="rId2806" display="https://fr.capfriendly.com/teams/ducks"/>
    <hyperlink ref="A6" r:id="rId2807" display="https://fr.capfriendly.com/players/jakob-silfverberg"/>
    <hyperlink ref="B6" r:id="rId2808" display="https://fr.capfriendly.com/teams/ducks"/>
    <hyperlink ref="A7" r:id="rId2809" display="https://fr.capfriendly.com/players/hampus-lindholm"/>
    <hyperlink ref="B7" r:id="rId2810" display="https://fr.capfriendly.com/teams/ducks"/>
    <hyperlink ref="A8" r:id="rId2811" display="https://fr.capfriendly.com/players/josh-manson"/>
    <hyperlink ref="B8" r:id="rId2812" display="https://fr.capfriendly.com/teams/ducks"/>
    <hyperlink ref="A9" r:id="rId2813" display="https://fr.capfriendly.com/players/kevin-shattenkirk"/>
    <hyperlink ref="B9" r:id="rId2814" display="https://fr.capfriendly.com/teams/ducks"/>
    <hyperlink ref="A10" r:id="rId2815" display="https://fr.capfriendly.com/players/rickard-rakell"/>
    <hyperlink ref="B10" r:id="rId2816" display="https://fr.capfriendly.com/teams/ducks"/>
    <hyperlink ref="A11" r:id="rId2817" display="https://fr.capfriendly.com/players/ryan-getzlaf"/>
    <hyperlink ref="B11" r:id="rId2818" display="https://fr.capfriendly.com/teams/ducks"/>
    <hyperlink ref="A12" r:id="rId2819" display="https://fr.capfriendly.com/players/maxime-comtois"/>
    <hyperlink ref="B12" r:id="rId2820" display="https://fr.capfriendly.com/teams/ducks"/>
    <hyperlink ref="A13" r:id="rId2821" display="https://fr.capfriendly.com/players/sonny-milano"/>
    <hyperlink ref="B13" r:id="rId2822" display="https://fr.capfriendly.com/teams/ducks"/>
    <hyperlink ref="A14" r:id="rId2823" display="https://fr.capfriendly.com/players/derek-grant"/>
    <hyperlink ref="B14" r:id="rId2824" display="https://fr.capfriendly.com/teams/ducks"/>
    <hyperlink ref="A15" r:id="rId2825" display="https://fr.capfriendly.com/players/troy-terry"/>
    <hyperlink ref="B15" r:id="rId2826" display="https://fr.capfriendly.com/teams/ducks"/>
    <hyperlink ref="A16" r:id="rId2827" display="https://fr.capfriendly.com/players/max-jones"/>
    <hyperlink ref="B16" r:id="rId2828" display="https://fr.capfriendly.com/teams/ducks"/>
    <hyperlink ref="A17" r:id="rId2829" display="https://fr.capfriendly.com/players/jacob-larsson"/>
    <hyperlink ref="B17" r:id="rId2830" display="https://fr.capfriendly.com/teams/ducks"/>
    <hyperlink ref="A18" r:id="rId2831" display="https://fr.capfriendly.com/players/kodie-curran"/>
    <hyperlink ref="B18" r:id="rId2832" display="https://fr.capfriendly.com/teams/ducks"/>
    <hyperlink ref="A19" r:id="rId2833" display="https://fr.capfriendly.com/players/nicolas-deslauriers"/>
    <hyperlink ref="B19" r:id="rId2834" display="https://fr.capfriendly.com/teams/ducks"/>
    <hyperlink ref="A20" r:id="rId2835" display="https://fr.capfriendly.com/players/anthony-stolarz"/>
    <hyperlink ref="B20" r:id="rId2836" display="https://fr.capfriendly.com/teams/ducks"/>
    <hyperlink ref="A21" r:id="rId2837" display="https://fr.capfriendly.com/players/bryce-kindopp"/>
    <hyperlink ref="B21" r:id="rId2838" display="https://fr.capfriendly.com/teams/ducks"/>
    <hyperlink ref="A22" r:id="rId2839" display="https://fr.capfriendly.com/players/jamie-drysdale"/>
    <hyperlink ref="B22" r:id="rId2840" display="https://fr.capfriendly.com/teams/ducks"/>
    <hyperlink ref="A23" r:id="rId2841" display="https://fr.capfriendly.com/players/mason-mctavish"/>
    <hyperlink ref="B23" r:id="rId2842" display="https://fr.capfriendly.com/teams/ducks"/>
    <hyperlink ref="A24" r:id="rId2843" display="https://fr.capfriendly.com/players/trevor-zegras"/>
    <hyperlink ref="B24" r:id="rId2844" display="https://fr.capfriendly.com/teams/ducks"/>
    <hyperlink ref="A25" r:id="rId2845" display="https://fr.capfriendly.com/players/alexander-volkov"/>
    <hyperlink ref="B25" r:id="rId2846" display="https://fr.capfriendly.com/teams/ducks"/>
    <hyperlink ref="A26" r:id="rId2847" display="https://fr.capfriendly.com/players/olen-zellweger"/>
    <hyperlink ref="B26" r:id="rId2848" display="https://fr.capfriendly.com/teams/ducks"/>
    <hyperlink ref="A27" r:id="rId2849" display="https://fr.capfriendly.com/players/jacob-perreault"/>
    <hyperlink ref="B27" r:id="rId2850" display="https://fr.capfriendly.com/teams/ducks"/>
    <hyperlink ref="A28" r:id="rId2851" display="https://fr.capfriendly.com/players/sam-steel"/>
    <hyperlink ref="B28" r:id="rId2852" display="https://fr.capfriendly.com/teams/ducks"/>
    <hyperlink ref="A29" r:id="rId2853" display="https://fr.capfriendly.com/players/isac-lundestrom"/>
    <hyperlink ref="B29" r:id="rId2854" display="https://fr.capfriendly.com/teams/ducks"/>
    <hyperlink ref="A30" r:id="rId2855" display="https://fr.capfriendly.com/players/sasha-pastujov"/>
    <hyperlink ref="B30" r:id="rId2856" display="https://fr.capfriendly.com/teams/ducks"/>
    <hyperlink ref="A31" r:id="rId2857" display="https://fr.capfriendly.com/players/brayden-tracey"/>
    <hyperlink ref="B31" r:id="rId2858" display="https://fr.capfriendly.com/teams/ducks"/>
    <hyperlink ref="A32" r:id="rId2859" display="https://fr.capfriendly.com/players/benoit-olivier-groulx"/>
    <hyperlink ref="B32" r:id="rId2860" display="https://fr.capfriendly.com/teams/ducks"/>
    <hyperlink ref="A33" r:id="rId2861" display="https://fr.capfriendly.com/players/lukas-dostal"/>
    <hyperlink ref="B33" r:id="rId2862" display="https://fr.capfriendly.com/teams/ducks"/>
    <hyperlink ref="A34" r:id="rId2863" display="https://fr.capfriendly.com/players/simon-benoit"/>
    <hyperlink ref="B34" r:id="rId2864" display="https://fr.capfriendly.com/teams/ducks"/>
    <hyperlink ref="A35" r:id="rId2865" display="https://fr.capfriendly.com/players/roman-durny"/>
    <hyperlink ref="B35" r:id="rId2866" display="https://fr.capfriendly.com/teams/ducks"/>
    <hyperlink ref="A36" r:id="rId2867" display="https://fr.capfriendly.com/players/jack-badini"/>
    <hyperlink ref="B36" r:id="rId2868" display="https://fr.capfriendly.com/teams/ducks"/>
    <hyperlink ref="A37" r:id="rId2869" display="https://fr.capfriendly.com/players/brendan-guhle"/>
    <hyperlink ref="B37" r:id="rId2870" display="https://fr.capfriendly.com/teams/ducks"/>
    <hyperlink ref="A38" r:id="rId2871" display="https://fr.capfriendly.com/players/maxim-golod"/>
    <hyperlink ref="B38" r:id="rId2872" display="https://fr.capfriendly.com/teams/ducks"/>
    <hyperlink ref="A39" r:id="rId2873" display="https://fr.capfriendly.com/players/hunter-drew"/>
    <hyperlink ref="B39" r:id="rId2874" display="https://fr.capfriendly.com/teams/ducks"/>
    <hyperlink ref="A40" r:id="rId2875" display="https://fr.capfriendly.com/players/olle-eriksson-ek"/>
    <hyperlink ref="B40" r:id="rId2876" display="https://fr.capfriendly.com/teams/ducks"/>
    <hyperlink ref="A41" r:id="rId2877" display="https://fr.capfriendly.com/players/axel-andersson"/>
    <hyperlink ref="B41" r:id="rId2878" display="https://fr.capfriendly.com/teams/ducks"/>
    <hyperlink ref="A42" r:id="rId2879" display="https://fr.capfriendly.com/players/trevor-carrick"/>
    <hyperlink ref="B42" r:id="rId2880" display="https://fr.capfriendly.com/teams/ducks"/>
    <hyperlink ref="A43" r:id="rId2881" display="https://fr.capfriendly.com/players/buddy-robinson"/>
    <hyperlink ref="B43" r:id="rId2882" display="https://fr.capfriendly.com/teams/ducks"/>
    <hyperlink ref="A44" r:id="rId2883" display="https://fr.capfriendly.com/players/vinni-lettieri"/>
    <hyperlink ref="B44" r:id="rId2884" display="https://fr.capfriendly.com/teams/ducks"/>
    <hyperlink ref="A45" r:id="rId2885" display="https://fr.capfriendly.com/players/greg-pateryn"/>
    <hyperlink ref="B45" r:id="rId2886" display="https://fr.capfriendly.com/teams/ducks"/>
    <hyperlink ref="A46" r:id="rId2887" display="https://fr.capfriendly.com/players/danny-oregan"/>
    <hyperlink ref="B46" r:id="rId2888" display="https://fr.capfriendly.com/teams/ducks"/>
    <hyperlink ref="A47" r:id="rId2889" display="https://fr.capfriendly.com/players/brogan-rafferty"/>
    <hyperlink ref="B47" r:id="rId2890" display="https://fr.capfriendly.com/teams/ducks"/>
    <hyperlink ref="A48" r:id="rId2891" display="https://fr.capfriendly.com/players/sam-carrick"/>
    <hyperlink ref="B48" r:id="rId2892" display="https://fr.capfriendly.com/teams/ducks"/>
  </hyperlinks>
  <pageMargins left="0.7" right="0.7" top="0.75" bottom="0.75" header="0.3" footer="0.3"/>
  <pageSetup orientation="portrait" r:id="rId2893"/>
  <drawing r:id="rId289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78"/>
  <sheetViews>
    <sheetView tabSelected="1" zoomScale="115" zoomScaleNormal="115" workbookViewId="0">
      <pane ySplit="1" topLeftCell="A2" activePane="bottomLeft" state="frozen"/>
      <selection pane="bottomLeft"/>
    </sheetView>
  </sheetViews>
  <sheetFormatPr baseColWidth="10" defaultRowHeight="15" x14ac:dyDescent="0.25"/>
  <cols>
    <col min="1" max="1" width="20.7109375" style="48" customWidth="1"/>
    <col min="2" max="5" width="11.42578125" style="48"/>
    <col min="6" max="6" width="13.7109375" style="58" bestFit="1" customWidth="1"/>
    <col min="7" max="8" width="11.42578125" style="48"/>
    <col min="9" max="9" width="15.140625" style="53" bestFit="1" customWidth="1"/>
    <col min="10" max="10" width="11.42578125" style="61"/>
    <col min="11" max="11" width="11.42578125" style="48"/>
    <col min="12" max="12" width="11.42578125" style="6"/>
    <col min="13" max="16384" width="11.42578125" style="48"/>
  </cols>
  <sheetData>
    <row r="1" spans="1:12" s="43" customFormat="1" ht="45" customHeight="1" x14ac:dyDescent="0.25">
      <c r="A1" s="8" t="s">
        <v>34</v>
      </c>
      <c r="B1" s="8" t="s">
        <v>35</v>
      </c>
      <c r="C1" s="8" t="s">
        <v>36</v>
      </c>
      <c r="D1" s="8" t="s">
        <v>37</v>
      </c>
      <c r="E1" s="8" t="s">
        <v>38</v>
      </c>
      <c r="F1" s="56" t="s">
        <v>39</v>
      </c>
      <c r="G1" s="8" t="s">
        <v>40</v>
      </c>
      <c r="H1" s="8" t="s">
        <v>418</v>
      </c>
      <c r="I1" s="37" t="s">
        <v>42</v>
      </c>
      <c r="J1" s="59" t="s">
        <v>1933</v>
      </c>
      <c r="K1" s="8" t="s">
        <v>81</v>
      </c>
      <c r="L1" s="8" t="s">
        <v>131</v>
      </c>
    </row>
    <row r="2" spans="1:12" x14ac:dyDescent="0.25">
      <c r="A2" s="54" t="s">
        <v>1866</v>
      </c>
      <c r="B2" s="54" t="s">
        <v>7</v>
      </c>
      <c r="C2" s="55">
        <v>29</v>
      </c>
      <c r="D2" s="55" t="s">
        <v>103</v>
      </c>
      <c r="E2" s="55" t="s">
        <v>33</v>
      </c>
      <c r="F2" s="57" t="s">
        <v>1867</v>
      </c>
      <c r="G2" s="55">
        <v>1</v>
      </c>
      <c r="H2" s="55">
        <v>2023</v>
      </c>
      <c r="I2" s="55" t="s">
        <v>191</v>
      </c>
      <c r="J2" s="60" t="s">
        <v>1868</v>
      </c>
      <c r="K2" s="48">
        <v>88</v>
      </c>
      <c r="L2" s="39">
        <f>AVERAGE(K2/1600)</f>
        <v>5.5E-2</v>
      </c>
    </row>
    <row r="3" spans="1:12" x14ac:dyDescent="0.25">
      <c r="A3" s="54" t="s">
        <v>1869</v>
      </c>
      <c r="B3" s="54" t="s">
        <v>7</v>
      </c>
      <c r="C3" s="55">
        <v>30</v>
      </c>
      <c r="D3" s="55" t="s">
        <v>168</v>
      </c>
      <c r="E3" s="55" t="s">
        <v>2</v>
      </c>
      <c r="F3" s="57" t="s">
        <v>1870</v>
      </c>
      <c r="G3" s="55">
        <v>8</v>
      </c>
      <c r="H3" s="55">
        <v>2026</v>
      </c>
      <c r="I3" s="55" t="s">
        <v>98</v>
      </c>
      <c r="J3" s="60" t="s">
        <v>1871</v>
      </c>
      <c r="K3" s="48">
        <v>75</v>
      </c>
      <c r="L3" s="39">
        <f t="shared" ref="L3:L66" si="0">AVERAGE(K3/1500)</f>
        <v>0.05</v>
      </c>
    </row>
    <row r="4" spans="1:12" x14ac:dyDescent="0.25">
      <c r="A4" s="54" t="s">
        <v>1872</v>
      </c>
      <c r="B4" s="54" t="s">
        <v>7</v>
      </c>
      <c r="C4" s="55">
        <v>28</v>
      </c>
      <c r="D4" s="55" t="s">
        <v>1</v>
      </c>
      <c r="E4" s="55" t="s">
        <v>2</v>
      </c>
      <c r="F4" s="57">
        <v>43316</v>
      </c>
      <c r="G4" s="55">
        <v>8</v>
      </c>
      <c r="H4" s="55">
        <v>2027</v>
      </c>
      <c r="I4" s="55" t="s">
        <v>99</v>
      </c>
      <c r="J4" s="60" t="s">
        <v>1873</v>
      </c>
      <c r="K4" s="48">
        <v>52</v>
      </c>
      <c r="L4" s="39">
        <f t="shared" si="0"/>
        <v>3.4666666666666665E-2</v>
      </c>
    </row>
    <row r="5" spans="1:12" x14ac:dyDescent="0.25">
      <c r="A5" s="54" t="s">
        <v>1874</v>
      </c>
      <c r="B5" s="54" t="s">
        <v>7</v>
      </c>
      <c r="C5" s="55">
        <v>32</v>
      </c>
      <c r="D5" s="55" t="s">
        <v>51</v>
      </c>
      <c r="E5" s="55" t="s">
        <v>2</v>
      </c>
      <c r="F5" s="57" t="s">
        <v>1875</v>
      </c>
      <c r="G5" s="55">
        <v>5</v>
      </c>
      <c r="H5" s="55">
        <v>2024</v>
      </c>
      <c r="I5" s="55" t="s">
        <v>100</v>
      </c>
      <c r="J5" s="60" t="s">
        <v>1876</v>
      </c>
      <c r="K5" s="48">
        <v>61</v>
      </c>
      <c r="L5" s="39">
        <f t="shared" si="0"/>
        <v>4.0666666666666663E-2</v>
      </c>
    </row>
    <row r="6" spans="1:12" x14ac:dyDescent="0.25">
      <c r="A6" s="54" t="s">
        <v>1877</v>
      </c>
      <c r="B6" s="54" t="s">
        <v>7</v>
      </c>
      <c r="C6" s="55">
        <v>31</v>
      </c>
      <c r="D6" s="55" t="s">
        <v>53</v>
      </c>
      <c r="E6" s="55" t="s">
        <v>33</v>
      </c>
      <c r="F6" s="57">
        <v>43525</v>
      </c>
      <c r="G6" s="55">
        <v>5</v>
      </c>
      <c r="H6" s="55">
        <v>2024</v>
      </c>
      <c r="I6" s="55" t="s">
        <v>101</v>
      </c>
      <c r="J6" s="60" t="s">
        <v>1878</v>
      </c>
      <c r="K6" s="48">
        <v>26</v>
      </c>
      <c r="L6" s="39">
        <f t="shared" si="0"/>
        <v>1.7333333333333333E-2</v>
      </c>
    </row>
    <row r="7" spans="1:12" x14ac:dyDescent="0.25">
      <c r="A7" s="54" t="s">
        <v>1879</v>
      </c>
      <c r="B7" s="54" t="s">
        <v>7</v>
      </c>
      <c r="C7" s="55">
        <v>28</v>
      </c>
      <c r="D7" s="55" t="s">
        <v>47</v>
      </c>
      <c r="E7" s="55" t="s">
        <v>33</v>
      </c>
      <c r="F7" s="57" t="s">
        <v>1880</v>
      </c>
      <c r="G7" s="55">
        <v>5</v>
      </c>
      <c r="H7" s="55">
        <v>2027</v>
      </c>
      <c r="I7" s="55" t="s">
        <v>158</v>
      </c>
      <c r="J7" s="60" t="s">
        <v>1881</v>
      </c>
      <c r="K7" s="48">
        <v>75</v>
      </c>
      <c r="L7" s="39">
        <f t="shared" si="0"/>
        <v>0.05</v>
      </c>
    </row>
    <row r="8" spans="1:12" x14ac:dyDescent="0.25">
      <c r="A8" s="54" t="s">
        <v>1882</v>
      </c>
      <c r="B8" s="54" t="s">
        <v>7</v>
      </c>
      <c r="C8" s="55">
        <v>33</v>
      </c>
      <c r="D8" s="55" t="s">
        <v>103</v>
      </c>
      <c r="E8" s="55" t="s">
        <v>33</v>
      </c>
      <c r="F8" s="57" t="s">
        <v>1883</v>
      </c>
      <c r="G8" s="55">
        <v>3</v>
      </c>
      <c r="H8" s="55">
        <v>2023</v>
      </c>
      <c r="I8" s="55" t="s">
        <v>105</v>
      </c>
      <c r="J8" s="60" t="s">
        <v>1884</v>
      </c>
      <c r="K8" s="48">
        <v>62</v>
      </c>
      <c r="L8" s="39">
        <f t="shared" si="0"/>
        <v>4.1333333333333333E-2</v>
      </c>
    </row>
    <row r="9" spans="1:12" x14ac:dyDescent="0.25">
      <c r="A9" s="54" t="s">
        <v>1885</v>
      </c>
      <c r="B9" s="54" t="s">
        <v>7</v>
      </c>
      <c r="C9" s="55">
        <v>28</v>
      </c>
      <c r="D9" s="55" t="s">
        <v>53</v>
      </c>
      <c r="E9" s="55" t="s">
        <v>2</v>
      </c>
      <c r="F9" s="57" t="s">
        <v>1880</v>
      </c>
      <c r="G9" s="55">
        <v>3</v>
      </c>
      <c r="H9" s="55">
        <v>2025</v>
      </c>
      <c r="I9" s="55" t="s">
        <v>268</v>
      </c>
      <c r="J9" s="60" t="s">
        <v>1886</v>
      </c>
      <c r="K9" s="48">
        <v>50</v>
      </c>
      <c r="L9" s="39">
        <f t="shared" si="0"/>
        <v>3.3333333333333333E-2</v>
      </c>
    </row>
    <row r="10" spans="1:12" x14ac:dyDescent="0.25">
      <c r="A10" s="54" t="s">
        <v>1887</v>
      </c>
      <c r="B10" s="54" t="s">
        <v>7</v>
      </c>
      <c r="C10" s="55">
        <v>31</v>
      </c>
      <c r="D10" s="55" t="s">
        <v>97</v>
      </c>
      <c r="E10" s="55" t="s">
        <v>2</v>
      </c>
      <c r="F10" s="57" t="s">
        <v>1888</v>
      </c>
      <c r="G10" s="55">
        <v>5</v>
      </c>
      <c r="H10" s="55">
        <v>2023</v>
      </c>
      <c r="I10" s="55" t="s">
        <v>164</v>
      </c>
      <c r="J10" s="60" t="s">
        <v>1889</v>
      </c>
      <c r="L10" s="39">
        <f t="shared" si="0"/>
        <v>0</v>
      </c>
    </row>
    <row r="11" spans="1:12" x14ac:dyDescent="0.25">
      <c r="A11" s="54" t="s">
        <v>1890</v>
      </c>
      <c r="B11" s="54" t="s">
        <v>7</v>
      </c>
      <c r="C11" s="55">
        <v>23</v>
      </c>
      <c r="D11" s="55" t="s">
        <v>45</v>
      </c>
      <c r="E11" s="55" t="s">
        <v>2</v>
      </c>
      <c r="F11" s="57">
        <v>44417</v>
      </c>
      <c r="G11" s="55">
        <v>2</v>
      </c>
      <c r="H11" s="55">
        <v>2023</v>
      </c>
      <c r="I11" s="55" t="s">
        <v>108</v>
      </c>
      <c r="J11" s="60" t="s">
        <v>1891</v>
      </c>
      <c r="L11" s="39">
        <f t="shared" si="0"/>
        <v>0</v>
      </c>
    </row>
    <row r="12" spans="1:12" x14ac:dyDescent="0.25">
      <c r="A12" s="54" t="s">
        <v>1892</v>
      </c>
      <c r="B12" s="54" t="s">
        <v>7</v>
      </c>
      <c r="C12" s="55">
        <v>22</v>
      </c>
      <c r="D12" s="55" t="s">
        <v>51</v>
      </c>
      <c r="E12" s="55" t="s">
        <v>2</v>
      </c>
      <c r="F12" s="57" t="s">
        <v>1893</v>
      </c>
      <c r="G12" s="55">
        <v>2</v>
      </c>
      <c r="H12" s="55">
        <v>2024</v>
      </c>
      <c r="I12" s="55" t="s">
        <v>221</v>
      </c>
      <c r="J12" s="60" t="s">
        <v>1894</v>
      </c>
      <c r="L12" s="39">
        <f t="shared" si="0"/>
        <v>0</v>
      </c>
    </row>
    <row r="13" spans="1:12" x14ac:dyDescent="0.25">
      <c r="A13" s="54" t="s">
        <v>1895</v>
      </c>
      <c r="B13" s="54" t="s">
        <v>7</v>
      </c>
      <c r="C13" s="55">
        <v>32</v>
      </c>
      <c r="D13" s="55" t="s">
        <v>47</v>
      </c>
      <c r="E13" s="55" t="s">
        <v>2</v>
      </c>
      <c r="F13" s="57" t="s">
        <v>1883</v>
      </c>
      <c r="G13" s="55">
        <v>3</v>
      </c>
      <c r="H13" s="55">
        <v>2023</v>
      </c>
      <c r="I13" s="55" t="s">
        <v>110</v>
      </c>
      <c r="J13" s="60" t="s">
        <v>1896</v>
      </c>
      <c r="L13" s="39">
        <f t="shared" si="0"/>
        <v>0</v>
      </c>
    </row>
    <row r="14" spans="1:12" x14ac:dyDescent="0.25">
      <c r="A14" s="54" t="s">
        <v>1897</v>
      </c>
      <c r="B14" s="54" t="s">
        <v>7</v>
      </c>
      <c r="C14" s="55">
        <v>24</v>
      </c>
      <c r="D14" s="55" t="s">
        <v>46</v>
      </c>
      <c r="E14" s="55" t="s">
        <v>33</v>
      </c>
      <c r="F14" s="57" t="s">
        <v>1898</v>
      </c>
      <c r="G14" s="55">
        <v>3</v>
      </c>
      <c r="H14" s="55">
        <v>2023</v>
      </c>
      <c r="I14" s="55" t="s">
        <v>111</v>
      </c>
      <c r="J14" s="60" t="s">
        <v>1896</v>
      </c>
      <c r="K14" s="48">
        <v>105</v>
      </c>
      <c r="L14" s="39">
        <f t="shared" si="0"/>
        <v>7.0000000000000007E-2</v>
      </c>
    </row>
    <row r="15" spans="1:12" x14ac:dyDescent="0.25">
      <c r="A15" s="54" t="s">
        <v>1899</v>
      </c>
      <c r="B15" s="54" t="s">
        <v>7</v>
      </c>
      <c r="C15" s="55">
        <v>24</v>
      </c>
      <c r="D15" s="55" t="s">
        <v>48</v>
      </c>
      <c r="E15" s="55" t="s">
        <v>2</v>
      </c>
      <c r="F15" s="57">
        <v>44417</v>
      </c>
      <c r="G15" s="55">
        <v>3</v>
      </c>
      <c r="H15" s="55">
        <v>2024</v>
      </c>
      <c r="I15" s="55" t="s">
        <v>112</v>
      </c>
      <c r="J15" s="60" t="s">
        <v>1900</v>
      </c>
      <c r="L15" s="39">
        <f t="shared" si="0"/>
        <v>0</v>
      </c>
    </row>
    <row r="16" spans="1:12" x14ac:dyDescent="0.25">
      <c r="A16" s="54" t="s">
        <v>1934</v>
      </c>
      <c r="B16" s="54" t="s">
        <v>7</v>
      </c>
      <c r="C16" s="55">
        <v>18</v>
      </c>
      <c r="D16" s="55" t="s">
        <v>97</v>
      </c>
      <c r="E16" s="55" t="s">
        <v>2</v>
      </c>
      <c r="F16" s="57" t="s">
        <v>1904</v>
      </c>
      <c r="G16" s="55">
        <v>3</v>
      </c>
      <c r="H16" s="55">
        <v>2025</v>
      </c>
      <c r="I16" s="55" t="s">
        <v>115</v>
      </c>
      <c r="J16" s="60" t="s">
        <v>1902</v>
      </c>
      <c r="L16" s="39">
        <f t="shared" si="0"/>
        <v>0</v>
      </c>
    </row>
    <row r="17" spans="1:12" x14ac:dyDescent="0.25">
      <c r="A17" s="54" t="s">
        <v>1935</v>
      </c>
      <c r="B17" s="54" t="s">
        <v>7</v>
      </c>
      <c r="C17" s="55">
        <v>18</v>
      </c>
      <c r="D17" s="55" t="s">
        <v>44</v>
      </c>
      <c r="E17" s="55" t="s">
        <v>33</v>
      </c>
      <c r="F17" s="57" t="s">
        <v>1901</v>
      </c>
      <c r="G17" s="55">
        <v>3</v>
      </c>
      <c r="H17" s="55">
        <v>2025</v>
      </c>
      <c r="I17" s="55" t="s">
        <v>115</v>
      </c>
      <c r="J17" s="60" t="s">
        <v>1902</v>
      </c>
      <c r="L17" s="39">
        <f t="shared" si="0"/>
        <v>0</v>
      </c>
    </row>
    <row r="18" spans="1:12" x14ac:dyDescent="0.25">
      <c r="A18" s="54" t="s">
        <v>1936</v>
      </c>
      <c r="B18" s="54" t="s">
        <v>7</v>
      </c>
      <c r="C18" s="55">
        <v>28</v>
      </c>
      <c r="D18" s="55" t="s">
        <v>1</v>
      </c>
      <c r="E18" s="55" t="s">
        <v>2</v>
      </c>
      <c r="F18" s="57" t="s">
        <v>1903</v>
      </c>
      <c r="G18" s="55">
        <v>2</v>
      </c>
      <c r="H18" s="55">
        <v>2023</v>
      </c>
      <c r="I18" s="55" t="s">
        <v>115</v>
      </c>
      <c r="J18" s="60" t="s">
        <v>1902</v>
      </c>
      <c r="L18" s="39">
        <f t="shared" si="0"/>
        <v>0</v>
      </c>
    </row>
    <row r="19" spans="1:12" x14ac:dyDescent="0.25">
      <c r="A19" s="54" t="s">
        <v>1937</v>
      </c>
      <c r="B19" s="54" t="s">
        <v>7</v>
      </c>
      <c r="C19" s="55">
        <v>23</v>
      </c>
      <c r="D19" s="55" t="s">
        <v>49</v>
      </c>
      <c r="E19" s="55" t="s">
        <v>33</v>
      </c>
      <c r="F19" s="57">
        <v>43892</v>
      </c>
      <c r="G19" s="55">
        <v>3</v>
      </c>
      <c r="H19" s="55">
        <v>2023</v>
      </c>
      <c r="I19" s="55" t="s">
        <v>116</v>
      </c>
      <c r="J19" s="60" t="s">
        <v>1905</v>
      </c>
      <c r="L19" s="39">
        <f t="shared" si="0"/>
        <v>0</v>
      </c>
    </row>
    <row r="20" spans="1:12" x14ac:dyDescent="0.25">
      <c r="A20" s="54" t="s">
        <v>1938</v>
      </c>
      <c r="B20" s="54" t="s">
        <v>7</v>
      </c>
      <c r="C20" s="55">
        <v>21</v>
      </c>
      <c r="D20" s="55" t="s">
        <v>44</v>
      </c>
      <c r="E20" s="55" t="s">
        <v>2</v>
      </c>
      <c r="F20" s="57">
        <v>43917</v>
      </c>
      <c r="G20" s="55">
        <v>3</v>
      </c>
      <c r="H20" s="55">
        <v>2023</v>
      </c>
      <c r="I20" s="55" t="s">
        <v>116</v>
      </c>
      <c r="J20" s="60" t="s">
        <v>1905</v>
      </c>
      <c r="K20" s="48">
        <v>60</v>
      </c>
      <c r="L20" s="39">
        <f t="shared" si="0"/>
        <v>0.04</v>
      </c>
    </row>
    <row r="21" spans="1:12" x14ac:dyDescent="0.25">
      <c r="A21" s="54" t="s">
        <v>1939</v>
      </c>
      <c r="B21" s="54" t="s">
        <v>7</v>
      </c>
      <c r="C21" s="55">
        <v>20</v>
      </c>
      <c r="D21" s="55" t="s">
        <v>103</v>
      </c>
      <c r="E21" s="55" t="s">
        <v>33</v>
      </c>
      <c r="F21" s="57" t="s">
        <v>1906</v>
      </c>
      <c r="G21" s="55">
        <v>3</v>
      </c>
      <c r="H21" s="55">
        <v>2023</v>
      </c>
      <c r="I21" s="55" t="s">
        <v>116</v>
      </c>
      <c r="J21" s="60" t="s">
        <v>1905</v>
      </c>
      <c r="L21" s="39">
        <f t="shared" si="0"/>
        <v>0</v>
      </c>
    </row>
    <row r="22" spans="1:12" x14ac:dyDescent="0.25">
      <c r="A22" s="54" t="s">
        <v>1940</v>
      </c>
      <c r="B22" s="54" t="s">
        <v>7</v>
      </c>
      <c r="C22" s="55">
        <v>21</v>
      </c>
      <c r="D22" s="55" t="s">
        <v>103</v>
      </c>
      <c r="E22" s="55" t="s">
        <v>33</v>
      </c>
      <c r="F22" s="57">
        <v>44635</v>
      </c>
      <c r="G22" s="55">
        <v>3</v>
      </c>
      <c r="H22" s="55">
        <v>2025</v>
      </c>
      <c r="I22" s="55" t="s">
        <v>116</v>
      </c>
      <c r="J22" s="60" t="s">
        <v>1905</v>
      </c>
      <c r="L22" s="39">
        <f t="shared" si="0"/>
        <v>0</v>
      </c>
    </row>
    <row r="23" spans="1:12" x14ac:dyDescent="0.25">
      <c r="A23" s="54" t="s">
        <v>1907</v>
      </c>
      <c r="B23" s="54" t="s">
        <v>7</v>
      </c>
      <c r="C23" s="55">
        <v>19</v>
      </c>
      <c r="D23" s="55" t="s">
        <v>44</v>
      </c>
      <c r="E23" s="55" t="s">
        <v>2</v>
      </c>
      <c r="F23" s="57">
        <v>44421</v>
      </c>
      <c r="G23" s="55">
        <v>3</v>
      </c>
      <c r="H23" s="55">
        <v>2025</v>
      </c>
      <c r="I23" s="55" t="s">
        <v>118</v>
      </c>
      <c r="J23" s="60" t="s">
        <v>1905</v>
      </c>
      <c r="L23" s="39">
        <f t="shared" si="0"/>
        <v>0</v>
      </c>
    </row>
    <row r="24" spans="1:12" x14ac:dyDescent="0.25">
      <c r="A24" s="54" t="s">
        <v>1908</v>
      </c>
      <c r="B24" s="54" t="s">
        <v>7</v>
      </c>
      <c r="C24" s="55">
        <v>22</v>
      </c>
      <c r="D24" s="55" t="s">
        <v>45</v>
      </c>
      <c r="E24" s="55" t="s">
        <v>2</v>
      </c>
      <c r="F24" s="57" t="s">
        <v>1909</v>
      </c>
      <c r="G24" s="55">
        <v>2</v>
      </c>
      <c r="H24" s="55">
        <v>2024</v>
      </c>
      <c r="I24" s="55" t="s">
        <v>238</v>
      </c>
      <c r="J24" s="60" t="s">
        <v>1905</v>
      </c>
      <c r="L24" s="39">
        <f t="shared" si="0"/>
        <v>0</v>
      </c>
    </row>
    <row r="25" spans="1:12" x14ac:dyDescent="0.25">
      <c r="A25" s="54" t="s">
        <v>1941</v>
      </c>
      <c r="B25" s="54" t="s">
        <v>7</v>
      </c>
      <c r="C25" s="55">
        <v>20</v>
      </c>
      <c r="D25" s="55" t="s">
        <v>1</v>
      </c>
      <c r="E25" s="55" t="s">
        <v>2</v>
      </c>
      <c r="F25" s="57">
        <v>44686</v>
      </c>
      <c r="G25" s="55">
        <v>3</v>
      </c>
      <c r="H25" s="55">
        <v>2025</v>
      </c>
      <c r="I25" s="55" t="s">
        <v>247</v>
      </c>
      <c r="J25" s="60" t="s">
        <v>1905</v>
      </c>
      <c r="L25" s="39">
        <f t="shared" si="0"/>
        <v>0</v>
      </c>
    </row>
    <row r="26" spans="1:12" x14ac:dyDescent="0.25">
      <c r="A26" s="54" t="s">
        <v>1942</v>
      </c>
      <c r="B26" s="54" t="s">
        <v>7</v>
      </c>
      <c r="C26" s="55">
        <v>21</v>
      </c>
      <c r="D26" s="55" t="s">
        <v>44</v>
      </c>
      <c r="E26" s="55" t="s">
        <v>33</v>
      </c>
      <c r="F26" s="57">
        <v>44647</v>
      </c>
      <c r="G26" s="55">
        <v>3</v>
      </c>
      <c r="H26" s="55">
        <v>2025</v>
      </c>
      <c r="I26" s="55" t="s">
        <v>247</v>
      </c>
      <c r="J26" s="60" t="s">
        <v>1905</v>
      </c>
      <c r="L26" s="39">
        <f t="shared" si="0"/>
        <v>0</v>
      </c>
    </row>
    <row r="27" spans="1:12" x14ac:dyDescent="0.25">
      <c r="A27" s="54" t="s">
        <v>1910</v>
      </c>
      <c r="B27" s="54" t="s">
        <v>7</v>
      </c>
      <c r="C27" s="55">
        <v>18</v>
      </c>
      <c r="D27" s="55" t="s">
        <v>97</v>
      </c>
      <c r="E27" s="55" t="s">
        <v>2</v>
      </c>
      <c r="F27" s="57">
        <v>44421</v>
      </c>
      <c r="G27" s="55">
        <v>3</v>
      </c>
      <c r="H27" s="55">
        <v>2025</v>
      </c>
      <c r="I27" s="55" t="s">
        <v>240</v>
      </c>
      <c r="J27" s="60" t="s">
        <v>1905</v>
      </c>
      <c r="L27" s="39">
        <f t="shared" si="0"/>
        <v>0</v>
      </c>
    </row>
    <row r="28" spans="1:12" x14ac:dyDescent="0.25">
      <c r="A28" s="54" t="s">
        <v>1911</v>
      </c>
      <c r="B28" s="54" t="s">
        <v>7</v>
      </c>
      <c r="C28" s="55">
        <v>21</v>
      </c>
      <c r="D28" s="55" t="s">
        <v>45</v>
      </c>
      <c r="E28" s="55" t="s">
        <v>2</v>
      </c>
      <c r="F28" s="57" t="s">
        <v>1912</v>
      </c>
      <c r="G28" s="55">
        <v>3</v>
      </c>
      <c r="H28" s="55">
        <v>2024</v>
      </c>
      <c r="I28" s="55" t="s">
        <v>121</v>
      </c>
      <c r="J28" s="60" t="s">
        <v>1905</v>
      </c>
      <c r="L28" s="39">
        <f t="shared" si="0"/>
        <v>0</v>
      </c>
    </row>
    <row r="29" spans="1:12" x14ac:dyDescent="0.25">
      <c r="A29" s="54" t="s">
        <v>1913</v>
      </c>
      <c r="B29" s="54" t="s">
        <v>7</v>
      </c>
      <c r="C29" s="55">
        <v>20</v>
      </c>
      <c r="D29" s="55" t="s">
        <v>49</v>
      </c>
      <c r="E29" s="55" t="s">
        <v>33</v>
      </c>
      <c r="F29" s="57" t="s">
        <v>1914</v>
      </c>
      <c r="G29" s="55">
        <v>3</v>
      </c>
      <c r="H29" s="55">
        <v>2025</v>
      </c>
      <c r="I29" s="55" t="s">
        <v>121</v>
      </c>
      <c r="J29" s="60" t="s">
        <v>1905</v>
      </c>
      <c r="L29" s="39">
        <f t="shared" si="0"/>
        <v>0</v>
      </c>
    </row>
    <row r="30" spans="1:12" x14ac:dyDescent="0.25">
      <c r="A30" s="54" t="s">
        <v>1915</v>
      </c>
      <c r="B30" s="54" t="s">
        <v>7</v>
      </c>
      <c r="C30" s="55">
        <v>22</v>
      </c>
      <c r="D30" s="55" t="s">
        <v>45</v>
      </c>
      <c r="E30" s="55" t="s">
        <v>2</v>
      </c>
      <c r="F30" s="57">
        <v>44713</v>
      </c>
      <c r="G30" s="55">
        <v>2</v>
      </c>
      <c r="H30" s="55">
        <v>2024</v>
      </c>
      <c r="I30" s="55" t="s">
        <v>1916</v>
      </c>
      <c r="J30" s="60" t="s">
        <v>1917</v>
      </c>
      <c r="L30" s="39">
        <f t="shared" si="0"/>
        <v>0</v>
      </c>
    </row>
    <row r="31" spans="1:12" x14ac:dyDescent="0.25">
      <c r="A31" s="54" t="s">
        <v>1918</v>
      </c>
      <c r="B31" s="54" t="s">
        <v>7</v>
      </c>
      <c r="C31" s="55">
        <v>23</v>
      </c>
      <c r="D31" s="55" t="s">
        <v>168</v>
      </c>
      <c r="E31" s="55" t="s">
        <v>2</v>
      </c>
      <c r="F31" s="57" t="s">
        <v>1919</v>
      </c>
      <c r="G31" s="55">
        <v>2</v>
      </c>
      <c r="H31" s="55">
        <v>2024</v>
      </c>
      <c r="I31" s="55" t="s">
        <v>147</v>
      </c>
      <c r="J31" s="60" t="s">
        <v>1917</v>
      </c>
      <c r="L31" s="39">
        <f t="shared" si="0"/>
        <v>0</v>
      </c>
    </row>
    <row r="32" spans="1:12" x14ac:dyDescent="0.25">
      <c r="A32" s="54" t="s">
        <v>1920</v>
      </c>
      <c r="B32" s="54" t="s">
        <v>7</v>
      </c>
      <c r="C32" s="55">
        <v>30</v>
      </c>
      <c r="D32" s="55" t="s">
        <v>46</v>
      </c>
      <c r="E32" s="55" t="s">
        <v>33</v>
      </c>
      <c r="F32" s="57" t="s">
        <v>1921</v>
      </c>
      <c r="G32" s="55">
        <v>2</v>
      </c>
      <c r="H32" s="55">
        <v>2024</v>
      </c>
      <c r="I32" s="55" t="s">
        <v>147</v>
      </c>
      <c r="J32" s="60" t="s">
        <v>1917</v>
      </c>
      <c r="L32" s="39">
        <f t="shared" si="0"/>
        <v>0</v>
      </c>
    </row>
    <row r="33" spans="1:12" x14ac:dyDescent="0.25">
      <c r="A33" s="54" t="s">
        <v>1922</v>
      </c>
      <c r="B33" s="54" t="s">
        <v>7</v>
      </c>
      <c r="C33" s="55">
        <v>18</v>
      </c>
      <c r="D33" s="55" t="s">
        <v>48</v>
      </c>
      <c r="E33" s="55" t="s">
        <v>2</v>
      </c>
      <c r="F33" s="57">
        <v>44421</v>
      </c>
      <c r="G33" s="55">
        <v>3</v>
      </c>
      <c r="H33" s="55">
        <v>2025</v>
      </c>
      <c r="I33" s="55" t="s">
        <v>1923</v>
      </c>
      <c r="J33" s="60" t="s">
        <v>1917</v>
      </c>
      <c r="L33" s="39">
        <f t="shared" si="0"/>
        <v>0</v>
      </c>
    </row>
    <row r="34" spans="1:12" x14ac:dyDescent="0.25">
      <c r="A34" s="54" t="s">
        <v>1924</v>
      </c>
      <c r="B34" s="54" t="s">
        <v>7</v>
      </c>
      <c r="C34" s="55">
        <v>22</v>
      </c>
      <c r="D34" s="55" t="s">
        <v>1</v>
      </c>
      <c r="E34" s="55" t="s">
        <v>2</v>
      </c>
      <c r="F34" s="57">
        <v>43595</v>
      </c>
      <c r="G34" s="55">
        <v>3</v>
      </c>
      <c r="H34" s="55">
        <v>2023</v>
      </c>
      <c r="I34" s="55" t="s">
        <v>122</v>
      </c>
      <c r="J34" s="60" t="s">
        <v>1917</v>
      </c>
      <c r="L34" s="39">
        <f t="shared" si="0"/>
        <v>0</v>
      </c>
    </row>
    <row r="35" spans="1:12" ht="30" x14ac:dyDescent="0.25">
      <c r="A35" s="54" t="s">
        <v>1925</v>
      </c>
      <c r="B35" s="54" t="s">
        <v>7</v>
      </c>
      <c r="C35" s="55">
        <v>22</v>
      </c>
      <c r="D35" s="55" t="s">
        <v>44</v>
      </c>
      <c r="E35" s="55" t="s">
        <v>2</v>
      </c>
      <c r="F35" s="57" t="s">
        <v>1926</v>
      </c>
      <c r="G35" s="55">
        <v>3</v>
      </c>
      <c r="H35" s="55">
        <v>2023</v>
      </c>
      <c r="I35" s="55" t="s">
        <v>122</v>
      </c>
      <c r="J35" s="60" t="s">
        <v>1917</v>
      </c>
      <c r="L35" s="39">
        <f t="shared" si="0"/>
        <v>0</v>
      </c>
    </row>
    <row r="36" spans="1:12" x14ac:dyDescent="0.25">
      <c r="A36" s="54" t="s">
        <v>1943</v>
      </c>
      <c r="B36" s="54" t="s">
        <v>7</v>
      </c>
      <c r="C36" s="55">
        <v>23</v>
      </c>
      <c r="D36" s="55" t="s">
        <v>281</v>
      </c>
      <c r="E36" s="55" t="s">
        <v>33</v>
      </c>
      <c r="F36" s="57">
        <v>43917</v>
      </c>
      <c r="G36" s="55">
        <v>3</v>
      </c>
      <c r="H36" s="55">
        <v>2023</v>
      </c>
      <c r="I36" s="55" t="s">
        <v>127</v>
      </c>
      <c r="J36" s="60" t="s">
        <v>1917</v>
      </c>
      <c r="L36" s="39">
        <f t="shared" si="0"/>
        <v>0</v>
      </c>
    </row>
    <row r="37" spans="1:12" x14ac:dyDescent="0.25">
      <c r="A37" s="54" t="s">
        <v>1944</v>
      </c>
      <c r="B37" s="54" t="s">
        <v>7</v>
      </c>
      <c r="C37" s="55">
        <v>21</v>
      </c>
      <c r="D37" s="55" t="s">
        <v>45</v>
      </c>
      <c r="E37" s="55" t="s">
        <v>2</v>
      </c>
      <c r="F37" s="57" t="s">
        <v>1927</v>
      </c>
      <c r="G37" s="55">
        <v>3</v>
      </c>
      <c r="H37" s="55">
        <v>2023</v>
      </c>
      <c r="I37" s="55" t="s">
        <v>127</v>
      </c>
      <c r="J37" s="60" t="s">
        <v>1917</v>
      </c>
      <c r="L37" s="39">
        <f t="shared" si="0"/>
        <v>0</v>
      </c>
    </row>
    <row r="38" spans="1:12" x14ac:dyDescent="0.25">
      <c r="A38" s="54" t="s">
        <v>1928</v>
      </c>
      <c r="B38" s="54" t="s">
        <v>7</v>
      </c>
      <c r="C38" s="55">
        <v>22</v>
      </c>
      <c r="D38" s="55" t="s">
        <v>103</v>
      </c>
      <c r="E38" s="55" t="s">
        <v>33</v>
      </c>
      <c r="F38" s="57" t="s">
        <v>1888</v>
      </c>
      <c r="G38" s="55">
        <v>3</v>
      </c>
      <c r="H38" s="55">
        <v>2023</v>
      </c>
      <c r="I38" s="55" t="s">
        <v>129</v>
      </c>
      <c r="J38" s="60" t="s">
        <v>1917</v>
      </c>
      <c r="L38" s="39">
        <f t="shared" si="0"/>
        <v>0</v>
      </c>
    </row>
    <row r="39" spans="1:12" x14ac:dyDescent="0.25">
      <c r="A39" s="54" t="s">
        <v>1945</v>
      </c>
      <c r="B39" s="54" t="s">
        <v>7</v>
      </c>
      <c r="C39" s="55">
        <v>26</v>
      </c>
      <c r="D39" s="55" t="s">
        <v>50</v>
      </c>
      <c r="E39" s="55" t="s">
        <v>2</v>
      </c>
      <c r="F39" s="57" t="s">
        <v>1929</v>
      </c>
      <c r="G39" s="55">
        <v>2</v>
      </c>
      <c r="H39" s="55">
        <v>2024</v>
      </c>
      <c r="I39" s="55" t="s">
        <v>341</v>
      </c>
      <c r="J39" s="60" t="s">
        <v>1930</v>
      </c>
      <c r="L39" s="39">
        <f t="shared" si="0"/>
        <v>0</v>
      </c>
    </row>
    <row r="40" spans="1:12" x14ac:dyDescent="0.25">
      <c r="A40" s="54" t="s">
        <v>1946</v>
      </c>
      <c r="B40" s="54" t="s">
        <v>7</v>
      </c>
      <c r="C40" s="55">
        <v>25</v>
      </c>
      <c r="D40" s="55" t="s">
        <v>97</v>
      </c>
      <c r="E40" s="55" t="s">
        <v>2</v>
      </c>
      <c r="F40" s="57" t="s">
        <v>1929</v>
      </c>
      <c r="G40" s="55">
        <v>2</v>
      </c>
      <c r="H40" s="55">
        <v>2024</v>
      </c>
      <c r="I40" s="55" t="s">
        <v>341</v>
      </c>
      <c r="J40" s="60" t="s">
        <v>1930</v>
      </c>
      <c r="L40" s="39">
        <f t="shared" si="0"/>
        <v>0</v>
      </c>
    </row>
    <row r="41" spans="1:12" x14ac:dyDescent="0.25">
      <c r="A41" s="54" t="s">
        <v>1947</v>
      </c>
      <c r="B41" s="54" t="s">
        <v>7</v>
      </c>
      <c r="C41" s="55">
        <v>25</v>
      </c>
      <c r="D41" s="55" t="s">
        <v>47</v>
      </c>
      <c r="E41" s="55" t="s">
        <v>33</v>
      </c>
      <c r="F41" s="57" t="s">
        <v>1929</v>
      </c>
      <c r="G41" s="55">
        <v>2</v>
      </c>
      <c r="H41" s="55">
        <v>2024</v>
      </c>
      <c r="I41" s="55" t="s">
        <v>341</v>
      </c>
      <c r="J41" s="60" t="s">
        <v>1930</v>
      </c>
      <c r="L41" s="39">
        <f t="shared" si="0"/>
        <v>0</v>
      </c>
    </row>
    <row r="42" spans="1:12" x14ac:dyDescent="0.25">
      <c r="A42" s="54" t="s">
        <v>1948</v>
      </c>
      <c r="B42" s="54" t="s">
        <v>7</v>
      </c>
      <c r="C42" s="55">
        <v>28</v>
      </c>
      <c r="D42" s="55" t="s">
        <v>51</v>
      </c>
      <c r="E42" s="55" t="s">
        <v>33</v>
      </c>
      <c r="F42" s="57" t="s">
        <v>1931</v>
      </c>
      <c r="G42" s="55">
        <v>2</v>
      </c>
      <c r="H42" s="55">
        <v>2023</v>
      </c>
      <c r="I42" s="55" t="s">
        <v>130</v>
      </c>
      <c r="J42" s="60" t="s">
        <v>1930</v>
      </c>
      <c r="L42" s="39">
        <f t="shared" si="0"/>
        <v>0</v>
      </c>
    </row>
    <row r="43" spans="1:12" x14ac:dyDescent="0.25">
      <c r="A43" s="54" t="s">
        <v>1949</v>
      </c>
      <c r="B43" s="54" t="s">
        <v>7</v>
      </c>
      <c r="C43" s="55">
        <v>25</v>
      </c>
      <c r="D43" s="55" t="s">
        <v>103</v>
      </c>
      <c r="E43" s="55" t="s">
        <v>33</v>
      </c>
      <c r="F43" s="57" t="s">
        <v>1929</v>
      </c>
      <c r="G43" s="55">
        <v>1</v>
      </c>
      <c r="H43" s="55">
        <v>2023</v>
      </c>
      <c r="I43" s="55" t="s">
        <v>130</v>
      </c>
      <c r="J43" s="60" t="s">
        <v>1930</v>
      </c>
      <c r="L43" s="39">
        <f t="shared" si="0"/>
        <v>0</v>
      </c>
    </row>
    <row r="44" spans="1:12" x14ac:dyDescent="0.25">
      <c r="A44" s="54" t="s">
        <v>1950</v>
      </c>
      <c r="B44" s="54" t="s">
        <v>7</v>
      </c>
      <c r="C44" s="55">
        <v>23</v>
      </c>
      <c r="D44" s="55" t="s">
        <v>1</v>
      </c>
      <c r="E44" s="55" t="s">
        <v>2</v>
      </c>
      <c r="F44" s="57" t="s">
        <v>1919</v>
      </c>
      <c r="G44" s="55">
        <v>1</v>
      </c>
      <c r="H44" s="55">
        <v>2023</v>
      </c>
      <c r="I44" s="55" t="s">
        <v>130</v>
      </c>
      <c r="J44" s="60" t="s">
        <v>1930</v>
      </c>
      <c r="L44" s="39">
        <f t="shared" si="0"/>
        <v>0</v>
      </c>
    </row>
    <row r="45" spans="1:12" x14ac:dyDescent="0.25">
      <c r="A45" s="54" t="s">
        <v>1951</v>
      </c>
      <c r="B45" s="54" t="s">
        <v>7</v>
      </c>
      <c r="C45" s="55">
        <v>24</v>
      </c>
      <c r="D45" s="55" t="s">
        <v>97</v>
      </c>
      <c r="E45" s="55" t="s">
        <v>2</v>
      </c>
      <c r="F45" s="57" t="s">
        <v>1932</v>
      </c>
      <c r="G45" s="55">
        <v>1</v>
      </c>
      <c r="H45" s="55">
        <v>2023</v>
      </c>
      <c r="I45" s="55" t="s">
        <v>130</v>
      </c>
      <c r="J45" s="60" t="s">
        <v>1930</v>
      </c>
      <c r="L45" s="39">
        <f t="shared" si="0"/>
        <v>0</v>
      </c>
    </row>
    <row r="46" spans="1:12" x14ac:dyDescent="0.25">
      <c r="A46" s="54" t="s">
        <v>1952</v>
      </c>
      <c r="B46" s="54" t="s">
        <v>7</v>
      </c>
      <c r="C46" s="55">
        <v>23</v>
      </c>
      <c r="D46" s="55" t="s">
        <v>97</v>
      </c>
      <c r="E46" s="55" t="s">
        <v>2</v>
      </c>
      <c r="F46" s="57" t="s">
        <v>1919</v>
      </c>
      <c r="G46" s="55">
        <v>1</v>
      </c>
      <c r="H46" s="55">
        <v>2023</v>
      </c>
      <c r="I46" s="55" t="s">
        <v>130</v>
      </c>
      <c r="J46" s="60" t="s">
        <v>1930</v>
      </c>
      <c r="L46" s="39">
        <f t="shared" si="0"/>
        <v>0</v>
      </c>
    </row>
    <row r="47" spans="1:12" x14ac:dyDescent="0.25">
      <c r="A47" s="54" t="s">
        <v>1953</v>
      </c>
      <c r="B47" s="54" t="s">
        <v>7</v>
      </c>
      <c r="C47" s="55">
        <v>25</v>
      </c>
      <c r="D47" s="55" t="s">
        <v>48</v>
      </c>
      <c r="E47" s="55" t="s">
        <v>2</v>
      </c>
      <c r="F47" s="57" t="s">
        <v>1929</v>
      </c>
      <c r="G47" s="55">
        <v>1</v>
      </c>
      <c r="H47" s="55">
        <v>2023</v>
      </c>
      <c r="I47" s="55" t="s">
        <v>130</v>
      </c>
      <c r="J47" s="60" t="s">
        <v>1930</v>
      </c>
      <c r="L47" s="39">
        <f t="shared" si="0"/>
        <v>0</v>
      </c>
    </row>
    <row r="48" spans="1:12" x14ac:dyDescent="0.25">
      <c r="A48" s="54" t="s">
        <v>1954</v>
      </c>
      <c r="B48" s="54" t="s">
        <v>7</v>
      </c>
      <c r="C48" s="55">
        <v>24</v>
      </c>
      <c r="D48" s="55" t="s">
        <v>168</v>
      </c>
      <c r="E48" s="55" t="s">
        <v>2</v>
      </c>
      <c r="F48" s="57">
        <v>44417</v>
      </c>
      <c r="G48" s="55">
        <v>2</v>
      </c>
      <c r="H48" s="55">
        <v>2023</v>
      </c>
      <c r="I48" s="55" t="s">
        <v>130</v>
      </c>
      <c r="J48" s="60" t="s">
        <v>1930</v>
      </c>
      <c r="L48" s="39">
        <f t="shared" si="0"/>
        <v>0</v>
      </c>
    </row>
    <row r="49" spans="1:12" x14ac:dyDescent="0.25">
      <c r="A49" s="50"/>
      <c r="B49" s="50"/>
      <c r="I49" s="48"/>
      <c r="L49" s="39">
        <f t="shared" si="0"/>
        <v>0</v>
      </c>
    </row>
    <row r="50" spans="1:12" x14ac:dyDescent="0.25">
      <c r="L50" s="39"/>
    </row>
    <row r="51" spans="1:12" x14ac:dyDescent="0.25">
      <c r="A51" s="50"/>
      <c r="B51" s="50"/>
      <c r="I51" s="48"/>
      <c r="L51" s="39">
        <f t="shared" si="0"/>
        <v>0</v>
      </c>
    </row>
    <row r="52" spans="1:12" x14ac:dyDescent="0.25">
      <c r="A52" s="50"/>
      <c r="B52" s="50"/>
      <c r="I52" s="48"/>
      <c r="L52" s="39">
        <f t="shared" si="0"/>
        <v>0</v>
      </c>
    </row>
    <row r="53" spans="1:12" x14ac:dyDescent="0.25">
      <c r="A53" s="50"/>
      <c r="B53" s="50"/>
      <c r="I53" s="48"/>
      <c r="L53" s="39">
        <f t="shared" si="0"/>
        <v>0</v>
      </c>
    </row>
    <row r="54" spans="1:12" x14ac:dyDescent="0.25">
      <c r="A54" s="50"/>
      <c r="B54" s="50"/>
      <c r="I54" s="48"/>
      <c r="L54" s="39">
        <f t="shared" si="0"/>
        <v>0</v>
      </c>
    </row>
    <row r="55" spans="1:12" x14ac:dyDescent="0.25">
      <c r="A55" s="50"/>
      <c r="B55" s="50"/>
      <c r="I55" s="48"/>
      <c r="L55" s="39">
        <f t="shared" si="0"/>
        <v>0</v>
      </c>
    </row>
    <row r="56" spans="1:12" x14ac:dyDescent="0.25">
      <c r="A56" s="50"/>
      <c r="B56" s="50"/>
      <c r="I56" s="48"/>
      <c r="L56" s="39">
        <f t="shared" si="0"/>
        <v>0</v>
      </c>
    </row>
    <row r="57" spans="1:12" x14ac:dyDescent="0.25">
      <c r="A57" s="50"/>
      <c r="B57" s="50"/>
      <c r="I57" s="48"/>
      <c r="L57" s="39">
        <f t="shared" si="0"/>
        <v>0</v>
      </c>
    </row>
    <row r="58" spans="1:12" x14ac:dyDescent="0.25">
      <c r="A58" s="50"/>
      <c r="B58" s="50"/>
      <c r="I58" s="48"/>
      <c r="L58" s="39">
        <f t="shared" si="0"/>
        <v>0</v>
      </c>
    </row>
    <row r="59" spans="1:12" x14ac:dyDescent="0.25">
      <c r="A59" s="50"/>
      <c r="B59" s="50"/>
      <c r="I59" s="48"/>
      <c r="L59" s="39">
        <f t="shared" si="0"/>
        <v>0</v>
      </c>
    </row>
    <row r="60" spans="1:12" x14ac:dyDescent="0.25">
      <c r="A60" s="50"/>
      <c r="B60" s="50"/>
      <c r="I60" s="48"/>
      <c r="L60" s="39">
        <f t="shared" si="0"/>
        <v>0</v>
      </c>
    </row>
    <row r="61" spans="1:12" x14ac:dyDescent="0.25">
      <c r="A61" s="50"/>
      <c r="B61" s="50"/>
      <c r="I61" s="48"/>
      <c r="L61" s="39">
        <f t="shared" si="0"/>
        <v>0</v>
      </c>
    </row>
    <row r="62" spans="1:12" x14ac:dyDescent="0.25">
      <c r="A62" s="50"/>
      <c r="B62" s="50"/>
      <c r="I62" s="48"/>
      <c r="L62" s="39">
        <f t="shared" si="0"/>
        <v>0</v>
      </c>
    </row>
    <row r="63" spans="1:12" x14ac:dyDescent="0.25">
      <c r="A63" s="50"/>
      <c r="B63" s="50"/>
      <c r="I63" s="48"/>
      <c r="L63" s="39">
        <f t="shared" si="0"/>
        <v>0</v>
      </c>
    </row>
    <row r="64" spans="1:12" x14ac:dyDescent="0.25">
      <c r="A64" s="50"/>
      <c r="B64" s="50"/>
      <c r="I64" s="48"/>
      <c r="L64" s="39">
        <f t="shared" si="0"/>
        <v>0</v>
      </c>
    </row>
    <row r="65" spans="1:12" x14ac:dyDescent="0.25">
      <c r="A65" s="50"/>
      <c r="B65" s="50"/>
      <c r="I65" s="48"/>
      <c r="L65" s="39">
        <f t="shared" si="0"/>
        <v>0</v>
      </c>
    </row>
    <row r="66" spans="1:12" x14ac:dyDescent="0.25">
      <c r="A66" s="50"/>
      <c r="B66" s="50"/>
      <c r="I66" s="48"/>
      <c r="L66" s="39">
        <f t="shared" si="0"/>
        <v>0</v>
      </c>
    </row>
    <row r="67" spans="1:12" x14ac:dyDescent="0.25">
      <c r="A67" s="50"/>
      <c r="B67" s="50"/>
      <c r="I67" s="48"/>
      <c r="L67" s="39">
        <f t="shared" ref="L67:L130" si="1">AVERAGE(K67/1500)</f>
        <v>0</v>
      </c>
    </row>
    <row r="68" spans="1:12" x14ac:dyDescent="0.25">
      <c r="A68" s="50"/>
      <c r="B68" s="50"/>
      <c r="I68" s="48"/>
      <c r="L68" s="39">
        <f t="shared" si="1"/>
        <v>0</v>
      </c>
    </row>
    <row r="69" spans="1:12" x14ac:dyDescent="0.25">
      <c r="A69" s="50"/>
      <c r="B69" s="50"/>
      <c r="I69" s="48"/>
      <c r="L69" s="39">
        <f t="shared" si="1"/>
        <v>0</v>
      </c>
    </row>
    <row r="70" spans="1:12" x14ac:dyDescent="0.25">
      <c r="A70" s="50"/>
      <c r="B70" s="50"/>
      <c r="I70" s="48"/>
      <c r="L70" s="39">
        <f t="shared" si="1"/>
        <v>0</v>
      </c>
    </row>
    <row r="71" spans="1:12" x14ac:dyDescent="0.25">
      <c r="A71" s="50"/>
      <c r="B71" s="50"/>
      <c r="I71" s="48"/>
      <c r="L71" s="39">
        <f t="shared" si="1"/>
        <v>0</v>
      </c>
    </row>
    <row r="72" spans="1:12" x14ac:dyDescent="0.25">
      <c r="A72" s="50"/>
      <c r="B72" s="50"/>
      <c r="I72" s="48"/>
      <c r="L72" s="39">
        <f t="shared" si="1"/>
        <v>0</v>
      </c>
    </row>
    <row r="73" spans="1:12" x14ac:dyDescent="0.25">
      <c r="A73" s="50"/>
      <c r="B73" s="50"/>
      <c r="I73" s="48"/>
      <c r="L73" s="39">
        <f t="shared" si="1"/>
        <v>0</v>
      </c>
    </row>
    <row r="74" spans="1:12" x14ac:dyDescent="0.25">
      <c r="A74" s="50"/>
      <c r="B74" s="50"/>
      <c r="I74" s="48"/>
      <c r="L74" s="39">
        <f t="shared" si="1"/>
        <v>0</v>
      </c>
    </row>
    <row r="75" spans="1:12" x14ac:dyDescent="0.25">
      <c r="A75" s="50"/>
      <c r="B75" s="50"/>
      <c r="I75" s="48"/>
      <c r="L75" s="39">
        <f t="shared" si="1"/>
        <v>0</v>
      </c>
    </row>
    <row r="76" spans="1:12" x14ac:dyDescent="0.25">
      <c r="A76" s="50"/>
      <c r="B76" s="50"/>
      <c r="I76" s="48"/>
      <c r="L76" s="39">
        <f t="shared" si="1"/>
        <v>0</v>
      </c>
    </row>
    <row r="77" spans="1:12" x14ac:dyDescent="0.25">
      <c r="A77" s="50"/>
      <c r="B77" s="50"/>
      <c r="I77" s="48"/>
      <c r="L77" s="39">
        <f t="shared" si="1"/>
        <v>0</v>
      </c>
    </row>
    <row r="78" spans="1:12" x14ac:dyDescent="0.25">
      <c r="A78" s="50"/>
      <c r="B78" s="50"/>
      <c r="I78" s="48"/>
      <c r="L78" s="39">
        <f t="shared" si="1"/>
        <v>0</v>
      </c>
    </row>
    <row r="79" spans="1:12" x14ac:dyDescent="0.25">
      <c r="A79" s="50"/>
      <c r="B79" s="50"/>
      <c r="I79" s="48"/>
      <c r="L79" s="39">
        <f t="shared" si="1"/>
        <v>0</v>
      </c>
    </row>
    <row r="80" spans="1:12" x14ac:dyDescent="0.25">
      <c r="A80" s="50"/>
      <c r="B80" s="50"/>
      <c r="I80" s="48"/>
      <c r="L80" s="39">
        <f t="shared" si="1"/>
        <v>0</v>
      </c>
    </row>
    <row r="81" spans="1:12" x14ac:dyDescent="0.25">
      <c r="A81" s="50"/>
      <c r="B81" s="50"/>
      <c r="I81" s="48"/>
      <c r="L81" s="39">
        <f t="shared" si="1"/>
        <v>0</v>
      </c>
    </row>
    <row r="82" spans="1:12" x14ac:dyDescent="0.25">
      <c r="A82" s="50"/>
      <c r="B82" s="50"/>
      <c r="I82" s="48"/>
      <c r="L82" s="39">
        <f t="shared" si="1"/>
        <v>0</v>
      </c>
    </row>
    <row r="83" spans="1:12" x14ac:dyDescent="0.25">
      <c r="A83" s="50"/>
      <c r="B83" s="50"/>
      <c r="I83" s="48"/>
      <c r="L83" s="39">
        <f t="shared" si="1"/>
        <v>0</v>
      </c>
    </row>
    <row r="84" spans="1:12" x14ac:dyDescent="0.25">
      <c r="A84" s="50"/>
      <c r="B84" s="50"/>
      <c r="I84" s="48"/>
      <c r="L84" s="39">
        <f t="shared" si="1"/>
        <v>0</v>
      </c>
    </row>
    <row r="85" spans="1:12" x14ac:dyDescent="0.25">
      <c r="A85" s="50"/>
      <c r="B85" s="50"/>
      <c r="I85" s="48"/>
      <c r="L85" s="39">
        <f t="shared" si="1"/>
        <v>0</v>
      </c>
    </row>
    <row r="86" spans="1:12" x14ac:dyDescent="0.25">
      <c r="A86" s="50"/>
      <c r="B86" s="50"/>
      <c r="I86" s="48"/>
      <c r="L86" s="39">
        <f t="shared" si="1"/>
        <v>0</v>
      </c>
    </row>
    <row r="87" spans="1:12" x14ac:dyDescent="0.25">
      <c r="A87" s="50"/>
      <c r="B87" s="50"/>
      <c r="I87" s="48"/>
      <c r="L87" s="39">
        <f t="shared" si="1"/>
        <v>0</v>
      </c>
    </row>
    <row r="88" spans="1:12" x14ac:dyDescent="0.25">
      <c r="A88" s="50"/>
      <c r="B88" s="50"/>
      <c r="I88" s="48"/>
      <c r="L88" s="39">
        <f t="shared" si="1"/>
        <v>0</v>
      </c>
    </row>
    <row r="89" spans="1:12" x14ac:dyDescent="0.25">
      <c r="A89" s="50"/>
      <c r="B89" s="50"/>
      <c r="I89" s="48"/>
      <c r="L89" s="39">
        <f t="shared" si="1"/>
        <v>0</v>
      </c>
    </row>
    <row r="90" spans="1:12" x14ac:dyDescent="0.25">
      <c r="A90" s="50"/>
      <c r="B90" s="50"/>
      <c r="I90" s="48"/>
      <c r="L90" s="39">
        <f t="shared" si="1"/>
        <v>0</v>
      </c>
    </row>
    <row r="91" spans="1:12" x14ac:dyDescent="0.25">
      <c r="A91" s="50"/>
      <c r="B91" s="50"/>
      <c r="I91" s="48"/>
      <c r="L91" s="39">
        <f t="shared" si="1"/>
        <v>0</v>
      </c>
    </row>
    <row r="92" spans="1:12" x14ac:dyDescent="0.25">
      <c r="A92" s="50"/>
      <c r="B92" s="50"/>
      <c r="I92" s="48"/>
      <c r="L92" s="39">
        <f t="shared" si="1"/>
        <v>0</v>
      </c>
    </row>
    <row r="93" spans="1:12" x14ac:dyDescent="0.25">
      <c r="A93" s="50"/>
      <c r="B93" s="50"/>
      <c r="I93" s="48"/>
      <c r="L93" s="39">
        <f t="shared" si="1"/>
        <v>0</v>
      </c>
    </row>
    <row r="94" spans="1:12" x14ac:dyDescent="0.25">
      <c r="A94" s="50"/>
      <c r="B94" s="50"/>
      <c r="I94" s="48"/>
      <c r="L94" s="39">
        <f t="shared" si="1"/>
        <v>0</v>
      </c>
    </row>
    <row r="95" spans="1:12" x14ac:dyDescent="0.25">
      <c r="A95" s="50"/>
      <c r="B95" s="50"/>
      <c r="I95" s="48"/>
      <c r="L95" s="39">
        <f t="shared" si="1"/>
        <v>0</v>
      </c>
    </row>
    <row r="96" spans="1:12" x14ac:dyDescent="0.25">
      <c r="L96" s="39"/>
    </row>
    <row r="97" spans="1:12" x14ac:dyDescent="0.25">
      <c r="A97" s="50"/>
      <c r="B97" s="50"/>
      <c r="I97" s="48"/>
      <c r="L97" s="39">
        <f t="shared" si="1"/>
        <v>0</v>
      </c>
    </row>
    <row r="98" spans="1:12" x14ac:dyDescent="0.25">
      <c r="A98" s="50"/>
      <c r="B98" s="50"/>
      <c r="I98" s="48"/>
      <c r="L98" s="39">
        <f t="shared" si="1"/>
        <v>0</v>
      </c>
    </row>
    <row r="99" spans="1:12" x14ac:dyDescent="0.25">
      <c r="A99" s="50"/>
      <c r="B99" s="50"/>
      <c r="I99" s="48"/>
      <c r="L99" s="39">
        <f t="shared" si="1"/>
        <v>0</v>
      </c>
    </row>
    <row r="100" spans="1:12" x14ac:dyDescent="0.25">
      <c r="A100" s="50"/>
      <c r="B100" s="50"/>
      <c r="I100" s="48"/>
      <c r="L100" s="39">
        <f t="shared" si="1"/>
        <v>0</v>
      </c>
    </row>
    <row r="101" spans="1:12" x14ac:dyDescent="0.25">
      <c r="A101" s="50"/>
      <c r="B101" s="50"/>
      <c r="I101" s="48"/>
      <c r="L101" s="39">
        <f t="shared" si="1"/>
        <v>0</v>
      </c>
    </row>
    <row r="102" spans="1:12" x14ac:dyDescent="0.25">
      <c r="A102" s="50"/>
      <c r="B102" s="50"/>
      <c r="I102" s="48"/>
      <c r="L102" s="39">
        <f t="shared" si="1"/>
        <v>0</v>
      </c>
    </row>
    <row r="103" spans="1:12" x14ac:dyDescent="0.25">
      <c r="A103" s="50"/>
      <c r="B103" s="50"/>
      <c r="I103" s="48"/>
      <c r="L103" s="39">
        <f t="shared" si="1"/>
        <v>0</v>
      </c>
    </row>
    <row r="104" spans="1:12" x14ac:dyDescent="0.25">
      <c r="A104" s="50"/>
      <c r="B104" s="50"/>
      <c r="I104" s="48"/>
      <c r="L104" s="39">
        <f t="shared" si="1"/>
        <v>0</v>
      </c>
    </row>
    <row r="105" spans="1:12" x14ac:dyDescent="0.25">
      <c r="A105" s="50"/>
      <c r="B105" s="50"/>
      <c r="I105" s="48"/>
      <c r="L105" s="39">
        <f t="shared" si="1"/>
        <v>0</v>
      </c>
    </row>
    <row r="106" spans="1:12" x14ac:dyDescent="0.25">
      <c r="A106" s="50"/>
      <c r="B106" s="50"/>
      <c r="I106" s="48"/>
      <c r="L106" s="39">
        <f t="shared" si="1"/>
        <v>0</v>
      </c>
    </row>
    <row r="107" spans="1:12" x14ac:dyDescent="0.25">
      <c r="A107" s="50"/>
      <c r="B107" s="50"/>
      <c r="I107" s="48"/>
      <c r="L107" s="39">
        <f t="shared" si="1"/>
        <v>0</v>
      </c>
    </row>
    <row r="108" spans="1:12" x14ac:dyDescent="0.25">
      <c r="A108" s="50"/>
      <c r="B108" s="50"/>
      <c r="I108" s="48"/>
      <c r="L108" s="39">
        <f t="shared" si="1"/>
        <v>0</v>
      </c>
    </row>
    <row r="109" spans="1:12" x14ac:dyDescent="0.25">
      <c r="A109" s="50"/>
      <c r="B109" s="50"/>
      <c r="I109" s="48"/>
      <c r="L109" s="39">
        <f t="shared" si="1"/>
        <v>0</v>
      </c>
    </row>
    <row r="110" spans="1:12" x14ac:dyDescent="0.25">
      <c r="A110" s="50"/>
      <c r="B110" s="50"/>
      <c r="I110" s="48"/>
      <c r="L110" s="39">
        <f t="shared" si="1"/>
        <v>0</v>
      </c>
    </row>
    <row r="111" spans="1:12" x14ac:dyDescent="0.25">
      <c r="A111" s="50"/>
      <c r="B111" s="50"/>
      <c r="I111" s="48"/>
      <c r="L111" s="39">
        <f t="shared" si="1"/>
        <v>0</v>
      </c>
    </row>
    <row r="112" spans="1:12" x14ac:dyDescent="0.25">
      <c r="A112" s="50"/>
      <c r="B112" s="50"/>
      <c r="I112" s="48"/>
      <c r="L112" s="39">
        <f t="shared" si="1"/>
        <v>0</v>
      </c>
    </row>
    <row r="113" spans="1:12" x14ac:dyDescent="0.25">
      <c r="A113" s="50"/>
      <c r="B113" s="50"/>
      <c r="I113" s="48"/>
      <c r="L113" s="39">
        <f t="shared" si="1"/>
        <v>0</v>
      </c>
    </row>
    <row r="114" spans="1:12" x14ac:dyDescent="0.25">
      <c r="A114" s="50"/>
      <c r="B114" s="50"/>
      <c r="I114" s="48"/>
      <c r="L114" s="39">
        <f t="shared" si="1"/>
        <v>0</v>
      </c>
    </row>
    <row r="115" spans="1:12" x14ac:dyDescent="0.25">
      <c r="A115" s="50"/>
      <c r="B115" s="50"/>
      <c r="I115" s="48"/>
      <c r="L115" s="39">
        <f t="shared" si="1"/>
        <v>0</v>
      </c>
    </row>
    <row r="116" spans="1:12" x14ac:dyDescent="0.25">
      <c r="A116" s="50"/>
      <c r="B116" s="50"/>
      <c r="I116" s="48"/>
      <c r="L116" s="39">
        <f t="shared" si="1"/>
        <v>0</v>
      </c>
    </row>
    <row r="117" spans="1:12" x14ac:dyDescent="0.25">
      <c r="A117" s="50"/>
      <c r="B117" s="50"/>
      <c r="I117" s="48"/>
      <c r="L117" s="39">
        <f t="shared" si="1"/>
        <v>0</v>
      </c>
    </row>
    <row r="118" spans="1:12" x14ac:dyDescent="0.25">
      <c r="A118" s="50"/>
      <c r="B118" s="50"/>
      <c r="I118" s="48"/>
      <c r="L118" s="39">
        <f t="shared" si="1"/>
        <v>0</v>
      </c>
    </row>
    <row r="119" spans="1:12" x14ac:dyDescent="0.25">
      <c r="A119" s="50"/>
      <c r="B119" s="50"/>
      <c r="I119" s="48"/>
      <c r="L119" s="39">
        <f t="shared" si="1"/>
        <v>0</v>
      </c>
    </row>
    <row r="120" spans="1:12" x14ac:dyDescent="0.25">
      <c r="A120" s="50"/>
      <c r="B120" s="50"/>
      <c r="I120" s="48"/>
      <c r="L120" s="39">
        <f t="shared" si="1"/>
        <v>0</v>
      </c>
    </row>
    <row r="121" spans="1:12" x14ac:dyDescent="0.25">
      <c r="A121" s="50"/>
      <c r="B121" s="50"/>
      <c r="I121" s="48"/>
      <c r="L121" s="39">
        <f t="shared" si="1"/>
        <v>0</v>
      </c>
    </row>
    <row r="122" spans="1:12" x14ac:dyDescent="0.25">
      <c r="A122" s="50"/>
      <c r="B122" s="50"/>
      <c r="I122" s="48"/>
      <c r="L122" s="39">
        <f t="shared" si="1"/>
        <v>0</v>
      </c>
    </row>
    <row r="123" spans="1:12" x14ac:dyDescent="0.25">
      <c r="A123" s="50"/>
      <c r="B123" s="50"/>
      <c r="I123" s="48"/>
      <c r="L123" s="39">
        <f t="shared" si="1"/>
        <v>0</v>
      </c>
    </row>
    <row r="124" spans="1:12" x14ac:dyDescent="0.25">
      <c r="A124" s="50"/>
      <c r="B124" s="50"/>
      <c r="I124" s="48"/>
      <c r="L124" s="39">
        <f t="shared" si="1"/>
        <v>0</v>
      </c>
    </row>
    <row r="125" spans="1:12" x14ac:dyDescent="0.25">
      <c r="A125" s="50"/>
      <c r="B125" s="50"/>
      <c r="I125" s="48"/>
      <c r="L125" s="39">
        <f t="shared" si="1"/>
        <v>0</v>
      </c>
    </row>
    <row r="126" spans="1:12" x14ac:dyDescent="0.25">
      <c r="A126" s="50"/>
      <c r="B126" s="50"/>
      <c r="I126" s="48"/>
      <c r="L126" s="39">
        <f t="shared" si="1"/>
        <v>0</v>
      </c>
    </row>
    <row r="127" spans="1:12" x14ac:dyDescent="0.25">
      <c r="A127" s="50"/>
      <c r="B127" s="50"/>
      <c r="I127" s="48"/>
      <c r="L127" s="39">
        <f t="shared" si="1"/>
        <v>0</v>
      </c>
    </row>
    <row r="128" spans="1:12" x14ac:dyDescent="0.25">
      <c r="A128" s="50"/>
      <c r="B128" s="50"/>
      <c r="I128" s="48"/>
      <c r="L128" s="39">
        <f t="shared" si="1"/>
        <v>0</v>
      </c>
    </row>
    <row r="129" spans="1:12" x14ac:dyDescent="0.25">
      <c r="A129" s="50"/>
      <c r="B129" s="50"/>
      <c r="I129" s="48"/>
      <c r="L129" s="39">
        <f t="shared" si="1"/>
        <v>0</v>
      </c>
    </row>
    <row r="130" spans="1:12" x14ac:dyDescent="0.25">
      <c r="A130" s="50"/>
      <c r="B130" s="50"/>
      <c r="I130" s="48"/>
      <c r="L130" s="39">
        <f t="shared" si="1"/>
        <v>0</v>
      </c>
    </row>
    <row r="131" spans="1:12" x14ac:dyDescent="0.25">
      <c r="A131" s="50"/>
      <c r="B131" s="50"/>
      <c r="I131" s="48"/>
      <c r="L131" s="39">
        <f t="shared" ref="L131:L194" si="2">AVERAGE(K131/1500)</f>
        <v>0</v>
      </c>
    </row>
    <row r="132" spans="1:12" x14ac:dyDescent="0.25">
      <c r="A132" s="50"/>
      <c r="B132" s="50"/>
      <c r="I132" s="48"/>
      <c r="L132" s="39">
        <f t="shared" si="2"/>
        <v>0</v>
      </c>
    </row>
    <row r="133" spans="1:12" x14ac:dyDescent="0.25">
      <c r="A133" s="50"/>
      <c r="B133" s="50"/>
      <c r="I133" s="48"/>
      <c r="L133" s="39">
        <f t="shared" si="2"/>
        <v>0</v>
      </c>
    </row>
    <row r="134" spans="1:12" x14ac:dyDescent="0.25">
      <c r="A134" s="50"/>
      <c r="B134" s="50"/>
      <c r="I134" s="48"/>
      <c r="L134" s="39">
        <f t="shared" si="2"/>
        <v>0</v>
      </c>
    </row>
    <row r="135" spans="1:12" x14ac:dyDescent="0.25">
      <c r="A135" s="50"/>
      <c r="B135" s="50"/>
      <c r="I135" s="48"/>
      <c r="L135" s="39">
        <f t="shared" si="2"/>
        <v>0</v>
      </c>
    </row>
    <row r="136" spans="1:12" x14ac:dyDescent="0.25">
      <c r="A136" s="50"/>
      <c r="B136" s="50"/>
      <c r="I136" s="48"/>
      <c r="L136" s="39">
        <f t="shared" si="2"/>
        <v>0</v>
      </c>
    </row>
    <row r="137" spans="1:12" x14ac:dyDescent="0.25">
      <c r="A137" s="50"/>
      <c r="B137" s="50"/>
      <c r="I137" s="48"/>
      <c r="L137" s="39">
        <f t="shared" si="2"/>
        <v>0</v>
      </c>
    </row>
    <row r="138" spans="1:12" x14ac:dyDescent="0.25">
      <c r="A138" s="50"/>
      <c r="B138" s="50"/>
      <c r="I138" s="48"/>
      <c r="L138" s="39">
        <f t="shared" si="2"/>
        <v>0</v>
      </c>
    </row>
    <row r="139" spans="1:12" x14ac:dyDescent="0.25">
      <c r="A139" s="50"/>
      <c r="B139" s="50"/>
      <c r="I139" s="48"/>
      <c r="L139" s="39">
        <f t="shared" si="2"/>
        <v>0</v>
      </c>
    </row>
    <row r="140" spans="1:12" x14ac:dyDescent="0.25">
      <c r="A140" s="50"/>
      <c r="B140" s="50"/>
      <c r="I140" s="48"/>
      <c r="L140" s="39">
        <f t="shared" si="2"/>
        <v>0</v>
      </c>
    </row>
    <row r="141" spans="1:12" x14ac:dyDescent="0.25">
      <c r="A141" s="50"/>
      <c r="B141" s="50"/>
      <c r="I141" s="48"/>
      <c r="L141" s="39">
        <f t="shared" si="2"/>
        <v>0</v>
      </c>
    </row>
    <row r="142" spans="1:12" x14ac:dyDescent="0.25">
      <c r="L142" s="39"/>
    </row>
    <row r="143" spans="1:12" x14ac:dyDescent="0.25">
      <c r="A143" s="50"/>
      <c r="B143" s="50"/>
      <c r="I143" s="48"/>
      <c r="L143" s="39">
        <f t="shared" si="2"/>
        <v>0</v>
      </c>
    </row>
    <row r="144" spans="1:12" x14ac:dyDescent="0.25">
      <c r="A144" s="50"/>
      <c r="B144" s="50"/>
      <c r="I144" s="48"/>
      <c r="L144" s="39">
        <f t="shared" si="2"/>
        <v>0</v>
      </c>
    </row>
    <row r="145" spans="1:12" x14ac:dyDescent="0.25">
      <c r="A145" s="50"/>
      <c r="B145" s="50"/>
      <c r="I145" s="48"/>
      <c r="L145" s="39">
        <f t="shared" si="2"/>
        <v>0</v>
      </c>
    </row>
    <row r="146" spans="1:12" x14ac:dyDescent="0.25">
      <c r="A146" s="50"/>
      <c r="B146" s="50"/>
      <c r="I146" s="48"/>
      <c r="L146" s="39">
        <f t="shared" si="2"/>
        <v>0</v>
      </c>
    </row>
    <row r="147" spans="1:12" x14ac:dyDescent="0.25">
      <c r="A147" s="50"/>
      <c r="B147" s="50"/>
      <c r="I147" s="48"/>
      <c r="L147" s="39">
        <f t="shared" si="2"/>
        <v>0</v>
      </c>
    </row>
    <row r="148" spans="1:12" x14ac:dyDescent="0.25">
      <c r="A148" s="50"/>
      <c r="B148" s="50"/>
      <c r="I148" s="48"/>
      <c r="L148" s="39">
        <f t="shared" si="2"/>
        <v>0</v>
      </c>
    </row>
    <row r="149" spans="1:12" x14ac:dyDescent="0.25">
      <c r="A149" s="50"/>
      <c r="B149" s="50"/>
      <c r="I149" s="48"/>
      <c r="L149" s="39">
        <f t="shared" si="2"/>
        <v>0</v>
      </c>
    </row>
    <row r="150" spans="1:12" x14ac:dyDescent="0.25">
      <c r="A150" s="50"/>
      <c r="B150" s="50"/>
      <c r="I150" s="48"/>
      <c r="L150" s="39">
        <f t="shared" si="2"/>
        <v>0</v>
      </c>
    </row>
    <row r="151" spans="1:12" x14ac:dyDescent="0.25">
      <c r="A151" s="50"/>
      <c r="B151" s="50"/>
      <c r="I151" s="48"/>
      <c r="L151" s="39">
        <f t="shared" si="2"/>
        <v>0</v>
      </c>
    </row>
    <row r="152" spans="1:12" x14ac:dyDescent="0.25">
      <c r="A152" s="50"/>
      <c r="B152" s="50"/>
      <c r="I152" s="48"/>
      <c r="L152" s="39">
        <f t="shared" si="2"/>
        <v>0</v>
      </c>
    </row>
    <row r="153" spans="1:12" x14ac:dyDescent="0.25">
      <c r="A153" s="50"/>
      <c r="B153" s="50"/>
      <c r="I153" s="48"/>
      <c r="L153" s="39">
        <f t="shared" si="2"/>
        <v>0</v>
      </c>
    </row>
    <row r="154" spans="1:12" x14ac:dyDescent="0.25">
      <c r="A154" s="50"/>
      <c r="B154" s="50"/>
      <c r="I154" s="48"/>
      <c r="L154" s="39">
        <f t="shared" si="2"/>
        <v>0</v>
      </c>
    </row>
    <row r="155" spans="1:12" x14ac:dyDescent="0.25">
      <c r="A155" s="50"/>
      <c r="B155" s="50"/>
      <c r="I155" s="48"/>
      <c r="L155" s="39">
        <f t="shared" si="2"/>
        <v>0</v>
      </c>
    </row>
    <row r="156" spans="1:12" x14ac:dyDescent="0.25">
      <c r="A156" s="50"/>
      <c r="B156" s="50"/>
      <c r="I156" s="48"/>
      <c r="L156" s="39">
        <f t="shared" si="2"/>
        <v>0</v>
      </c>
    </row>
    <row r="157" spans="1:12" x14ac:dyDescent="0.25">
      <c r="A157" s="50"/>
      <c r="B157" s="50"/>
      <c r="I157" s="48"/>
      <c r="L157" s="39">
        <f t="shared" si="2"/>
        <v>0</v>
      </c>
    </row>
    <row r="158" spans="1:12" x14ac:dyDescent="0.25">
      <c r="A158" s="50"/>
      <c r="B158" s="50"/>
      <c r="I158" s="48"/>
      <c r="L158" s="39">
        <f t="shared" si="2"/>
        <v>0</v>
      </c>
    </row>
    <row r="159" spans="1:12" x14ac:dyDescent="0.25">
      <c r="A159" s="50"/>
      <c r="B159" s="50"/>
      <c r="I159" s="48"/>
      <c r="L159" s="39">
        <f t="shared" si="2"/>
        <v>0</v>
      </c>
    </row>
    <row r="160" spans="1:12" x14ac:dyDescent="0.25">
      <c r="A160" s="50"/>
      <c r="B160" s="50"/>
      <c r="I160" s="48"/>
      <c r="L160" s="39">
        <f t="shared" si="2"/>
        <v>0</v>
      </c>
    </row>
    <row r="161" spans="1:12" x14ac:dyDescent="0.25">
      <c r="A161" s="50"/>
      <c r="B161" s="50"/>
      <c r="I161" s="48"/>
      <c r="L161" s="39">
        <f t="shared" si="2"/>
        <v>0</v>
      </c>
    </row>
    <row r="162" spans="1:12" x14ac:dyDescent="0.25">
      <c r="A162" s="50"/>
      <c r="B162" s="50"/>
      <c r="I162" s="48"/>
      <c r="L162" s="39">
        <f t="shared" si="2"/>
        <v>0</v>
      </c>
    </row>
    <row r="163" spans="1:12" x14ac:dyDescent="0.25">
      <c r="A163" s="50"/>
      <c r="B163" s="50"/>
      <c r="I163" s="48"/>
      <c r="L163" s="39">
        <f t="shared" si="2"/>
        <v>0</v>
      </c>
    </row>
    <row r="164" spans="1:12" x14ac:dyDescent="0.25">
      <c r="A164" s="50"/>
      <c r="B164" s="50"/>
      <c r="I164" s="48"/>
      <c r="L164" s="39">
        <f t="shared" si="2"/>
        <v>0</v>
      </c>
    </row>
    <row r="165" spans="1:12" x14ac:dyDescent="0.25">
      <c r="A165" s="50"/>
      <c r="B165" s="50"/>
      <c r="I165" s="48"/>
      <c r="L165" s="39">
        <f t="shared" si="2"/>
        <v>0</v>
      </c>
    </row>
    <row r="166" spans="1:12" x14ac:dyDescent="0.25">
      <c r="A166" s="50"/>
      <c r="B166" s="50"/>
      <c r="I166" s="48"/>
      <c r="L166" s="39">
        <f t="shared" si="2"/>
        <v>0</v>
      </c>
    </row>
    <row r="167" spans="1:12" x14ac:dyDescent="0.25">
      <c r="A167" s="50"/>
      <c r="B167" s="50"/>
      <c r="I167" s="48"/>
      <c r="L167" s="39">
        <f t="shared" si="2"/>
        <v>0</v>
      </c>
    </row>
    <row r="168" spans="1:12" x14ac:dyDescent="0.25">
      <c r="A168" s="50"/>
      <c r="B168" s="50"/>
      <c r="I168" s="48"/>
      <c r="L168" s="39">
        <f t="shared" si="2"/>
        <v>0</v>
      </c>
    </row>
    <row r="169" spans="1:12" x14ac:dyDescent="0.25">
      <c r="A169" s="50"/>
      <c r="B169" s="50"/>
      <c r="I169" s="48"/>
      <c r="L169" s="39">
        <f t="shared" si="2"/>
        <v>0</v>
      </c>
    </row>
    <row r="170" spans="1:12" x14ac:dyDescent="0.25">
      <c r="A170" s="50"/>
      <c r="B170" s="50"/>
      <c r="I170" s="48"/>
      <c r="L170" s="39">
        <f t="shared" si="2"/>
        <v>0</v>
      </c>
    </row>
    <row r="171" spans="1:12" x14ac:dyDescent="0.25">
      <c r="A171" s="50"/>
      <c r="B171" s="50"/>
      <c r="I171" s="48"/>
      <c r="L171" s="39">
        <f t="shared" si="2"/>
        <v>0</v>
      </c>
    </row>
    <row r="172" spans="1:12" x14ac:dyDescent="0.25">
      <c r="A172" s="50"/>
      <c r="B172" s="50"/>
      <c r="I172" s="48"/>
      <c r="L172" s="39">
        <f t="shared" si="2"/>
        <v>0</v>
      </c>
    </row>
    <row r="173" spans="1:12" x14ac:dyDescent="0.25">
      <c r="A173" s="50"/>
      <c r="B173" s="50"/>
      <c r="I173" s="48"/>
      <c r="L173" s="39">
        <f t="shared" si="2"/>
        <v>0</v>
      </c>
    </row>
    <row r="174" spans="1:12" x14ac:dyDescent="0.25">
      <c r="A174" s="50"/>
      <c r="B174" s="50"/>
      <c r="I174" s="48"/>
      <c r="L174" s="39">
        <f t="shared" si="2"/>
        <v>0</v>
      </c>
    </row>
    <row r="175" spans="1:12" x14ac:dyDescent="0.25">
      <c r="A175" s="50"/>
      <c r="B175" s="50"/>
      <c r="I175" s="48"/>
      <c r="L175" s="39">
        <f t="shared" si="2"/>
        <v>0</v>
      </c>
    </row>
    <row r="176" spans="1:12" x14ac:dyDescent="0.25">
      <c r="A176" s="50"/>
      <c r="B176" s="50"/>
      <c r="I176" s="48"/>
      <c r="L176" s="39">
        <f t="shared" si="2"/>
        <v>0</v>
      </c>
    </row>
    <row r="177" spans="1:12" x14ac:dyDescent="0.25">
      <c r="A177" s="50"/>
      <c r="B177" s="50"/>
      <c r="I177" s="48"/>
      <c r="L177" s="39">
        <f t="shared" si="2"/>
        <v>0</v>
      </c>
    </row>
    <row r="178" spans="1:12" x14ac:dyDescent="0.25">
      <c r="A178" s="50"/>
      <c r="B178" s="50"/>
      <c r="I178" s="48"/>
      <c r="L178" s="39">
        <f t="shared" si="2"/>
        <v>0</v>
      </c>
    </row>
    <row r="179" spans="1:12" x14ac:dyDescent="0.25">
      <c r="A179" s="50"/>
      <c r="B179" s="50"/>
      <c r="I179" s="48"/>
      <c r="L179" s="39">
        <f t="shared" si="2"/>
        <v>0</v>
      </c>
    </row>
    <row r="180" spans="1:12" x14ac:dyDescent="0.25">
      <c r="A180" s="50"/>
      <c r="B180" s="50"/>
      <c r="I180" s="48"/>
      <c r="L180" s="39">
        <f t="shared" si="2"/>
        <v>0</v>
      </c>
    </row>
    <row r="181" spans="1:12" x14ac:dyDescent="0.25">
      <c r="A181" s="50"/>
      <c r="B181" s="50"/>
      <c r="I181" s="48"/>
      <c r="L181" s="39">
        <f t="shared" si="2"/>
        <v>0</v>
      </c>
    </row>
    <row r="182" spans="1:12" x14ac:dyDescent="0.25">
      <c r="A182" s="50"/>
      <c r="B182" s="50"/>
      <c r="I182" s="48"/>
      <c r="L182" s="39">
        <f t="shared" si="2"/>
        <v>0</v>
      </c>
    </row>
    <row r="183" spans="1:12" x14ac:dyDescent="0.25">
      <c r="A183" s="50"/>
      <c r="B183" s="50"/>
      <c r="I183" s="48"/>
      <c r="L183" s="39">
        <f t="shared" si="2"/>
        <v>0</v>
      </c>
    </row>
    <row r="184" spans="1:12" x14ac:dyDescent="0.25">
      <c r="L184" s="39"/>
    </row>
    <row r="185" spans="1:12" x14ac:dyDescent="0.25">
      <c r="A185" s="50"/>
      <c r="B185" s="50"/>
      <c r="I185" s="48"/>
      <c r="L185" s="39">
        <f t="shared" si="2"/>
        <v>0</v>
      </c>
    </row>
    <row r="186" spans="1:12" x14ac:dyDescent="0.25">
      <c r="A186" s="50"/>
      <c r="B186" s="50"/>
      <c r="I186" s="48"/>
      <c r="L186" s="39">
        <f t="shared" si="2"/>
        <v>0</v>
      </c>
    </row>
    <row r="187" spans="1:12" x14ac:dyDescent="0.25">
      <c r="A187" s="50"/>
      <c r="B187" s="50"/>
      <c r="I187" s="48"/>
      <c r="L187" s="39">
        <f t="shared" si="2"/>
        <v>0</v>
      </c>
    </row>
    <row r="188" spans="1:12" x14ac:dyDescent="0.25">
      <c r="A188" s="50"/>
      <c r="B188" s="50"/>
      <c r="I188" s="48"/>
      <c r="L188" s="39">
        <f t="shared" si="2"/>
        <v>0</v>
      </c>
    </row>
    <row r="189" spans="1:12" x14ac:dyDescent="0.25">
      <c r="A189" s="50"/>
      <c r="B189" s="50"/>
      <c r="I189" s="48"/>
      <c r="L189" s="39">
        <f t="shared" si="2"/>
        <v>0</v>
      </c>
    </row>
    <row r="190" spans="1:12" x14ac:dyDescent="0.25">
      <c r="A190" s="50"/>
      <c r="B190" s="50"/>
      <c r="I190" s="48"/>
      <c r="L190" s="39">
        <f t="shared" si="2"/>
        <v>0</v>
      </c>
    </row>
    <row r="191" spans="1:12" x14ac:dyDescent="0.25">
      <c r="A191" s="50"/>
      <c r="B191" s="50"/>
      <c r="I191" s="48"/>
      <c r="L191" s="39">
        <f t="shared" si="2"/>
        <v>0</v>
      </c>
    </row>
    <row r="192" spans="1:12" x14ac:dyDescent="0.25">
      <c r="A192" s="50"/>
      <c r="B192" s="50"/>
      <c r="I192" s="48"/>
      <c r="L192" s="39">
        <f t="shared" si="2"/>
        <v>0</v>
      </c>
    </row>
    <row r="193" spans="1:12" x14ac:dyDescent="0.25">
      <c r="A193" s="50"/>
      <c r="B193" s="50"/>
      <c r="I193" s="48"/>
      <c r="L193" s="39">
        <f t="shared" si="2"/>
        <v>0</v>
      </c>
    </row>
    <row r="194" spans="1:12" x14ac:dyDescent="0.25">
      <c r="A194" s="50"/>
      <c r="B194" s="50"/>
      <c r="I194" s="48"/>
      <c r="L194" s="39">
        <f t="shared" si="2"/>
        <v>0</v>
      </c>
    </row>
    <row r="195" spans="1:12" x14ac:dyDescent="0.25">
      <c r="A195" s="50"/>
      <c r="B195" s="50"/>
      <c r="I195" s="48"/>
      <c r="L195" s="39">
        <f t="shared" ref="L195:L258" si="3">AVERAGE(K195/1500)</f>
        <v>0</v>
      </c>
    </row>
    <row r="196" spans="1:12" x14ac:dyDescent="0.25">
      <c r="A196" s="50"/>
      <c r="B196" s="50"/>
      <c r="I196" s="48"/>
      <c r="L196" s="39">
        <f t="shared" si="3"/>
        <v>0</v>
      </c>
    </row>
    <row r="197" spans="1:12" x14ac:dyDescent="0.25">
      <c r="A197" s="50"/>
      <c r="B197" s="50"/>
      <c r="I197" s="48"/>
      <c r="L197" s="39">
        <f t="shared" si="3"/>
        <v>0</v>
      </c>
    </row>
    <row r="198" spans="1:12" x14ac:dyDescent="0.25">
      <c r="A198" s="50"/>
      <c r="B198" s="50"/>
      <c r="I198" s="48"/>
      <c r="L198" s="39">
        <f t="shared" si="3"/>
        <v>0</v>
      </c>
    </row>
    <row r="199" spans="1:12" x14ac:dyDescent="0.25">
      <c r="A199" s="50"/>
      <c r="B199" s="50"/>
      <c r="I199" s="48"/>
      <c r="L199" s="39">
        <f t="shared" si="3"/>
        <v>0</v>
      </c>
    </row>
    <row r="200" spans="1:12" x14ac:dyDescent="0.25">
      <c r="A200" s="50"/>
      <c r="B200" s="50"/>
      <c r="I200" s="48"/>
      <c r="L200" s="39">
        <f t="shared" si="3"/>
        <v>0</v>
      </c>
    </row>
    <row r="201" spans="1:12" x14ac:dyDescent="0.25">
      <c r="A201" s="50"/>
      <c r="B201" s="50"/>
      <c r="I201" s="48"/>
      <c r="L201" s="39">
        <f t="shared" si="3"/>
        <v>0</v>
      </c>
    </row>
    <row r="202" spans="1:12" x14ac:dyDescent="0.25">
      <c r="A202" s="50"/>
      <c r="B202" s="50"/>
      <c r="I202" s="48"/>
      <c r="L202" s="39">
        <f t="shared" si="3"/>
        <v>0</v>
      </c>
    </row>
    <row r="203" spans="1:12" x14ac:dyDescent="0.25">
      <c r="A203" s="50"/>
      <c r="B203" s="50"/>
      <c r="I203" s="48"/>
      <c r="L203" s="39">
        <f t="shared" si="3"/>
        <v>0</v>
      </c>
    </row>
    <row r="204" spans="1:12" x14ac:dyDescent="0.25">
      <c r="A204" s="50"/>
      <c r="B204" s="50"/>
      <c r="I204" s="48"/>
      <c r="L204" s="39">
        <f t="shared" si="3"/>
        <v>0</v>
      </c>
    </row>
    <row r="205" spans="1:12" x14ac:dyDescent="0.25">
      <c r="A205" s="50"/>
      <c r="B205" s="50"/>
      <c r="I205" s="48"/>
      <c r="L205" s="39">
        <f t="shared" si="3"/>
        <v>0</v>
      </c>
    </row>
    <row r="206" spans="1:12" x14ac:dyDescent="0.25">
      <c r="A206" s="50"/>
      <c r="B206" s="50"/>
      <c r="I206" s="48"/>
      <c r="L206" s="39">
        <f t="shared" si="3"/>
        <v>0</v>
      </c>
    </row>
    <row r="207" spans="1:12" x14ac:dyDescent="0.25">
      <c r="A207" s="50"/>
      <c r="B207" s="50"/>
      <c r="I207" s="48"/>
      <c r="L207" s="39">
        <f t="shared" si="3"/>
        <v>0</v>
      </c>
    </row>
    <row r="208" spans="1:12" x14ac:dyDescent="0.25">
      <c r="A208" s="50"/>
      <c r="B208" s="50"/>
      <c r="I208" s="48"/>
      <c r="L208" s="39">
        <f t="shared" si="3"/>
        <v>0</v>
      </c>
    </row>
    <row r="209" spans="1:12" x14ac:dyDescent="0.25">
      <c r="A209" s="50"/>
      <c r="B209" s="50"/>
      <c r="I209" s="48"/>
      <c r="L209" s="39">
        <f t="shared" si="3"/>
        <v>0</v>
      </c>
    </row>
    <row r="210" spans="1:12" x14ac:dyDescent="0.25">
      <c r="A210" s="50"/>
      <c r="B210" s="50"/>
      <c r="I210" s="48"/>
      <c r="L210" s="39">
        <f t="shared" si="3"/>
        <v>0</v>
      </c>
    </row>
    <row r="211" spans="1:12" x14ac:dyDescent="0.25">
      <c r="A211" s="50"/>
      <c r="B211" s="50"/>
      <c r="I211" s="48"/>
      <c r="L211" s="39">
        <f t="shared" si="3"/>
        <v>0</v>
      </c>
    </row>
    <row r="212" spans="1:12" x14ac:dyDescent="0.25">
      <c r="A212" s="50"/>
      <c r="B212" s="50"/>
      <c r="I212" s="48"/>
      <c r="L212" s="39">
        <f t="shared" si="3"/>
        <v>0</v>
      </c>
    </row>
    <row r="213" spans="1:12" x14ac:dyDescent="0.25">
      <c r="A213" s="50"/>
      <c r="B213" s="50"/>
      <c r="I213" s="48"/>
      <c r="L213" s="39">
        <f t="shared" si="3"/>
        <v>0</v>
      </c>
    </row>
    <row r="214" spans="1:12" x14ac:dyDescent="0.25">
      <c r="A214" s="50"/>
      <c r="B214" s="50"/>
      <c r="I214" s="48"/>
      <c r="L214" s="39">
        <f t="shared" si="3"/>
        <v>0</v>
      </c>
    </row>
    <row r="215" spans="1:12" x14ac:dyDescent="0.25">
      <c r="A215" s="50"/>
      <c r="B215" s="50"/>
      <c r="I215" s="48"/>
      <c r="L215" s="39">
        <f t="shared" si="3"/>
        <v>0</v>
      </c>
    </row>
    <row r="216" spans="1:12" x14ac:dyDescent="0.25">
      <c r="A216" s="50"/>
      <c r="B216" s="50"/>
      <c r="I216" s="48"/>
      <c r="L216" s="39">
        <f t="shared" si="3"/>
        <v>0</v>
      </c>
    </row>
    <row r="217" spans="1:12" x14ac:dyDescent="0.25">
      <c r="A217" s="50"/>
      <c r="B217" s="50"/>
      <c r="I217" s="48"/>
      <c r="L217" s="39">
        <f t="shared" si="3"/>
        <v>0</v>
      </c>
    </row>
    <row r="218" spans="1:12" x14ac:dyDescent="0.25">
      <c r="A218" s="50"/>
      <c r="B218" s="50"/>
      <c r="I218" s="48"/>
      <c r="L218" s="39">
        <f t="shared" si="3"/>
        <v>0</v>
      </c>
    </row>
    <row r="219" spans="1:12" x14ac:dyDescent="0.25">
      <c r="A219" s="50"/>
      <c r="B219" s="50"/>
      <c r="I219" s="48"/>
      <c r="L219" s="39">
        <f t="shared" si="3"/>
        <v>0</v>
      </c>
    </row>
    <row r="220" spans="1:12" x14ac:dyDescent="0.25">
      <c r="A220" s="50"/>
      <c r="B220" s="50"/>
      <c r="I220" s="48"/>
      <c r="L220" s="39">
        <f t="shared" si="3"/>
        <v>0</v>
      </c>
    </row>
    <row r="221" spans="1:12" x14ac:dyDescent="0.25">
      <c r="A221" s="50"/>
      <c r="B221" s="50"/>
      <c r="I221" s="48"/>
      <c r="L221" s="39">
        <f t="shared" si="3"/>
        <v>0</v>
      </c>
    </row>
    <row r="222" spans="1:12" x14ac:dyDescent="0.25">
      <c r="A222" s="50"/>
      <c r="B222" s="50"/>
      <c r="I222" s="48"/>
      <c r="L222" s="39">
        <f t="shared" si="3"/>
        <v>0</v>
      </c>
    </row>
    <row r="223" spans="1:12" x14ac:dyDescent="0.25">
      <c r="A223" s="50"/>
      <c r="B223" s="50"/>
      <c r="I223" s="48"/>
      <c r="L223" s="39">
        <f t="shared" si="3"/>
        <v>0</v>
      </c>
    </row>
    <row r="224" spans="1:12" x14ac:dyDescent="0.25">
      <c r="A224" s="50"/>
      <c r="B224" s="50"/>
      <c r="I224" s="48"/>
      <c r="L224" s="39">
        <f t="shared" si="3"/>
        <v>0</v>
      </c>
    </row>
    <row r="225" spans="1:12" x14ac:dyDescent="0.25">
      <c r="A225" s="50"/>
      <c r="B225" s="50"/>
      <c r="I225" s="48"/>
      <c r="L225" s="39">
        <f t="shared" si="3"/>
        <v>0</v>
      </c>
    </row>
    <row r="226" spans="1:12" x14ac:dyDescent="0.25">
      <c r="A226" s="50"/>
      <c r="B226" s="50"/>
      <c r="I226" s="48"/>
      <c r="L226" s="39">
        <f t="shared" si="3"/>
        <v>0</v>
      </c>
    </row>
    <row r="227" spans="1:12" x14ac:dyDescent="0.25">
      <c r="A227" s="50"/>
      <c r="B227" s="50"/>
      <c r="I227" s="48"/>
      <c r="L227" s="39">
        <f t="shared" si="3"/>
        <v>0</v>
      </c>
    </row>
    <row r="228" spans="1:12" x14ac:dyDescent="0.25">
      <c r="A228" s="50"/>
      <c r="B228" s="50"/>
      <c r="I228" s="48"/>
      <c r="L228" s="39">
        <f t="shared" si="3"/>
        <v>0</v>
      </c>
    </row>
    <row r="229" spans="1:12" x14ac:dyDescent="0.25">
      <c r="A229" s="50"/>
      <c r="B229" s="50"/>
      <c r="I229" s="48"/>
      <c r="L229" s="39">
        <f t="shared" si="3"/>
        <v>0</v>
      </c>
    </row>
    <row r="230" spans="1:12" x14ac:dyDescent="0.25">
      <c r="A230" s="50"/>
      <c r="B230" s="50"/>
      <c r="I230" s="48"/>
      <c r="L230" s="39">
        <f t="shared" si="3"/>
        <v>0</v>
      </c>
    </row>
    <row r="231" spans="1:12" x14ac:dyDescent="0.25">
      <c r="A231" s="50"/>
      <c r="B231" s="50"/>
      <c r="I231" s="48"/>
      <c r="L231" s="39">
        <f t="shared" si="3"/>
        <v>0</v>
      </c>
    </row>
    <row r="232" spans="1:12" x14ac:dyDescent="0.25">
      <c r="L232" s="39"/>
    </row>
    <row r="233" spans="1:12" x14ac:dyDescent="0.25">
      <c r="A233" s="50"/>
      <c r="B233" s="50"/>
      <c r="I233" s="48"/>
      <c r="L233" s="39">
        <f t="shared" si="3"/>
        <v>0</v>
      </c>
    </row>
    <row r="234" spans="1:12" x14ac:dyDescent="0.25">
      <c r="A234" s="50"/>
      <c r="B234" s="50"/>
      <c r="I234" s="48"/>
      <c r="L234" s="39">
        <f t="shared" si="3"/>
        <v>0</v>
      </c>
    </row>
    <row r="235" spans="1:12" x14ac:dyDescent="0.25">
      <c r="A235" s="50"/>
      <c r="B235" s="50"/>
      <c r="I235" s="48"/>
      <c r="L235" s="39">
        <f t="shared" si="3"/>
        <v>0</v>
      </c>
    </row>
    <row r="236" spans="1:12" x14ac:dyDescent="0.25">
      <c r="A236" s="50"/>
      <c r="B236" s="50"/>
      <c r="I236" s="48"/>
      <c r="L236" s="39">
        <f t="shared" si="3"/>
        <v>0</v>
      </c>
    </row>
    <row r="237" spans="1:12" x14ac:dyDescent="0.25">
      <c r="A237" s="50"/>
      <c r="B237" s="50"/>
      <c r="I237" s="48"/>
      <c r="L237" s="39">
        <f t="shared" si="3"/>
        <v>0</v>
      </c>
    </row>
    <row r="238" spans="1:12" x14ac:dyDescent="0.25">
      <c r="A238" s="50"/>
      <c r="B238" s="50"/>
      <c r="I238" s="48"/>
      <c r="L238" s="39">
        <f t="shared" si="3"/>
        <v>0</v>
      </c>
    </row>
    <row r="239" spans="1:12" x14ac:dyDescent="0.25">
      <c r="A239" s="50"/>
      <c r="B239" s="50"/>
      <c r="I239" s="48"/>
      <c r="L239" s="39">
        <f t="shared" si="3"/>
        <v>0</v>
      </c>
    </row>
    <row r="240" spans="1:12" x14ac:dyDescent="0.25">
      <c r="A240" s="50"/>
      <c r="B240" s="50"/>
      <c r="I240" s="48"/>
      <c r="L240" s="39">
        <f t="shared" si="3"/>
        <v>0</v>
      </c>
    </row>
    <row r="241" spans="1:12" x14ac:dyDescent="0.25">
      <c r="A241" s="50"/>
      <c r="B241" s="50"/>
      <c r="I241" s="48"/>
      <c r="L241" s="39">
        <f t="shared" si="3"/>
        <v>0</v>
      </c>
    </row>
    <row r="242" spans="1:12" x14ac:dyDescent="0.25">
      <c r="A242" s="50"/>
      <c r="B242" s="50"/>
      <c r="I242" s="48"/>
      <c r="L242" s="39">
        <f t="shared" si="3"/>
        <v>0</v>
      </c>
    </row>
    <row r="243" spans="1:12" x14ac:dyDescent="0.25">
      <c r="A243" s="50"/>
      <c r="B243" s="50"/>
      <c r="I243" s="48"/>
      <c r="L243" s="39">
        <f t="shared" si="3"/>
        <v>0</v>
      </c>
    </row>
    <row r="244" spans="1:12" x14ac:dyDescent="0.25">
      <c r="A244" s="50"/>
      <c r="B244" s="50"/>
      <c r="I244" s="48"/>
      <c r="L244" s="39">
        <f t="shared" si="3"/>
        <v>0</v>
      </c>
    </row>
    <row r="245" spans="1:12" x14ac:dyDescent="0.25">
      <c r="A245" s="50"/>
      <c r="B245" s="50"/>
      <c r="I245" s="48"/>
      <c r="L245" s="39">
        <f t="shared" si="3"/>
        <v>0</v>
      </c>
    </row>
    <row r="246" spans="1:12" x14ac:dyDescent="0.25">
      <c r="A246" s="50"/>
      <c r="B246" s="50"/>
      <c r="I246" s="48"/>
      <c r="L246" s="39">
        <f t="shared" si="3"/>
        <v>0</v>
      </c>
    </row>
    <row r="247" spans="1:12" x14ac:dyDescent="0.25">
      <c r="A247" s="50"/>
      <c r="B247" s="50"/>
      <c r="I247" s="48"/>
      <c r="L247" s="39">
        <f t="shared" si="3"/>
        <v>0</v>
      </c>
    </row>
    <row r="248" spans="1:12" x14ac:dyDescent="0.25">
      <c r="A248" s="50"/>
      <c r="B248" s="50"/>
      <c r="I248" s="48"/>
      <c r="L248" s="39">
        <f t="shared" si="3"/>
        <v>0</v>
      </c>
    </row>
    <row r="249" spans="1:12" x14ac:dyDescent="0.25">
      <c r="A249" s="50"/>
      <c r="B249" s="50"/>
      <c r="I249" s="48"/>
      <c r="L249" s="39">
        <f t="shared" si="3"/>
        <v>0</v>
      </c>
    </row>
    <row r="250" spans="1:12" x14ac:dyDescent="0.25">
      <c r="A250" s="50"/>
      <c r="B250" s="50"/>
      <c r="I250" s="48"/>
      <c r="L250" s="39">
        <f t="shared" si="3"/>
        <v>0</v>
      </c>
    </row>
    <row r="251" spans="1:12" x14ac:dyDescent="0.25">
      <c r="A251" s="50"/>
      <c r="B251" s="50"/>
      <c r="I251" s="48"/>
      <c r="L251" s="39">
        <f t="shared" si="3"/>
        <v>0</v>
      </c>
    </row>
    <row r="252" spans="1:12" x14ac:dyDescent="0.25">
      <c r="A252" s="50"/>
      <c r="B252" s="50"/>
      <c r="I252" s="48"/>
      <c r="L252" s="39">
        <f t="shared" si="3"/>
        <v>0</v>
      </c>
    </row>
    <row r="253" spans="1:12" x14ac:dyDescent="0.25">
      <c r="A253" s="50"/>
      <c r="B253" s="50"/>
      <c r="I253" s="48"/>
      <c r="L253" s="39">
        <f t="shared" si="3"/>
        <v>0</v>
      </c>
    </row>
    <row r="254" spans="1:12" x14ac:dyDescent="0.25">
      <c r="A254" s="50"/>
      <c r="B254" s="50"/>
      <c r="I254" s="48"/>
      <c r="L254" s="39">
        <f t="shared" si="3"/>
        <v>0</v>
      </c>
    </row>
    <row r="255" spans="1:12" x14ac:dyDescent="0.25">
      <c r="A255" s="50"/>
      <c r="B255" s="50"/>
      <c r="I255" s="48"/>
      <c r="L255" s="39">
        <f t="shared" si="3"/>
        <v>0</v>
      </c>
    </row>
    <row r="256" spans="1:12" x14ac:dyDescent="0.25">
      <c r="A256" s="50"/>
      <c r="B256" s="50"/>
      <c r="I256" s="48"/>
      <c r="L256" s="39">
        <f t="shared" si="3"/>
        <v>0</v>
      </c>
    </row>
    <row r="257" spans="1:12" x14ac:dyDescent="0.25">
      <c r="A257" s="50"/>
      <c r="B257" s="50"/>
      <c r="I257" s="48"/>
      <c r="L257" s="39">
        <f t="shared" si="3"/>
        <v>0</v>
      </c>
    </row>
    <row r="258" spans="1:12" x14ac:dyDescent="0.25">
      <c r="A258" s="50"/>
      <c r="B258" s="50"/>
      <c r="I258" s="48"/>
      <c r="L258" s="39">
        <f t="shared" si="3"/>
        <v>0</v>
      </c>
    </row>
    <row r="259" spans="1:12" x14ac:dyDescent="0.25">
      <c r="A259" s="50"/>
      <c r="B259" s="50"/>
      <c r="I259" s="48"/>
      <c r="L259" s="39">
        <f t="shared" ref="L259:L322" si="4">AVERAGE(K259/1500)</f>
        <v>0</v>
      </c>
    </row>
    <row r="260" spans="1:12" x14ac:dyDescent="0.25">
      <c r="A260" s="50"/>
      <c r="B260" s="50"/>
      <c r="I260" s="48"/>
      <c r="L260" s="39">
        <f t="shared" si="4"/>
        <v>0</v>
      </c>
    </row>
    <row r="261" spans="1:12" x14ac:dyDescent="0.25">
      <c r="A261" s="50"/>
      <c r="B261" s="50"/>
      <c r="I261" s="48"/>
      <c r="L261" s="39">
        <f t="shared" si="4"/>
        <v>0</v>
      </c>
    </row>
    <row r="262" spans="1:12" x14ac:dyDescent="0.25">
      <c r="A262" s="50"/>
      <c r="B262" s="50"/>
      <c r="I262" s="48"/>
      <c r="L262" s="39">
        <f t="shared" si="4"/>
        <v>0</v>
      </c>
    </row>
    <row r="263" spans="1:12" x14ac:dyDescent="0.25">
      <c r="A263" s="50"/>
      <c r="B263" s="50"/>
      <c r="I263" s="48"/>
      <c r="L263" s="39">
        <f t="shared" si="4"/>
        <v>0</v>
      </c>
    </row>
    <row r="264" spans="1:12" x14ac:dyDescent="0.25">
      <c r="A264" s="50"/>
      <c r="B264" s="50"/>
      <c r="I264" s="48"/>
      <c r="L264" s="39">
        <f t="shared" si="4"/>
        <v>0</v>
      </c>
    </row>
    <row r="265" spans="1:12" x14ac:dyDescent="0.25">
      <c r="A265" s="50"/>
      <c r="B265" s="50"/>
      <c r="I265" s="48"/>
      <c r="L265" s="39">
        <f t="shared" si="4"/>
        <v>0</v>
      </c>
    </row>
    <row r="266" spans="1:12" x14ac:dyDescent="0.25">
      <c r="A266" s="50"/>
      <c r="B266" s="50"/>
      <c r="I266" s="48"/>
      <c r="L266" s="39">
        <f t="shared" si="4"/>
        <v>0</v>
      </c>
    </row>
    <row r="267" spans="1:12" x14ac:dyDescent="0.25">
      <c r="A267" s="50"/>
      <c r="B267" s="50"/>
      <c r="I267" s="48"/>
      <c r="L267" s="39">
        <f t="shared" si="4"/>
        <v>0</v>
      </c>
    </row>
    <row r="268" spans="1:12" x14ac:dyDescent="0.25">
      <c r="A268" s="50"/>
      <c r="B268" s="50"/>
      <c r="I268" s="48"/>
      <c r="L268" s="39">
        <f t="shared" si="4"/>
        <v>0</v>
      </c>
    </row>
    <row r="269" spans="1:12" x14ac:dyDescent="0.25">
      <c r="A269" s="50"/>
      <c r="B269" s="50"/>
      <c r="I269" s="48"/>
      <c r="L269" s="39">
        <f t="shared" si="4"/>
        <v>0</v>
      </c>
    </row>
    <row r="270" spans="1:12" x14ac:dyDescent="0.25">
      <c r="A270" s="50"/>
      <c r="B270" s="50"/>
      <c r="I270" s="48"/>
      <c r="L270" s="39">
        <f t="shared" si="4"/>
        <v>0</v>
      </c>
    </row>
    <row r="271" spans="1:12" x14ac:dyDescent="0.25">
      <c r="A271" s="50"/>
      <c r="B271" s="50"/>
      <c r="I271" s="48"/>
      <c r="L271" s="39">
        <f t="shared" si="4"/>
        <v>0</v>
      </c>
    </row>
    <row r="272" spans="1:12" x14ac:dyDescent="0.25">
      <c r="A272" s="50"/>
      <c r="B272" s="50"/>
      <c r="I272" s="48"/>
      <c r="L272" s="39">
        <f t="shared" si="4"/>
        <v>0</v>
      </c>
    </row>
    <row r="273" spans="1:12" x14ac:dyDescent="0.25">
      <c r="A273" s="50"/>
      <c r="B273" s="50"/>
      <c r="I273" s="48"/>
      <c r="L273" s="39">
        <f t="shared" si="4"/>
        <v>0</v>
      </c>
    </row>
    <row r="274" spans="1:12" x14ac:dyDescent="0.25">
      <c r="A274" s="50"/>
      <c r="B274" s="50"/>
      <c r="I274" s="48"/>
      <c r="L274" s="39">
        <f t="shared" si="4"/>
        <v>0</v>
      </c>
    </row>
    <row r="275" spans="1:12" x14ac:dyDescent="0.25">
      <c r="A275" s="50"/>
      <c r="B275" s="50"/>
      <c r="I275" s="48"/>
      <c r="L275" s="39">
        <f t="shared" si="4"/>
        <v>0</v>
      </c>
    </row>
    <row r="276" spans="1:12" x14ac:dyDescent="0.25">
      <c r="A276" s="50"/>
      <c r="B276" s="50"/>
      <c r="I276" s="48"/>
      <c r="L276" s="39">
        <f t="shared" si="4"/>
        <v>0</v>
      </c>
    </row>
    <row r="277" spans="1:12" x14ac:dyDescent="0.25">
      <c r="A277" s="50"/>
      <c r="B277" s="50"/>
      <c r="I277" s="48"/>
      <c r="L277" s="39">
        <f t="shared" si="4"/>
        <v>0</v>
      </c>
    </row>
    <row r="278" spans="1:12" x14ac:dyDescent="0.25">
      <c r="A278" s="50"/>
      <c r="B278" s="50"/>
      <c r="I278" s="48"/>
      <c r="L278" s="39">
        <f t="shared" si="4"/>
        <v>0</v>
      </c>
    </row>
    <row r="279" spans="1:12" x14ac:dyDescent="0.25">
      <c r="A279" s="50"/>
      <c r="B279" s="50"/>
      <c r="I279" s="48"/>
      <c r="L279" s="39">
        <f t="shared" si="4"/>
        <v>0</v>
      </c>
    </row>
    <row r="280" spans="1:12" x14ac:dyDescent="0.25">
      <c r="A280" s="50"/>
      <c r="B280" s="50"/>
      <c r="I280" s="48"/>
      <c r="L280" s="39">
        <f t="shared" si="4"/>
        <v>0</v>
      </c>
    </row>
    <row r="281" spans="1:12" x14ac:dyDescent="0.25">
      <c r="A281" s="50"/>
      <c r="B281" s="50"/>
      <c r="I281" s="48"/>
      <c r="L281" s="39">
        <f t="shared" si="4"/>
        <v>0</v>
      </c>
    </row>
    <row r="282" spans="1:12" x14ac:dyDescent="0.25">
      <c r="A282" s="50"/>
      <c r="B282" s="50"/>
      <c r="I282" s="48"/>
      <c r="L282" s="39">
        <f t="shared" si="4"/>
        <v>0</v>
      </c>
    </row>
    <row r="283" spans="1:12" x14ac:dyDescent="0.25">
      <c r="L283" s="39"/>
    </row>
    <row r="284" spans="1:12" x14ac:dyDescent="0.25">
      <c r="A284" s="50"/>
      <c r="B284" s="50"/>
      <c r="I284" s="48"/>
      <c r="L284" s="39">
        <f t="shared" si="4"/>
        <v>0</v>
      </c>
    </row>
    <row r="285" spans="1:12" x14ac:dyDescent="0.25">
      <c r="A285" s="50"/>
      <c r="B285" s="50"/>
      <c r="I285" s="48"/>
      <c r="L285" s="39">
        <f t="shared" si="4"/>
        <v>0</v>
      </c>
    </row>
    <row r="286" spans="1:12" x14ac:dyDescent="0.25">
      <c r="A286" s="50"/>
      <c r="B286" s="50"/>
      <c r="I286" s="48"/>
      <c r="L286" s="39">
        <f t="shared" si="4"/>
        <v>0</v>
      </c>
    </row>
    <row r="287" spans="1:12" x14ac:dyDescent="0.25">
      <c r="A287" s="50"/>
      <c r="B287" s="50"/>
      <c r="I287" s="48"/>
      <c r="L287" s="39">
        <f t="shared" si="4"/>
        <v>0</v>
      </c>
    </row>
    <row r="288" spans="1:12" x14ac:dyDescent="0.25">
      <c r="A288" s="50"/>
      <c r="B288" s="50"/>
      <c r="I288" s="48"/>
      <c r="L288" s="39">
        <f t="shared" si="4"/>
        <v>0</v>
      </c>
    </row>
    <row r="289" spans="1:12" x14ac:dyDescent="0.25">
      <c r="A289" s="50"/>
      <c r="B289" s="50"/>
      <c r="I289" s="48"/>
      <c r="L289" s="39">
        <f t="shared" si="4"/>
        <v>0</v>
      </c>
    </row>
    <row r="290" spans="1:12" x14ac:dyDescent="0.25">
      <c r="A290" s="50"/>
      <c r="B290" s="50"/>
      <c r="I290" s="48"/>
      <c r="L290" s="39">
        <f t="shared" si="4"/>
        <v>0</v>
      </c>
    </row>
    <row r="291" spans="1:12" x14ac:dyDescent="0.25">
      <c r="A291" s="50"/>
      <c r="B291" s="50"/>
      <c r="I291" s="48"/>
      <c r="L291" s="39">
        <f t="shared" si="4"/>
        <v>0</v>
      </c>
    </row>
    <row r="292" spans="1:12" x14ac:dyDescent="0.25">
      <c r="A292" s="50"/>
      <c r="B292" s="50"/>
      <c r="I292" s="48"/>
      <c r="L292" s="39">
        <f t="shared" si="4"/>
        <v>0</v>
      </c>
    </row>
    <row r="293" spans="1:12" x14ac:dyDescent="0.25">
      <c r="A293" s="50"/>
      <c r="B293" s="50"/>
      <c r="I293" s="48"/>
      <c r="L293" s="39">
        <f t="shared" si="4"/>
        <v>0</v>
      </c>
    </row>
    <row r="294" spans="1:12" x14ac:dyDescent="0.25">
      <c r="A294" s="50"/>
      <c r="B294" s="50"/>
      <c r="I294" s="48"/>
      <c r="L294" s="39">
        <f t="shared" si="4"/>
        <v>0</v>
      </c>
    </row>
    <row r="295" spans="1:12" x14ac:dyDescent="0.25">
      <c r="A295" s="50"/>
      <c r="B295" s="50"/>
      <c r="I295" s="48"/>
      <c r="L295" s="39">
        <f t="shared" si="4"/>
        <v>0</v>
      </c>
    </row>
    <row r="296" spans="1:12" x14ac:dyDescent="0.25">
      <c r="A296" s="50"/>
      <c r="B296" s="50"/>
      <c r="I296" s="48"/>
      <c r="L296" s="39">
        <f t="shared" si="4"/>
        <v>0</v>
      </c>
    </row>
    <row r="297" spans="1:12" x14ac:dyDescent="0.25">
      <c r="A297" s="50"/>
      <c r="B297" s="50"/>
      <c r="I297" s="48"/>
      <c r="L297" s="39">
        <f t="shared" si="4"/>
        <v>0</v>
      </c>
    </row>
    <row r="298" spans="1:12" x14ac:dyDescent="0.25">
      <c r="A298" s="50"/>
      <c r="B298" s="50"/>
      <c r="I298" s="48"/>
      <c r="L298" s="39">
        <f t="shared" si="4"/>
        <v>0</v>
      </c>
    </row>
    <row r="299" spans="1:12" x14ac:dyDescent="0.25">
      <c r="A299" s="50"/>
      <c r="B299" s="50"/>
      <c r="I299" s="48"/>
      <c r="L299" s="39">
        <f t="shared" si="4"/>
        <v>0</v>
      </c>
    </row>
    <row r="300" spans="1:12" x14ac:dyDescent="0.25">
      <c r="A300" s="50"/>
      <c r="B300" s="50"/>
      <c r="I300" s="48"/>
      <c r="L300" s="39">
        <f t="shared" si="4"/>
        <v>0</v>
      </c>
    </row>
    <row r="301" spans="1:12" x14ac:dyDescent="0.25">
      <c r="A301" s="50"/>
      <c r="B301" s="50"/>
      <c r="I301" s="48"/>
      <c r="L301" s="39">
        <f t="shared" si="4"/>
        <v>0</v>
      </c>
    </row>
    <row r="302" spans="1:12" x14ac:dyDescent="0.25">
      <c r="A302" s="50"/>
      <c r="B302" s="50"/>
      <c r="I302" s="48"/>
      <c r="L302" s="39">
        <f t="shared" si="4"/>
        <v>0</v>
      </c>
    </row>
    <row r="303" spans="1:12" x14ac:dyDescent="0.25">
      <c r="A303" s="50"/>
      <c r="B303" s="50"/>
      <c r="I303" s="48"/>
      <c r="L303" s="39">
        <f t="shared" si="4"/>
        <v>0</v>
      </c>
    </row>
    <row r="304" spans="1:12" x14ac:dyDescent="0.25">
      <c r="A304" s="50"/>
      <c r="B304" s="50"/>
      <c r="I304" s="48"/>
      <c r="L304" s="39">
        <f t="shared" si="4"/>
        <v>0</v>
      </c>
    </row>
    <row r="305" spans="1:12" x14ac:dyDescent="0.25">
      <c r="A305" s="50"/>
      <c r="B305" s="50"/>
      <c r="I305" s="48"/>
      <c r="L305" s="39">
        <f t="shared" si="4"/>
        <v>0</v>
      </c>
    </row>
    <row r="306" spans="1:12" x14ac:dyDescent="0.25">
      <c r="A306" s="50"/>
      <c r="B306" s="50"/>
      <c r="I306" s="48"/>
      <c r="L306" s="39">
        <f t="shared" si="4"/>
        <v>0</v>
      </c>
    </row>
    <row r="307" spans="1:12" x14ac:dyDescent="0.25">
      <c r="A307" s="50"/>
      <c r="B307" s="50"/>
      <c r="I307" s="48"/>
      <c r="L307" s="39">
        <f t="shared" si="4"/>
        <v>0</v>
      </c>
    </row>
    <row r="308" spans="1:12" x14ac:dyDescent="0.25">
      <c r="A308" s="50"/>
      <c r="B308" s="50"/>
      <c r="I308" s="48"/>
      <c r="L308" s="39">
        <f t="shared" si="4"/>
        <v>0</v>
      </c>
    </row>
    <row r="309" spans="1:12" x14ac:dyDescent="0.25">
      <c r="A309" s="50"/>
      <c r="B309" s="50"/>
      <c r="I309" s="48"/>
      <c r="L309" s="39">
        <f t="shared" si="4"/>
        <v>0</v>
      </c>
    </row>
    <row r="310" spans="1:12" x14ac:dyDescent="0.25">
      <c r="A310" s="50"/>
      <c r="B310" s="50"/>
      <c r="I310" s="48"/>
      <c r="L310" s="39">
        <f t="shared" si="4"/>
        <v>0</v>
      </c>
    </row>
    <row r="311" spans="1:12" x14ac:dyDescent="0.25">
      <c r="A311" s="50"/>
      <c r="B311" s="50"/>
      <c r="I311" s="48"/>
      <c r="L311" s="39">
        <f t="shared" si="4"/>
        <v>0</v>
      </c>
    </row>
    <row r="312" spans="1:12" x14ac:dyDescent="0.25">
      <c r="A312" s="50"/>
      <c r="B312" s="50"/>
      <c r="I312" s="48"/>
      <c r="L312" s="39">
        <f t="shared" si="4"/>
        <v>0</v>
      </c>
    </row>
    <row r="313" spans="1:12" x14ac:dyDescent="0.25">
      <c r="A313" s="50"/>
      <c r="B313" s="50"/>
      <c r="I313" s="48"/>
      <c r="L313" s="39">
        <f t="shared" si="4"/>
        <v>0</v>
      </c>
    </row>
    <row r="314" spans="1:12" x14ac:dyDescent="0.25">
      <c r="A314" s="50"/>
      <c r="B314" s="50"/>
      <c r="I314" s="48"/>
      <c r="L314" s="39">
        <f t="shared" si="4"/>
        <v>0</v>
      </c>
    </row>
    <row r="315" spans="1:12" x14ac:dyDescent="0.25">
      <c r="A315" s="50"/>
      <c r="B315" s="50"/>
      <c r="I315" s="48"/>
      <c r="L315" s="39">
        <f t="shared" si="4"/>
        <v>0</v>
      </c>
    </row>
    <row r="316" spans="1:12" x14ac:dyDescent="0.25">
      <c r="A316" s="50"/>
      <c r="B316" s="50"/>
      <c r="I316" s="48"/>
      <c r="L316" s="39">
        <f t="shared" si="4"/>
        <v>0</v>
      </c>
    </row>
    <row r="317" spans="1:12" x14ac:dyDescent="0.25">
      <c r="A317" s="50"/>
      <c r="B317" s="50"/>
      <c r="I317" s="48"/>
      <c r="L317" s="39">
        <f t="shared" si="4"/>
        <v>0</v>
      </c>
    </row>
    <row r="318" spans="1:12" x14ac:dyDescent="0.25">
      <c r="A318" s="50"/>
      <c r="B318" s="50"/>
      <c r="I318" s="48"/>
      <c r="L318" s="39">
        <f t="shared" si="4"/>
        <v>0</v>
      </c>
    </row>
    <row r="319" spans="1:12" x14ac:dyDescent="0.25">
      <c r="A319" s="50"/>
      <c r="B319" s="50"/>
      <c r="I319" s="48"/>
      <c r="L319" s="39">
        <f t="shared" si="4"/>
        <v>0</v>
      </c>
    </row>
    <row r="320" spans="1:12" x14ac:dyDescent="0.25">
      <c r="A320" s="50"/>
      <c r="B320" s="50"/>
      <c r="I320" s="48"/>
      <c r="L320" s="39">
        <f t="shared" si="4"/>
        <v>0</v>
      </c>
    </row>
    <row r="321" spans="1:12" x14ac:dyDescent="0.25">
      <c r="A321" s="50"/>
      <c r="B321" s="50"/>
      <c r="I321" s="48"/>
      <c r="L321" s="39">
        <f t="shared" si="4"/>
        <v>0</v>
      </c>
    </row>
    <row r="322" spans="1:12" x14ac:dyDescent="0.25">
      <c r="A322" s="50"/>
      <c r="B322" s="50"/>
      <c r="I322" s="48"/>
      <c r="L322" s="39">
        <f t="shared" si="4"/>
        <v>0</v>
      </c>
    </row>
    <row r="323" spans="1:12" x14ac:dyDescent="0.25">
      <c r="A323" s="50"/>
      <c r="B323" s="50"/>
      <c r="I323" s="48"/>
      <c r="L323" s="39">
        <f t="shared" ref="L323:L386" si="5">AVERAGE(K323/1500)</f>
        <v>0</v>
      </c>
    </row>
    <row r="324" spans="1:12" x14ac:dyDescent="0.25">
      <c r="A324" s="50"/>
      <c r="B324" s="50"/>
      <c r="I324" s="48"/>
      <c r="L324" s="39">
        <f t="shared" si="5"/>
        <v>0</v>
      </c>
    </row>
    <row r="325" spans="1:12" x14ac:dyDescent="0.25">
      <c r="A325" s="50"/>
      <c r="B325" s="50"/>
      <c r="I325" s="48"/>
      <c r="L325" s="39">
        <f t="shared" si="5"/>
        <v>0</v>
      </c>
    </row>
    <row r="326" spans="1:12" x14ac:dyDescent="0.25">
      <c r="A326" s="50"/>
      <c r="B326" s="50"/>
      <c r="I326" s="48"/>
      <c r="L326" s="39">
        <f t="shared" si="5"/>
        <v>0</v>
      </c>
    </row>
    <row r="327" spans="1:12" x14ac:dyDescent="0.25">
      <c r="A327" s="50"/>
      <c r="B327" s="50"/>
      <c r="I327" s="48"/>
      <c r="L327" s="39">
        <f t="shared" si="5"/>
        <v>0</v>
      </c>
    </row>
    <row r="328" spans="1:12" x14ac:dyDescent="0.25">
      <c r="A328" s="50"/>
      <c r="B328" s="50"/>
      <c r="I328" s="48"/>
      <c r="L328" s="39">
        <f t="shared" si="5"/>
        <v>0</v>
      </c>
    </row>
    <row r="329" spans="1:12" x14ac:dyDescent="0.25">
      <c r="L329" s="39"/>
    </row>
    <row r="330" spans="1:12" x14ac:dyDescent="0.25">
      <c r="A330" s="50"/>
      <c r="B330" s="50"/>
      <c r="I330" s="48"/>
      <c r="L330" s="39">
        <f t="shared" si="5"/>
        <v>0</v>
      </c>
    </row>
    <row r="331" spans="1:12" x14ac:dyDescent="0.25">
      <c r="A331" s="50"/>
      <c r="B331" s="50"/>
      <c r="I331" s="48"/>
      <c r="L331" s="39">
        <f t="shared" si="5"/>
        <v>0</v>
      </c>
    </row>
    <row r="332" spans="1:12" x14ac:dyDescent="0.25">
      <c r="A332" s="50"/>
      <c r="B332" s="50"/>
      <c r="I332" s="48"/>
      <c r="L332" s="39">
        <f t="shared" si="5"/>
        <v>0</v>
      </c>
    </row>
    <row r="333" spans="1:12" x14ac:dyDescent="0.25">
      <c r="A333" s="50"/>
      <c r="B333" s="50"/>
      <c r="I333" s="48"/>
      <c r="L333" s="39">
        <f t="shared" si="5"/>
        <v>0</v>
      </c>
    </row>
    <row r="334" spans="1:12" x14ac:dyDescent="0.25">
      <c r="A334" s="50"/>
      <c r="B334" s="50"/>
      <c r="I334" s="48"/>
      <c r="L334" s="39">
        <f t="shared" si="5"/>
        <v>0</v>
      </c>
    </row>
    <row r="335" spans="1:12" x14ac:dyDescent="0.25">
      <c r="A335" s="50"/>
      <c r="B335" s="50"/>
      <c r="I335" s="48"/>
      <c r="L335" s="39">
        <f t="shared" si="5"/>
        <v>0</v>
      </c>
    </row>
    <row r="336" spans="1:12" x14ac:dyDescent="0.25">
      <c r="A336" s="50"/>
      <c r="B336" s="50"/>
      <c r="I336" s="48"/>
      <c r="L336" s="39">
        <f t="shared" si="5"/>
        <v>0</v>
      </c>
    </row>
    <row r="337" spans="1:12" x14ac:dyDescent="0.25">
      <c r="A337" s="50"/>
      <c r="B337" s="50"/>
      <c r="I337" s="48"/>
      <c r="L337" s="39">
        <f t="shared" si="5"/>
        <v>0</v>
      </c>
    </row>
    <row r="338" spans="1:12" x14ac:dyDescent="0.25">
      <c r="A338" s="50"/>
      <c r="B338" s="50"/>
      <c r="I338" s="48"/>
      <c r="L338" s="39">
        <f t="shared" si="5"/>
        <v>0</v>
      </c>
    </row>
    <row r="339" spans="1:12" x14ac:dyDescent="0.25">
      <c r="A339" s="50"/>
      <c r="B339" s="50"/>
      <c r="I339" s="48"/>
      <c r="L339" s="39">
        <f t="shared" si="5"/>
        <v>0</v>
      </c>
    </row>
    <row r="340" spans="1:12" x14ac:dyDescent="0.25">
      <c r="A340" s="50"/>
      <c r="B340" s="50"/>
      <c r="I340" s="48"/>
      <c r="L340" s="39">
        <f t="shared" si="5"/>
        <v>0</v>
      </c>
    </row>
    <row r="341" spans="1:12" x14ac:dyDescent="0.25">
      <c r="A341" s="50"/>
      <c r="B341" s="50"/>
      <c r="I341" s="48"/>
      <c r="L341" s="39">
        <f t="shared" si="5"/>
        <v>0</v>
      </c>
    </row>
    <row r="342" spans="1:12" x14ac:dyDescent="0.25">
      <c r="A342" s="50"/>
      <c r="B342" s="50"/>
      <c r="I342" s="48"/>
      <c r="L342" s="39">
        <f t="shared" si="5"/>
        <v>0</v>
      </c>
    </row>
    <row r="343" spans="1:12" x14ac:dyDescent="0.25">
      <c r="A343" s="50"/>
      <c r="B343" s="50"/>
      <c r="I343" s="48"/>
      <c r="L343" s="39">
        <f t="shared" si="5"/>
        <v>0</v>
      </c>
    </row>
    <row r="344" spans="1:12" x14ac:dyDescent="0.25">
      <c r="A344" s="50"/>
      <c r="B344" s="50"/>
      <c r="I344" s="48"/>
      <c r="L344" s="39">
        <f t="shared" si="5"/>
        <v>0</v>
      </c>
    </row>
    <row r="345" spans="1:12" x14ac:dyDescent="0.25">
      <c r="A345" s="50"/>
      <c r="B345" s="50"/>
      <c r="I345" s="48"/>
      <c r="L345" s="39">
        <f t="shared" si="5"/>
        <v>0</v>
      </c>
    </row>
    <row r="346" spans="1:12" x14ac:dyDescent="0.25">
      <c r="A346" s="50"/>
      <c r="B346" s="50"/>
      <c r="I346" s="48"/>
      <c r="L346" s="39">
        <f t="shared" si="5"/>
        <v>0</v>
      </c>
    </row>
    <row r="347" spans="1:12" x14ac:dyDescent="0.25">
      <c r="A347" s="50"/>
      <c r="B347" s="50"/>
      <c r="I347" s="48"/>
      <c r="L347" s="39">
        <f t="shared" si="5"/>
        <v>0</v>
      </c>
    </row>
    <row r="348" spans="1:12" x14ac:dyDescent="0.25">
      <c r="A348" s="50"/>
      <c r="B348" s="50"/>
      <c r="I348" s="48"/>
      <c r="L348" s="39">
        <f t="shared" si="5"/>
        <v>0</v>
      </c>
    </row>
    <row r="349" spans="1:12" x14ac:dyDescent="0.25">
      <c r="A349" s="50"/>
      <c r="B349" s="50"/>
      <c r="I349" s="48"/>
      <c r="L349" s="39">
        <f t="shared" si="5"/>
        <v>0</v>
      </c>
    </row>
    <row r="350" spans="1:12" x14ac:dyDescent="0.25">
      <c r="A350" s="50"/>
      <c r="B350" s="50"/>
      <c r="I350" s="48"/>
      <c r="L350" s="39">
        <f t="shared" si="5"/>
        <v>0</v>
      </c>
    </row>
    <row r="351" spans="1:12" x14ac:dyDescent="0.25">
      <c r="A351" s="50"/>
      <c r="B351" s="50"/>
      <c r="I351" s="48"/>
      <c r="L351" s="39">
        <f t="shared" si="5"/>
        <v>0</v>
      </c>
    </row>
    <row r="352" spans="1:12" x14ac:dyDescent="0.25">
      <c r="A352" s="50"/>
      <c r="B352" s="50"/>
      <c r="I352" s="48"/>
      <c r="L352" s="39">
        <f t="shared" si="5"/>
        <v>0</v>
      </c>
    </row>
    <row r="353" spans="1:12" x14ac:dyDescent="0.25">
      <c r="A353" s="50"/>
      <c r="B353" s="50"/>
      <c r="I353" s="48"/>
      <c r="L353" s="39">
        <f t="shared" si="5"/>
        <v>0</v>
      </c>
    </row>
    <row r="354" spans="1:12" x14ac:dyDescent="0.25">
      <c r="A354" s="50"/>
      <c r="B354" s="50"/>
      <c r="I354" s="48"/>
      <c r="L354" s="39">
        <f t="shared" si="5"/>
        <v>0</v>
      </c>
    </row>
    <row r="355" spans="1:12" x14ac:dyDescent="0.25">
      <c r="A355" s="50"/>
      <c r="B355" s="50"/>
      <c r="I355" s="48"/>
      <c r="L355" s="39">
        <f t="shared" si="5"/>
        <v>0</v>
      </c>
    </row>
    <row r="356" spans="1:12" x14ac:dyDescent="0.25">
      <c r="A356" s="50"/>
      <c r="B356" s="50"/>
      <c r="I356" s="48"/>
      <c r="L356" s="39">
        <f t="shared" si="5"/>
        <v>0</v>
      </c>
    </row>
    <row r="357" spans="1:12" x14ac:dyDescent="0.25">
      <c r="A357" s="50"/>
      <c r="B357" s="50"/>
      <c r="I357" s="48"/>
      <c r="L357" s="39">
        <f t="shared" si="5"/>
        <v>0</v>
      </c>
    </row>
    <row r="358" spans="1:12" x14ac:dyDescent="0.25">
      <c r="A358" s="50"/>
      <c r="B358" s="50"/>
      <c r="I358" s="48"/>
      <c r="L358" s="39">
        <f t="shared" si="5"/>
        <v>0</v>
      </c>
    </row>
    <row r="359" spans="1:12" x14ac:dyDescent="0.25">
      <c r="A359" s="50"/>
      <c r="B359" s="50"/>
      <c r="I359" s="48"/>
      <c r="L359" s="39">
        <f t="shared" si="5"/>
        <v>0</v>
      </c>
    </row>
    <row r="360" spans="1:12" x14ac:dyDescent="0.25">
      <c r="A360" s="50"/>
      <c r="B360" s="50"/>
      <c r="I360" s="48"/>
      <c r="L360" s="39">
        <f t="shared" si="5"/>
        <v>0</v>
      </c>
    </row>
    <row r="361" spans="1:12" x14ac:dyDescent="0.25">
      <c r="A361" s="50"/>
      <c r="B361" s="50"/>
      <c r="I361" s="48"/>
      <c r="L361" s="39">
        <f t="shared" si="5"/>
        <v>0</v>
      </c>
    </row>
    <row r="362" spans="1:12" x14ac:dyDescent="0.25">
      <c r="A362" s="50"/>
      <c r="B362" s="50"/>
      <c r="I362" s="48"/>
      <c r="L362" s="39">
        <f t="shared" si="5"/>
        <v>0</v>
      </c>
    </row>
    <row r="363" spans="1:12" x14ac:dyDescent="0.25">
      <c r="A363" s="50"/>
      <c r="B363" s="50"/>
      <c r="I363" s="48"/>
      <c r="L363" s="39">
        <f t="shared" si="5"/>
        <v>0</v>
      </c>
    </row>
    <row r="364" spans="1:12" x14ac:dyDescent="0.25">
      <c r="A364" s="50"/>
      <c r="B364" s="50"/>
      <c r="I364" s="48"/>
      <c r="L364" s="39">
        <f t="shared" si="5"/>
        <v>0</v>
      </c>
    </row>
    <row r="365" spans="1:12" x14ac:dyDescent="0.25">
      <c r="A365" s="50"/>
      <c r="B365" s="50"/>
      <c r="I365" s="48"/>
      <c r="L365" s="39">
        <f t="shared" si="5"/>
        <v>0</v>
      </c>
    </row>
    <row r="366" spans="1:12" x14ac:dyDescent="0.25">
      <c r="A366" s="50"/>
      <c r="B366" s="50"/>
      <c r="I366" s="48"/>
      <c r="L366" s="39">
        <f t="shared" si="5"/>
        <v>0</v>
      </c>
    </row>
    <row r="367" spans="1:12" x14ac:dyDescent="0.25">
      <c r="A367" s="50"/>
      <c r="B367" s="50"/>
      <c r="I367" s="48"/>
      <c r="L367" s="39">
        <f t="shared" si="5"/>
        <v>0</v>
      </c>
    </row>
    <row r="368" spans="1:12" x14ac:dyDescent="0.25">
      <c r="A368" s="50"/>
      <c r="B368" s="50"/>
      <c r="I368" s="48"/>
      <c r="L368" s="39">
        <f t="shared" si="5"/>
        <v>0</v>
      </c>
    </row>
    <row r="369" spans="1:12" x14ac:dyDescent="0.25">
      <c r="A369" s="50"/>
      <c r="B369" s="50"/>
      <c r="I369" s="48"/>
      <c r="L369" s="39">
        <f t="shared" si="5"/>
        <v>0</v>
      </c>
    </row>
    <row r="370" spans="1:12" x14ac:dyDescent="0.25">
      <c r="A370" s="50"/>
      <c r="B370" s="50"/>
      <c r="I370" s="48"/>
      <c r="L370" s="39">
        <f t="shared" si="5"/>
        <v>0</v>
      </c>
    </row>
    <row r="371" spans="1:12" x14ac:dyDescent="0.25">
      <c r="A371" s="50"/>
      <c r="B371" s="50"/>
      <c r="I371" s="48"/>
      <c r="L371" s="39">
        <f t="shared" si="5"/>
        <v>0</v>
      </c>
    </row>
    <row r="372" spans="1:12" x14ac:dyDescent="0.25">
      <c r="A372" s="50"/>
      <c r="B372" s="50"/>
      <c r="I372" s="48"/>
      <c r="L372" s="39">
        <f t="shared" si="5"/>
        <v>0</v>
      </c>
    </row>
    <row r="373" spans="1:12" x14ac:dyDescent="0.25">
      <c r="A373" s="50"/>
      <c r="B373" s="50"/>
      <c r="I373" s="48"/>
      <c r="L373" s="39">
        <f t="shared" si="5"/>
        <v>0</v>
      </c>
    </row>
    <row r="374" spans="1:12" x14ac:dyDescent="0.25">
      <c r="L374" s="39"/>
    </row>
    <row r="375" spans="1:12" x14ac:dyDescent="0.25">
      <c r="A375" s="50"/>
      <c r="B375" s="50"/>
      <c r="I375" s="48"/>
      <c r="L375" s="39">
        <f t="shared" si="5"/>
        <v>0</v>
      </c>
    </row>
    <row r="376" spans="1:12" x14ac:dyDescent="0.25">
      <c r="A376" s="50"/>
      <c r="B376" s="50"/>
      <c r="I376" s="48"/>
      <c r="L376" s="39">
        <f t="shared" si="5"/>
        <v>0</v>
      </c>
    </row>
    <row r="377" spans="1:12" x14ac:dyDescent="0.25">
      <c r="A377" s="50"/>
      <c r="B377" s="50"/>
      <c r="I377" s="48"/>
      <c r="L377" s="39">
        <f t="shared" si="5"/>
        <v>0</v>
      </c>
    </row>
    <row r="378" spans="1:12" x14ac:dyDescent="0.25">
      <c r="A378" s="50"/>
      <c r="B378" s="50"/>
      <c r="I378" s="48"/>
      <c r="L378" s="39">
        <f t="shared" si="5"/>
        <v>0</v>
      </c>
    </row>
    <row r="379" spans="1:12" x14ac:dyDescent="0.25">
      <c r="A379" s="50"/>
      <c r="B379" s="50"/>
      <c r="I379" s="48"/>
      <c r="L379" s="39">
        <f t="shared" si="5"/>
        <v>0</v>
      </c>
    </row>
    <row r="380" spans="1:12" x14ac:dyDescent="0.25">
      <c r="A380" s="50"/>
      <c r="B380" s="50"/>
      <c r="I380" s="48"/>
      <c r="L380" s="39">
        <f t="shared" si="5"/>
        <v>0</v>
      </c>
    </row>
    <row r="381" spans="1:12" x14ac:dyDescent="0.25">
      <c r="A381" s="50"/>
      <c r="B381" s="50"/>
      <c r="I381" s="48"/>
      <c r="L381" s="39">
        <f t="shared" si="5"/>
        <v>0</v>
      </c>
    </row>
    <row r="382" spans="1:12" x14ac:dyDescent="0.25">
      <c r="A382" s="50"/>
      <c r="B382" s="50"/>
      <c r="I382" s="48"/>
      <c r="L382" s="39">
        <f t="shared" si="5"/>
        <v>0</v>
      </c>
    </row>
    <row r="383" spans="1:12" x14ac:dyDescent="0.25">
      <c r="A383" s="50"/>
      <c r="B383" s="50"/>
      <c r="I383" s="48"/>
      <c r="L383" s="39">
        <f t="shared" si="5"/>
        <v>0</v>
      </c>
    </row>
    <row r="384" spans="1:12" x14ac:dyDescent="0.25">
      <c r="A384" s="50"/>
      <c r="B384" s="50"/>
      <c r="I384" s="48"/>
      <c r="L384" s="39">
        <f t="shared" si="5"/>
        <v>0</v>
      </c>
    </row>
    <row r="385" spans="1:12" x14ac:dyDescent="0.25">
      <c r="A385" s="50"/>
      <c r="B385" s="50"/>
      <c r="I385" s="48"/>
      <c r="L385" s="39">
        <f t="shared" si="5"/>
        <v>0</v>
      </c>
    </row>
    <row r="386" spans="1:12" x14ac:dyDescent="0.25">
      <c r="A386" s="50"/>
      <c r="B386" s="50"/>
      <c r="I386" s="48"/>
      <c r="L386" s="39">
        <f t="shared" si="5"/>
        <v>0</v>
      </c>
    </row>
    <row r="387" spans="1:12" x14ac:dyDescent="0.25">
      <c r="A387" s="50"/>
      <c r="B387" s="50"/>
      <c r="I387" s="48"/>
      <c r="L387" s="39">
        <f t="shared" ref="L387:L450" si="6">AVERAGE(K387/1500)</f>
        <v>0</v>
      </c>
    </row>
    <row r="388" spans="1:12" x14ac:dyDescent="0.25">
      <c r="A388" s="50"/>
      <c r="B388" s="50"/>
      <c r="I388" s="48"/>
      <c r="L388" s="39">
        <f t="shared" si="6"/>
        <v>0</v>
      </c>
    </row>
    <row r="389" spans="1:12" x14ac:dyDescent="0.25">
      <c r="A389" s="50"/>
      <c r="B389" s="50"/>
      <c r="I389" s="48"/>
      <c r="L389" s="39">
        <f t="shared" si="6"/>
        <v>0</v>
      </c>
    </row>
    <row r="390" spans="1:12" x14ac:dyDescent="0.25">
      <c r="A390" s="50"/>
      <c r="B390" s="50"/>
      <c r="I390" s="48"/>
      <c r="L390" s="39">
        <f t="shared" si="6"/>
        <v>0</v>
      </c>
    </row>
    <row r="391" spans="1:12" x14ac:dyDescent="0.25">
      <c r="A391" s="50"/>
      <c r="B391" s="50"/>
      <c r="I391" s="48"/>
      <c r="L391" s="39">
        <f t="shared" si="6"/>
        <v>0</v>
      </c>
    </row>
    <row r="392" spans="1:12" x14ac:dyDescent="0.25">
      <c r="A392" s="50"/>
      <c r="B392" s="50"/>
      <c r="I392" s="48"/>
      <c r="L392" s="39">
        <f t="shared" si="6"/>
        <v>0</v>
      </c>
    </row>
    <row r="393" spans="1:12" x14ac:dyDescent="0.25">
      <c r="A393" s="50"/>
      <c r="B393" s="50"/>
      <c r="I393" s="48"/>
      <c r="L393" s="39">
        <f t="shared" si="6"/>
        <v>0</v>
      </c>
    </row>
    <row r="394" spans="1:12" x14ac:dyDescent="0.25">
      <c r="A394" s="50"/>
      <c r="B394" s="50"/>
      <c r="I394" s="48"/>
      <c r="L394" s="39">
        <f t="shared" si="6"/>
        <v>0</v>
      </c>
    </row>
    <row r="395" spans="1:12" x14ac:dyDescent="0.25">
      <c r="A395" s="50"/>
      <c r="B395" s="50"/>
      <c r="I395" s="48"/>
      <c r="L395" s="39">
        <f t="shared" si="6"/>
        <v>0</v>
      </c>
    </row>
    <row r="396" spans="1:12" x14ac:dyDescent="0.25">
      <c r="A396" s="50"/>
      <c r="B396" s="50"/>
      <c r="I396" s="48"/>
      <c r="L396" s="39">
        <f t="shared" si="6"/>
        <v>0</v>
      </c>
    </row>
    <row r="397" spans="1:12" x14ac:dyDescent="0.25">
      <c r="A397" s="50"/>
      <c r="B397" s="50"/>
      <c r="I397" s="48"/>
      <c r="L397" s="39">
        <f t="shared" si="6"/>
        <v>0</v>
      </c>
    </row>
    <row r="398" spans="1:12" x14ac:dyDescent="0.25">
      <c r="A398" s="50"/>
      <c r="B398" s="50"/>
      <c r="I398" s="48"/>
      <c r="L398" s="39">
        <f t="shared" si="6"/>
        <v>0</v>
      </c>
    </row>
    <row r="399" spans="1:12" x14ac:dyDescent="0.25">
      <c r="A399" s="50"/>
      <c r="B399" s="50"/>
      <c r="I399" s="48"/>
      <c r="L399" s="39">
        <f t="shared" si="6"/>
        <v>0</v>
      </c>
    </row>
    <row r="400" spans="1:12" x14ac:dyDescent="0.25">
      <c r="A400" s="50"/>
      <c r="B400" s="50"/>
      <c r="I400" s="48"/>
      <c r="L400" s="39">
        <f t="shared" si="6"/>
        <v>0</v>
      </c>
    </row>
    <row r="401" spans="1:12" x14ac:dyDescent="0.25">
      <c r="A401" s="50"/>
      <c r="B401" s="50"/>
      <c r="I401" s="48"/>
      <c r="L401" s="39">
        <f t="shared" si="6"/>
        <v>0</v>
      </c>
    </row>
    <row r="402" spans="1:12" x14ac:dyDescent="0.25">
      <c r="A402" s="50"/>
      <c r="B402" s="50"/>
      <c r="I402" s="48"/>
      <c r="L402" s="39">
        <f t="shared" si="6"/>
        <v>0</v>
      </c>
    </row>
    <row r="403" spans="1:12" x14ac:dyDescent="0.25">
      <c r="A403" s="50"/>
      <c r="B403" s="50"/>
      <c r="I403" s="48"/>
      <c r="L403" s="39">
        <f t="shared" si="6"/>
        <v>0</v>
      </c>
    </row>
    <row r="404" spans="1:12" x14ac:dyDescent="0.25">
      <c r="A404" s="50"/>
      <c r="B404" s="50"/>
      <c r="I404" s="48"/>
      <c r="L404" s="39">
        <f t="shared" si="6"/>
        <v>0</v>
      </c>
    </row>
    <row r="405" spans="1:12" x14ac:dyDescent="0.25">
      <c r="A405" s="50"/>
      <c r="B405" s="50"/>
      <c r="I405" s="48"/>
      <c r="L405" s="39">
        <f t="shared" si="6"/>
        <v>0</v>
      </c>
    </row>
    <row r="406" spans="1:12" x14ac:dyDescent="0.25">
      <c r="A406" s="50"/>
      <c r="B406" s="50"/>
      <c r="I406" s="48"/>
      <c r="L406" s="39">
        <f t="shared" si="6"/>
        <v>0</v>
      </c>
    </row>
    <row r="407" spans="1:12" x14ac:dyDescent="0.25">
      <c r="A407" s="50"/>
      <c r="B407" s="50"/>
      <c r="I407" s="48"/>
      <c r="L407" s="39">
        <f t="shared" si="6"/>
        <v>0</v>
      </c>
    </row>
    <row r="408" spans="1:12" x14ac:dyDescent="0.25">
      <c r="A408" s="50"/>
      <c r="B408" s="50"/>
      <c r="I408" s="48"/>
      <c r="L408" s="39">
        <f t="shared" si="6"/>
        <v>0</v>
      </c>
    </row>
    <row r="409" spans="1:12" x14ac:dyDescent="0.25">
      <c r="A409" s="50"/>
      <c r="B409" s="50"/>
      <c r="I409" s="48"/>
      <c r="L409" s="39">
        <f t="shared" si="6"/>
        <v>0</v>
      </c>
    </row>
    <row r="410" spans="1:12" x14ac:dyDescent="0.25">
      <c r="A410" s="50"/>
      <c r="B410" s="50"/>
      <c r="I410" s="48"/>
      <c r="L410" s="39">
        <f t="shared" si="6"/>
        <v>0</v>
      </c>
    </row>
    <row r="411" spans="1:12" x14ac:dyDescent="0.25">
      <c r="A411" s="50"/>
      <c r="B411" s="50"/>
      <c r="I411" s="48"/>
      <c r="L411" s="39">
        <f t="shared" si="6"/>
        <v>0</v>
      </c>
    </row>
    <row r="412" spans="1:12" x14ac:dyDescent="0.25">
      <c r="A412" s="50"/>
      <c r="B412" s="50"/>
      <c r="I412" s="48"/>
      <c r="L412" s="39">
        <f t="shared" si="6"/>
        <v>0</v>
      </c>
    </row>
    <row r="413" spans="1:12" x14ac:dyDescent="0.25">
      <c r="A413" s="50"/>
      <c r="B413" s="50"/>
      <c r="I413" s="48"/>
      <c r="L413" s="39">
        <f t="shared" si="6"/>
        <v>0</v>
      </c>
    </row>
    <row r="414" spans="1:12" x14ac:dyDescent="0.25">
      <c r="A414" s="50"/>
      <c r="B414" s="50"/>
      <c r="I414" s="48"/>
      <c r="L414" s="39">
        <f t="shared" si="6"/>
        <v>0</v>
      </c>
    </row>
    <row r="415" spans="1:12" x14ac:dyDescent="0.25">
      <c r="A415" s="50"/>
      <c r="B415" s="50"/>
      <c r="I415" s="48"/>
      <c r="L415" s="39">
        <f t="shared" si="6"/>
        <v>0</v>
      </c>
    </row>
    <row r="416" spans="1:12" x14ac:dyDescent="0.25">
      <c r="A416" s="50"/>
      <c r="B416" s="50"/>
      <c r="I416" s="48"/>
      <c r="L416" s="39">
        <f t="shared" si="6"/>
        <v>0</v>
      </c>
    </row>
    <row r="417" spans="1:12" x14ac:dyDescent="0.25">
      <c r="A417" s="50"/>
      <c r="B417" s="50"/>
      <c r="I417" s="48"/>
      <c r="L417" s="39">
        <f t="shared" si="6"/>
        <v>0</v>
      </c>
    </row>
    <row r="418" spans="1:12" x14ac:dyDescent="0.25">
      <c r="A418" s="50"/>
      <c r="B418" s="50"/>
      <c r="I418" s="48"/>
      <c r="L418" s="39">
        <f t="shared" si="6"/>
        <v>0</v>
      </c>
    </row>
    <row r="419" spans="1:12" x14ac:dyDescent="0.25">
      <c r="L419" s="39"/>
    </row>
    <row r="420" spans="1:12" x14ac:dyDescent="0.25">
      <c r="A420" s="50"/>
      <c r="B420" s="50"/>
      <c r="I420" s="48"/>
      <c r="L420" s="39">
        <f t="shared" si="6"/>
        <v>0</v>
      </c>
    </row>
    <row r="421" spans="1:12" x14ac:dyDescent="0.25">
      <c r="A421" s="50"/>
      <c r="B421" s="50"/>
      <c r="I421" s="48"/>
      <c r="L421" s="39">
        <f t="shared" si="6"/>
        <v>0</v>
      </c>
    </row>
    <row r="422" spans="1:12" x14ac:dyDescent="0.25">
      <c r="A422" s="50"/>
      <c r="B422" s="50"/>
      <c r="I422" s="48"/>
      <c r="L422" s="39">
        <f t="shared" si="6"/>
        <v>0</v>
      </c>
    </row>
    <row r="423" spans="1:12" x14ac:dyDescent="0.25">
      <c r="A423" s="50"/>
      <c r="B423" s="50"/>
      <c r="I423" s="48"/>
      <c r="L423" s="39">
        <f t="shared" si="6"/>
        <v>0</v>
      </c>
    </row>
    <row r="424" spans="1:12" x14ac:dyDescent="0.25">
      <c r="A424" s="50"/>
      <c r="B424" s="50"/>
      <c r="I424" s="48"/>
      <c r="L424" s="39">
        <f t="shared" si="6"/>
        <v>0</v>
      </c>
    </row>
    <row r="425" spans="1:12" x14ac:dyDescent="0.25">
      <c r="A425" s="50"/>
      <c r="B425" s="50"/>
      <c r="I425" s="48"/>
      <c r="L425" s="39">
        <f t="shared" si="6"/>
        <v>0</v>
      </c>
    </row>
    <row r="426" spans="1:12" x14ac:dyDescent="0.25">
      <c r="A426" s="50"/>
      <c r="B426" s="50"/>
      <c r="I426" s="48"/>
      <c r="L426" s="39">
        <f t="shared" si="6"/>
        <v>0</v>
      </c>
    </row>
    <row r="427" spans="1:12" x14ac:dyDescent="0.25">
      <c r="A427" s="50"/>
      <c r="B427" s="50"/>
      <c r="I427" s="48"/>
      <c r="L427" s="39">
        <f t="shared" si="6"/>
        <v>0</v>
      </c>
    </row>
    <row r="428" spans="1:12" x14ac:dyDescent="0.25">
      <c r="A428" s="50"/>
      <c r="B428" s="50"/>
      <c r="I428" s="48"/>
      <c r="L428" s="39">
        <f t="shared" si="6"/>
        <v>0</v>
      </c>
    </row>
    <row r="429" spans="1:12" x14ac:dyDescent="0.25">
      <c r="A429" s="50"/>
      <c r="B429" s="50"/>
      <c r="I429" s="48"/>
      <c r="L429" s="39">
        <f t="shared" si="6"/>
        <v>0</v>
      </c>
    </row>
    <row r="430" spans="1:12" x14ac:dyDescent="0.25">
      <c r="A430" s="50"/>
      <c r="B430" s="50"/>
      <c r="I430" s="48"/>
      <c r="L430" s="39">
        <f t="shared" si="6"/>
        <v>0</v>
      </c>
    </row>
    <row r="431" spans="1:12" x14ac:dyDescent="0.25">
      <c r="A431" s="50"/>
      <c r="B431" s="50"/>
      <c r="I431" s="48"/>
      <c r="L431" s="39">
        <f t="shared" si="6"/>
        <v>0</v>
      </c>
    </row>
    <row r="432" spans="1:12" x14ac:dyDescent="0.25">
      <c r="A432" s="50"/>
      <c r="B432" s="50"/>
      <c r="I432" s="48"/>
      <c r="L432" s="39">
        <f t="shared" si="6"/>
        <v>0</v>
      </c>
    </row>
    <row r="433" spans="1:12" x14ac:dyDescent="0.25">
      <c r="A433" s="50"/>
      <c r="B433" s="50"/>
      <c r="I433" s="48"/>
      <c r="L433" s="39">
        <f t="shared" si="6"/>
        <v>0</v>
      </c>
    </row>
    <row r="434" spans="1:12" x14ac:dyDescent="0.25">
      <c r="A434" s="50"/>
      <c r="B434" s="50"/>
      <c r="I434" s="48"/>
      <c r="L434" s="39">
        <f t="shared" si="6"/>
        <v>0</v>
      </c>
    </row>
    <row r="435" spans="1:12" x14ac:dyDescent="0.25">
      <c r="A435" s="50"/>
      <c r="B435" s="50"/>
      <c r="I435" s="48"/>
      <c r="L435" s="39">
        <f t="shared" si="6"/>
        <v>0</v>
      </c>
    </row>
    <row r="436" spans="1:12" x14ac:dyDescent="0.25">
      <c r="A436" s="50"/>
      <c r="B436" s="50"/>
      <c r="I436" s="48"/>
      <c r="L436" s="39">
        <f t="shared" si="6"/>
        <v>0</v>
      </c>
    </row>
    <row r="437" spans="1:12" x14ac:dyDescent="0.25">
      <c r="A437" s="50"/>
      <c r="B437" s="50"/>
      <c r="I437" s="48"/>
      <c r="L437" s="39">
        <f t="shared" si="6"/>
        <v>0</v>
      </c>
    </row>
    <row r="438" spans="1:12" x14ac:dyDescent="0.25">
      <c r="A438" s="50"/>
      <c r="B438" s="50"/>
      <c r="I438" s="48"/>
      <c r="L438" s="39">
        <f t="shared" si="6"/>
        <v>0</v>
      </c>
    </row>
    <row r="439" spans="1:12" x14ac:dyDescent="0.25">
      <c r="A439" s="50"/>
      <c r="B439" s="50"/>
      <c r="I439" s="48"/>
      <c r="L439" s="39">
        <f t="shared" si="6"/>
        <v>0</v>
      </c>
    </row>
    <row r="440" spans="1:12" x14ac:dyDescent="0.25">
      <c r="A440" s="50"/>
      <c r="B440" s="50"/>
      <c r="I440" s="48"/>
      <c r="L440" s="39">
        <f t="shared" si="6"/>
        <v>0</v>
      </c>
    </row>
    <row r="441" spans="1:12" x14ac:dyDescent="0.25">
      <c r="A441" s="50"/>
      <c r="B441" s="50"/>
      <c r="I441" s="48"/>
      <c r="L441" s="39">
        <f t="shared" si="6"/>
        <v>0</v>
      </c>
    </row>
    <row r="442" spans="1:12" x14ac:dyDescent="0.25">
      <c r="A442" s="50"/>
      <c r="B442" s="50"/>
      <c r="I442" s="48"/>
      <c r="L442" s="39">
        <f t="shared" si="6"/>
        <v>0</v>
      </c>
    </row>
    <row r="443" spans="1:12" x14ac:dyDescent="0.25">
      <c r="A443" s="50"/>
      <c r="B443" s="50"/>
      <c r="I443" s="48"/>
      <c r="L443" s="39">
        <f t="shared" si="6"/>
        <v>0</v>
      </c>
    </row>
    <row r="444" spans="1:12" x14ac:dyDescent="0.25">
      <c r="A444" s="50"/>
      <c r="B444" s="50"/>
      <c r="I444" s="48"/>
      <c r="L444" s="39">
        <f t="shared" si="6"/>
        <v>0</v>
      </c>
    </row>
    <row r="445" spans="1:12" x14ac:dyDescent="0.25">
      <c r="A445" s="50"/>
      <c r="B445" s="50"/>
      <c r="I445" s="48"/>
      <c r="L445" s="39">
        <f t="shared" si="6"/>
        <v>0</v>
      </c>
    </row>
    <row r="446" spans="1:12" x14ac:dyDescent="0.25">
      <c r="A446" s="50"/>
      <c r="B446" s="50"/>
      <c r="I446" s="48"/>
      <c r="L446" s="39">
        <f t="shared" si="6"/>
        <v>0</v>
      </c>
    </row>
    <row r="447" spans="1:12" x14ac:dyDescent="0.25">
      <c r="A447" s="50"/>
      <c r="B447" s="50"/>
      <c r="I447" s="48"/>
      <c r="L447" s="39">
        <f t="shared" si="6"/>
        <v>0</v>
      </c>
    </row>
    <row r="448" spans="1:12" x14ac:dyDescent="0.25">
      <c r="A448" s="50"/>
      <c r="B448" s="50"/>
      <c r="I448" s="48"/>
      <c r="L448" s="39">
        <f t="shared" si="6"/>
        <v>0</v>
      </c>
    </row>
    <row r="449" spans="1:12" x14ac:dyDescent="0.25">
      <c r="A449" s="50"/>
      <c r="B449" s="50"/>
      <c r="I449" s="48"/>
      <c r="L449" s="39">
        <f t="shared" si="6"/>
        <v>0</v>
      </c>
    </row>
    <row r="450" spans="1:12" x14ac:dyDescent="0.25">
      <c r="A450" s="50"/>
      <c r="B450" s="50"/>
      <c r="I450" s="48"/>
      <c r="L450" s="39">
        <f t="shared" si="6"/>
        <v>0</v>
      </c>
    </row>
    <row r="451" spans="1:12" x14ac:dyDescent="0.25">
      <c r="A451" s="50"/>
      <c r="B451" s="50"/>
      <c r="I451" s="48"/>
      <c r="L451" s="39">
        <f t="shared" ref="L451:L514" si="7">AVERAGE(K451/1500)</f>
        <v>0</v>
      </c>
    </row>
    <row r="452" spans="1:12" x14ac:dyDescent="0.25">
      <c r="A452" s="50"/>
      <c r="B452" s="50"/>
      <c r="I452" s="48"/>
      <c r="L452" s="39">
        <f t="shared" si="7"/>
        <v>0</v>
      </c>
    </row>
    <row r="453" spans="1:12" x14ac:dyDescent="0.25">
      <c r="A453" s="50"/>
      <c r="B453" s="50"/>
      <c r="I453" s="48"/>
      <c r="L453" s="39">
        <f t="shared" si="7"/>
        <v>0</v>
      </c>
    </row>
    <row r="454" spans="1:12" x14ac:dyDescent="0.25">
      <c r="A454" s="50"/>
      <c r="B454" s="50"/>
      <c r="I454" s="48"/>
      <c r="L454" s="39">
        <f t="shared" si="7"/>
        <v>0</v>
      </c>
    </row>
    <row r="455" spans="1:12" x14ac:dyDescent="0.25">
      <c r="A455" s="50"/>
      <c r="B455" s="50"/>
      <c r="I455" s="48"/>
      <c r="L455" s="39">
        <f t="shared" si="7"/>
        <v>0</v>
      </c>
    </row>
    <row r="456" spans="1:12" x14ac:dyDescent="0.25">
      <c r="A456" s="50"/>
      <c r="B456" s="50"/>
      <c r="I456" s="48"/>
      <c r="L456" s="39">
        <f t="shared" si="7"/>
        <v>0</v>
      </c>
    </row>
    <row r="457" spans="1:12" x14ac:dyDescent="0.25">
      <c r="A457" s="50"/>
      <c r="B457" s="50"/>
      <c r="I457" s="48"/>
      <c r="L457" s="39">
        <f t="shared" si="7"/>
        <v>0</v>
      </c>
    </row>
    <row r="458" spans="1:12" x14ac:dyDescent="0.25">
      <c r="A458" s="50"/>
      <c r="B458" s="50"/>
      <c r="I458" s="48"/>
      <c r="L458" s="39">
        <f t="shared" si="7"/>
        <v>0</v>
      </c>
    </row>
    <row r="459" spans="1:12" x14ac:dyDescent="0.25">
      <c r="A459" s="50"/>
      <c r="B459" s="50"/>
      <c r="I459" s="48"/>
      <c r="L459" s="39">
        <f t="shared" si="7"/>
        <v>0</v>
      </c>
    </row>
    <row r="460" spans="1:12" x14ac:dyDescent="0.25">
      <c r="A460" s="50"/>
      <c r="B460" s="50"/>
      <c r="I460" s="48"/>
      <c r="L460" s="39">
        <f t="shared" si="7"/>
        <v>0</v>
      </c>
    </row>
    <row r="461" spans="1:12" x14ac:dyDescent="0.25">
      <c r="A461" s="50"/>
      <c r="B461" s="50"/>
      <c r="I461" s="48"/>
      <c r="L461" s="39">
        <f t="shared" si="7"/>
        <v>0</v>
      </c>
    </row>
    <row r="462" spans="1:12" x14ac:dyDescent="0.25">
      <c r="A462" s="50"/>
      <c r="B462" s="50"/>
      <c r="I462" s="48"/>
      <c r="L462" s="39">
        <f t="shared" si="7"/>
        <v>0</v>
      </c>
    </row>
    <row r="463" spans="1:12" x14ac:dyDescent="0.25">
      <c r="A463" s="50"/>
      <c r="B463" s="50"/>
      <c r="I463" s="48"/>
      <c r="L463" s="39">
        <f t="shared" si="7"/>
        <v>0</v>
      </c>
    </row>
    <row r="464" spans="1:12" x14ac:dyDescent="0.25">
      <c r="A464" s="50"/>
      <c r="B464" s="50"/>
      <c r="I464" s="48"/>
      <c r="L464" s="39">
        <f t="shared" si="7"/>
        <v>0</v>
      </c>
    </row>
    <row r="465" spans="1:12" x14ac:dyDescent="0.25">
      <c r="A465" s="50"/>
      <c r="B465" s="50"/>
      <c r="I465" s="48"/>
      <c r="L465" s="39">
        <f t="shared" si="7"/>
        <v>0</v>
      </c>
    </row>
    <row r="466" spans="1:12" x14ac:dyDescent="0.25">
      <c r="A466" s="50"/>
      <c r="B466" s="50"/>
      <c r="I466" s="48"/>
      <c r="L466" s="39">
        <f t="shared" si="7"/>
        <v>0</v>
      </c>
    </row>
    <row r="467" spans="1:12" x14ac:dyDescent="0.25">
      <c r="L467" s="39"/>
    </row>
    <row r="468" spans="1:12" x14ac:dyDescent="0.25">
      <c r="A468" s="50"/>
      <c r="B468" s="50"/>
      <c r="I468" s="48"/>
      <c r="L468" s="39">
        <f t="shared" si="7"/>
        <v>0</v>
      </c>
    </row>
    <row r="469" spans="1:12" x14ac:dyDescent="0.25">
      <c r="A469" s="50"/>
      <c r="B469" s="50"/>
      <c r="I469" s="48"/>
      <c r="L469" s="39">
        <f t="shared" si="7"/>
        <v>0</v>
      </c>
    </row>
    <row r="470" spans="1:12" x14ac:dyDescent="0.25">
      <c r="A470" s="50"/>
      <c r="B470" s="50"/>
      <c r="I470" s="48"/>
      <c r="L470" s="39">
        <f t="shared" si="7"/>
        <v>0</v>
      </c>
    </row>
    <row r="471" spans="1:12" x14ac:dyDescent="0.25">
      <c r="A471" s="50"/>
      <c r="B471" s="50"/>
      <c r="I471" s="48"/>
      <c r="L471" s="39">
        <f t="shared" si="7"/>
        <v>0</v>
      </c>
    </row>
    <row r="472" spans="1:12" x14ac:dyDescent="0.25">
      <c r="A472" s="50"/>
      <c r="B472" s="50"/>
      <c r="I472" s="48"/>
      <c r="L472" s="39">
        <f t="shared" si="7"/>
        <v>0</v>
      </c>
    </row>
    <row r="473" spans="1:12" x14ac:dyDescent="0.25">
      <c r="A473" s="50"/>
      <c r="B473" s="50"/>
      <c r="I473" s="48"/>
      <c r="L473" s="39">
        <f t="shared" si="7"/>
        <v>0</v>
      </c>
    </row>
    <row r="474" spans="1:12" x14ac:dyDescent="0.25">
      <c r="A474" s="50"/>
      <c r="B474" s="50"/>
      <c r="I474" s="48"/>
      <c r="L474" s="39">
        <f t="shared" si="7"/>
        <v>0</v>
      </c>
    </row>
    <row r="475" spans="1:12" x14ac:dyDescent="0.25">
      <c r="A475" s="50"/>
      <c r="B475" s="50"/>
      <c r="I475" s="48"/>
      <c r="L475" s="39">
        <f t="shared" si="7"/>
        <v>0</v>
      </c>
    </row>
    <row r="476" spans="1:12" x14ac:dyDescent="0.25">
      <c r="A476" s="50"/>
      <c r="B476" s="50"/>
      <c r="I476" s="48"/>
      <c r="L476" s="39">
        <f t="shared" si="7"/>
        <v>0</v>
      </c>
    </row>
    <row r="477" spans="1:12" x14ac:dyDescent="0.25">
      <c r="A477" s="50"/>
      <c r="B477" s="50"/>
      <c r="I477" s="48"/>
      <c r="L477" s="39">
        <f t="shared" si="7"/>
        <v>0</v>
      </c>
    </row>
    <row r="478" spans="1:12" x14ac:dyDescent="0.25">
      <c r="A478" s="50"/>
      <c r="B478" s="50"/>
      <c r="I478" s="48"/>
      <c r="L478" s="39">
        <f t="shared" si="7"/>
        <v>0</v>
      </c>
    </row>
    <row r="479" spans="1:12" x14ac:dyDescent="0.25">
      <c r="A479" s="50"/>
      <c r="B479" s="50"/>
      <c r="I479" s="48"/>
      <c r="L479" s="39">
        <f t="shared" si="7"/>
        <v>0</v>
      </c>
    </row>
    <row r="480" spans="1:12" x14ac:dyDescent="0.25">
      <c r="A480" s="50"/>
      <c r="B480" s="50"/>
      <c r="I480" s="48"/>
      <c r="L480" s="39">
        <f t="shared" si="7"/>
        <v>0</v>
      </c>
    </row>
    <row r="481" spans="1:12" x14ac:dyDescent="0.25">
      <c r="A481" s="50"/>
      <c r="B481" s="50"/>
      <c r="I481" s="48"/>
      <c r="L481" s="39">
        <f t="shared" si="7"/>
        <v>0</v>
      </c>
    </row>
    <row r="482" spans="1:12" x14ac:dyDescent="0.25">
      <c r="A482" s="50"/>
      <c r="B482" s="50"/>
      <c r="I482" s="48"/>
      <c r="L482" s="39">
        <f t="shared" si="7"/>
        <v>0</v>
      </c>
    </row>
    <row r="483" spans="1:12" x14ac:dyDescent="0.25">
      <c r="A483" s="50"/>
      <c r="B483" s="50"/>
      <c r="I483" s="48"/>
      <c r="L483" s="39">
        <f t="shared" si="7"/>
        <v>0</v>
      </c>
    </row>
    <row r="484" spans="1:12" x14ac:dyDescent="0.25">
      <c r="A484" s="50"/>
      <c r="B484" s="50"/>
      <c r="I484" s="48"/>
      <c r="L484" s="39">
        <f t="shared" si="7"/>
        <v>0</v>
      </c>
    </row>
    <row r="485" spans="1:12" x14ac:dyDescent="0.25">
      <c r="A485" s="50"/>
      <c r="B485" s="50"/>
      <c r="I485" s="48"/>
      <c r="L485" s="39">
        <f t="shared" si="7"/>
        <v>0</v>
      </c>
    </row>
    <row r="486" spans="1:12" x14ac:dyDescent="0.25">
      <c r="A486" s="50"/>
      <c r="B486" s="50"/>
      <c r="I486" s="48"/>
      <c r="L486" s="39">
        <f t="shared" si="7"/>
        <v>0</v>
      </c>
    </row>
    <row r="487" spans="1:12" x14ac:dyDescent="0.25">
      <c r="A487" s="50"/>
      <c r="B487" s="50"/>
      <c r="I487" s="48"/>
      <c r="L487" s="39">
        <f t="shared" si="7"/>
        <v>0</v>
      </c>
    </row>
    <row r="488" spans="1:12" x14ac:dyDescent="0.25">
      <c r="A488" s="50"/>
      <c r="B488" s="50"/>
      <c r="I488" s="48"/>
      <c r="L488" s="39">
        <f t="shared" si="7"/>
        <v>0</v>
      </c>
    </row>
    <row r="489" spans="1:12" x14ac:dyDescent="0.25">
      <c r="A489" s="50"/>
      <c r="B489" s="50"/>
      <c r="I489" s="48"/>
      <c r="L489" s="39">
        <f t="shared" si="7"/>
        <v>0</v>
      </c>
    </row>
    <row r="490" spans="1:12" x14ac:dyDescent="0.25">
      <c r="A490" s="50"/>
      <c r="B490" s="50"/>
      <c r="I490" s="48"/>
      <c r="L490" s="39">
        <f t="shared" si="7"/>
        <v>0</v>
      </c>
    </row>
    <row r="491" spans="1:12" x14ac:dyDescent="0.25">
      <c r="A491" s="50"/>
      <c r="B491" s="50"/>
      <c r="I491" s="48"/>
      <c r="L491" s="39">
        <f t="shared" si="7"/>
        <v>0</v>
      </c>
    </row>
    <row r="492" spans="1:12" x14ac:dyDescent="0.25">
      <c r="A492" s="50"/>
      <c r="B492" s="50"/>
      <c r="I492" s="48"/>
      <c r="L492" s="39">
        <f t="shared" si="7"/>
        <v>0</v>
      </c>
    </row>
    <row r="493" spans="1:12" x14ac:dyDescent="0.25">
      <c r="A493" s="50"/>
      <c r="B493" s="50"/>
      <c r="I493" s="48"/>
      <c r="L493" s="39">
        <f t="shared" si="7"/>
        <v>0</v>
      </c>
    </row>
    <row r="494" spans="1:12" x14ac:dyDescent="0.25">
      <c r="A494" s="50"/>
      <c r="B494" s="50"/>
      <c r="I494" s="48"/>
      <c r="L494" s="39">
        <f t="shared" si="7"/>
        <v>0</v>
      </c>
    </row>
    <row r="495" spans="1:12" x14ac:dyDescent="0.25">
      <c r="A495" s="50"/>
      <c r="B495" s="50"/>
      <c r="I495" s="48"/>
      <c r="L495" s="39">
        <f t="shared" si="7"/>
        <v>0</v>
      </c>
    </row>
    <row r="496" spans="1:12" x14ac:dyDescent="0.25">
      <c r="A496" s="50"/>
      <c r="B496" s="50"/>
      <c r="I496" s="48"/>
      <c r="L496" s="39">
        <f t="shared" si="7"/>
        <v>0</v>
      </c>
    </row>
    <row r="497" spans="1:12" x14ac:dyDescent="0.25">
      <c r="A497" s="50"/>
      <c r="B497" s="50"/>
      <c r="I497" s="48"/>
      <c r="L497" s="39">
        <f t="shared" si="7"/>
        <v>0</v>
      </c>
    </row>
    <row r="498" spans="1:12" x14ac:dyDescent="0.25">
      <c r="A498" s="50"/>
      <c r="B498" s="50"/>
      <c r="I498" s="48"/>
      <c r="L498" s="39">
        <f t="shared" si="7"/>
        <v>0</v>
      </c>
    </row>
    <row r="499" spans="1:12" x14ac:dyDescent="0.25">
      <c r="A499" s="50"/>
      <c r="B499" s="50"/>
      <c r="I499" s="48"/>
      <c r="L499" s="39">
        <f t="shared" si="7"/>
        <v>0</v>
      </c>
    </row>
    <row r="500" spans="1:12" x14ac:dyDescent="0.25">
      <c r="A500" s="50"/>
      <c r="B500" s="50"/>
      <c r="I500" s="48"/>
      <c r="L500" s="39">
        <f t="shared" si="7"/>
        <v>0</v>
      </c>
    </row>
    <row r="501" spans="1:12" x14ac:dyDescent="0.25">
      <c r="A501" s="50"/>
      <c r="B501" s="50"/>
      <c r="I501" s="48"/>
      <c r="L501" s="39">
        <f t="shared" si="7"/>
        <v>0</v>
      </c>
    </row>
    <row r="502" spans="1:12" x14ac:dyDescent="0.25">
      <c r="A502" s="50"/>
      <c r="B502" s="50"/>
      <c r="I502" s="48"/>
      <c r="L502" s="39">
        <f t="shared" si="7"/>
        <v>0</v>
      </c>
    </row>
    <row r="503" spans="1:12" x14ac:dyDescent="0.25">
      <c r="A503" s="50"/>
      <c r="B503" s="50"/>
      <c r="I503" s="48"/>
      <c r="L503" s="39">
        <f t="shared" si="7"/>
        <v>0</v>
      </c>
    </row>
    <row r="504" spans="1:12" x14ac:dyDescent="0.25">
      <c r="A504" s="50"/>
      <c r="B504" s="50"/>
      <c r="I504" s="48"/>
      <c r="L504" s="39">
        <f t="shared" si="7"/>
        <v>0</v>
      </c>
    </row>
    <row r="505" spans="1:12" x14ac:dyDescent="0.25">
      <c r="A505" s="50"/>
      <c r="B505" s="50"/>
      <c r="I505" s="48"/>
      <c r="L505" s="39">
        <f t="shared" si="7"/>
        <v>0</v>
      </c>
    </row>
    <row r="506" spans="1:12" x14ac:dyDescent="0.25">
      <c r="A506" s="50"/>
      <c r="B506" s="50"/>
      <c r="I506" s="48"/>
      <c r="L506" s="39">
        <f t="shared" si="7"/>
        <v>0</v>
      </c>
    </row>
    <row r="507" spans="1:12" x14ac:dyDescent="0.25">
      <c r="A507" s="50"/>
      <c r="B507" s="50"/>
      <c r="I507" s="48"/>
      <c r="L507" s="39">
        <f t="shared" si="7"/>
        <v>0</v>
      </c>
    </row>
    <row r="508" spans="1:12" x14ac:dyDescent="0.25">
      <c r="A508" s="50"/>
      <c r="B508" s="50"/>
      <c r="I508" s="48"/>
      <c r="L508" s="39">
        <f t="shared" si="7"/>
        <v>0</v>
      </c>
    </row>
    <row r="509" spans="1:12" x14ac:dyDescent="0.25">
      <c r="A509" s="50"/>
      <c r="B509" s="50"/>
      <c r="I509" s="48"/>
      <c r="L509" s="39">
        <f t="shared" si="7"/>
        <v>0</v>
      </c>
    </row>
    <row r="510" spans="1:12" x14ac:dyDescent="0.25">
      <c r="A510" s="50"/>
      <c r="B510" s="50"/>
      <c r="I510" s="48"/>
      <c r="L510" s="39">
        <f t="shared" si="7"/>
        <v>0</v>
      </c>
    </row>
    <row r="511" spans="1:12" x14ac:dyDescent="0.25">
      <c r="A511" s="50"/>
      <c r="B511" s="50"/>
      <c r="I511" s="48"/>
      <c r="L511" s="39">
        <f t="shared" si="7"/>
        <v>0</v>
      </c>
    </row>
    <row r="512" spans="1:12" x14ac:dyDescent="0.25">
      <c r="L512" s="39"/>
    </row>
    <row r="513" spans="1:12" x14ac:dyDescent="0.25">
      <c r="A513" s="50"/>
      <c r="B513" s="50"/>
      <c r="I513" s="48"/>
      <c r="L513" s="39">
        <f t="shared" si="7"/>
        <v>0</v>
      </c>
    </row>
    <row r="514" spans="1:12" x14ac:dyDescent="0.25">
      <c r="A514" s="50"/>
      <c r="B514" s="50"/>
      <c r="I514" s="48"/>
      <c r="L514" s="39">
        <f t="shared" si="7"/>
        <v>0</v>
      </c>
    </row>
    <row r="515" spans="1:12" x14ac:dyDescent="0.25">
      <c r="A515" s="50"/>
      <c r="B515" s="50"/>
      <c r="I515" s="48"/>
      <c r="L515" s="39">
        <f t="shared" ref="L515:L578" si="8">AVERAGE(K515/1500)</f>
        <v>0</v>
      </c>
    </row>
    <row r="516" spans="1:12" x14ac:dyDescent="0.25">
      <c r="A516" s="50"/>
      <c r="B516" s="50"/>
      <c r="I516" s="48"/>
      <c r="L516" s="39">
        <f t="shared" si="8"/>
        <v>0</v>
      </c>
    </row>
    <row r="517" spans="1:12" x14ac:dyDescent="0.25">
      <c r="A517" s="50"/>
      <c r="B517" s="50"/>
      <c r="I517" s="48"/>
      <c r="L517" s="39">
        <f t="shared" si="8"/>
        <v>0</v>
      </c>
    </row>
    <row r="518" spans="1:12" x14ac:dyDescent="0.25">
      <c r="A518" s="50"/>
      <c r="B518" s="50"/>
      <c r="I518" s="48"/>
      <c r="L518" s="39">
        <f t="shared" si="8"/>
        <v>0</v>
      </c>
    </row>
    <row r="519" spans="1:12" x14ac:dyDescent="0.25">
      <c r="A519" s="50"/>
      <c r="B519" s="50"/>
      <c r="I519" s="48"/>
      <c r="L519" s="39">
        <f t="shared" si="8"/>
        <v>0</v>
      </c>
    </row>
    <row r="520" spans="1:12" x14ac:dyDescent="0.25">
      <c r="A520" s="50"/>
      <c r="B520" s="50"/>
      <c r="I520" s="48"/>
      <c r="L520" s="39">
        <f t="shared" si="8"/>
        <v>0</v>
      </c>
    </row>
    <row r="521" spans="1:12" x14ac:dyDescent="0.25">
      <c r="A521" s="50"/>
      <c r="B521" s="50"/>
      <c r="I521" s="48"/>
      <c r="L521" s="39">
        <f t="shared" si="8"/>
        <v>0</v>
      </c>
    </row>
    <row r="522" spans="1:12" x14ac:dyDescent="0.25">
      <c r="A522" s="50"/>
      <c r="B522" s="50"/>
      <c r="I522" s="48"/>
      <c r="L522" s="39">
        <f t="shared" si="8"/>
        <v>0</v>
      </c>
    </row>
    <row r="523" spans="1:12" x14ac:dyDescent="0.25">
      <c r="A523" s="50"/>
      <c r="B523" s="50"/>
      <c r="I523" s="48"/>
      <c r="L523" s="39">
        <f t="shared" si="8"/>
        <v>0</v>
      </c>
    </row>
    <row r="524" spans="1:12" x14ac:dyDescent="0.25">
      <c r="A524" s="50"/>
      <c r="B524" s="50"/>
      <c r="I524" s="48"/>
      <c r="L524" s="39">
        <f t="shared" si="8"/>
        <v>0</v>
      </c>
    </row>
    <row r="525" spans="1:12" x14ac:dyDescent="0.25">
      <c r="A525" s="50"/>
      <c r="B525" s="50"/>
      <c r="I525" s="48"/>
      <c r="L525" s="39">
        <f t="shared" si="8"/>
        <v>0</v>
      </c>
    </row>
    <row r="526" spans="1:12" x14ac:dyDescent="0.25">
      <c r="A526" s="50"/>
      <c r="B526" s="50"/>
      <c r="I526" s="48"/>
      <c r="L526" s="39">
        <f t="shared" si="8"/>
        <v>0</v>
      </c>
    </row>
    <row r="527" spans="1:12" x14ac:dyDescent="0.25">
      <c r="A527" s="50"/>
      <c r="B527" s="50"/>
      <c r="I527" s="48"/>
      <c r="L527" s="39">
        <f t="shared" si="8"/>
        <v>0</v>
      </c>
    </row>
    <row r="528" spans="1:12" x14ac:dyDescent="0.25">
      <c r="A528" s="50"/>
      <c r="B528" s="50"/>
      <c r="I528" s="48"/>
      <c r="L528" s="39">
        <f t="shared" si="8"/>
        <v>0</v>
      </c>
    </row>
    <row r="529" spans="1:12" x14ac:dyDescent="0.25">
      <c r="A529" s="50"/>
      <c r="B529" s="50"/>
      <c r="I529" s="48"/>
      <c r="L529" s="39">
        <f t="shared" si="8"/>
        <v>0</v>
      </c>
    </row>
    <row r="530" spans="1:12" x14ac:dyDescent="0.25">
      <c r="A530" s="50"/>
      <c r="B530" s="50"/>
      <c r="I530" s="48"/>
      <c r="L530" s="39">
        <f t="shared" si="8"/>
        <v>0</v>
      </c>
    </row>
    <row r="531" spans="1:12" x14ac:dyDescent="0.25">
      <c r="A531" s="50"/>
      <c r="B531" s="50"/>
      <c r="I531" s="48"/>
      <c r="L531" s="39">
        <f t="shared" si="8"/>
        <v>0</v>
      </c>
    </row>
    <row r="532" spans="1:12" x14ac:dyDescent="0.25">
      <c r="A532" s="50"/>
      <c r="B532" s="50"/>
      <c r="I532" s="48"/>
      <c r="L532" s="39">
        <f t="shared" si="8"/>
        <v>0</v>
      </c>
    </row>
    <row r="533" spans="1:12" x14ac:dyDescent="0.25">
      <c r="A533" s="50"/>
      <c r="B533" s="50"/>
      <c r="I533" s="48"/>
      <c r="L533" s="39">
        <f t="shared" si="8"/>
        <v>0</v>
      </c>
    </row>
    <row r="534" spans="1:12" x14ac:dyDescent="0.25">
      <c r="A534" s="50"/>
      <c r="B534" s="50"/>
      <c r="I534" s="48"/>
      <c r="L534" s="39">
        <f t="shared" si="8"/>
        <v>0</v>
      </c>
    </row>
    <row r="535" spans="1:12" x14ac:dyDescent="0.25">
      <c r="A535" s="50"/>
      <c r="B535" s="50"/>
      <c r="I535" s="48"/>
      <c r="L535" s="39">
        <f t="shared" si="8"/>
        <v>0</v>
      </c>
    </row>
    <row r="536" spans="1:12" x14ac:dyDescent="0.25">
      <c r="A536" s="50"/>
      <c r="B536" s="50"/>
      <c r="I536" s="48"/>
      <c r="L536" s="39">
        <f t="shared" si="8"/>
        <v>0</v>
      </c>
    </row>
    <row r="537" spans="1:12" x14ac:dyDescent="0.25">
      <c r="A537" s="50"/>
      <c r="B537" s="50"/>
      <c r="I537" s="48"/>
      <c r="L537" s="39">
        <f t="shared" si="8"/>
        <v>0</v>
      </c>
    </row>
    <row r="538" spans="1:12" x14ac:dyDescent="0.25">
      <c r="A538" s="50"/>
      <c r="B538" s="50"/>
      <c r="I538" s="48"/>
      <c r="L538" s="39">
        <f t="shared" si="8"/>
        <v>0</v>
      </c>
    </row>
    <row r="539" spans="1:12" x14ac:dyDescent="0.25">
      <c r="A539" s="50"/>
      <c r="B539" s="50"/>
      <c r="I539" s="48"/>
      <c r="L539" s="39">
        <f t="shared" si="8"/>
        <v>0</v>
      </c>
    </row>
    <row r="540" spans="1:12" x14ac:dyDescent="0.25">
      <c r="A540" s="50"/>
      <c r="B540" s="50"/>
      <c r="I540" s="48"/>
      <c r="L540" s="39">
        <f t="shared" si="8"/>
        <v>0</v>
      </c>
    </row>
    <row r="541" spans="1:12" x14ac:dyDescent="0.25">
      <c r="A541" s="50"/>
      <c r="B541" s="50"/>
      <c r="I541" s="48"/>
      <c r="L541" s="39">
        <f t="shared" si="8"/>
        <v>0</v>
      </c>
    </row>
    <row r="542" spans="1:12" x14ac:dyDescent="0.25">
      <c r="A542" s="50"/>
      <c r="B542" s="50"/>
      <c r="I542" s="48"/>
      <c r="L542" s="39">
        <f t="shared" si="8"/>
        <v>0</v>
      </c>
    </row>
    <row r="543" spans="1:12" x14ac:dyDescent="0.25">
      <c r="A543" s="50"/>
      <c r="B543" s="50"/>
      <c r="I543" s="48"/>
      <c r="L543" s="39">
        <f t="shared" si="8"/>
        <v>0</v>
      </c>
    </row>
    <row r="544" spans="1:12" x14ac:dyDescent="0.25">
      <c r="A544" s="50"/>
      <c r="B544" s="50"/>
      <c r="I544" s="48"/>
      <c r="L544" s="39">
        <f t="shared" si="8"/>
        <v>0</v>
      </c>
    </row>
    <row r="545" spans="1:12" x14ac:dyDescent="0.25">
      <c r="A545" s="50"/>
      <c r="B545" s="50"/>
      <c r="I545" s="48"/>
      <c r="L545" s="39">
        <f t="shared" si="8"/>
        <v>0</v>
      </c>
    </row>
    <row r="546" spans="1:12" x14ac:dyDescent="0.25">
      <c r="A546" s="50"/>
      <c r="B546" s="50"/>
      <c r="I546" s="48"/>
      <c r="L546" s="39">
        <f t="shared" si="8"/>
        <v>0</v>
      </c>
    </row>
    <row r="547" spans="1:12" x14ac:dyDescent="0.25">
      <c r="A547" s="50"/>
      <c r="B547" s="50"/>
      <c r="I547" s="48"/>
      <c r="L547" s="39">
        <f t="shared" si="8"/>
        <v>0</v>
      </c>
    </row>
    <row r="548" spans="1:12" x14ac:dyDescent="0.25">
      <c r="A548" s="50"/>
      <c r="B548" s="50"/>
      <c r="I548" s="48"/>
      <c r="L548" s="39">
        <f t="shared" si="8"/>
        <v>0</v>
      </c>
    </row>
    <row r="549" spans="1:12" x14ac:dyDescent="0.25">
      <c r="A549" s="50"/>
      <c r="B549" s="50"/>
      <c r="I549" s="48"/>
      <c r="L549" s="39">
        <f t="shared" si="8"/>
        <v>0</v>
      </c>
    </row>
    <row r="550" spans="1:12" x14ac:dyDescent="0.25">
      <c r="A550" s="50"/>
      <c r="B550" s="50"/>
      <c r="I550" s="48"/>
      <c r="L550" s="39">
        <f t="shared" si="8"/>
        <v>0</v>
      </c>
    </row>
    <row r="551" spans="1:12" x14ac:dyDescent="0.25">
      <c r="A551" s="50"/>
      <c r="B551" s="50"/>
      <c r="I551" s="48"/>
      <c r="L551" s="39">
        <f t="shared" si="8"/>
        <v>0</v>
      </c>
    </row>
    <row r="552" spans="1:12" x14ac:dyDescent="0.25">
      <c r="A552" s="50"/>
      <c r="B552" s="50"/>
      <c r="I552" s="48"/>
      <c r="L552" s="39">
        <f t="shared" si="8"/>
        <v>0</v>
      </c>
    </row>
    <row r="553" spans="1:12" x14ac:dyDescent="0.25">
      <c r="A553" s="50"/>
      <c r="B553" s="50"/>
      <c r="I553" s="48"/>
      <c r="L553" s="39">
        <f t="shared" si="8"/>
        <v>0</v>
      </c>
    </row>
    <row r="554" spans="1:12" x14ac:dyDescent="0.25">
      <c r="A554" s="50"/>
      <c r="B554" s="50"/>
      <c r="I554" s="48"/>
      <c r="L554" s="39">
        <f t="shared" si="8"/>
        <v>0</v>
      </c>
    </row>
    <row r="555" spans="1:12" x14ac:dyDescent="0.25">
      <c r="A555" s="50"/>
      <c r="B555" s="50"/>
      <c r="I555" s="48"/>
      <c r="L555" s="39">
        <f t="shared" si="8"/>
        <v>0</v>
      </c>
    </row>
    <row r="556" spans="1:12" x14ac:dyDescent="0.25">
      <c r="L556" s="39"/>
    </row>
    <row r="557" spans="1:12" x14ac:dyDescent="0.25">
      <c r="A557" s="50"/>
      <c r="B557" s="50"/>
      <c r="I557" s="48"/>
      <c r="L557" s="39">
        <f t="shared" si="8"/>
        <v>0</v>
      </c>
    </row>
    <row r="558" spans="1:12" x14ac:dyDescent="0.25">
      <c r="A558" s="50"/>
      <c r="B558" s="50"/>
      <c r="I558" s="48"/>
      <c r="L558" s="39">
        <f t="shared" si="8"/>
        <v>0</v>
      </c>
    </row>
    <row r="559" spans="1:12" x14ac:dyDescent="0.25">
      <c r="A559" s="50"/>
      <c r="B559" s="50"/>
      <c r="I559" s="48"/>
      <c r="L559" s="39">
        <f t="shared" si="8"/>
        <v>0</v>
      </c>
    </row>
    <row r="560" spans="1:12" x14ac:dyDescent="0.25">
      <c r="A560" s="50"/>
      <c r="B560" s="50"/>
      <c r="I560" s="48"/>
      <c r="L560" s="39">
        <f t="shared" si="8"/>
        <v>0</v>
      </c>
    </row>
    <row r="561" spans="1:12" x14ac:dyDescent="0.25">
      <c r="A561" s="50"/>
      <c r="B561" s="50"/>
      <c r="I561" s="48"/>
      <c r="L561" s="39">
        <f t="shared" si="8"/>
        <v>0</v>
      </c>
    </row>
    <row r="562" spans="1:12" x14ac:dyDescent="0.25">
      <c r="A562" s="50"/>
      <c r="B562" s="50"/>
      <c r="I562" s="48"/>
      <c r="L562" s="39">
        <f t="shared" si="8"/>
        <v>0</v>
      </c>
    </row>
    <row r="563" spans="1:12" x14ac:dyDescent="0.25">
      <c r="A563" s="50"/>
      <c r="B563" s="50"/>
      <c r="I563" s="48"/>
      <c r="L563" s="39">
        <f t="shared" si="8"/>
        <v>0</v>
      </c>
    </row>
    <row r="564" spans="1:12" x14ac:dyDescent="0.25">
      <c r="A564" s="50"/>
      <c r="B564" s="50"/>
      <c r="I564" s="48"/>
      <c r="L564" s="39">
        <f t="shared" si="8"/>
        <v>0</v>
      </c>
    </row>
    <row r="565" spans="1:12" x14ac:dyDescent="0.25">
      <c r="A565" s="50"/>
      <c r="B565" s="50"/>
      <c r="I565" s="48"/>
      <c r="L565" s="39">
        <f t="shared" si="8"/>
        <v>0</v>
      </c>
    </row>
    <row r="566" spans="1:12" x14ac:dyDescent="0.25">
      <c r="A566" s="50"/>
      <c r="B566" s="50"/>
      <c r="I566" s="48"/>
      <c r="L566" s="39">
        <f t="shared" si="8"/>
        <v>0</v>
      </c>
    </row>
    <row r="567" spans="1:12" x14ac:dyDescent="0.25">
      <c r="A567" s="50"/>
      <c r="B567" s="50"/>
      <c r="I567" s="48"/>
      <c r="L567" s="39">
        <f t="shared" si="8"/>
        <v>0</v>
      </c>
    </row>
    <row r="568" spans="1:12" x14ac:dyDescent="0.25">
      <c r="A568" s="50"/>
      <c r="B568" s="50"/>
      <c r="I568" s="48"/>
      <c r="L568" s="39">
        <f t="shared" si="8"/>
        <v>0</v>
      </c>
    </row>
    <row r="569" spans="1:12" x14ac:dyDescent="0.25">
      <c r="A569" s="50"/>
      <c r="B569" s="50"/>
      <c r="I569" s="48"/>
      <c r="L569" s="39">
        <f t="shared" si="8"/>
        <v>0</v>
      </c>
    </row>
    <row r="570" spans="1:12" x14ac:dyDescent="0.25">
      <c r="A570" s="50"/>
      <c r="B570" s="50"/>
      <c r="I570" s="48"/>
      <c r="L570" s="39">
        <f t="shared" si="8"/>
        <v>0</v>
      </c>
    </row>
    <row r="571" spans="1:12" x14ac:dyDescent="0.25">
      <c r="A571" s="50"/>
      <c r="B571" s="50"/>
      <c r="I571" s="48"/>
      <c r="L571" s="39">
        <f t="shared" si="8"/>
        <v>0</v>
      </c>
    </row>
    <row r="572" spans="1:12" x14ac:dyDescent="0.25">
      <c r="A572" s="50"/>
      <c r="B572" s="50"/>
      <c r="I572" s="48"/>
      <c r="L572" s="39">
        <f t="shared" si="8"/>
        <v>0</v>
      </c>
    </row>
    <row r="573" spans="1:12" x14ac:dyDescent="0.25">
      <c r="A573" s="50"/>
      <c r="B573" s="50"/>
      <c r="I573" s="48"/>
      <c r="L573" s="39">
        <f t="shared" si="8"/>
        <v>0</v>
      </c>
    </row>
    <row r="574" spans="1:12" x14ac:dyDescent="0.25">
      <c r="A574" s="50"/>
      <c r="B574" s="50"/>
      <c r="I574" s="48"/>
      <c r="L574" s="39">
        <f t="shared" si="8"/>
        <v>0</v>
      </c>
    </row>
    <row r="575" spans="1:12" x14ac:dyDescent="0.25">
      <c r="A575" s="50"/>
      <c r="B575" s="50"/>
      <c r="I575" s="48"/>
      <c r="L575" s="39">
        <f t="shared" si="8"/>
        <v>0</v>
      </c>
    </row>
    <row r="576" spans="1:12" x14ac:dyDescent="0.25">
      <c r="A576" s="50"/>
      <c r="B576" s="50"/>
      <c r="I576" s="48"/>
      <c r="L576" s="39">
        <f t="shared" si="8"/>
        <v>0</v>
      </c>
    </row>
    <row r="577" spans="1:12" x14ac:dyDescent="0.25">
      <c r="A577" s="50"/>
      <c r="B577" s="50"/>
      <c r="I577" s="48"/>
      <c r="L577" s="39">
        <f t="shared" si="8"/>
        <v>0</v>
      </c>
    </row>
    <row r="578" spans="1:12" x14ac:dyDescent="0.25">
      <c r="A578" s="50"/>
      <c r="B578" s="50"/>
      <c r="I578" s="48"/>
      <c r="L578" s="39">
        <f t="shared" si="8"/>
        <v>0</v>
      </c>
    </row>
    <row r="579" spans="1:12" x14ac:dyDescent="0.25">
      <c r="A579" s="50"/>
      <c r="B579" s="50"/>
      <c r="I579" s="48"/>
      <c r="L579" s="39">
        <f t="shared" ref="L579:L642" si="9">AVERAGE(K579/1500)</f>
        <v>0</v>
      </c>
    </row>
    <row r="580" spans="1:12" x14ac:dyDescent="0.25">
      <c r="A580" s="50"/>
      <c r="B580" s="50"/>
      <c r="I580" s="48"/>
      <c r="L580" s="39">
        <f t="shared" si="9"/>
        <v>0</v>
      </c>
    </row>
    <row r="581" spans="1:12" x14ac:dyDescent="0.25">
      <c r="A581" s="50"/>
      <c r="B581" s="50"/>
      <c r="I581" s="48"/>
      <c r="L581" s="39">
        <f t="shared" si="9"/>
        <v>0</v>
      </c>
    </row>
    <row r="582" spans="1:12" x14ac:dyDescent="0.25">
      <c r="A582" s="50"/>
      <c r="B582" s="50"/>
      <c r="I582" s="48"/>
      <c r="L582" s="39">
        <f t="shared" si="9"/>
        <v>0</v>
      </c>
    </row>
    <row r="583" spans="1:12" x14ac:dyDescent="0.25">
      <c r="A583" s="50"/>
      <c r="B583" s="50"/>
      <c r="I583" s="48"/>
      <c r="L583" s="39">
        <f t="shared" si="9"/>
        <v>0</v>
      </c>
    </row>
    <row r="584" spans="1:12" x14ac:dyDescent="0.25">
      <c r="A584" s="50"/>
      <c r="B584" s="50"/>
      <c r="I584" s="48"/>
      <c r="L584" s="39">
        <f t="shared" si="9"/>
        <v>0</v>
      </c>
    </row>
    <row r="585" spans="1:12" x14ac:dyDescent="0.25">
      <c r="A585" s="50"/>
      <c r="B585" s="50"/>
      <c r="I585" s="48"/>
      <c r="L585" s="39">
        <f t="shared" si="9"/>
        <v>0</v>
      </c>
    </row>
    <row r="586" spans="1:12" x14ac:dyDescent="0.25">
      <c r="A586" s="50"/>
      <c r="B586" s="50"/>
      <c r="I586" s="48"/>
      <c r="L586" s="39">
        <f t="shared" si="9"/>
        <v>0</v>
      </c>
    </row>
    <row r="587" spans="1:12" x14ac:dyDescent="0.25">
      <c r="A587" s="50"/>
      <c r="B587" s="50"/>
      <c r="I587" s="48"/>
      <c r="L587" s="39">
        <f t="shared" si="9"/>
        <v>0</v>
      </c>
    </row>
    <row r="588" spans="1:12" x14ac:dyDescent="0.25">
      <c r="A588" s="50"/>
      <c r="B588" s="50"/>
      <c r="I588" s="48"/>
      <c r="L588" s="39">
        <f t="shared" si="9"/>
        <v>0</v>
      </c>
    </row>
    <row r="589" spans="1:12" x14ac:dyDescent="0.25">
      <c r="A589" s="50"/>
      <c r="B589" s="50"/>
      <c r="I589" s="48"/>
      <c r="L589" s="39">
        <f t="shared" si="9"/>
        <v>0</v>
      </c>
    </row>
    <row r="590" spans="1:12" x14ac:dyDescent="0.25">
      <c r="A590" s="50"/>
      <c r="B590" s="50"/>
      <c r="I590" s="48"/>
      <c r="L590" s="39">
        <f t="shared" si="9"/>
        <v>0</v>
      </c>
    </row>
    <row r="591" spans="1:12" x14ac:dyDescent="0.25">
      <c r="A591" s="50"/>
      <c r="B591" s="50"/>
      <c r="I591" s="48"/>
      <c r="L591" s="39">
        <f t="shared" si="9"/>
        <v>0</v>
      </c>
    </row>
    <row r="592" spans="1:12" x14ac:dyDescent="0.25">
      <c r="A592" s="50"/>
      <c r="B592" s="50"/>
      <c r="I592" s="48"/>
      <c r="L592" s="39">
        <f t="shared" si="9"/>
        <v>0</v>
      </c>
    </row>
    <row r="593" spans="1:12" x14ac:dyDescent="0.25">
      <c r="A593" s="50"/>
      <c r="B593" s="50"/>
      <c r="I593" s="48"/>
      <c r="L593" s="39">
        <f t="shared" si="9"/>
        <v>0</v>
      </c>
    </row>
    <row r="594" spans="1:12" x14ac:dyDescent="0.25">
      <c r="A594" s="50"/>
      <c r="B594" s="50"/>
      <c r="I594" s="48"/>
      <c r="L594" s="39">
        <f t="shared" si="9"/>
        <v>0</v>
      </c>
    </row>
    <row r="595" spans="1:12" x14ac:dyDescent="0.25">
      <c r="A595" s="50"/>
      <c r="B595" s="50"/>
      <c r="I595" s="48"/>
      <c r="L595" s="39">
        <f t="shared" si="9"/>
        <v>0</v>
      </c>
    </row>
    <row r="596" spans="1:12" x14ac:dyDescent="0.25">
      <c r="A596" s="50"/>
      <c r="B596" s="50"/>
      <c r="I596" s="48"/>
      <c r="L596" s="39">
        <f t="shared" si="9"/>
        <v>0</v>
      </c>
    </row>
    <row r="597" spans="1:12" x14ac:dyDescent="0.25">
      <c r="A597" s="50"/>
      <c r="B597" s="50"/>
      <c r="I597" s="48"/>
      <c r="L597" s="39">
        <f t="shared" si="9"/>
        <v>0</v>
      </c>
    </row>
    <row r="598" spans="1:12" x14ac:dyDescent="0.25">
      <c r="L598" s="39"/>
    </row>
    <row r="599" spans="1:12" x14ac:dyDescent="0.25">
      <c r="A599" s="50"/>
      <c r="B599" s="50"/>
      <c r="I599" s="48"/>
      <c r="L599" s="39">
        <f t="shared" si="9"/>
        <v>0</v>
      </c>
    </row>
    <row r="600" spans="1:12" x14ac:dyDescent="0.25">
      <c r="A600" s="50"/>
      <c r="B600" s="50"/>
      <c r="I600" s="48"/>
      <c r="L600" s="39">
        <f t="shared" si="9"/>
        <v>0</v>
      </c>
    </row>
    <row r="601" spans="1:12" x14ac:dyDescent="0.25">
      <c r="A601" s="50"/>
      <c r="B601" s="50"/>
      <c r="I601" s="48"/>
      <c r="L601" s="39">
        <f t="shared" si="9"/>
        <v>0</v>
      </c>
    </row>
    <row r="602" spans="1:12" x14ac:dyDescent="0.25">
      <c r="A602" s="50"/>
      <c r="B602" s="50"/>
      <c r="I602" s="48"/>
      <c r="L602" s="39">
        <f t="shared" si="9"/>
        <v>0</v>
      </c>
    </row>
    <row r="603" spans="1:12" x14ac:dyDescent="0.25">
      <c r="A603" s="50"/>
      <c r="B603" s="50"/>
      <c r="I603" s="48"/>
      <c r="L603" s="39">
        <f t="shared" si="9"/>
        <v>0</v>
      </c>
    </row>
    <row r="604" spans="1:12" x14ac:dyDescent="0.25">
      <c r="A604" s="50"/>
      <c r="B604" s="50"/>
      <c r="I604" s="48"/>
      <c r="L604" s="39">
        <f t="shared" si="9"/>
        <v>0</v>
      </c>
    </row>
    <row r="605" spans="1:12" x14ac:dyDescent="0.25">
      <c r="A605" s="50"/>
      <c r="B605" s="50"/>
      <c r="I605" s="48"/>
      <c r="L605" s="39">
        <f t="shared" si="9"/>
        <v>0</v>
      </c>
    </row>
    <row r="606" spans="1:12" x14ac:dyDescent="0.25">
      <c r="A606" s="50"/>
      <c r="B606" s="50"/>
      <c r="I606" s="48"/>
      <c r="L606" s="39">
        <f t="shared" si="9"/>
        <v>0</v>
      </c>
    </row>
    <row r="607" spans="1:12" x14ac:dyDescent="0.25">
      <c r="A607" s="50"/>
      <c r="B607" s="50"/>
      <c r="I607" s="48"/>
      <c r="L607" s="39">
        <f t="shared" si="9"/>
        <v>0</v>
      </c>
    </row>
    <row r="608" spans="1:12" x14ac:dyDescent="0.25">
      <c r="A608" s="50"/>
      <c r="B608" s="50"/>
      <c r="I608" s="48"/>
      <c r="L608" s="39">
        <f t="shared" si="9"/>
        <v>0</v>
      </c>
    </row>
    <row r="609" spans="1:12" x14ac:dyDescent="0.25">
      <c r="A609" s="50"/>
      <c r="B609" s="50"/>
      <c r="I609" s="48"/>
      <c r="L609" s="39">
        <f t="shared" si="9"/>
        <v>0</v>
      </c>
    </row>
    <row r="610" spans="1:12" x14ac:dyDescent="0.25">
      <c r="A610" s="50"/>
      <c r="B610" s="50"/>
      <c r="I610" s="48"/>
      <c r="L610" s="39">
        <f t="shared" si="9"/>
        <v>0</v>
      </c>
    </row>
    <row r="611" spans="1:12" x14ac:dyDescent="0.25">
      <c r="A611" s="50"/>
      <c r="B611" s="50"/>
      <c r="I611" s="48"/>
      <c r="L611" s="39">
        <f t="shared" si="9"/>
        <v>0</v>
      </c>
    </row>
    <row r="612" spans="1:12" x14ac:dyDescent="0.25">
      <c r="A612" s="50"/>
      <c r="B612" s="50"/>
      <c r="I612" s="48"/>
      <c r="L612" s="39">
        <f t="shared" si="9"/>
        <v>0</v>
      </c>
    </row>
    <row r="613" spans="1:12" x14ac:dyDescent="0.25">
      <c r="A613" s="50"/>
      <c r="B613" s="50"/>
      <c r="I613" s="48"/>
      <c r="L613" s="39">
        <f t="shared" si="9"/>
        <v>0</v>
      </c>
    </row>
    <row r="614" spans="1:12" x14ac:dyDescent="0.25">
      <c r="A614" s="50"/>
      <c r="B614" s="50"/>
      <c r="I614" s="48"/>
      <c r="L614" s="39">
        <f t="shared" si="9"/>
        <v>0</v>
      </c>
    </row>
    <row r="615" spans="1:12" x14ac:dyDescent="0.25">
      <c r="A615" s="50"/>
      <c r="B615" s="50"/>
      <c r="I615" s="48"/>
      <c r="L615" s="39">
        <f t="shared" si="9"/>
        <v>0</v>
      </c>
    </row>
    <row r="616" spans="1:12" x14ac:dyDescent="0.25">
      <c r="A616" s="50"/>
      <c r="B616" s="50"/>
      <c r="I616" s="48"/>
      <c r="L616" s="39">
        <f t="shared" si="9"/>
        <v>0</v>
      </c>
    </row>
    <row r="617" spans="1:12" x14ac:dyDescent="0.25">
      <c r="A617" s="50"/>
      <c r="B617" s="50"/>
      <c r="I617" s="48"/>
      <c r="L617" s="39">
        <f t="shared" si="9"/>
        <v>0</v>
      </c>
    </row>
    <row r="618" spans="1:12" x14ac:dyDescent="0.25">
      <c r="A618" s="50"/>
      <c r="B618" s="50"/>
      <c r="I618" s="48"/>
      <c r="L618" s="39">
        <f t="shared" si="9"/>
        <v>0</v>
      </c>
    </row>
    <row r="619" spans="1:12" x14ac:dyDescent="0.25">
      <c r="A619" s="50"/>
      <c r="B619" s="50"/>
      <c r="I619" s="48"/>
      <c r="L619" s="39">
        <f t="shared" si="9"/>
        <v>0</v>
      </c>
    </row>
    <row r="620" spans="1:12" x14ac:dyDescent="0.25">
      <c r="A620" s="50"/>
      <c r="B620" s="50"/>
      <c r="I620" s="48"/>
      <c r="L620" s="39">
        <f t="shared" si="9"/>
        <v>0</v>
      </c>
    </row>
    <row r="621" spans="1:12" x14ac:dyDescent="0.25">
      <c r="A621" s="50"/>
      <c r="B621" s="50"/>
      <c r="I621" s="48"/>
      <c r="L621" s="39">
        <f t="shared" si="9"/>
        <v>0</v>
      </c>
    </row>
    <row r="622" spans="1:12" x14ac:dyDescent="0.25">
      <c r="A622" s="50"/>
      <c r="B622" s="50"/>
      <c r="I622" s="48"/>
      <c r="L622" s="39">
        <f t="shared" si="9"/>
        <v>0</v>
      </c>
    </row>
    <row r="623" spans="1:12" x14ac:dyDescent="0.25">
      <c r="A623" s="50"/>
      <c r="B623" s="50"/>
      <c r="I623" s="48"/>
      <c r="L623" s="39">
        <f t="shared" si="9"/>
        <v>0</v>
      </c>
    </row>
    <row r="624" spans="1:12" x14ac:dyDescent="0.25">
      <c r="A624" s="50"/>
      <c r="B624" s="50"/>
      <c r="I624" s="48"/>
      <c r="L624" s="39">
        <f t="shared" si="9"/>
        <v>0</v>
      </c>
    </row>
    <row r="625" spans="1:12" x14ac:dyDescent="0.25">
      <c r="A625" s="50"/>
      <c r="B625" s="50"/>
      <c r="I625" s="48"/>
      <c r="L625" s="39">
        <f t="shared" si="9"/>
        <v>0</v>
      </c>
    </row>
    <row r="626" spans="1:12" x14ac:dyDescent="0.25">
      <c r="A626" s="50"/>
      <c r="B626" s="50"/>
      <c r="I626" s="48"/>
      <c r="L626" s="39">
        <f t="shared" si="9"/>
        <v>0</v>
      </c>
    </row>
    <row r="627" spans="1:12" x14ac:dyDescent="0.25">
      <c r="A627" s="50"/>
      <c r="B627" s="50"/>
      <c r="I627" s="48"/>
      <c r="L627" s="39">
        <f t="shared" si="9"/>
        <v>0</v>
      </c>
    </row>
    <row r="628" spans="1:12" x14ac:dyDescent="0.25">
      <c r="A628" s="50"/>
      <c r="B628" s="50"/>
      <c r="I628" s="48"/>
      <c r="L628" s="39">
        <f t="shared" si="9"/>
        <v>0</v>
      </c>
    </row>
    <row r="629" spans="1:12" x14ac:dyDescent="0.25">
      <c r="A629" s="50"/>
      <c r="B629" s="50"/>
      <c r="I629" s="48"/>
      <c r="L629" s="39">
        <f t="shared" si="9"/>
        <v>0</v>
      </c>
    </row>
    <row r="630" spans="1:12" x14ac:dyDescent="0.25">
      <c r="A630" s="50"/>
      <c r="B630" s="50"/>
      <c r="I630" s="48"/>
      <c r="L630" s="39">
        <f t="shared" si="9"/>
        <v>0</v>
      </c>
    </row>
    <row r="631" spans="1:12" x14ac:dyDescent="0.25">
      <c r="A631" s="50"/>
      <c r="B631" s="50"/>
      <c r="I631" s="48"/>
      <c r="L631" s="39">
        <f t="shared" si="9"/>
        <v>0</v>
      </c>
    </row>
    <row r="632" spans="1:12" x14ac:dyDescent="0.25">
      <c r="A632" s="50"/>
      <c r="B632" s="50"/>
      <c r="I632" s="48"/>
      <c r="L632" s="39">
        <f t="shared" si="9"/>
        <v>0</v>
      </c>
    </row>
    <row r="633" spans="1:12" x14ac:dyDescent="0.25">
      <c r="A633" s="50"/>
      <c r="B633" s="50"/>
      <c r="I633" s="48"/>
      <c r="L633" s="39">
        <f t="shared" si="9"/>
        <v>0</v>
      </c>
    </row>
    <row r="634" spans="1:12" x14ac:dyDescent="0.25">
      <c r="A634" s="50"/>
      <c r="B634" s="50"/>
      <c r="I634" s="48"/>
      <c r="L634" s="39">
        <f t="shared" si="9"/>
        <v>0</v>
      </c>
    </row>
    <row r="635" spans="1:12" x14ac:dyDescent="0.25">
      <c r="A635" s="50"/>
      <c r="B635" s="50"/>
      <c r="I635" s="48"/>
      <c r="L635" s="39">
        <f t="shared" si="9"/>
        <v>0</v>
      </c>
    </row>
    <row r="636" spans="1:12" x14ac:dyDescent="0.25">
      <c r="A636" s="50"/>
      <c r="B636" s="50"/>
      <c r="I636" s="48"/>
      <c r="L636" s="39">
        <f t="shared" si="9"/>
        <v>0</v>
      </c>
    </row>
    <row r="637" spans="1:12" x14ac:dyDescent="0.25">
      <c r="A637" s="50"/>
      <c r="B637" s="50"/>
      <c r="I637" s="48"/>
      <c r="L637" s="39">
        <f t="shared" si="9"/>
        <v>0</v>
      </c>
    </row>
    <row r="638" spans="1:12" x14ac:dyDescent="0.25">
      <c r="A638" s="50"/>
      <c r="B638" s="50"/>
      <c r="I638" s="48"/>
      <c r="L638" s="39">
        <f t="shared" si="9"/>
        <v>0</v>
      </c>
    </row>
    <row r="639" spans="1:12" x14ac:dyDescent="0.25">
      <c r="A639" s="50"/>
      <c r="B639" s="50"/>
      <c r="I639" s="48"/>
      <c r="L639" s="39">
        <f t="shared" si="9"/>
        <v>0</v>
      </c>
    </row>
    <row r="640" spans="1:12" x14ac:dyDescent="0.25">
      <c r="A640" s="50"/>
      <c r="B640" s="50"/>
      <c r="I640" s="48"/>
      <c r="L640" s="39">
        <f t="shared" si="9"/>
        <v>0</v>
      </c>
    </row>
    <row r="641" spans="1:12" x14ac:dyDescent="0.25">
      <c r="A641" s="50"/>
      <c r="B641" s="50"/>
      <c r="I641" s="48"/>
      <c r="L641" s="39">
        <f t="shared" si="9"/>
        <v>0</v>
      </c>
    </row>
    <row r="642" spans="1:12" x14ac:dyDescent="0.25">
      <c r="A642" s="50"/>
      <c r="B642" s="50"/>
      <c r="I642" s="48"/>
      <c r="L642" s="39">
        <f t="shared" si="9"/>
        <v>0</v>
      </c>
    </row>
    <row r="643" spans="1:12" x14ac:dyDescent="0.25">
      <c r="A643" s="50"/>
      <c r="B643" s="50"/>
      <c r="I643" s="48"/>
      <c r="L643" s="39">
        <f t="shared" ref="L643:L706" si="10">AVERAGE(K643/1500)</f>
        <v>0</v>
      </c>
    </row>
    <row r="644" spans="1:12" x14ac:dyDescent="0.25">
      <c r="A644" s="50"/>
      <c r="B644" s="50"/>
      <c r="I644" s="48"/>
      <c r="L644" s="39">
        <f t="shared" si="10"/>
        <v>0</v>
      </c>
    </row>
    <row r="645" spans="1:12" x14ac:dyDescent="0.25">
      <c r="A645" s="50"/>
      <c r="B645" s="50"/>
      <c r="I645" s="48"/>
      <c r="L645" s="39">
        <f t="shared" si="10"/>
        <v>0</v>
      </c>
    </row>
    <row r="646" spans="1:12" x14ac:dyDescent="0.25">
      <c r="A646" s="50"/>
      <c r="B646" s="50"/>
      <c r="I646" s="48"/>
      <c r="L646" s="39">
        <f t="shared" si="10"/>
        <v>0</v>
      </c>
    </row>
    <row r="647" spans="1:12" x14ac:dyDescent="0.25">
      <c r="A647" s="50"/>
      <c r="B647" s="50"/>
      <c r="I647" s="48"/>
      <c r="L647" s="39">
        <f t="shared" si="10"/>
        <v>0</v>
      </c>
    </row>
    <row r="648" spans="1:12" x14ac:dyDescent="0.25">
      <c r="A648" s="50"/>
      <c r="B648" s="50"/>
      <c r="I648" s="48"/>
      <c r="L648" s="39">
        <f t="shared" si="10"/>
        <v>0</v>
      </c>
    </row>
    <row r="649" spans="1:12" x14ac:dyDescent="0.25">
      <c r="L649" s="39"/>
    </row>
    <row r="650" spans="1:12" x14ac:dyDescent="0.25">
      <c r="A650" s="50"/>
      <c r="B650" s="50"/>
      <c r="I650" s="48"/>
      <c r="L650" s="39">
        <f t="shared" si="10"/>
        <v>0</v>
      </c>
    </row>
    <row r="651" spans="1:12" x14ac:dyDescent="0.25">
      <c r="A651" s="50"/>
      <c r="B651" s="50"/>
      <c r="I651" s="48"/>
      <c r="L651" s="39">
        <f t="shared" si="10"/>
        <v>0</v>
      </c>
    </row>
    <row r="652" spans="1:12" x14ac:dyDescent="0.25">
      <c r="A652" s="50"/>
      <c r="B652" s="50"/>
      <c r="I652" s="48"/>
      <c r="L652" s="39">
        <f t="shared" si="10"/>
        <v>0</v>
      </c>
    </row>
    <row r="653" spans="1:12" x14ac:dyDescent="0.25">
      <c r="A653" s="50"/>
      <c r="B653" s="50"/>
      <c r="I653" s="48"/>
      <c r="L653" s="39">
        <f t="shared" si="10"/>
        <v>0</v>
      </c>
    </row>
    <row r="654" spans="1:12" x14ac:dyDescent="0.25">
      <c r="A654" s="50"/>
      <c r="B654" s="50"/>
      <c r="I654" s="48"/>
      <c r="L654" s="39">
        <f t="shared" si="10"/>
        <v>0</v>
      </c>
    </row>
    <row r="655" spans="1:12" x14ac:dyDescent="0.25">
      <c r="A655" s="50"/>
      <c r="B655" s="50"/>
      <c r="I655" s="48"/>
      <c r="L655" s="39">
        <f t="shared" si="10"/>
        <v>0</v>
      </c>
    </row>
    <row r="656" spans="1:12" x14ac:dyDescent="0.25">
      <c r="A656" s="50"/>
      <c r="B656" s="50"/>
      <c r="I656" s="48"/>
      <c r="L656" s="39">
        <f t="shared" si="10"/>
        <v>0</v>
      </c>
    </row>
    <row r="657" spans="1:12" x14ac:dyDescent="0.25">
      <c r="A657" s="50"/>
      <c r="B657" s="50"/>
      <c r="I657" s="48"/>
      <c r="L657" s="39">
        <f t="shared" si="10"/>
        <v>0</v>
      </c>
    </row>
    <row r="658" spans="1:12" x14ac:dyDescent="0.25">
      <c r="A658" s="50"/>
      <c r="B658" s="50"/>
      <c r="I658" s="48"/>
      <c r="L658" s="39">
        <f t="shared" si="10"/>
        <v>0</v>
      </c>
    </row>
    <row r="659" spans="1:12" x14ac:dyDescent="0.25">
      <c r="A659" s="50"/>
      <c r="B659" s="50"/>
      <c r="I659" s="48"/>
      <c r="L659" s="39">
        <f t="shared" si="10"/>
        <v>0</v>
      </c>
    </row>
    <row r="660" spans="1:12" x14ac:dyDescent="0.25">
      <c r="A660" s="50"/>
      <c r="B660" s="50"/>
      <c r="I660" s="48"/>
      <c r="L660" s="39">
        <f t="shared" si="10"/>
        <v>0</v>
      </c>
    </row>
    <row r="661" spans="1:12" x14ac:dyDescent="0.25">
      <c r="A661" s="50"/>
      <c r="B661" s="50"/>
      <c r="I661" s="48"/>
      <c r="L661" s="39">
        <f t="shared" si="10"/>
        <v>0</v>
      </c>
    </row>
    <row r="662" spans="1:12" x14ac:dyDescent="0.25">
      <c r="A662" s="50"/>
      <c r="B662" s="50"/>
      <c r="I662" s="48"/>
      <c r="L662" s="39">
        <f t="shared" si="10"/>
        <v>0</v>
      </c>
    </row>
    <row r="663" spans="1:12" x14ac:dyDescent="0.25">
      <c r="A663" s="50"/>
      <c r="B663" s="50"/>
      <c r="I663" s="48"/>
      <c r="L663" s="39">
        <f t="shared" si="10"/>
        <v>0</v>
      </c>
    </row>
    <row r="664" spans="1:12" x14ac:dyDescent="0.25">
      <c r="A664" s="50"/>
      <c r="B664" s="50"/>
      <c r="I664" s="48"/>
      <c r="L664" s="39">
        <f t="shared" si="10"/>
        <v>0</v>
      </c>
    </row>
    <row r="665" spans="1:12" x14ac:dyDescent="0.25">
      <c r="A665" s="50"/>
      <c r="B665" s="50"/>
      <c r="I665" s="48"/>
      <c r="L665" s="39">
        <f t="shared" si="10"/>
        <v>0</v>
      </c>
    </row>
    <row r="666" spans="1:12" x14ac:dyDescent="0.25">
      <c r="A666" s="50"/>
      <c r="B666" s="50"/>
      <c r="I666" s="48"/>
      <c r="L666" s="39">
        <f t="shared" si="10"/>
        <v>0</v>
      </c>
    </row>
    <row r="667" spans="1:12" x14ac:dyDescent="0.25">
      <c r="A667" s="50"/>
      <c r="B667" s="50"/>
      <c r="I667" s="48"/>
      <c r="L667" s="39">
        <f t="shared" si="10"/>
        <v>0</v>
      </c>
    </row>
    <row r="668" spans="1:12" x14ac:dyDescent="0.25">
      <c r="A668" s="50"/>
      <c r="B668" s="50"/>
      <c r="I668" s="48"/>
      <c r="L668" s="39">
        <f t="shared" si="10"/>
        <v>0</v>
      </c>
    </row>
    <row r="669" spans="1:12" x14ac:dyDescent="0.25">
      <c r="A669" s="50"/>
      <c r="B669" s="50"/>
      <c r="I669" s="48"/>
      <c r="L669" s="39">
        <f t="shared" si="10"/>
        <v>0</v>
      </c>
    </row>
    <row r="670" spans="1:12" x14ac:dyDescent="0.25">
      <c r="A670" s="50"/>
      <c r="B670" s="50"/>
      <c r="I670" s="48"/>
      <c r="L670" s="39">
        <f t="shared" si="10"/>
        <v>0</v>
      </c>
    </row>
    <row r="671" spans="1:12" x14ac:dyDescent="0.25">
      <c r="A671" s="50"/>
      <c r="B671" s="50"/>
      <c r="I671" s="48"/>
      <c r="L671" s="39">
        <f t="shared" si="10"/>
        <v>0</v>
      </c>
    </row>
    <row r="672" spans="1:12" x14ac:dyDescent="0.25">
      <c r="A672" s="50"/>
      <c r="B672" s="50"/>
      <c r="I672" s="48"/>
      <c r="L672" s="39">
        <f t="shared" si="10"/>
        <v>0</v>
      </c>
    </row>
    <row r="673" spans="1:12" x14ac:dyDescent="0.25">
      <c r="A673" s="50"/>
      <c r="B673" s="50"/>
      <c r="I673" s="48"/>
      <c r="L673" s="39">
        <f t="shared" si="10"/>
        <v>0</v>
      </c>
    </row>
    <row r="674" spans="1:12" x14ac:dyDescent="0.25">
      <c r="A674" s="50"/>
      <c r="B674" s="50"/>
      <c r="I674" s="48"/>
      <c r="L674" s="39">
        <f t="shared" si="10"/>
        <v>0</v>
      </c>
    </row>
    <row r="675" spans="1:12" x14ac:dyDescent="0.25">
      <c r="A675" s="50"/>
      <c r="B675" s="50"/>
      <c r="I675" s="48"/>
      <c r="L675" s="39">
        <f t="shared" si="10"/>
        <v>0</v>
      </c>
    </row>
    <row r="676" spans="1:12" x14ac:dyDescent="0.25">
      <c r="A676" s="50"/>
      <c r="B676" s="50"/>
      <c r="I676" s="48"/>
      <c r="L676" s="39">
        <f t="shared" si="10"/>
        <v>0</v>
      </c>
    </row>
    <row r="677" spans="1:12" x14ac:dyDescent="0.25">
      <c r="A677" s="50"/>
      <c r="B677" s="50"/>
      <c r="I677" s="48"/>
      <c r="L677" s="39">
        <f t="shared" si="10"/>
        <v>0</v>
      </c>
    </row>
    <row r="678" spans="1:12" x14ac:dyDescent="0.25">
      <c r="A678" s="50"/>
      <c r="B678" s="50"/>
      <c r="I678" s="48"/>
      <c r="L678" s="39">
        <f t="shared" si="10"/>
        <v>0</v>
      </c>
    </row>
    <row r="679" spans="1:12" x14ac:dyDescent="0.25">
      <c r="A679" s="50"/>
      <c r="B679" s="50"/>
      <c r="I679" s="48"/>
      <c r="L679" s="39">
        <f t="shared" si="10"/>
        <v>0</v>
      </c>
    </row>
    <row r="680" spans="1:12" x14ac:dyDescent="0.25">
      <c r="A680" s="50"/>
      <c r="B680" s="50"/>
      <c r="I680" s="48"/>
      <c r="L680" s="39">
        <f t="shared" si="10"/>
        <v>0</v>
      </c>
    </row>
    <row r="681" spans="1:12" x14ac:dyDescent="0.25">
      <c r="A681" s="50"/>
      <c r="B681" s="50"/>
      <c r="I681" s="48"/>
      <c r="L681" s="39">
        <f t="shared" si="10"/>
        <v>0</v>
      </c>
    </row>
    <row r="682" spans="1:12" x14ac:dyDescent="0.25">
      <c r="A682" s="50"/>
      <c r="B682" s="50"/>
      <c r="I682" s="48"/>
      <c r="L682" s="39">
        <f t="shared" si="10"/>
        <v>0</v>
      </c>
    </row>
    <row r="683" spans="1:12" x14ac:dyDescent="0.25">
      <c r="A683" s="50"/>
      <c r="B683" s="50"/>
      <c r="I683" s="48"/>
      <c r="L683" s="39">
        <f t="shared" si="10"/>
        <v>0</v>
      </c>
    </row>
    <row r="684" spans="1:12" x14ac:dyDescent="0.25">
      <c r="A684" s="50"/>
      <c r="B684" s="50"/>
      <c r="I684" s="48"/>
      <c r="L684" s="39">
        <f t="shared" si="10"/>
        <v>0</v>
      </c>
    </row>
    <row r="685" spans="1:12" x14ac:dyDescent="0.25">
      <c r="A685" s="50"/>
      <c r="B685" s="50"/>
      <c r="I685" s="48"/>
      <c r="L685" s="39">
        <f t="shared" si="10"/>
        <v>0</v>
      </c>
    </row>
    <row r="686" spans="1:12" x14ac:dyDescent="0.25">
      <c r="A686" s="50"/>
      <c r="B686" s="50"/>
      <c r="I686" s="48"/>
      <c r="L686" s="39">
        <f t="shared" si="10"/>
        <v>0</v>
      </c>
    </row>
    <row r="687" spans="1:12" x14ac:dyDescent="0.25">
      <c r="A687" s="50"/>
      <c r="B687" s="50"/>
      <c r="I687" s="48"/>
      <c r="L687" s="39">
        <f t="shared" si="10"/>
        <v>0</v>
      </c>
    </row>
    <row r="688" spans="1:12" x14ac:dyDescent="0.25">
      <c r="A688" s="50"/>
      <c r="B688" s="50"/>
      <c r="I688" s="48"/>
      <c r="L688" s="39">
        <f t="shared" si="10"/>
        <v>0</v>
      </c>
    </row>
    <row r="689" spans="1:12" x14ac:dyDescent="0.25">
      <c r="A689" s="50"/>
      <c r="B689" s="50"/>
      <c r="I689" s="48"/>
      <c r="L689" s="39">
        <f t="shared" si="10"/>
        <v>0</v>
      </c>
    </row>
    <row r="690" spans="1:12" x14ac:dyDescent="0.25">
      <c r="A690" s="50"/>
      <c r="B690" s="50"/>
      <c r="I690" s="48"/>
      <c r="L690" s="39">
        <f t="shared" si="10"/>
        <v>0</v>
      </c>
    </row>
    <row r="691" spans="1:12" x14ac:dyDescent="0.25">
      <c r="A691" s="50"/>
      <c r="B691" s="50"/>
      <c r="I691" s="48"/>
      <c r="L691" s="39">
        <f t="shared" si="10"/>
        <v>0</v>
      </c>
    </row>
    <row r="692" spans="1:12" x14ac:dyDescent="0.25">
      <c r="A692" s="50"/>
      <c r="B692" s="50"/>
      <c r="I692" s="48"/>
      <c r="L692" s="39">
        <f t="shared" si="10"/>
        <v>0</v>
      </c>
    </row>
    <row r="693" spans="1:12" x14ac:dyDescent="0.25">
      <c r="A693" s="50"/>
      <c r="B693" s="50"/>
      <c r="I693" s="48"/>
      <c r="L693" s="39">
        <f t="shared" si="10"/>
        <v>0</v>
      </c>
    </row>
    <row r="694" spans="1:12" x14ac:dyDescent="0.25">
      <c r="A694" s="50"/>
      <c r="B694" s="50"/>
      <c r="I694" s="48"/>
      <c r="L694" s="39">
        <f t="shared" si="10"/>
        <v>0</v>
      </c>
    </row>
    <row r="695" spans="1:12" x14ac:dyDescent="0.25">
      <c r="A695" s="50"/>
      <c r="B695" s="50"/>
      <c r="I695" s="48"/>
      <c r="L695" s="39">
        <f t="shared" si="10"/>
        <v>0</v>
      </c>
    </row>
    <row r="696" spans="1:12" x14ac:dyDescent="0.25">
      <c r="L696" s="39"/>
    </row>
    <row r="697" spans="1:12" x14ac:dyDescent="0.25">
      <c r="A697" s="50"/>
      <c r="B697" s="50"/>
      <c r="I697" s="48"/>
      <c r="L697" s="39">
        <f t="shared" si="10"/>
        <v>0</v>
      </c>
    </row>
    <row r="698" spans="1:12" x14ac:dyDescent="0.25">
      <c r="A698" s="50"/>
      <c r="B698" s="50"/>
      <c r="I698" s="48"/>
      <c r="L698" s="39">
        <f t="shared" si="10"/>
        <v>0</v>
      </c>
    </row>
    <row r="699" spans="1:12" x14ac:dyDescent="0.25">
      <c r="A699" s="50"/>
      <c r="B699" s="50"/>
      <c r="I699" s="48"/>
      <c r="L699" s="39">
        <f t="shared" si="10"/>
        <v>0</v>
      </c>
    </row>
    <row r="700" spans="1:12" x14ac:dyDescent="0.25">
      <c r="A700" s="50"/>
      <c r="B700" s="50"/>
      <c r="I700" s="48"/>
      <c r="L700" s="39">
        <f t="shared" si="10"/>
        <v>0</v>
      </c>
    </row>
    <row r="701" spans="1:12" x14ac:dyDescent="0.25">
      <c r="A701" s="50"/>
      <c r="B701" s="50"/>
      <c r="I701" s="48"/>
      <c r="L701" s="39">
        <f t="shared" si="10"/>
        <v>0</v>
      </c>
    </row>
    <row r="702" spans="1:12" x14ac:dyDescent="0.25">
      <c r="A702" s="50"/>
      <c r="B702" s="50"/>
      <c r="I702" s="48"/>
      <c r="L702" s="39">
        <f t="shared" si="10"/>
        <v>0</v>
      </c>
    </row>
    <row r="703" spans="1:12" x14ac:dyDescent="0.25">
      <c r="A703" s="50"/>
      <c r="B703" s="50"/>
      <c r="I703" s="48"/>
      <c r="L703" s="39">
        <f t="shared" si="10"/>
        <v>0</v>
      </c>
    </row>
    <row r="704" spans="1:12" x14ac:dyDescent="0.25">
      <c r="A704" s="50"/>
      <c r="B704" s="50"/>
      <c r="I704" s="48"/>
      <c r="L704" s="39">
        <f t="shared" si="10"/>
        <v>0</v>
      </c>
    </row>
    <row r="705" spans="1:12" x14ac:dyDescent="0.25">
      <c r="A705" s="50"/>
      <c r="B705" s="50"/>
      <c r="I705" s="48"/>
      <c r="L705" s="39">
        <f t="shared" si="10"/>
        <v>0</v>
      </c>
    </row>
    <row r="706" spans="1:12" x14ac:dyDescent="0.25">
      <c r="A706" s="50"/>
      <c r="B706" s="50"/>
      <c r="I706" s="48"/>
      <c r="L706" s="39">
        <f t="shared" si="10"/>
        <v>0</v>
      </c>
    </row>
    <row r="707" spans="1:12" x14ac:dyDescent="0.25">
      <c r="A707" s="50"/>
      <c r="B707" s="50"/>
      <c r="I707" s="48"/>
      <c r="L707" s="39">
        <f t="shared" ref="L707:L770" si="11">AVERAGE(K707/1500)</f>
        <v>0</v>
      </c>
    </row>
    <row r="708" spans="1:12" x14ac:dyDescent="0.25">
      <c r="A708" s="50"/>
      <c r="B708" s="50"/>
      <c r="I708" s="48"/>
      <c r="L708" s="39">
        <f t="shared" si="11"/>
        <v>0</v>
      </c>
    </row>
    <row r="709" spans="1:12" x14ac:dyDescent="0.25">
      <c r="A709" s="50"/>
      <c r="B709" s="50"/>
      <c r="I709" s="48"/>
      <c r="L709" s="39">
        <f t="shared" si="11"/>
        <v>0</v>
      </c>
    </row>
    <row r="710" spans="1:12" x14ac:dyDescent="0.25">
      <c r="A710" s="50"/>
      <c r="B710" s="50"/>
      <c r="I710" s="48"/>
      <c r="L710" s="39">
        <f t="shared" si="11"/>
        <v>0</v>
      </c>
    </row>
    <row r="711" spans="1:12" x14ac:dyDescent="0.25">
      <c r="A711" s="50"/>
      <c r="B711" s="50"/>
      <c r="I711" s="48"/>
      <c r="L711" s="39">
        <f t="shared" si="11"/>
        <v>0</v>
      </c>
    </row>
    <row r="712" spans="1:12" x14ac:dyDescent="0.25">
      <c r="A712" s="50"/>
      <c r="B712" s="50"/>
      <c r="I712" s="48"/>
      <c r="L712" s="39">
        <f t="shared" si="11"/>
        <v>0</v>
      </c>
    </row>
    <row r="713" spans="1:12" x14ac:dyDescent="0.25">
      <c r="A713" s="50"/>
      <c r="B713" s="50"/>
      <c r="I713" s="48"/>
      <c r="L713" s="39">
        <f t="shared" si="11"/>
        <v>0</v>
      </c>
    </row>
    <row r="714" spans="1:12" x14ac:dyDescent="0.25">
      <c r="A714" s="50"/>
      <c r="B714" s="50"/>
      <c r="I714" s="48"/>
      <c r="L714" s="39">
        <f t="shared" si="11"/>
        <v>0</v>
      </c>
    </row>
    <row r="715" spans="1:12" x14ac:dyDescent="0.25">
      <c r="A715" s="50"/>
      <c r="B715" s="50"/>
      <c r="I715" s="48"/>
      <c r="L715" s="39">
        <f t="shared" si="11"/>
        <v>0</v>
      </c>
    </row>
    <row r="716" spans="1:12" x14ac:dyDescent="0.25">
      <c r="A716" s="50"/>
      <c r="B716" s="50"/>
      <c r="I716" s="48"/>
      <c r="L716" s="39">
        <f t="shared" si="11"/>
        <v>0</v>
      </c>
    </row>
    <row r="717" spans="1:12" x14ac:dyDescent="0.25">
      <c r="A717" s="50"/>
      <c r="B717" s="50"/>
      <c r="I717" s="48"/>
      <c r="L717" s="39">
        <f t="shared" si="11"/>
        <v>0</v>
      </c>
    </row>
    <row r="718" spans="1:12" x14ac:dyDescent="0.25">
      <c r="A718" s="50"/>
      <c r="B718" s="50"/>
      <c r="I718" s="48"/>
      <c r="L718" s="39">
        <f t="shared" si="11"/>
        <v>0</v>
      </c>
    </row>
    <row r="719" spans="1:12" x14ac:dyDescent="0.25">
      <c r="A719" s="50"/>
      <c r="B719" s="50"/>
      <c r="I719" s="48"/>
      <c r="L719" s="39">
        <f t="shared" si="11"/>
        <v>0</v>
      </c>
    </row>
    <row r="720" spans="1:12" x14ac:dyDescent="0.25">
      <c r="A720" s="50"/>
      <c r="B720" s="50"/>
      <c r="I720" s="48"/>
      <c r="L720" s="39">
        <f t="shared" si="11"/>
        <v>0</v>
      </c>
    </row>
    <row r="721" spans="1:12" x14ac:dyDescent="0.25">
      <c r="A721" s="50"/>
      <c r="B721" s="50"/>
      <c r="I721" s="48"/>
      <c r="L721" s="39">
        <f t="shared" si="11"/>
        <v>0</v>
      </c>
    </row>
    <row r="722" spans="1:12" x14ac:dyDescent="0.25">
      <c r="A722" s="50"/>
      <c r="B722" s="50"/>
      <c r="I722" s="48"/>
      <c r="L722" s="39">
        <f t="shared" si="11"/>
        <v>0</v>
      </c>
    </row>
    <row r="723" spans="1:12" x14ac:dyDescent="0.25">
      <c r="A723" s="50"/>
      <c r="B723" s="50"/>
      <c r="I723" s="48"/>
      <c r="L723" s="39">
        <f t="shared" si="11"/>
        <v>0</v>
      </c>
    </row>
    <row r="724" spans="1:12" x14ac:dyDescent="0.25">
      <c r="A724" s="50"/>
      <c r="B724" s="50"/>
      <c r="I724" s="48"/>
      <c r="L724" s="39">
        <f t="shared" si="11"/>
        <v>0</v>
      </c>
    </row>
    <row r="725" spans="1:12" x14ac:dyDescent="0.25">
      <c r="A725" s="50"/>
      <c r="B725" s="50"/>
      <c r="I725" s="48"/>
      <c r="L725" s="39">
        <f t="shared" si="11"/>
        <v>0</v>
      </c>
    </row>
    <row r="726" spans="1:12" x14ac:dyDescent="0.25">
      <c r="A726" s="50"/>
      <c r="B726" s="50"/>
      <c r="I726" s="48"/>
      <c r="L726" s="39">
        <f t="shared" si="11"/>
        <v>0</v>
      </c>
    </row>
    <row r="727" spans="1:12" x14ac:dyDescent="0.25">
      <c r="A727" s="50"/>
      <c r="B727" s="50"/>
      <c r="I727" s="48"/>
      <c r="L727" s="39">
        <f t="shared" si="11"/>
        <v>0</v>
      </c>
    </row>
    <row r="728" spans="1:12" x14ac:dyDescent="0.25">
      <c r="A728" s="50"/>
      <c r="B728" s="50"/>
      <c r="I728" s="48"/>
      <c r="L728" s="39">
        <f t="shared" si="11"/>
        <v>0</v>
      </c>
    </row>
    <row r="729" spans="1:12" x14ac:dyDescent="0.25">
      <c r="A729" s="50"/>
      <c r="B729" s="50"/>
      <c r="I729" s="48"/>
      <c r="L729" s="39">
        <f t="shared" si="11"/>
        <v>0</v>
      </c>
    </row>
    <row r="730" spans="1:12" x14ac:dyDescent="0.25">
      <c r="A730" s="50"/>
      <c r="B730" s="50"/>
      <c r="I730" s="48"/>
      <c r="L730" s="39">
        <f t="shared" si="11"/>
        <v>0</v>
      </c>
    </row>
    <row r="731" spans="1:12" x14ac:dyDescent="0.25">
      <c r="A731" s="50"/>
      <c r="B731" s="50"/>
      <c r="I731" s="48"/>
      <c r="L731" s="39">
        <f t="shared" si="11"/>
        <v>0</v>
      </c>
    </row>
    <row r="732" spans="1:12" x14ac:dyDescent="0.25">
      <c r="A732" s="50"/>
      <c r="B732" s="50"/>
      <c r="I732" s="48"/>
      <c r="L732" s="39">
        <f t="shared" si="11"/>
        <v>0</v>
      </c>
    </row>
    <row r="733" spans="1:12" x14ac:dyDescent="0.25">
      <c r="A733" s="50"/>
      <c r="B733" s="50"/>
      <c r="I733" s="48"/>
      <c r="L733" s="39">
        <f t="shared" si="11"/>
        <v>0</v>
      </c>
    </row>
    <row r="734" spans="1:12" x14ac:dyDescent="0.25">
      <c r="A734" s="50"/>
      <c r="B734" s="50"/>
      <c r="I734" s="48"/>
      <c r="L734" s="39">
        <f t="shared" si="11"/>
        <v>0</v>
      </c>
    </row>
    <row r="735" spans="1:12" x14ac:dyDescent="0.25">
      <c r="A735" s="50"/>
      <c r="B735" s="50"/>
      <c r="I735" s="48"/>
      <c r="L735" s="39">
        <f t="shared" si="11"/>
        <v>0</v>
      </c>
    </row>
    <row r="736" spans="1:12" x14ac:dyDescent="0.25">
      <c r="A736" s="50"/>
      <c r="B736" s="50"/>
      <c r="I736" s="48"/>
      <c r="L736" s="39">
        <f t="shared" si="11"/>
        <v>0</v>
      </c>
    </row>
    <row r="737" spans="1:12" x14ac:dyDescent="0.25">
      <c r="A737" s="50"/>
      <c r="B737" s="50"/>
      <c r="I737" s="48"/>
      <c r="L737" s="39">
        <f t="shared" si="11"/>
        <v>0</v>
      </c>
    </row>
    <row r="738" spans="1:12" x14ac:dyDescent="0.25">
      <c r="A738" s="50"/>
      <c r="B738" s="50"/>
      <c r="I738" s="48"/>
      <c r="L738" s="39">
        <f t="shared" si="11"/>
        <v>0</v>
      </c>
    </row>
    <row r="739" spans="1:12" x14ac:dyDescent="0.25">
      <c r="A739" s="50"/>
      <c r="B739" s="50"/>
      <c r="I739" s="48"/>
      <c r="L739" s="39">
        <f t="shared" si="11"/>
        <v>0</v>
      </c>
    </row>
    <row r="740" spans="1:12" x14ac:dyDescent="0.25">
      <c r="A740" s="50"/>
      <c r="B740" s="50"/>
      <c r="I740" s="48"/>
      <c r="L740" s="39">
        <f t="shared" si="11"/>
        <v>0</v>
      </c>
    </row>
    <row r="741" spans="1:12" x14ac:dyDescent="0.25">
      <c r="A741" s="50"/>
      <c r="B741" s="50"/>
      <c r="I741" s="48"/>
      <c r="L741" s="39">
        <f t="shared" si="11"/>
        <v>0</v>
      </c>
    </row>
    <row r="742" spans="1:12" x14ac:dyDescent="0.25">
      <c r="A742" s="50"/>
      <c r="B742" s="50"/>
      <c r="I742" s="48"/>
      <c r="L742" s="39">
        <f t="shared" si="11"/>
        <v>0</v>
      </c>
    </row>
    <row r="743" spans="1:12" x14ac:dyDescent="0.25">
      <c r="L743" s="39"/>
    </row>
    <row r="744" spans="1:12" x14ac:dyDescent="0.25">
      <c r="A744" s="50"/>
      <c r="B744" s="50"/>
      <c r="I744" s="48"/>
      <c r="L744" s="39">
        <f t="shared" si="11"/>
        <v>0</v>
      </c>
    </row>
    <row r="745" spans="1:12" x14ac:dyDescent="0.25">
      <c r="A745" s="50"/>
      <c r="B745" s="50"/>
      <c r="I745" s="48"/>
      <c r="L745" s="39">
        <f t="shared" si="11"/>
        <v>0</v>
      </c>
    </row>
    <row r="746" spans="1:12" x14ac:dyDescent="0.25">
      <c r="A746" s="50"/>
      <c r="B746" s="50"/>
      <c r="I746" s="48"/>
      <c r="L746" s="39">
        <f t="shared" si="11"/>
        <v>0</v>
      </c>
    </row>
    <row r="747" spans="1:12" x14ac:dyDescent="0.25">
      <c r="A747" s="50"/>
      <c r="B747" s="50"/>
      <c r="I747" s="48"/>
      <c r="L747" s="39">
        <f t="shared" si="11"/>
        <v>0</v>
      </c>
    </row>
    <row r="748" spans="1:12" x14ac:dyDescent="0.25">
      <c r="A748" s="50"/>
      <c r="B748" s="50"/>
      <c r="I748" s="48"/>
      <c r="L748" s="39">
        <f t="shared" si="11"/>
        <v>0</v>
      </c>
    </row>
    <row r="749" spans="1:12" x14ac:dyDescent="0.25">
      <c r="A749" s="50"/>
      <c r="B749" s="50"/>
      <c r="I749" s="48"/>
      <c r="L749" s="39">
        <f t="shared" si="11"/>
        <v>0</v>
      </c>
    </row>
    <row r="750" spans="1:12" x14ac:dyDescent="0.25">
      <c r="A750" s="50"/>
      <c r="B750" s="50"/>
      <c r="I750" s="48"/>
      <c r="L750" s="39">
        <f t="shared" si="11"/>
        <v>0</v>
      </c>
    </row>
    <row r="751" spans="1:12" x14ac:dyDescent="0.25">
      <c r="A751" s="50"/>
      <c r="B751" s="50"/>
      <c r="I751" s="48"/>
      <c r="L751" s="39">
        <f t="shared" si="11"/>
        <v>0</v>
      </c>
    </row>
    <row r="752" spans="1:12" x14ac:dyDescent="0.25">
      <c r="A752" s="50"/>
      <c r="B752" s="50"/>
      <c r="I752" s="48"/>
      <c r="L752" s="39">
        <f t="shared" si="11"/>
        <v>0</v>
      </c>
    </row>
    <row r="753" spans="1:12" x14ac:dyDescent="0.25">
      <c r="A753" s="50"/>
      <c r="B753" s="50"/>
      <c r="I753" s="48"/>
      <c r="L753" s="39">
        <f t="shared" si="11"/>
        <v>0</v>
      </c>
    </row>
    <row r="754" spans="1:12" x14ac:dyDescent="0.25">
      <c r="A754" s="50"/>
      <c r="B754" s="50"/>
      <c r="I754" s="48"/>
      <c r="L754" s="39">
        <f t="shared" si="11"/>
        <v>0</v>
      </c>
    </row>
    <row r="755" spans="1:12" x14ac:dyDescent="0.25">
      <c r="A755" s="50"/>
      <c r="B755" s="50"/>
      <c r="I755" s="48"/>
      <c r="L755" s="39">
        <f t="shared" si="11"/>
        <v>0</v>
      </c>
    </row>
    <row r="756" spans="1:12" x14ac:dyDescent="0.25">
      <c r="A756" s="50"/>
      <c r="B756" s="50"/>
      <c r="I756" s="48"/>
      <c r="L756" s="39">
        <f t="shared" si="11"/>
        <v>0</v>
      </c>
    </row>
    <row r="757" spans="1:12" x14ac:dyDescent="0.25">
      <c r="A757" s="50"/>
      <c r="B757" s="50"/>
      <c r="I757" s="48"/>
      <c r="L757" s="39">
        <f t="shared" si="11"/>
        <v>0</v>
      </c>
    </row>
    <row r="758" spans="1:12" x14ac:dyDescent="0.25">
      <c r="A758" s="50"/>
      <c r="B758" s="50"/>
      <c r="I758" s="48"/>
      <c r="L758" s="39">
        <f t="shared" si="11"/>
        <v>0</v>
      </c>
    </row>
    <row r="759" spans="1:12" x14ac:dyDescent="0.25">
      <c r="A759" s="50"/>
      <c r="B759" s="50"/>
      <c r="I759" s="48"/>
      <c r="L759" s="39">
        <f t="shared" si="11"/>
        <v>0</v>
      </c>
    </row>
    <row r="760" spans="1:12" x14ac:dyDescent="0.25">
      <c r="A760" s="50"/>
      <c r="B760" s="50"/>
      <c r="I760" s="48"/>
      <c r="L760" s="39">
        <f t="shared" si="11"/>
        <v>0</v>
      </c>
    </row>
    <row r="761" spans="1:12" x14ac:dyDescent="0.25">
      <c r="A761" s="50"/>
      <c r="B761" s="50"/>
      <c r="I761" s="48"/>
      <c r="L761" s="39">
        <f t="shared" si="11"/>
        <v>0</v>
      </c>
    </row>
    <row r="762" spans="1:12" x14ac:dyDescent="0.25">
      <c r="A762" s="50"/>
      <c r="B762" s="50"/>
      <c r="I762" s="48"/>
      <c r="L762" s="39">
        <f t="shared" si="11"/>
        <v>0</v>
      </c>
    </row>
    <row r="763" spans="1:12" x14ac:dyDescent="0.25">
      <c r="A763" s="50"/>
      <c r="B763" s="50"/>
      <c r="I763" s="48"/>
      <c r="L763" s="39">
        <f t="shared" si="11"/>
        <v>0</v>
      </c>
    </row>
    <row r="764" spans="1:12" x14ac:dyDescent="0.25">
      <c r="A764" s="50"/>
      <c r="B764" s="50"/>
      <c r="I764" s="48"/>
      <c r="L764" s="39">
        <f t="shared" si="11"/>
        <v>0</v>
      </c>
    </row>
    <row r="765" spans="1:12" x14ac:dyDescent="0.25">
      <c r="A765" s="50"/>
      <c r="B765" s="50"/>
      <c r="I765" s="48"/>
      <c r="L765" s="39">
        <f t="shared" si="11"/>
        <v>0</v>
      </c>
    </row>
    <row r="766" spans="1:12" x14ac:dyDescent="0.25">
      <c r="A766" s="50"/>
      <c r="B766" s="50"/>
      <c r="I766" s="48"/>
      <c r="L766" s="39">
        <f t="shared" si="11"/>
        <v>0</v>
      </c>
    </row>
    <row r="767" spans="1:12" x14ac:dyDescent="0.25">
      <c r="A767" s="50"/>
      <c r="B767" s="50"/>
      <c r="I767" s="48"/>
      <c r="L767" s="39">
        <f t="shared" si="11"/>
        <v>0</v>
      </c>
    </row>
    <row r="768" spans="1:12" x14ac:dyDescent="0.25">
      <c r="A768" s="50"/>
      <c r="B768" s="50"/>
      <c r="I768" s="48"/>
      <c r="L768" s="39">
        <f t="shared" si="11"/>
        <v>0</v>
      </c>
    </row>
    <row r="769" spans="1:12" x14ac:dyDescent="0.25">
      <c r="A769" s="50"/>
      <c r="B769" s="50"/>
      <c r="I769" s="48"/>
      <c r="L769" s="39">
        <f t="shared" si="11"/>
        <v>0</v>
      </c>
    </row>
    <row r="770" spans="1:12" x14ac:dyDescent="0.25">
      <c r="A770" s="50"/>
      <c r="B770" s="50"/>
      <c r="I770" s="48"/>
      <c r="L770" s="39">
        <f t="shared" si="11"/>
        <v>0</v>
      </c>
    </row>
    <row r="771" spans="1:12" x14ac:dyDescent="0.25">
      <c r="A771" s="50"/>
      <c r="B771" s="50"/>
      <c r="I771" s="48"/>
      <c r="L771" s="39">
        <f t="shared" ref="L771:L834" si="12">AVERAGE(K771/1500)</f>
        <v>0</v>
      </c>
    </row>
    <row r="772" spans="1:12" x14ac:dyDescent="0.25">
      <c r="A772" s="50"/>
      <c r="B772" s="50"/>
      <c r="I772" s="48"/>
      <c r="L772" s="39">
        <f t="shared" si="12"/>
        <v>0</v>
      </c>
    </row>
    <row r="773" spans="1:12" x14ac:dyDescent="0.25">
      <c r="A773" s="50"/>
      <c r="B773" s="50"/>
      <c r="I773" s="48"/>
      <c r="L773" s="39">
        <f t="shared" si="12"/>
        <v>0</v>
      </c>
    </row>
    <row r="774" spans="1:12" x14ac:dyDescent="0.25">
      <c r="A774" s="50"/>
      <c r="B774" s="50"/>
      <c r="I774" s="48"/>
      <c r="L774" s="39">
        <f t="shared" si="12"/>
        <v>0</v>
      </c>
    </row>
    <row r="775" spans="1:12" x14ac:dyDescent="0.25">
      <c r="A775" s="50"/>
      <c r="B775" s="50"/>
      <c r="I775" s="48"/>
      <c r="L775" s="39">
        <f t="shared" si="12"/>
        <v>0</v>
      </c>
    </row>
    <row r="776" spans="1:12" x14ac:dyDescent="0.25">
      <c r="A776" s="50"/>
      <c r="B776" s="50"/>
      <c r="I776" s="48"/>
      <c r="L776" s="39">
        <f t="shared" si="12"/>
        <v>0</v>
      </c>
    </row>
    <row r="777" spans="1:12" x14ac:dyDescent="0.25">
      <c r="A777" s="50"/>
      <c r="B777" s="50"/>
      <c r="I777" s="48"/>
      <c r="L777" s="39">
        <f t="shared" si="12"/>
        <v>0</v>
      </c>
    </row>
    <row r="778" spans="1:12" x14ac:dyDescent="0.25">
      <c r="A778" s="50"/>
      <c r="B778" s="50"/>
      <c r="I778" s="48"/>
      <c r="L778" s="39">
        <f t="shared" si="12"/>
        <v>0</v>
      </c>
    </row>
    <row r="779" spans="1:12" x14ac:dyDescent="0.25">
      <c r="A779" s="50"/>
      <c r="B779" s="50"/>
      <c r="I779" s="48"/>
      <c r="L779" s="39">
        <f t="shared" si="12"/>
        <v>0</v>
      </c>
    </row>
    <row r="780" spans="1:12" x14ac:dyDescent="0.25">
      <c r="A780" s="50"/>
      <c r="B780" s="50"/>
      <c r="I780" s="48"/>
      <c r="L780" s="39">
        <f t="shared" si="12"/>
        <v>0</v>
      </c>
    </row>
    <row r="781" spans="1:12" x14ac:dyDescent="0.25">
      <c r="A781" s="50"/>
      <c r="B781" s="50"/>
      <c r="I781" s="48"/>
      <c r="L781" s="39">
        <f t="shared" si="12"/>
        <v>0</v>
      </c>
    </row>
    <row r="782" spans="1:12" x14ac:dyDescent="0.25">
      <c r="A782" s="50"/>
      <c r="B782" s="50"/>
      <c r="I782" s="48"/>
      <c r="L782" s="39">
        <f t="shared" si="12"/>
        <v>0</v>
      </c>
    </row>
    <row r="783" spans="1:12" x14ac:dyDescent="0.25">
      <c r="A783" s="50"/>
      <c r="B783" s="50"/>
      <c r="I783" s="48"/>
      <c r="L783" s="39">
        <f t="shared" si="12"/>
        <v>0</v>
      </c>
    </row>
    <row r="784" spans="1:12" x14ac:dyDescent="0.25">
      <c r="A784" s="50"/>
      <c r="B784" s="50"/>
      <c r="I784" s="48"/>
      <c r="L784" s="39">
        <f t="shared" si="12"/>
        <v>0</v>
      </c>
    </row>
    <row r="785" spans="1:12" x14ac:dyDescent="0.25">
      <c r="A785" s="50"/>
      <c r="B785" s="50"/>
      <c r="I785" s="48"/>
      <c r="L785" s="39">
        <f t="shared" si="12"/>
        <v>0</v>
      </c>
    </row>
    <row r="786" spans="1:12" x14ac:dyDescent="0.25">
      <c r="A786" s="50"/>
      <c r="B786" s="50"/>
      <c r="I786" s="48"/>
      <c r="L786" s="39">
        <f t="shared" si="12"/>
        <v>0</v>
      </c>
    </row>
    <row r="787" spans="1:12" x14ac:dyDescent="0.25">
      <c r="A787" s="50"/>
      <c r="B787" s="50"/>
      <c r="I787" s="48"/>
      <c r="L787" s="39">
        <f t="shared" si="12"/>
        <v>0</v>
      </c>
    </row>
    <row r="788" spans="1:12" x14ac:dyDescent="0.25">
      <c r="A788" s="50"/>
      <c r="B788" s="50"/>
      <c r="I788" s="48"/>
      <c r="L788" s="39">
        <f t="shared" si="12"/>
        <v>0</v>
      </c>
    </row>
    <row r="789" spans="1:12" x14ac:dyDescent="0.25">
      <c r="L789" s="39"/>
    </row>
    <row r="790" spans="1:12" x14ac:dyDescent="0.25">
      <c r="A790" s="50"/>
      <c r="B790" s="50"/>
      <c r="I790" s="48"/>
      <c r="L790" s="39">
        <f t="shared" si="12"/>
        <v>0</v>
      </c>
    </row>
    <row r="791" spans="1:12" x14ac:dyDescent="0.25">
      <c r="A791" s="50"/>
      <c r="B791" s="50"/>
      <c r="I791" s="48"/>
      <c r="L791" s="39">
        <f t="shared" si="12"/>
        <v>0</v>
      </c>
    </row>
    <row r="792" spans="1:12" x14ac:dyDescent="0.25">
      <c r="A792" s="50"/>
      <c r="B792" s="50"/>
      <c r="I792" s="48"/>
      <c r="L792" s="39">
        <f t="shared" si="12"/>
        <v>0</v>
      </c>
    </row>
    <row r="793" spans="1:12" x14ac:dyDescent="0.25">
      <c r="A793" s="50"/>
      <c r="B793" s="50"/>
      <c r="I793" s="48"/>
      <c r="L793" s="39">
        <f t="shared" si="12"/>
        <v>0</v>
      </c>
    </row>
    <row r="794" spans="1:12" x14ac:dyDescent="0.25">
      <c r="A794" s="50"/>
      <c r="B794" s="50"/>
      <c r="I794" s="48"/>
      <c r="L794" s="39">
        <f t="shared" si="12"/>
        <v>0</v>
      </c>
    </row>
    <row r="795" spans="1:12" x14ac:dyDescent="0.25">
      <c r="A795" s="50"/>
      <c r="B795" s="50"/>
      <c r="I795" s="48"/>
      <c r="L795" s="39">
        <f t="shared" si="12"/>
        <v>0</v>
      </c>
    </row>
    <row r="796" spans="1:12" x14ac:dyDescent="0.25">
      <c r="A796" s="50"/>
      <c r="B796" s="50"/>
      <c r="I796" s="48"/>
      <c r="L796" s="39">
        <f t="shared" si="12"/>
        <v>0</v>
      </c>
    </row>
    <row r="797" spans="1:12" x14ac:dyDescent="0.25">
      <c r="A797" s="50"/>
      <c r="B797" s="50"/>
      <c r="I797" s="48"/>
      <c r="L797" s="39">
        <f t="shared" si="12"/>
        <v>0</v>
      </c>
    </row>
    <row r="798" spans="1:12" x14ac:dyDescent="0.25">
      <c r="A798" s="50"/>
      <c r="B798" s="50"/>
      <c r="I798" s="48"/>
      <c r="L798" s="39">
        <f t="shared" si="12"/>
        <v>0</v>
      </c>
    </row>
    <row r="799" spans="1:12" x14ac:dyDescent="0.25">
      <c r="A799" s="50"/>
      <c r="B799" s="50"/>
      <c r="I799" s="48"/>
      <c r="L799" s="39">
        <f t="shared" si="12"/>
        <v>0</v>
      </c>
    </row>
    <row r="800" spans="1:12" x14ac:dyDescent="0.25">
      <c r="A800" s="50"/>
      <c r="B800" s="50"/>
      <c r="I800" s="48"/>
      <c r="L800" s="39">
        <f t="shared" si="12"/>
        <v>0</v>
      </c>
    </row>
    <row r="801" spans="1:12" x14ac:dyDescent="0.25">
      <c r="A801" s="50"/>
      <c r="B801" s="50"/>
      <c r="I801" s="48"/>
      <c r="L801" s="39">
        <f t="shared" si="12"/>
        <v>0</v>
      </c>
    </row>
    <row r="802" spans="1:12" x14ac:dyDescent="0.25">
      <c r="A802" s="50"/>
      <c r="B802" s="50"/>
      <c r="I802" s="48"/>
      <c r="L802" s="39">
        <f t="shared" si="12"/>
        <v>0</v>
      </c>
    </row>
    <row r="803" spans="1:12" x14ac:dyDescent="0.25">
      <c r="A803" s="50"/>
      <c r="B803" s="50"/>
      <c r="I803" s="48"/>
      <c r="L803" s="39">
        <f t="shared" si="12"/>
        <v>0</v>
      </c>
    </row>
    <row r="804" spans="1:12" x14ac:dyDescent="0.25">
      <c r="A804" s="50"/>
      <c r="B804" s="50"/>
      <c r="I804" s="48"/>
      <c r="L804" s="39">
        <f t="shared" si="12"/>
        <v>0</v>
      </c>
    </row>
    <row r="805" spans="1:12" x14ac:dyDescent="0.25">
      <c r="A805" s="50"/>
      <c r="B805" s="50"/>
      <c r="I805" s="48"/>
      <c r="L805" s="39">
        <f t="shared" si="12"/>
        <v>0</v>
      </c>
    </row>
    <row r="806" spans="1:12" x14ac:dyDescent="0.25">
      <c r="A806" s="50"/>
      <c r="B806" s="50"/>
      <c r="I806" s="48"/>
      <c r="L806" s="39">
        <f t="shared" si="12"/>
        <v>0</v>
      </c>
    </row>
    <row r="807" spans="1:12" x14ac:dyDescent="0.25">
      <c r="A807" s="50"/>
      <c r="B807" s="50"/>
      <c r="I807" s="48"/>
      <c r="L807" s="39">
        <f t="shared" si="12"/>
        <v>0</v>
      </c>
    </row>
    <row r="808" spans="1:12" x14ac:dyDescent="0.25">
      <c r="A808" s="50"/>
      <c r="B808" s="50"/>
      <c r="I808" s="48"/>
      <c r="L808" s="39">
        <f t="shared" si="12"/>
        <v>0</v>
      </c>
    </row>
    <row r="809" spans="1:12" x14ac:dyDescent="0.25">
      <c r="A809" s="50"/>
      <c r="B809" s="50"/>
      <c r="I809" s="48"/>
      <c r="L809" s="39">
        <f t="shared" si="12"/>
        <v>0</v>
      </c>
    </row>
    <row r="810" spans="1:12" x14ac:dyDescent="0.25">
      <c r="A810" s="50"/>
      <c r="B810" s="50"/>
      <c r="I810" s="48"/>
      <c r="L810" s="39">
        <f t="shared" si="12"/>
        <v>0</v>
      </c>
    </row>
    <row r="811" spans="1:12" x14ac:dyDescent="0.25">
      <c r="A811" s="50"/>
      <c r="B811" s="50"/>
      <c r="I811" s="48"/>
      <c r="L811" s="39">
        <f t="shared" si="12"/>
        <v>0</v>
      </c>
    </row>
    <row r="812" spans="1:12" x14ac:dyDescent="0.25">
      <c r="A812" s="50"/>
      <c r="B812" s="50"/>
      <c r="I812" s="48"/>
      <c r="L812" s="39">
        <f t="shared" si="12"/>
        <v>0</v>
      </c>
    </row>
    <row r="813" spans="1:12" x14ac:dyDescent="0.25">
      <c r="A813" s="50"/>
      <c r="B813" s="50"/>
      <c r="I813" s="48"/>
      <c r="L813" s="39">
        <f t="shared" si="12"/>
        <v>0</v>
      </c>
    </row>
    <row r="814" spans="1:12" x14ac:dyDescent="0.25">
      <c r="A814" s="50"/>
      <c r="B814" s="50"/>
      <c r="I814" s="48"/>
      <c r="L814" s="39">
        <f t="shared" si="12"/>
        <v>0</v>
      </c>
    </row>
    <row r="815" spans="1:12" x14ac:dyDescent="0.25">
      <c r="A815" s="50"/>
      <c r="B815" s="50"/>
      <c r="I815" s="48"/>
      <c r="L815" s="39">
        <f t="shared" si="12"/>
        <v>0</v>
      </c>
    </row>
    <row r="816" spans="1:12" x14ac:dyDescent="0.25">
      <c r="A816" s="50"/>
      <c r="B816" s="50"/>
      <c r="I816" s="48"/>
      <c r="L816" s="39">
        <f t="shared" si="12"/>
        <v>0</v>
      </c>
    </row>
    <row r="817" spans="1:12" x14ac:dyDescent="0.25">
      <c r="A817" s="50"/>
      <c r="B817" s="50"/>
      <c r="I817" s="48"/>
      <c r="L817" s="39">
        <f t="shared" si="12"/>
        <v>0</v>
      </c>
    </row>
    <row r="818" spans="1:12" x14ac:dyDescent="0.25">
      <c r="A818" s="50"/>
      <c r="B818" s="50"/>
      <c r="I818" s="48"/>
      <c r="L818" s="39">
        <f t="shared" si="12"/>
        <v>0</v>
      </c>
    </row>
    <row r="819" spans="1:12" x14ac:dyDescent="0.25">
      <c r="A819" s="50"/>
      <c r="B819" s="50"/>
      <c r="I819" s="48"/>
      <c r="L819" s="39">
        <f t="shared" si="12"/>
        <v>0</v>
      </c>
    </row>
    <row r="820" spans="1:12" x14ac:dyDescent="0.25">
      <c r="A820" s="50"/>
      <c r="B820" s="50"/>
      <c r="I820" s="48"/>
      <c r="L820" s="39">
        <f t="shared" si="12"/>
        <v>0</v>
      </c>
    </row>
    <row r="821" spans="1:12" x14ac:dyDescent="0.25">
      <c r="A821" s="50"/>
      <c r="B821" s="50"/>
      <c r="I821" s="48"/>
      <c r="L821" s="39">
        <f t="shared" si="12"/>
        <v>0</v>
      </c>
    </row>
    <row r="822" spans="1:12" x14ac:dyDescent="0.25">
      <c r="A822" s="50"/>
      <c r="B822" s="50"/>
      <c r="I822" s="48"/>
      <c r="L822" s="39">
        <f t="shared" si="12"/>
        <v>0</v>
      </c>
    </row>
    <row r="823" spans="1:12" x14ac:dyDescent="0.25">
      <c r="A823" s="50"/>
      <c r="B823" s="50"/>
      <c r="I823" s="48"/>
      <c r="L823" s="39">
        <f t="shared" si="12"/>
        <v>0</v>
      </c>
    </row>
    <row r="824" spans="1:12" x14ac:dyDescent="0.25">
      <c r="A824" s="50"/>
      <c r="B824" s="50"/>
      <c r="I824" s="48"/>
      <c r="L824" s="39">
        <f t="shared" si="12"/>
        <v>0</v>
      </c>
    </row>
    <row r="825" spans="1:12" x14ac:dyDescent="0.25">
      <c r="A825" s="50"/>
      <c r="B825" s="50"/>
      <c r="I825" s="48"/>
      <c r="L825" s="39">
        <f t="shared" si="12"/>
        <v>0</v>
      </c>
    </row>
    <row r="826" spans="1:12" x14ac:dyDescent="0.25">
      <c r="A826" s="50"/>
      <c r="B826" s="50"/>
      <c r="I826" s="48"/>
      <c r="L826" s="39">
        <f t="shared" si="12"/>
        <v>0</v>
      </c>
    </row>
    <row r="827" spans="1:12" x14ac:dyDescent="0.25">
      <c r="A827" s="50"/>
      <c r="B827" s="50"/>
      <c r="I827" s="48"/>
      <c r="L827" s="39">
        <f t="shared" si="12"/>
        <v>0</v>
      </c>
    </row>
    <row r="828" spans="1:12" x14ac:dyDescent="0.25">
      <c r="A828" s="50"/>
      <c r="B828" s="50"/>
      <c r="I828" s="48"/>
      <c r="L828" s="39">
        <f t="shared" si="12"/>
        <v>0</v>
      </c>
    </row>
    <row r="829" spans="1:12" x14ac:dyDescent="0.25">
      <c r="A829" s="50"/>
      <c r="B829" s="50"/>
      <c r="I829" s="48"/>
      <c r="L829" s="39">
        <f t="shared" si="12"/>
        <v>0</v>
      </c>
    </row>
    <row r="830" spans="1:12" x14ac:dyDescent="0.25">
      <c r="A830" s="50"/>
      <c r="B830" s="50"/>
      <c r="I830" s="48"/>
      <c r="L830" s="39">
        <f t="shared" si="12"/>
        <v>0</v>
      </c>
    </row>
    <row r="831" spans="1:12" x14ac:dyDescent="0.25">
      <c r="A831" s="50"/>
      <c r="B831" s="50"/>
      <c r="I831" s="48"/>
      <c r="L831" s="39">
        <f t="shared" si="12"/>
        <v>0</v>
      </c>
    </row>
    <row r="832" spans="1:12" x14ac:dyDescent="0.25">
      <c r="A832" s="50"/>
      <c r="B832" s="50"/>
      <c r="I832" s="48"/>
      <c r="L832" s="39">
        <f t="shared" si="12"/>
        <v>0</v>
      </c>
    </row>
    <row r="833" spans="1:12" x14ac:dyDescent="0.25">
      <c r="A833" s="50"/>
      <c r="B833" s="50"/>
      <c r="I833" s="48"/>
      <c r="L833" s="39">
        <f t="shared" si="12"/>
        <v>0</v>
      </c>
    </row>
    <row r="834" spans="1:12" x14ac:dyDescent="0.25">
      <c r="L834" s="39"/>
    </row>
    <row r="835" spans="1:12" x14ac:dyDescent="0.25">
      <c r="A835" s="50"/>
      <c r="B835" s="50"/>
      <c r="I835" s="48"/>
      <c r="L835" s="39">
        <f t="shared" ref="L835:L898" si="13">AVERAGE(K835/1500)</f>
        <v>0</v>
      </c>
    </row>
    <row r="836" spans="1:12" x14ac:dyDescent="0.25">
      <c r="A836" s="50"/>
      <c r="B836" s="50"/>
      <c r="I836" s="48"/>
      <c r="L836" s="39">
        <f t="shared" si="13"/>
        <v>0</v>
      </c>
    </row>
    <row r="837" spans="1:12" x14ac:dyDescent="0.25">
      <c r="A837" s="50"/>
      <c r="B837" s="50"/>
      <c r="I837" s="48"/>
      <c r="L837" s="39">
        <f t="shared" si="13"/>
        <v>0</v>
      </c>
    </row>
    <row r="838" spans="1:12" x14ac:dyDescent="0.25">
      <c r="A838" s="50"/>
      <c r="B838" s="50"/>
      <c r="I838" s="48"/>
      <c r="L838" s="39">
        <f t="shared" si="13"/>
        <v>0</v>
      </c>
    </row>
    <row r="839" spans="1:12" x14ac:dyDescent="0.25">
      <c r="A839" s="50"/>
      <c r="B839" s="50"/>
      <c r="I839" s="48"/>
      <c r="L839" s="39">
        <f t="shared" si="13"/>
        <v>0</v>
      </c>
    </row>
    <row r="840" spans="1:12" x14ac:dyDescent="0.25">
      <c r="A840" s="50"/>
      <c r="B840" s="50"/>
      <c r="I840" s="48"/>
      <c r="L840" s="39">
        <f t="shared" si="13"/>
        <v>0</v>
      </c>
    </row>
    <row r="841" spans="1:12" x14ac:dyDescent="0.25">
      <c r="A841" s="50"/>
      <c r="B841" s="50"/>
      <c r="I841" s="48"/>
      <c r="L841" s="39">
        <f t="shared" si="13"/>
        <v>0</v>
      </c>
    </row>
    <row r="842" spans="1:12" x14ac:dyDescent="0.25">
      <c r="A842" s="50"/>
      <c r="B842" s="50"/>
      <c r="I842" s="48"/>
      <c r="L842" s="39">
        <f t="shared" si="13"/>
        <v>0</v>
      </c>
    </row>
    <row r="843" spans="1:12" x14ac:dyDescent="0.25">
      <c r="A843" s="50"/>
      <c r="B843" s="50"/>
      <c r="I843" s="48"/>
      <c r="L843" s="39">
        <f t="shared" si="13"/>
        <v>0</v>
      </c>
    </row>
    <row r="844" spans="1:12" x14ac:dyDescent="0.25">
      <c r="A844" s="50"/>
      <c r="B844" s="50"/>
      <c r="I844" s="48"/>
      <c r="L844" s="39">
        <f t="shared" si="13"/>
        <v>0</v>
      </c>
    </row>
    <row r="845" spans="1:12" x14ac:dyDescent="0.25">
      <c r="A845" s="50"/>
      <c r="B845" s="50"/>
      <c r="I845" s="48"/>
      <c r="L845" s="39">
        <f t="shared" si="13"/>
        <v>0</v>
      </c>
    </row>
    <row r="846" spans="1:12" x14ac:dyDescent="0.25">
      <c r="A846" s="50"/>
      <c r="B846" s="50"/>
      <c r="I846" s="48"/>
      <c r="L846" s="39">
        <f t="shared" si="13"/>
        <v>0</v>
      </c>
    </row>
    <row r="847" spans="1:12" x14ac:dyDescent="0.25">
      <c r="A847" s="50"/>
      <c r="B847" s="50"/>
      <c r="I847" s="48"/>
      <c r="L847" s="39">
        <f t="shared" si="13"/>
        <v>0</v>
      </c>
    </row>
    <row r="848" spans="1:12" x14ac:dyDescent="0.25">
      <c r="A848" s="50"/>
      <c r="B848" s="50"/>
      <c r="I848" s="48"/>
      <c r="L848" s="39">
        <f t="shared" si="13"/>
        <v>0</v>
      </c>
    </row>
    <row r="849" spans="1:12" x14ac:dyDescent="0.25">
      <c r="A849" s="50"/>
      <c r="B849" s="50"/>
      <c r="I849" s="48"/>
      <c r="L849" s="39">
        <f t="shared" si="13"/>
        <v>0</v>
      </c>
    </row>
    <row r="850" spans="1:12" x14ac:dyDescent="0.25">
      <c r="A850" s="50"/>
      <c r="B850" s="50"/>
      <c r="I850" s="48"/>
      <c r="L850" s="39">
        <f t="shared" si="13"/>
        <v>0</v>
      </c>
    </row>
    <row r="851" spans="1:12" x14ac:dyDescent="0.25">
      <c r="A851" s="50"/>
      <c r="B851" s="50"/>
      <c r="I851" s="48"/>
      <c r="L851" s="39">
        <f t="shared" si="13"/>
        <v>0</v>
      </c>
    </row>
    <row r="852" spans="1:12" x14ac:dyDescent="0.25">
      <c r="A852" s="50"/>
      <c r="B852" s="50"/>
      <c r="I852" s="48"/>
      <c r="L852" s="39">
        <f t="shared" si="13"/>
        <v>0</v>
      </c>
    </row>
    <row r="853" spans="1:12" x14ac:dyDescent="0.25">
      <c r="A853" s="50"/>
      <c r="B853" s="50"/>
      <c r="I853" s="48"/>
      <c r="L853" s="39">
        <f t="shared" si="13"/>
        <v>0</v>
      </c>
    </row>
    <row r="854" spans="1:12" x14ac:dyDescent="0.25">
      <c r="A854" s="50"/>
      <c r="B854" s="50"/>
      <c r="I854" s="48"/>
      <c r="L854" s="39">
        <f t="shared" si="13"/>
        <v>0</v>
      </c>
    </row>
    <row r="855" spans="1:12" x14ac:dyDescent="0.25">
      <c r="A855" s="50"/>
      <c r="B855" s="50"/>
      <c r="I855" s="48"/>
      <c r="L855" s="39">
        <f t="shared" si="13"/>
        <v>0</v>
      </c>
    </row>
    <row r="856" spans="1:12" x14ac:dyDescent="0.25">
      <c r="A856" s="50"/>
      <c r="B856" s="50"/>
      <c r="I856" s="48"/>
      <c r="L856" s="39">
        <f t="shared" si="13"/>
        <v>0</v>
      </c>
    </row>
    <row r="857" spans="1:12" x14ac:dyDescent="0.25">
      <c r="A857" s="50"/>
      <c r="B857" s="50"/>
      <c r="I857" s="48"/>
      <c r="L857" s="39">
        <f t="shared" si="13"/>
        <v>0</v>
      </c>
    </row>
    <row r="858" spans="1:12" x14ac:dyDescent="0.25">
      <c r="A858" s="50"/>
      <c r="B858" s="50"/>
      <c r="I858" s="48"/>
      <c r="L858" s="39">
        <f t="shared" si="13"/>
        <v>0</v>
      </c>
    </row>
    <row r="859" spans="1:12" x14ac:dyDescent="0.25">
      <c r="A859" s="50"/>
      <c r="B859" s="50"/>
      <c r="I859" s="48"/>
      <c r="L859" s="39">
        <f t="shared" si="13"/>
        <v>0</v>
      </c>
    </row>
    <row r="860" spans="1:12" x14ac:dyDescent="0.25">
      <c r="A860" s="50"/>
      <c r="B860" s="50"/>
      <c r="I860" s="48"/>
      <c r="L860" s="39">
        <f t="shared" si="13"/>
        <v>0</v>
      </c>
    </row>
    <row r="861" spans="1:12" x14ac:dyDescent="0.25">
      <c r="A861" s="50"/>
      <c r="B861" s="50"/>
      <c r="I861" s="48"/>
      <c r="L861" s="39">
        <f t="shared" si="13"/>
        <v>0</v>
      </c>
    </row>
    <row r="862" spans="1:12" x14ac:dyDescent="0.25">
      <c r="A862" s="50"/>
      <c r="B862" s="50"/>
      <c r="I862" s="48"/>
      <c r="L862" s="39">
        <f t="shared" si="13"/>
        <v>0</v>
      </c>
    </row>
    <row r="863" spans="1:12" x14ac:dyDescent="0.25">
      <c r="A863" s="50"/>
      <c r="B863" s="50"/>
      <c r="I863" s="48"/>
      <c r="L863" s="39">
        <f t="shared" si="13"/>
        <v>0</v>
      </c>
    </row>
    <row r="864" spans="1:12" x14ac:dyDescent="0.25">
      <c r="A864" s="50"/>
      <c r="B864" s="50"/>
      <c r="I864" s="48"/>
      <c r="L864" s="39">
        <f t="shared" si="13"/>
        <v>0</v>
      </c>
    </row>
    <row r="865" spans="1:12" x14ac:dyDescent="0.25">
      <c r="A865" s="50"/>
      <c r="B865" s="50"/>
      <c r="I865" s="48"/>
      <c r="L865" s="39">
        <f t="shared" si="13"/>
        <v>0</v>
      </c>
    </row>
    <row r="866" spans="1:12" x14ac:dyDescent="0.25">
      <c r="A866" s="50"/>
      <c r="B866" s="50"/>
      <c r="I866" s="48"/>
      <c r="L866" s="39">
        <f t="shared" si="13"/>
        <v>0</v>
      </c>
    </row>
    <row r="867" spans="1:12" x14ac:dyDescent="0.25">
      <c r="A867" s="50"/>
      <c r="B867" s="50"/>
      <c r="I867" s="48"/>
      <c r="L867" s="39">
        <f t="shared" si="13"/>
        <v>0</v>
      </c>
    </row>
    <row r="868" spans="1:12" x14ac:dyDescent="0.25">
      <c r="A868" s="50"/>
      <c r="B868" s="50"/>
      <c r="I868" s="48"/>
      <c r="L868" s="39">
        <f t="shared" si="13"/>
        <v>0</v>
      </c>
    </row>
    <row r="869" spans="1:12" x14ac:dyDescent="0.25">
      <c r="A869" s="50"/>
      <c r="B869" s="50"/>
      <c r="I869" s="48"/>
      <c r="L869" s="39">
        <f t="shared" si="13"/>
        <v>0</v>
      </c>
    </row>
    <row r="870" spans="1:12" x14ac:dyDescent="0.25">
      <c r="A870" s="50"/>
      <c r="B870" s="50"/>
      <c r="I870" s="48"/>
      <c r="L870" s="39">
        <f t="shared" si="13"/>
        <v>0</v>
      </c>
    </row>
    <row r="871" spans="1:12" x14ac:dyDescent="0.25">
      <c r="A871" s="50"/>
      <c r="B871" s="50"/>
      <c r="I871" s="48"/>
      <c r="L871" s="39">
        <f t="shared" si="13"/>
        <v>0</v>
      </c>
    </row>
    <row r="872" spans="1:12" x14ac:dyDescent="0.25">
      <c r="A872" s="50"/>
      <c r="B872" s="50"/>
      <c r="I872" s="48"/>
      <c r="L872" s="39">
        <f t="shared" si="13"/>
        <v>0</v>
      </c>
    </row>
    <row r="873" spans="1:12" x14ac:dyDescent="0.25">
      <c r="A873" s="50"/>
      <c r="B873" s="50"/>
      <c r="I873" s="48"/>
      <c r="L873" s="39">
        <f t="shared" si="13"/>
        <v>0</v>
      </c>
    </row>
    <row r="874" spans="1:12" x14ac:dyDescent="0.25">
      <c r="L874" s="39"/>
    </row>
    <row r="875" spans="1:12" x14ac:dyDescent="0.25">
      <c r="A875" s="50"/>
      <c r="B875" s="50"/>
      <c r="I875" s="48"/>
      <c r="L875" s="39">
        <f t="shared" si="13"/>
        <v>0</v>
      </c>
    </row>
    <row r="876" spans="1:12" x14ac:dyDescent="0.25">
      <c r="A876" s="50"/>
      <c r="B876" s="50"/>
      <c r="I876" s="48"/>
      <c r="L876" s="39">
        <f t="shared" si="13"/>
        <v>0</v>
      </c>
    </row>
    <row r="877" spans="1:12" x14ac:dyDescent="0.25">
      <c r="A877" s="50"/>
      <c r="B877" s="50"/>
      <c r="I877" s="48"/>
      <c r="L877" s="39">
        <f t="shared" si="13"/>
        <v>0</v>
      </c>
    </row>
    <row r="878" spans="1:12" x14ac:dyDescent="0.25">
      <c r="A878" s="50"/>
      <c r="B878" s="50"/>
      <c r="I878" s="48"/>
      <c r="L878" s="39">
        <f t="shared" si="13"/>
        <v>0</v>
      </c>
    </row>
    <row r="879" spans="1:12" x14ac:dyDescent="0.25">
      <c r="A879" s="50"/>
      <c r="B879" s="50"/>
      <c r="I879" s="48"/>
      <c r="L879" s="39">
        <f t="shared" si="13"/>
        <v>0</v>
      </c>
    </row>
    <row r="880" spans="1:12" x14ac:dyDescent="0.25">
      <c r="A880" s="50"/>
      <c r="B880" s="50"/>
      <c r="I880" s="48"/>
      <c r="L880" s="39">
        <f t="shared" si="13"/>
        <v>0</v>
      </c>
    </row>
    <row r="881" spans="1:12" x14ac:dyDescent="0.25">
      <c r="A881" s="50"/>
      <c r="B881" s="50"/>
      <c r="I881" s="48"/>
      <c r="L881" s="39">
        <f t="shared" si="13"/>
        <v>0</v>
      </c>
    </row>
    <row r="882" spans="1:12" x14ac:dyDescent="0.25">
      <c r="A882" s="50"/>
      <c r="B882" s="50"/>
      <c r="I882" s="48"/>
      <c r="L882" s="39">
        <f t="shared" si="13"/>
        <v>0</v>
      </c>
    </row>
    <row r="883" spans="1:12" x14ac:dyDescent="0.25">
      <c r="A883" s="50"/>
      <c r="B883" s="50"/>
      <c r="I883" s="48"/>
      <c r="L883" s="39">
        <f t="shared" si="13"/>
        <v>0</v>
      </c>
    </row>
    <row r="884" spans="1:12" x14ac:dyDescent="0.25">
      <c r="A884" s="50"/>
      <c r="B884" s="50"/>
      <c r="I884" s="48"/>
      <c r="L884" s="39">
        <f t="shared" si="13"/>
        <v>0</v>
      </c>
    </row>
    <row r="885" spans="1:12" x14ac:dyDescent="0.25">
      <c r="A885" s="50"/>
      <c r="B885" s="50"/>
      <c r="I885" s="48"/>
      <c r="L885" s="39">
        <f t="shared" si="13"/>
        <v>0</v>
      </c>
    </row>
    <row r="886" spans="1:12" x14ac:dyDescent="0.25">
      <c r="A886" s="50"/>
      <c r="B886" s="50"/>
      <c r="I886" s="48"/>
      <c r="L886" s="39">
        <f t="shared" si="13"/>
        <v>0</v>
      </c>
    </row>
    <row r="887" spans="1:12" x14ac:dyDescent="0.25">
      <c r="A887" s="50"/>
      <c r="B887" s="50"/>
      <c r="I887" s="48"/>
      <c r="L887" s="39">
        <f t="shared" si="13"/>
        <v>0</v>
      </c>
    </row>
    <row r="888" spans="1:12" x14ac:dyDescent="0.25">
      <c r="A888" s="50"/>
      <c r="B888" s="50"/>
      <c r="I888" s="48"/>
      <c r="L888" s="39">
        <f t="shared" si="13"/>
        <v>0</v>
      </c>
    </row>
    <row r="889" spans="1:12" x14ac:dyDescent="0.25">
      <c r="A889" s="50"/>
      <c r="B889" s="50"/>
      <c r="I889" s="48"/>
      <c r="L889" s="39">
        <f t="shared" si="13"/>
        <v>0</v>
      </c>
    </row>
    <row r="890" spans="1:12" x14ac:dyDescent="0.25">
      <c r="A890" s="50"/>
      <c r="B890" s="50"/>
      <c r="I890" s="48"/>
      <c r="L890" s="39">
        <f t="shared" si="13"/>
        <v>0</v>
      </c>
    </row>
    <row r="891" spans="1:12" x14ac:dyDescent="0.25">
      <c r="A891" s="50"/>
      <c r="B891" s="50"/>
      <c r="I891" s="48"/>
      <c r="L891" s="39">
        <f t="shared" si="13"/>
        <v>0</v>
      </c>
    </row>
    <row r="892" spans="1:12" x14ac:dyDescent="0.25">
      <c r="A892" s="50"/>
      <c r="B892" s="50"/>
      <c r="I892" s="48"/>
      <c r="L892" s="39">
        <f t="shared" si="13"/>
        <v>0</v>
      </c>
    </row>
    <row r="893" spans="1:12" x14ac:dyDescent="0.25">
      <c r="A893" s="50"/>
      <c r="B893" s="50"/>
      <c r="I893" s="48"/>
      <c r="L893" s="39">
        <f t="shared" si="13"/>
        <v>0</v>
      </c>
    </row>
    <row r="894" spans="1:12" x14ac:dyDescent="0.25">
      <c r="A894" s="50"/>
      <c r="B894" s="50"/>
      <c r="I894" s="48"/>
      <c r="L894" s="39">
        <f t="shared" si="13"/>
        <v>0</v>
      </c>
    </row>
    <row r="895" spans="1:12" x14ac:dyDescent="0.25">
      <c r="A895" s="50"/>
      <c r="B895" s="50"/>
      <c r="I895" s="48"/>
      <c r="L895" s="39">
        <f t="shared" si="13"/>
        <v>0</v>
      </c>
    </row>
    <row r="896" spans="1:12" x14ac:dyDescent="0.25">
      <c r="A896" s="50"/>
      <c r="B896" s="50"/>
      <c r="I896" s="48"/>
      <c r="L896" s="39">
        <f t="shared" si="13"/>
        <v>0</v>
      </c>
    </row>
    <row r="897" spans="1:12" x14ac:dyDescent="0.25">
      <c r="A897" s="50"/>
      <c r="B897" s="50"/>
      <c r="I897" s="48"/>
      <c r="L897" s="39">
        <f t="shared" si="13"/>
        <v>0</v>
      </c>
    </row>
    <row r="898" spans="1:12" x14ac:dyDescent="0.25">
      <c r="A898" s="50"/>
      <c r="B898" s="50"/>
      <c r="I898" s="48"/>
      <c r="L898" s="39">
        <f t="shared" si="13"/>
        <v>0</v>
      </c>
    </row>
    <row r="899" spans="1:12" x14ac:dyDescent="0.25">
      <c r="A899" s="50"/>
      <c r="B899" s="50"/>
      <c r="I899" s="48"/>
      <c r="L899" s="39">
        <f t="shared" ref="L899:L962" si="14">AVERAGE(K899/1500)</f>
        <v>0</v>
      </c>
    </row>
    <row r="900" spans="1:12" x14ac:dyDescent="0.25">
      <c r="A900" s="50"/>
      <c r="B900" s="50"/>
      <c r="I900" s="48"/>
      <c r="L900" s="39">
        <f t="shared" si="14"/>
        <v>0</v>
      </c>
    </row>
    <row r="901" spans="1:12" x14ac:dyDescent="0.25">
      <c r="A901" s="50"/>
      <c r="B901" s="50"/>
      <c r="I901" s="48"/>
      <c r="L901" s="39">
        <f t="shared" si="14"/>
        <v>0</v>
      </c>
    </row>
    <row r="902" spans="1:12" x14ac:dyDescent="0.25">
      <c r="A902" s="50"/>
      <c r="B902" s="50"/>
      <c r="I902" s="48"/>
      <c r="L902" s="39">
        <f t="shared" si="14"/>
        <v>0</v>
      </c>
    </row>
    <row r="903" spans="1:12" x14ac:dyDescent="0.25">
      <c r="A903" s="50"/>
      <c r="B903" s="50"/>
      <c r="I903" s="48"/>
      <c r="L903" s="39">
        <f t="shared" si="14"/>
        <v>0</v>
      </c>
    </row>
    <row r="904" spans="1:12" x14ac:dyDescent="0.25">
      <c r="A904" s="50"/>
      <c r="B904" s="50"/>
      <c r="I904" s="48"/>
      <c r="L904" s="39">
        <f t="shared" si="14"/>
        <v>0</v>
      </c>
    </row>
    <row r="905" spans="1:12" x14ac:dyDescent="0.25">
      <c r="A905" s="50"/>
      <c r="B905" s="50"/>
      <c r="I905" s="48"/>
      <c r="L905" s="39">
        <f t="shared" si="14"/>
        <v>0</v>
      </c>
    </row>
    <row r="906" spans="1:12" x14ac:dyDescent="0.25">
      <c r="A906" s="50"/>
      <c r="B906" s="50"/>
      <c r="I906" s="48"/>
      <c r="L906" s="39">
        <f t="shared" si="14"/>
        <v>0</v>
      </c>
    </row>
    <row r="907" spans="1:12" x14ac:dyDescent="0.25">
      <c r="A907" s="50"/>
      <c r="B907" s="50"/>
      <c r="I907" s="48"/>
      <c r="L907" s="39">
        <f t="shared" si="14"/>
        <v>0</v>
      </c>
    </row>
    <row r="908" spans="1:12" x14ac:dyDescent="0.25">
      <c r="A908" s="50"/>
      <c r="B908" s="50"/>
      <c r="I908" s="48"/>
      <c r="L908" s="39">
        <f t="shared" si="14"/>
        <v>0</v>
      </c>
    </row>
    <row r="909" spans="1:12" x14ac:dyDescent="0.25">
      <c r="A909" s="50"/>
      <c r="B909" s="50"/>
      <c r="I909" s="48"/>
      <c r="L909" s="39">
        <f t="shared" si="14"/>
        <v>0</v>
      </c>
    </row>
    <row r="910" spans="1:12" x14ac:dyDescent="0.25">
      <c r="A910" s="50"/>
      <c r="B910" s="50"/>
      <c r="I910" s="48"/>
      <c r="L910" s="39">
        <f t="shared" si="14"/>
        <v>0</v>
      </c>
    </row>
    <row r="911" spans="1:12" x14ac:dyDescent="0.25">
      <c r="A911" s="50"/>
      <c r="B911" s="50"/>
      <c r="I911" s="48"/>
      <c r="L911" s="39">
        <f t="shared" si="14"/>
        <v>0</v>
      </c>
    </row>
    <row r="912" spans="1:12" x14ac:dyDescent="0.25">
      <c r="A912" s="50"/>
      <c r="B912" s="50"/>
      <c r="I912" s="48"/>
      <c r="L912" s="39">
        <f t="shared" si="14"/>
        <v>0</v>
      </c>
    </row>
    <row r="913" spans="1:12" x14ac:dyDescent="0.25">
      <c r="A913" s="50"/>
      <c r="B913" s="50"/>
      <c r="I913" s="48"/>
      <c r="L913" s="39">
        <f t="shared" si="14"/>
        <v>0</v>
      </c>
    </row>
    <row r="914" spans="1:12" x14ac:dyDescent="0.25">
      <c r="A914" s="50"/>
      <c r="B914" s="50"/>
      <c r="I914" s="48"/>
      <c r="L914" s="39">
        <f t="shared" si="14"/>
        <v>0</v>
      </c>
    </row>
    <row r="915" spans="1:12" x14ac:dyDescent="0.25">
      <c r="A915" s="50"/>
      <c r="B915" s="50"/>
      <c r="I915" s="48"/>
      <c r="L915" s="39">
        <f t="shared" si="14"/>
        <v>0</v>
      </c>
    </row>
    <row r="916" spans="1:12" x14ac:dyDescent="0.25">
      <c r="A916" s="50"/>
      <c r="B916" s="50"/>
      <c r="I916" s="48"/>
      <c r="L916" s="39">
        <f t="shared" si="14"/>
        <v>0</v>
      </c>
    </row>
    <row r="917" spans="1:12" x14ac:dyDescent="0.25">
      <c r="A917" s="50"/>
      <c r="B917" s="50"/>
      <c r="I917" s="48"/>
      <c r="L917" s="39">
        <f t="shared" si="14"/>
        <v>0</v>
      </c>
    </row>
    <row r="918" spans="1:12" x14ac:dyDescent="0.25">
      <c r="A918" s="50"/>
      <c r="B918" s="50"/>
      <c r="I918" s="48"/>
      <c r="L918" s="39">
        <f t="shared" si="14"/>
        <v>0</v>
      </c>
    </row>
    <row r="919" spans="1:12" x14ac:dyDescent="0.25">
      <c r="A919" s="50"/>
      <c r="B919" s="50"/>
      <c r="I919" s="48"/>
      <c r="L919" s="39">
        <f t="shared" si="14"/>
        <v>0</v>
      </c>
    </row>
    <row r="920" spans="1:12" x14ac:dyDescent="0.25">
      <c r="A920" s="50"/>
      <c r="B920" s="50"/>
      <c r="I920" s="48"/>
      <c r="L920" s="39">
        <f t="shared" si="14"/>
        <v>0</v>
      </c>
    </row>
    <row r="921" spans="1:12" x14ac:dyDescent="0.25">
      <c r="A921" s="50"/>
      <c r="B921" s="50"/>
      <c r="I921" s="48"/>
      <c r="L921" s="39">
        <f t="shared" si="14"/>
        <v>0</v>
      </c>
    </row>
    <row r="922" spans="1:12" x14ac:dyDescent="0.25">
      <c r="A922" s="50"/>
      <c r="B922" s="50"/>
      <c r="I922" s="48"/>
      <c r="L922" s="39">
        <f t="shared" si="14"/>
        <v>0</v>
      </c>
    </row>
    <row r="923" spans="1:12" x14ac:dyDescent="0.25">
      <c r="L923" s="39"/>
    </row>
    <row r="924" spans="1:12" x14ac:dyDescent="0.25">
      <c r="A924" s="50"/>
      <c r="B924" s="50"/>
      <c r="I924" s="48"/>
      <c r="L924" s="39">
        <f t="shared" si="14"/>
        <v>0</v>
      </c>
    </row>
    <row r="925" spans="1:12" x14ac:dyDescent="0.25">
      <c r="A925" s="50"/>
      <c r="B925" s="50"/>
      <c r="I925" s="48"/>
      <c r="L925" s="39">
        <f t="shared" si="14"/>
        <v>0</v>
      </c>
    </row>
    <row r="926" spans="1:12" x14ac:dyDescent="0.25">
      <c r="A926" s="50"/>
      <c r="B926" s="50"/>
      <c r="I926" s="48"/>
      <c r="L926" s="39">
        <f t="shared" si="14"/>
        <v>0</v>
      </c>
    </row>
    <row r="927" spans="1:12" x14ac:dyDescent="0.25">
      <c r="A927" s="50"/>
      <c r="B927" s="50"/>
      <c r="I927" s="48"/>
      <c r="L927" s="39">
        <f t="shared" si="14"/>
        <v>0</v>
      </c>
    </row>
    <row r="928" spans="1:12" x14ac:dyDescent="0.25">
      <c r="A928" s="50"/>
      <c r="B928" s="50"/>
      <c r="I928" s="48"/>
      <c r="L928" s="39">
        <f t="shared" si="14"/>
        <v>0</v>
      </c>
    </row>
    <row r="929" spans="1:12" x14ac:dyDescent="0.25">
      <c r="A929" s="50"/>
      <c r="B929" s="50"/>
      <c r="I929" s="48"/>
      <c r="L929" s="39">
        <f t="shared" si="14"/>
        <v>0</v>
      </c>
    </row>
    <row r="930" spans="1:12" x14ac:dyDescent="0.25">
      <c r="A930" s="50"/>
      <c r="B930" s="50"/>
      <c r="I930" s="48"/>
      <c r="L930" s="39">
        <f t="shared" si="14"/>
        <v>0</v>
      </c>
    </row>
    <row r="931" spans="1:12" x14ac:dyDescent="0.25">
      <c r="A931" s="50"/>
      <c r="B931" s="50"/>
      <c r="I931" s="48"/>
      <c r="L931" s="39">
        <f t="shared" si="14"/>
        <v>0</v>
      </c>
    </row>
    <row r="932" spans="1:12" x14ac:dyDescent="0.25">
      <c r="A932" s="50"/>
      <c r="B932" s="50"/>
      <c r="I932" s="48"/>
      <c r="L932" s="39">
        <f t="shared" si="14"/>
        <v>0</v>
      </c>
    </row>
    <row r="933" spans="1:12" x14ac:dyDescent="0.25">
      <c r="A933" s="50"/>
      <c r="B933" s="50"/>
      <c r="I933" s="48"/>
      <c r="L933" s="39">
        <f t="shared" si="14"/>
        <v>0</v>
      </c>
    </row>
    <row r="934" spans="1:12" x14ac:dyDescent="0.25">
      <c r="A934" s="50"/>
      <c r="B934" s="50"/>
      <c r="I934" s="48"/>
      <c r="L934" s="39">
        <f t="shared" si="14"/>
        <v>0</v>
      </c>
    </row>
    <row r="935" spans="1:12" x14ac:dyDescent="0.25">
      <c r="A935" s="50"/>
      <c r="B935" s="50"/>
      <c r="I935" s="48"/>
      <c r="L935" s="39">
        <f t="shared" si="14"/>
        <v>0</v>
      </c>
    </row>
    <row r="936" spans="1:12" x14ac:dyDescent="0.25">
      <c r="A936" s="50"/>
      <c r="B936" s="50"/>
      <c r="I936" s="48"/>
      <c r="L936" s="39">
        <f t="shared" si="14"/>
        <v>0</v>
      </c>
    </row>
    <row r="937" spans="1:12" x14ac:dyDescent="0.25">
      <c r="A937" s="50"/>
      <c r="B937" s="50"/>
      <c r="I937" s="48"/>
      <c r="L937" s="39">
        <f t="shared" si="14"/>
        <v>0</v>
      </c>
    </row>
    <row r="938" spans="1:12" x14ac:dyDescent="0.25">
      <c r="A938" s="50"/>
      <c r="B938" s="50"/>
      <c r="I938" s="48"/>
      <c r="L938" s="39">
        <f t="shared" si="14"/>
        <v>0</v>
      </c>
    </row>
    <row r="939" spans="1:12" x14ac:dyDescent="0.25">
      <c r="A939" s="50"/>
      <c r="B939" s="50"/>
      <c r="I939" s="48"/>
      <c r="L939" s="39">
        <f t="shared" si="14"/>
        <v>0</v>
      </c>
    </row>
    <row r="940" spans="1:12" x14ac:dyDescent="0.25">
      <c r="A940" s="50"/>
      <c r="B940" s="50"/>
      <c r="I940" s="48"/>
      <c r="L940" s="39">
        <f t="shared" si="14"/>
        <v>0</v>
      </c>
    </row>
    <row r="941" spans="1:12" x14ac:dyDescent="0.25">
      <c r="A941" s="50"/>
      <c r="B941" s="50"/>
      <c r="I941" s="48"/>
      <c r="L941" s="39">
        <f t="shared" si="14"/>
        <v>0</v>
      </c>
    </row>
    <row r="942" spans="1:12" x14ac:dyDescent="0.25">
      <c r="A942" s="50"/>
      <c r="B942" s="50"/>
      <c r="I942" s="48"/>
      <c r="L942" s="39">
        <f t="shared" si="14"/>
        <v>0</v>
      </c>
    </row>
    <row r="943" spans="1:12" x14ac:dyDescent="0.25">
      <c r="A943" s="50"/>
      <c r="B943" s="50"/>
      <c r="I943" s="48"/>
      <c r="L943" s="39">
        <f t="shared" si="14"/>
        <v>0</v>
      </c>
    </row>
    <row r="944" spans="1:12" x14ac:dyDescent="0.25">
      <c r="A944" s="50"/>
      <c r="B944" s="50"/>
      <c r="I944" s="48"/>
      <c r="L944" s="39">
        <f t="shared" si="14"/>
        <v>0</v>
      </c>
    </row>
    <row r="945" spans="1:12" x14ac:dyDescent="0.25">
      <c r="A945" s="50"/>
      <c r="B945" s="50"/>
      <c r="I945" s="48"/>
      <c r="L945" s="39">
        <f t="shared" si="14"/>
        <v>0</v>
      </c>
    </row>
    <row r="946" spans="1:12" x14ac:dyDescent="0.25">
      <c r="A946" s="50"/>
      <c r="B946" s="50"/>
      <c r="I946" s="48"/>
      <c r="L946" s="39">
        <f t="shared" si="14"/>
        <v>0</v>
      </c>
    </row>
    <row r="947" spans="1:12" x14ac:dyDescent="0.25">
      <c r="A947" s="50"/>
      <c r="B947" s="50"/>
      <c r="I947" s="48"/>
      <c r="L947" s="39">
        <f t="shared" si="14"/>
        <v>0</v>
      </c>
    </row>
    <row r="948" spans="1:12" x14ac:dyDescent="0.25">
      <c r="A948" s="50"/>
      <c r="B948" s="50"/>
      <c r="I948" s="48"/>
      <c r="L948" s="39">
        <f t="shared" si="14"/>
        <v>0</v>
      </c>
    </row>
    <row r="949" spans="1:12" x14ac:dyDescent="0.25">
      <c r="A949" s="50"/>
      <c r="B949" s="50"/>
      <c r="I949" s="48"/>
      <c r="L949" s="39">
        <f t="shared" si="14"/>
        <v>0</v>
      </c>
    </row>
    <row r="950" spans="1:12" x14ac:dyDescent="0.25">
      <c r="A950" s="50"/>
      <c r="B950" s="50"/>
      <c r="I950" s="48"/>
      <c r="L950" s="39">
        <f t="shared" si="14"/>
        <v>0</v>
      </c>
    </row>
    <row r="951" spans="1:12" x14ac:dyDescent="0.25">
      <c r="A951" s="50"/>
      <c r="B951" s="50"/>
      <c r="I951" s="48"/>
      <c r="L951" s="39">
        <f t="shared" si="14"/>
        <v>0</v>
      </c>
    </row>
    <row r="952" spans="1:12" x14ac:dyDescent="0.25">
      <c r="A952" s="50"/>
      <c r="B952" s="50"/>
      <c r="I952" s="48"/>
      <c r="L952" s="39">
        <f t="shared" si="14"/>
        <v>0</v>
      </c>
    </row>
    <row r="953" spans="1:12" x14ac:dyDescent="0.25">
      <c r="A953" s="50"/>
      <c r="B953" s="50"/>
      <c r="I953" s="48"/>
      <c r="L953" s="39">
        <f t="shared" si="14"/>
        <v>0</v>
      </c>
    </row>
    <row r="954" spans="1:12" x14ac:dyDescent="0.25">
      <c r="A954" s="50"/>
      <c r="B954" s="50"/>
      <c r="I954" s="48"/>
      <c r="L954" s="39">
        <f t="shared" si="14"/>
        <v>0</v>
      </c>
    </row>
    <row r="955" spans="1:12" x14ac:dyDescent="0.25">
      <c r="A955" s="50"/>
      <c r="B955" s="50"/>
      <c r="I955" s="48"/>
      <c r="L955" s="39">
        <f t="shared" si="14"/>
        <v>0</v>
      </c>
    </row>
    <row r="956" spans="1:12" x14ac:dyDescent="0.25">
      <c r="A956" s="50"/>
      <c r="B956" s="50"/>
      <c r="I956" s="48"/>
      <c r="L956" s="39">
        <f t="shared" si="14"/>
        <v>0</v>
      </c>
    </row>
    <row r="957" spans="1:12" x14ac:dyDescent="0.25">
      <c r="A957" s="50"/>
      <c r="B957" s="50"/>
      <c r="I957" s="48"/>
      <c r="L957" s="39">
        <f t="shared" si="14"/>
        <v>0</v>
      </c>
    </row>
    <row r="958" spans="1:12" x14ac:dyDescent="0.25">
      <c r="A958" s="50"/>
      <c r="B958" s="50"/>
      <c r="I958" s="48"/>
      <c r="L958" s="39">
        <f t="shared" si="14"/>
        <v>0</v>
      </c>
    </row>
    <row r="959" spans="1:12" x14ac:dyDescent="0.25">
      <c r="A959" s="50"/>
      <c r="B959" s="50"/>
      <c r="I959" s="48"/>
      <c r="L959" s="39">
        <f t="shared" si="14"/>
        <v>0</v>
      </c>
    </row>
    <row r="960" spans="1:12" x14ac:dyDescent="0.25">
      <c r="A960" s="50"/>
      <c r="B960" s="50"/>
      <c r="I960" s="48"/>
      <c r="L960" s="39">
        <f t="shared" si="14"/>
        <v>0</v>
      </c>
    </row>
    <row r="961" spans="1:12" x14ac:dyDescent="0.25">
      <c r="A961" s="50"/>
      <c r="B961" s="50"/>
      <c r="I961" s="48"/>
      <c r="L961" s="39">
        <f t="shared" si="14"/>
        <v>0</v>
      </c>
    </row>
    <row r="962" spans="1:12" x14ac:dyDescent="0.25">
      <c r="A962" s="50"/>
      <c r="B962" s="50"/>
      <c r="I962" s="48"/>
      <c r="L962" s="39">
        <f t="shared" si="14"/>
        <v>0</v>
      </c>
    </row>
    <row r="963" spans="1:12" x14ac:dyDescent="0.25">
      <c r="A963" s="50"/>
      <c r="B963" s="50"/>
      <c r="I963" s="48"/>
      <c r="L963" s="39">
        <f t="shared" ref="L963:L1026" si="15">AVERAGE(K963/1500)</f>
        <v>0</v>
      </c>
    </row>
    <row r="964" spans="1:12" x14ac:dyDescent="0.25">
      <c r="A964" s="50"/>
      <c r="B964" s="50"/>
      <c r="I964" s="48"/>
      <c r="L964" s="39">
        <f t="shared" si="15"/>
        <v>0</v>
      </c>
    </row>
    <row r="965" spans="1:12" x14ac:dyDescent="0.25">
      <c r="A965" s="50"/>
      <c r="B965" s="50"/>
      <c r="I965" s="48"/>
      <c r="L965" s="39">
        <f t="shared" si="15"/>
        <v>0</v>
      </c>
    </row>
    <row r="966" spans="1:12" x14ac:dyDescent="0.25">
      <c r="A966" s="50"/>
      <c r="B966" s="50"/>
      <c r="I966" s="48"/>
      <c r="L966" s="39">
        <f t="shared" si="15"/>
        <v>0</v>
      </c>
    </row>
    <row r="967" spans="1:12" x14ac:dyDescent="0.25">
      <c r="L967" s="39"/>
    </row>
    <row r="968" spans="1:12" x14ac:dyDescent="0.25">
      <c r="A968" s="50"/>
      <c r="B968" s="50"/>
      <c r="I968" s="48"/>
      <c r="L968" s="39">
        <f t="shared" si="15"/>
        <v>0</v>
      </c>
    </row>
    <row r="969" spans="1:12" x14ac:dyDescent="0.25">
      <c r="A969" s="50"/>
      <c r="B969" s="50"/>
      <c r="I969" s="48"/>
      <c r="L969" s="39">
        <f t="shared" si="15"/>
        <v>0</v>
      </c>
    </row>
    <row r="970" spans="1:12" x14ac:dyDescent="0.25">
      <c r="A970" s="50"/>
      <c r="B970" s="50"/>
      <c r="I970" s="48"/>
      <c r="L970" s="39">
        <f t="shared" si="15"/>
        <v>0</v>
      </c>
    </row>
    <row r="971" spans="1:12" x14ac:dyDescent="0.25">
      <c r="A971" s="50"/>
      <c r="B971" s="50"/>
      <c r="I971" s="48"/>
      <c r="L971" s="39">
        <f t="shared" si="15"/>
        <v>0</v>
      </c>
    </row>
    <row r="972" spans="1:12" x14ac:dyDescent="0.25">
      <c r="A972" s="50"/>
      <c r="B972" s="50"/>
      <c r="I972" s="48"/>
      <c r="L972" s="39">
        <f t="shared" si="15"/>
        <v>0</v>
      </c>
    </row>
    <row r="973" spans="1:12" x14ac:dyDescent="0.25">
      <c r="A973" s="50"/>
      <c r="B973" s="50"/>
      <c r="I973" s="48"/>
      <c r="L973" s="39">
        <f t="shared" si="15"/>
        <v>0</v>
      </c>
    </row>
    <row r="974" spans="1:12" x14ac:dyDescent="0.25">
      <c r="A974" s="50"/>
      <c r="B974" s="50"/>
      <c r="I974" s="48"/>
      <c r="L974" s="39">
        <f t="shared" si="15"/>
        <v>0</v>
      </c>
    </row>
    <row r="975" spans="1:12" x14ac:dyDescent="0.25">
      <c r="A975" s="50"/>
      <c r="B975" s="50"/>
      <c r="I975" s="48"/>
      <c r="L975" s="39">
        <f t="shared" si="15"/>
        <v>0</v>
      </c>
    </row>
    <row r="976" spans="1:12" x14ac:dyDescent="0.25">
      <c r="A976" s="50"/>
      <c r="B976" s="50"/>
      <c r="I976" s="48"/>
      <c r="L976" s="39">
        <f t="shared" si="15"/>
        <v>0</v>
      </c>
    </row>
    <row r="977" spans="1:12" x14ac:dyDescent="0.25">
      <c r="A977" s="50"/>
      <c r="B977" s="50"/>
      <c r="I977" s="48"/>
      <c r="L977" s="39">
        <f t="shared" si="15"/>
        <v>0</v>
      </c>
    </row>
    <row r="978" spans="1:12" x14ac:dyDescent="0.25">
      <c r="A978" s="50"/>
      <c r="B978" s="50"/>
      <c r="I978" s="48"/>
      <c r="L978" s="39">
        <f t="shared" si="15"/>
        <v>0</v>
      </c>
    </row>
    <row r="979" spans="1:12" x14ac:dyDescent="0.25">
      <c r="A979" s="50"/>
      <c r="B979" s="50"/>
      <c r="I979" s="48"/>
      <c r="L979" s="39">
        <f t="shared" si="15"/>
        <v>0</v>
      </c>
    </row>
    <row r="980" spans="1:12" x14ac:dyDescent="0.25">
      <c r="A980" s="50"/>
      <c r="B980" s="50"/>
      <c r="I980" s="48"/>
      <c r="L980" s="39">
        <f t="shared" si="15"/>
        <v>0</v>
      </c>
    </row>
    <row r="981" spans="1:12" x14ac:dyDescent="0.25">
      <c r="A981" s="50"/>
      <c r="B981" s="50"/>
      <c r="I981" s="48"/>
      <c r="L981" s="39">
        <f t="shared" si="15"/>
        <v>0</v>
      </c>
    </row>
    <row r="982" spans="1:12" x14ac:dyDescent="0.25">
      <c r="A982" s="50"/>
      <c r="B982" s="50"/>
      <c r="I982" s="48"/>
      <c r="L982" s="39">
        <f t="shared" si="15"/>
        <v>0</v>
      </c>
    </row>
    <row r="983" spans="1:12" x14ac:dyDescent="0.25">
      <c r="A983" s="50"/>
      <c r="B983" s="50"/>
      <c r="I983" s="48"/>
      <c r="L983" s="39">
        <f t="shared" si="15"/>
        <v>0</v>
      </c>
    </row>
    <row r="984" spans="1:12" x14ac:dyDescent="0.25">
      <c r="A984" s="50"/>
      <c r="B984" s="50"/>
      <c r="I984" s="48"/>
      <c r="L984" s="39">
        <f t="shared" si="15"/>
        <v>0</v>
      </c>
    </row>
    <row r="985" spans="1:12" x14ac:dyDescent="0.25">
      <c r="A985" s="50"/>
      <c r="B985" s="50"/>
      <c r="I985" s="48"/>
      <c r="L985" s="39">
        <f t="shared" si="15"/>
        <v>0</v>
      </c>
    </row>
    <row r="986" spans="1:12" x14ac:dyDescent="0.25">
      <c r="A986" s="50"/>
      <c r="B986" s="50"/>
      <c r="I986" s="48"/>
      <c r="L986" s="39">
        <f t="shared" si="15"/>
        <v>0</v>
      </c>
    </row>
    <row r="987" spans="1:12" x14ac:dyDescent="0.25">
      <c r="A987" s="50"/>
      <c r="B987" s="50"/>
      <c r="I987" s="48"/>
      <c r="L987" s="39">
        <f t="shared" si="15"/>
        <v>0</v>
      </c>
    </row>
    <row r="988" spans="1:12" x14ac:dyDescent="0.25">
      <c r="A988" s="50"/>
      <c r="B988" s="50"/>
      <c r="I988" s="48"/>
      <c r="L988" s="39">
        <f t="shared" si="15"/>
        <v>0</v>
      </c>
    </row>
    <row r="989" spans="1:12" x14ac:dyDescent="0.25">
      <c r="A989" s="50"/>
      <c r="B989" s="50"/>
      <c r="I989" s="48"/>
      <c r="L989" s="39">
        <f t="shared" si="15"/>
        <v>0</v>
      </c>
    </row>
    <row r="990" spans="1:12" x14ac:dyDescent="0.25">
      <c r="A990" s="50"/>
      <c r="B990" s="50"/>
      <c r="I990" s="48"/>
      <c r="L990" s="39">
        <f t="shared" si="15"/>
        <v>0</v>
      </c>
    </row>
    <row r="991" spans="1:12" x14ac:dyDescent="0.25">
      <c r="A991" s="50"/>
      <c r="B991" s="50"/>
      <c r="I991" s="48"/>
      <c r="L991" s="39">
        <f t="shared" si="15"/>
        <v>0</v>
      </c>
    </row>
    <row r="992" spans="1:12" x14ac:dyDescent="0.25">
      <c r="A992" s="50"/>
      <c r="B992" s="50"/>
      <c r="I992" s="48"/>
      <c r="L992" s="39">
        <f t="shared" si="15"/>
        <v>0</v>
      </c>
    </row>
    <row r="993" spans="1:12" x14ac:dyDescent="0.25">
      <c r="A993" s="50"/>
      <c r="B993" s="50"/>
      <c r="I993" s="48"/>
      <c r="L993" s="39">
        <f t="shared" si="15"/>
        <v>0</v>
      </c>
    </row>
    <row r="994" spans="1:12" x14ac:dyDescent="0.25">
      <c r="A994" s="50"/>
      <c r="B994" s="50"/>
      <c r="I994" s="48"/>
      <c r="L994" s="39">
        <f t="shared" si="15"/>
        <v>0</v>
      </c>
    </row>
    <row r="995" spans="1:12" x14ac:dyDescent="0.25">
      <c r="A995" s="50"/>
      <c r="B995" s="50"/>
      <c r="I995" s="48"/>
      <c r="L995" s="39">
        <f t="shared" si="15"/>
        <v>0</v>
      </c>
    </row>
    <row r="996" spans="1:12" x14ac:dyDescent="0.25">
      <c r="A996" s="50"/>
      <c r="B996" s="50"/>
      <c r="I996" s="48"/>
      <c r="L996" s="39">
        <f t="shared" si="15"/>
        <v>0</v>
      </c>
    </row>
    <row r="997" spans="1:12" x14ac:dyDescent="0.25">
      <c r="A997" s="50"/>
      <c r="B997" s="50"/>
      <c r="I997" s="48"/>
      <c r="L997" s="39">
        <f t="shared" si="15"/>
        <v>0</v>
      </c>
    </row>
    <row r="998" spans="1:12" x14ac:dyDescent="0.25">
      <c r="A998" s="50"/>
      <c r="B998" s="50"/>
      <c r="I998" s="48"/>
      <c r="L998" s="39">
        <f t="shared" si="15"/>
        <v>0</v>
      </c>
    </row>
    <row r="999" spans="1:12" x14ac:dyDescent="0.25">
      <c r="A999" s="50"/>
      <c r="B999" s="50"/>
      <c r="I999" s="48"/>
      <c r="L999" s="39">
        <f t="shared" si="15"/>
        <v>0</v>
      </c>
    </row>
    <row r="1000" spans="1:12" x14ac:dyDescent="0.25">
      <c r="A1000" s="50"/>
      <c r="B1000" s="50"/>
      <c r="I1000" s="48"/>
      <c r="L1000" s="39">
        <f t="shared" si="15"/>
        <v>0</v>
      </c>
    </row>
    <row r="1001" spans="1:12" x14ac:dyDescent="0.25">
      <c r="A1001" s="50"/>
      <c r="B1001" s="50"/>
      <c r="I1001" s="48"/>
      <c r="L1001" s="39">
        <f t="shared" si="15"/>
        <v>0</v>
      </c>
    </row>
    <row r="1002" spans="1:12" x14ac:dyDescent="0.25">
      <c r="A1002" s="50"/>
      <c r="B1002" s="50"/>
      <c r="I1002" s="48"/>
      <c r="L1002" s="39">
        <f t="shared" si="15"/>
        <v>0</v>
      </c>
    </row>
    <row r="1003" spans="1:12" x14ac:dyDescent="0.25">
      <c r="A1003" s="50"/>
      <c r="B1003" s="50"/>
      <c r="I1003" s="48"/>
      <c r="L1003" s="39">
        <f t="shared" si="15"/>
        <v>0</v>
      </c>
    </row>
    <row r="1004" spans="1:12" x14ac:dyDescent="0.25">
      <c r="A1004" s="50"/>
      <c r="B1004" s="50"/>
      <c r="I1004" s="48"/>
      <c r="L1004" s="39">
        <f t="shared" si="15"/>
        <v>0</v>
      </c>
    </row>
    <row r="1005" spans="1:12" x14ac:dyDescent="0.25">
      <c r="A1005" s="50"/>
      <c r="B1005" s="50"/>
      <c r="I1005" s="48"/>
      <c r="L1005" s="39">
        <f t="shared" si="15"/>
        <v>0</v>
      </c>
    </row>
    <row r="1006" spans="1:12" x14ac:dyDescent="0.25">
      <c r="A1006" s="50"/>
      <c r="B1006" s="50"/>
      <c r="I1006" s="48"/>
      <c r="L1006" s="39">
        <f t="shared" si="15"/>
        <v>0</v>
      </c>
    </row>
    <row r="1007" spans="1:12" x14ac:dyDescent="0.25">
      <c r="A1007" s="50"/>
      <c r="B1007" s="50"/>
      <c r="I1007" s="48"/>
      <c r="L1007" s="39">
        <f t="shared" si="15"/>
        <v>0</v>
      </c>
    </row>
    <row r="1008" spans="1:12" x14ac:dyDescent="0.25">
      <c r="A1008" s="50"/>
      <c r="B1008" s="50"/>
      <c r="I1008" s="48"/>
      <c r="L1008" s="39">
        <f t="shared" si="15"/>
        <v>0</v>
      </c>
    </row>
    <row r="1009" spans="1:12" x14ac:dyDescent="0.25">
      <c r="A1009" s="50"/>
      <c r="B1009" s="50"/>
      <c r="I1009" s="48"/>
      <c r="L1009" s="39">
        <f t="shared" si="15"/>
        <v>0</v>
      </c>
    </row>
    <row r="1010" spans="1:12" x14ac:dyDescent="0.25">
      <c r="A1010" s="50"/>
      <c r="B1010" s="50"/>
      <c r="I1010" s="48"/>
      <c r="L1010" s="39">
        <f t="shared" si="15"/>
        <v>0</v>
      </c>
    </row>
    <row r="1011" spans="1:12" x14ac:dyDescent="0.25">
      <c r="A1011" s="50"/>
      <c r="B1011" s="50"/>
      <c r="I1011" s="48"/>
      <c r="L1011" s="39">
        <f t="shared" si="15"/>
        <v>0</v>
      </c>
    </row>
    <row r="1012" spans="1:12" x14ac:dyDescent="0.25">
      <c r="A1012" s="50"/>
      <c r="B1012" s="50"/>
      <c r="I1012" s="48"/>
      <c r="L1012" s="39">
        <f t="shared" si="15"/>
        <v>0</v>
      </c>
    </row>
    <row r="1013" spans="1:12" x14ac:dyDescent="0.25">
      <c r="A1013" s="50"/>
      <c r="B1013" s="50"/>
      <c r="I1013" s="48"/>
      <c r="L1013" s="39">
        <f t="shared" si="15"/>
        <v>0</v>
      </c>
    </row>
    <row r="1014" spans="1:12" x14ac:dyDescent="0.25">
      <c r="A1014" s="50"/>
      <c r="B1014" s="50"/>
      <c r="I1014" s="48"/>
      <c r="L1014" s="39">
        <f t="shared" si="15"/>
        <v>0</v>
      </c>
    </row>
    <row r="1015" spans="1:12" x14ac:dyDescent="0.25">
      <c r="A1015" s="50"/>
      <c r="B1015" s="50"/>
      <c r="I1015" s="48"/>
      <c r="L1015" s="39">
        <f t="shared" si="15"/>
        <v>0</v>
      </c>
    </row>
    <row r="1016" spans="1:12" x14ac:dyDescent="0.25">
      <c r="A1016" s="50"/>
      <c r="B1016" s="50"/>
      <c r="I1016" s="48"/>
      <c r="L1016" s="39">
        <f t="shared" si="15"/>
        <v>0</v>
      </c>
    </row>
    <row r="1017" spans="1:12" x14ac:dyDescent="0.25">
      <c r="A1017" s="50"/>
      <c r="B1017" s="50"/>
      <c r="I1017" s="48"/>
      <c r="L1017" s="39">
        <f t="shared" si="15"/>
        <v>0</v>
      </c>
    </row>
    <row r="1018" spans="1:12" x14ac:dyDescent="0.25">
      <c r="L1018" s="39"/>
    </row>
    <row r="1019" spans="1:12" x14ac:dyDescent="0.25">
      <c r="A1019" s="50"/>
      <c r="B1019" s="50"/>
      <c r="I1019" s="48"/>
      <c r="L1019" s="39">
        <f t="shared" si="15"/>
        <v>0</v>
      </c>
    </row>
    <row r="1020" spans="1:12" x14ac:dyDescent="0.25">
      <c r="A1020" s="50"/>
      <c r="B1020" s="50"/>
      <c r="I1020" s="48"/>
      <c r="L1020" s="39">
        <f t="shared" si="15"/>
        <v>0</v>
      </c>
    </row>
    <row r="1021" spans="1:12" x14ac:dyDescent="0.25">
      <c r="A1021" s="50"/>
      <c r="B1021" s="50"/>
      <c r="I1021" s="48"/>
      <c r="L1021" s="39">
        <f t="shared" si="15"/>
        <v>0</v>
      </c>
    </row>
    <row r="1022" spans="1:12" x14ac:dyDescent="0.25">
      <c r="A1022" s="50"/>
      <c r="B1022" s="50"/>
      <c r="I1022" s="48"/>
      <c r="L1022" s="39">
        <f t="shared" si="15"/>
        <v>0</v>
      </c>
    </row>
    <row r="1023" spans="1:12" x14ac:dyDescent="0.25">
      <c r="A1023" s="50"/>
      <c r="B1023" s="50"/>
      <c r="I1023" s="48"/>
      <c r="L1023" s="39">
        <f t="shared" si="15"/>
        <v>0</v>
      </c>
    </row>
    <row r="1024" spans="1:12" x14ac:dyDescent="0.25">
      <c r="A1024" s="50"/>
      <c r="B1024" s="50"/>
      <c r="I1024" s="48"/>
      <c r="L1024" s="39">
        <f t="shared" si="15"/>
        <v>0</v>
      </c>
    </row>
    <row r="1025" spans="1:12" x14ac:dyDescent="0.25">
      <c r="A1025" s="50"/>
      <c r="B1025" s="50"/>
      <c r="I1025" s="48"/>
      <c r="L1025" s="39">
        <f t="shared" si="15"/>
        <v>0</v>
      </c>
    </row>
    <row r="1026" spans="1:12" x14ac:dyDescent="0.25">
      <c r="A1026" s="50"/>
      <c r="B1026" s="50"/>
      <c r="I1026" s="48"/>
      <c r="L1026" s="39">
        <f t="shared" si="15"/>
        <v>0</v>
      </c>
    </row>
    <row r="1027" spans="1:12" x14ac:dyDescent="0.25">
      <c r="A1027" s="50"/>
      <c r="B1027" s="50"/>
      <c r="I1027" s="48"/>
      <c r="L1027" s="39">
        <f t="shared" ref="L1027:L1090" si="16">AVERAGE(K1027/1500)</f>
        <v>0</v>
      </c>
    </row>
    <row r="1028" spans="1:12" x14ac:dyDescent="0.25">
      <c r="A1028" s="50"/>
      <c r="B1028" s="50"/>
      <c r="I1028" s="48"/>
      <c r="L1028" s="39">
        <f t="shared" si="16"/>
        <v>0</v>
      </c>
    </row>
    <row r="1029" spans="1:12" x14ac:dyDescent="0.25">
      <c r="A1029" s="50"/>
      <c r="B1029" s="50"/>
      <c r="I1029" s="48"/>
      <c r="L1029" s="39">
        <f t="shared" si="16"/>
        <v>0</v>
      </c>
    </row>
    <row r="1030" spans="1:12" x14ac:dyDescent="0.25">
      <c r="A1030" s="50"/>
      <c r="B1030" s="50"/>
      <c r="I1030" s="48"/>
      <c r="L1030" s="39">
        <f t="shared" si="16"/>
        <v>0</v>
      </c>
    </row>
    <row r="1031" spans="1:12" x14ac:dyDescent="0.25">
      <c r="A1031" s="50"/>
      <c r="B1031" s="50"/>
      <c r="I1031" s="48"/>
      <c r="L1031" s="39">
        <f t="shared" si="16"/>
        <v>0</v>
      </c>
    </row>
    <row r="1032" spans="1:12" x14ac:dyDescent="0.25">
      <c r="A1032" s="50"/>
      <c r="B1032" s="50"/>
      <c r="I1032" s="48"/>
      <c r="L1032" s="39">
        <f t="shared" si="16"/>
        <v>0</v>
      </c>
    </row>
    <row r="1033" spans="1:12" x14ac:dyDescent="0.25">
      <c r="A1033" s="50"/>
      <c r="B1033" s="50"/>
      <c r="I1033" s="48"/>
      <c r="L1033" s="39">
        <f t="shared" si="16"/>
        <v>0</v>
      </c>
    </row>
    <row r="1034" spans="1:12" x14ac:dyDescent="0.25">
      <c r="A1034" s="50"/>
      <c r="B1034" s="50"/>
      <c r="I1034" s="48"/>
      <c r="L1034" s="39">
        <f t="shared" si="16"/>
        <v>0</v>
      </c>
    </row>
    <row r="1035" spans="1:12" x14ac:dyDescent="0.25">
      <c r="A1035" s="50"/>
      <c r="B1035" s="50"/>
      <c r="I1035" s="48"/>
      <c r="L1035" s="39">
        <f t="shared" si="16"/>
        <v>0</v>
      </c>
    </row>
    <row r="1036" spans="1:12" x14ac:dyDescent="0.25">
      <c r="A1036" s="50"/>
      <c r="B1036" s="50"/>
      <c r="I1036" s="48"/>
      <c r="L1036" s="39">
        <f t="shared" si="16"/>
        <v>0</v>
      </c>
    </row>
    <row r="1037" spans="1:12" x14ac:dyDescent="0.25">
      <c r="A1037" s="50"/>
      <c r="B1037" s="50"/>
      <c r="I1037" s="48"/>
      <c r="L1037" s="39">
        <f t="shared" si="16"/>
        <v>0</v>
      </c>
    </row>
    <row r="1038" spans="1:12" x14ac:dyDescent="0.25">
      <c r="A1038" s="50"/>
      <c r="B1038" s="50"/>
      <c r="I1038" s="48"/>
      <c r="L1038" s="39">
        <f t="shared" si="16"/>
        <v>0</v>
      </c>
    </row>
    <row r="1039" spans="1:12" x14ac:dyDescent="0.25">
      <c r="A1039" s="50"/>
      <c r="B1039" s="50"/>
      <c r="I1039" s="48"/>
      <c r="L1039" s="39">
        <f t="shared" si="16"/>
        <v>0</v>
      </c>
    </row>
    <row r="1040" spans="1:12" x14ac:dyDescent="0.25">
      <c r="A1040" s="50"/>
      <c r="B1040" s="50"/>
      <c r="I1040" s="48"/>
      <c r="L1040" s="39">
        <f t="shared" si="16"/>
        <v>0</v>
      </c>
    </row>
    <row r="1041" spans="1:12" x14ac:dyDescent="0.25">
      <c r="A1041" s="50"/>
      <c r="B1041" s="50"/>
      <c r="I1041" s="48"/>
      <c r="L1041" s="39">
        <f t="shared" si="16"/>
        <v>0</v>
      </c>
    </row>
    <row r="1042" spans="1:12" x14ac:dyDescent="0.25">
      <c r="A1042" s="50"/>
      <c r="B1042" s="50"/>
      <c r="I1042" s="48"/>
      <c r="L1042" s="39">
        <f t="shared" si="16"/>
        <v>0</v>
      </c>
    </row>
    <row r="1043" spans="1:12" x14ac:dyDescent="0.25">
      <c r="A1043" s="50"/>
      <c r="B1043" s="50"/>
      <c r="I1043" s="48"/>
      <c r="L1043" s="39">
        <f t="shared" si="16"/>
        <v>0</v>
      </c>
    </row>
    <row r="1044" spans="1:12" x14ac:dyDescent="0.25">
      <c r="A1044" s="50"/>
      <c r="B1044" s="50"/>
      <c r="I1044" s="48"/>
      <c r="L1044" s="39">
        <f t="shared" si="16"/>
        <v>0</v>
      </c>
    </row>
    <row r="1045" spans="1:12" x14ac:dyDescent="0.25">
      <c r="A1045" s="50"/>
      <c r="B1045" s="50"/>
      <c r="I1045" s="48"/>
      <c r="L1045" s="39">
        <f t="shared" si="16"/>
        <v>0</v>
      </c>
    </row>
    <row r="1046" spans="1:12" x14ac:dyDescent="0.25">
      <c r="A1046" s="50"/>
      <c r="B1046" s="50"/>
      <c r="I1046" s="48"/>
      <c r="L1046" s="39">
        <f t="shared" si="16"/>
        <v>0</v>
      </c>
    </row>
    <row r="1047" spans="1:12" x14ac:dyDescent="0.25">
      <c r="A1047" s="50"/>
      <c r="B1047" s="50"/>
      <c r="I1047" s="48"/>
      <c r="L1047" s="39">
        <f t="shared" si="16"/>
        <v>0</v>
      </c>
    </row>
    <row r="1048" spans="1:12" x14ac:dyDescent="0.25">
      <c r="A1048" s="50"/>
      <c r="B1048" s="50"/>
      <c r="I1048" s="48"/>
      <c r="L1048" s="39">
        <f t="shared" si="16"/>
        <v>0</v>
      </c>
    </row>
    <row r="1049" spans="1:12" x14ac:dyDescent="0.25">
      <c r="A1049" s="50"/>
      <c r="B1049" s="50"/>
      <c r="I1049" s="48"/>
      <c r="L1049" s="39">
        <f t="shared" si="16"/>
        <v>0</v>
      </c>
    </row>
    <row r="1050" spans="1:12" x14ac:dyDescent="0.25">
      <c r="A1050" s="50"/>
      <c r="B1050" s="50"/>
      <c r="I1050" s="48"/>
      <c r="L1050" s="39">
        <f t="shared" si="16"/>
        <v>0</v>
      </c>
    </row>
    <row r="1051" spans="1:12" x14ac:dyDescent="0.25">
      <c r="A1051" s="50"/>
      <c r="B1051" s="50"/>
      <c r="I1051" s="48"/>
      <c r="L1051" s="39">
        <f t="shared" si="16"/>
        <v>0</v>
      </c>
    </row>
    <row r="1052" spans="1:12" x14ac:dyDescent="0.25">
      <c r="A1052" s="50"/>
      <c r="B1052" s="50"/>
      <c r="I1052" s="48"/>
      <c r="L1052" s="39">
        <f t="shared" si="16"/>
        <v>0</v>
      </c>
    </row>
    <row r="1053" spans="1:12" x14ac:dyDescent="0.25">
      <c r="A1053" s="50"/>
      <c r="B1053" s="50"/>
      <c r="I1053" s="48"/>
      <c r="L1053" s="39">
        <f t="shared" si="16"/>
        <v>0</v>
      </c>
    </row>
    <row r="1054" spans="1:12" x14ac:dyDescent="0.25">
      <c r="A1054" s="50"/>
      <c r="B1054" s="50"/>
      <c r="I1054" s="48"/>
      <c r="L1054" s="39">
        <f t="shared" si="16"/>
        <v>0</v>
      </c>
    </row>
    <row r="1055" spans="1:12" x14ac:dyDescent="0.25">
      <c r="A1055" s="50"/>
      <c r="B1055" s="50"/>
      <c r="I1055" s="48"/>
      <c r="L1055" s="39">
        <f t="shared" si="16"/>
        <v>0</v>
      </c>
    </row>
    <row r="1056" spans="1:12" x14ac:dyDescent="0.25">
      <c r="A1056" s="50"/>
      <c r="B1056" s="50"/>
      <c r="I1056" s="48"/>
      <c r="L1056" s="39">
        <f t="shared" si="16"/>
        <v>0</v>
      </c>
    </row>
    <row r="1057" spans="1:12" x14ac:dyDescent="0.25">
      <c r="A1057" s="50"/>
      <c r="B1057" s="50"/>
      <c r="I1057" s="48"/>
      <c r="L1057" s="39">
        <f t="shared" si="16"/>
        <v>0</v>
      </c>
    </row>
    <row r="1058" spans="1:12" x14ac:dyDescent="0.25">
      <c r="A1058" s="50"/>
      <c r="B1058" s="50"/>
      <c r="I1058" s="48"/>
      <c r="L1058" s="39">
        <f t="shared" si="16"/>
        <v>0</v>
      </c>
    </row>
    <row r="1059" spans="1:12" x14ac:dyDescent="0.25">
      <c r="A1059" s="50"/>
      <c r="B1059" s="50"/>
      <c r="I1059" s="48"/>
      <c r="L1059" s="39">
        <f t="shared" si="16"/>
        <v>0</v>
      </c>
    </row>
    <row r="1060" spans="1:12" x14ac:dyDescent="0.25">
      <c r="A1060" s="50"/>
      <c r="B1060" s="50"/>
      <c r="I1060" s="48"/>
      <c r="L1060" s="39">
        <f t="shared" si="16"/>
        <v>0</v>
      </c>
    </row>
    <row r="1061" spans="1:12" x14ac:dyDescent="0.25">
      <c r="A1061" s="50"/>
      <c r="B1061" s="50"/>
      <c r="I1061" s="48"/>
      <c r="L1061" s="39">
        <f t="shared" si="16"/>
        <v>0</v>
      </c>
    </row>
    <row r="1062" spans="1:12" x14ac:dyDescent="0.25">
      <c r="A1062" s="50"/>
      <c r="B1062" s="50"/>
      <c r="I1062" s="48"/>
      <c r="L1062" s="39">
        <f t="shared" si="16"/>
        <v>0</v>
      </c>
    </row>
    <row r="1063" spans="1:12" x14ac:dyDescent="0.25">
      <c r="A1063" s="50"/>
      <c r="B1063" s="50"/>
      <c r="I1063" s="48"/>
      <c r="L1063" s="39">
        <f t="shared" si="16"/>
        <v>0</v>
      </c>
    </row>
    <row r="1064" spans="1:12" x14ac:dyDescent="0.25">
      <c r="A1064" s="50"/>
      <c r="B1064" s="50"/>
      <c r="I1064" s="48"/>
      <c r="L1064" s="39">
        <f t="shared" si="16"/>
        <v>0</v>
      </c>
    </row>
    <row r="1065" spans="1:12" x14ac:dyDescent="0.25">
      <c r="L1065" s="39"/>
    </row>
    <row r="1066" spans="1:12" x14ac:dyDescent="0.25">
      <c r="A1066" s="50"/>
      <c r="B1066" s="50"/>
      <c r="I1066" s="48"/>
      <c r="L1066" s="39">
        <f t="shared" si="16"/>
        <v>0</v>
      </c>
    </row>
    <row r="1067" spans="1:12" x14ac:dyDescent="0.25">
      <c r="A1067" s="50"/>
      <c r="B1067" s="50"/>
      <c r="I1067" s="48"/>
      <c r="L1067" s="39">
        <f t="shared" si="16"/>
        <v>0</v>
      </c>
    </row>
    <row r="1068" spans="1:12" x14ac:dyDescent="0.25">
      <c r="A1068" s="50"/>
      <c r="B1068" s="50"/>
      <c r="I1068" s="48"/>
      <c r="L1068" s="39">
        <f t="shared" si="16"/>
        <v>0</v>
      </c>
    </row>
    <row r="1069" spans="1:12" x14ac:dyDescent="0.25">
      <c r="A1069" s="50"/>
      <c r="B1069" s="50"/>
      <c r="I1069" s="48"/>
      <c r="L1069" s="39">
        <f t="shared" si="16"/>
        <v>0</v>
      </c>
    </row>
    <row r="1070" spans="1:12" x14ac:dyDescent="0.25">
      <c r="A1070" s="50"/>
      <c r="B1070" s="50"/>
      <c r="I1070" s="48"/>
      <c r="L1070" s="39">
        <f t="shared" si="16"/>
        <v>0</v>
      </c>
    </row>
    <row r="1071" spans="1:12" x14ac:dyDescent="0.25">
      <c r="A1071" s="50"/>
      <c r="B1071" s="50"/>
      <c r="I1071" s="48"/>
      <c r="L1071" s="39">
        <f t="shared" si="16"/>
        <v>0</v>
      </c>
    </row>
    <row r="1072" spans="1:12" x14ac:dyDescent="0.25">
      <c r="A1072" s="50"/>
      <c r="B1072" s="50"/>
      <c r="I1072" s="48"/>
      <c r="L1072" s="39">
        <f t="shared" si="16"/>
        <v>0</v>
      </c>
    </row>
    <row r="1073" spans="1:12" x14ac:dyDescent="0.25">
      <c r="A1073" s="50"/>
      <c r="B1073" s="50"/>
      <c r="I1073" s="48"/>
      <c r="L1073" s="39">
        <f t="shared" si="16"/>
        <v>0</v>
      </c>
    </row>
    <row r="1074" spans="1:12" x14ac:dyDescent="0.25">
      <c r="A1074" s="50"/>
      <c r="B1074" s="50"/>
      <c r="I1074" s="48"/>
      <c r="L1074" s="39">
        <f t="shared" si="16"/>
        <v>0</v>
      </c>
    </row>
    <row r="1075" spans="1:12" x14ac:dyDescent="0.25">
      <c r="A1075" s="50"/>
      <c r="B1075" s="50"/>
      <c r="I1075" s="48"/>
      <c r="L1075" s="39">
        <f t="shared" si="16"/>
        <v>0</v>
      </c>
    </row>
    <row r="1076" spans="1:12" x14ac:dyDescent="0.25">
      <c r="A1076" s="50"/>
      <c r="B1076" s="50"/>
      <c r="I1076" s="48"/>
      <c r="L1076" s="39">
        <f t="shared" si="16"/>
        <v>0</v>
      </c>
    </row>
    <row r="1077" spans="1:12" x14ac:dyDescent="0.25">
      <c r="A1077" s="50"/>
      <c r="B1077" s="50"/>
      <c r="I1077" s="48"/>
      <c r="L1077" s="39">
        <f t="shared" si="16"/>
        <v>0</v>
      </c>
    </row>
    <row r="1078" spans="1:12" x14ac:dyDescent="0.25">
      <c r="A1078" s="50"/>
      <c r="B1078" s="50"/>
      <c r="I1078" s="48"/>
      <c r="L1078" s="39">
        <f t="shared" si="16"/>
        <v>0</v>
      </c>
    </row>
    <row r="1079" spans="1:12" x14ac:dyDescent="0.25">
      <c r="A1079" s="50"/>
      <c r="B1079" s="50"/>
      <c r="I1079" s="48"/>
      <c r="L1079" s="39">
        <f t="shared" si="16"/>
        <v>0</v>
      </c>
    </row>
    <row r="1080" spans="1:12" x14ac:dyDescent="0.25">
      <c r="A1080" s="50"/>
      <c r="B1080" s="50"/>
      <c r="I1080" s="48"/>
      <c r="L1080" s="39">
        <f t="shared" si="16"/>
        <v>0</v>
      </c>
    </row>
    <row r="1081" spans="1:12" x14ac:dyDescent="0.25">
      <c r="A1081" s="50"/>
      <c r="B1081" s="50"/>
      <c r="I1081" s="48"/>
      <c r="L1081" s="39">
        <f t="shared" si="16"/>
        <v>0</v>
      </c>
    </row>
    <row r="1082" spans="1:12" x14ac:dyDescent="0.25">
      <c r="A1082" s="50"/>
      <c r="B1082" s="50"/>
      <c r="I1082" s="48"/>
      <c r="L1082" s="39">
        <f t="shared" si="16"/>
        <v>0</v>
      </c>
    </row>
    <row r="1083" spans="1:12" x14ac:dyDescent="0.25">
      <c r="A1083" s="50"/>
      <c r="B1083" s="50"/>
      <c r="I1083" s="48"/>
      <c r="L1083" s="39">
        <f t="shared" si="16"/>
        <v>0</v>
      </c>
    </row>
    <row r="1084" spans="1:12" x14ac:dyDescent="0.25">
      <c r="A1084" s="50"/>
      <c r="B1084" s="50"/>
      <c r="I1084" s="48"/>
      <c r="L1084" s="39">
        <f t="shared" si="16"/>
        <v>0</v>
      </c>
    </row>
    <row r="1085" spans="1:12" x14ac:dyDescent="0.25">
      <c r="A1085" s="50"/>
      <c r="B1085" s="50"/>
      <c r="I1085" s="48"/>
      <c r="L1085" s="39">
        <f t="shared" si="16"/>
        <v>0</v>
      </c>
    </row>
    <row r="1086" spans="1:12" x14ac:dyDescent="0.25">
      <c r="A1086" s="50"/>
      <c r="B1086" s="50"/>
      <c r="I1086" s="48"/>
      <c r="L1086" s="39">
        <f t="shared" si="16"/>
        <v>0</v>
      </c>
    </row>
    <row r="1087" spans="1:12" x14ac:dyDescent="0.25">
      <c r="A1087" s="50"/>
      <c r="B1087" s="50"/>
      <c r="I1087" s="48"/>
      <c r="L1087" s="39">
        <f t="shared" si="16"/>
        <v>0</v>
      </c>
    </row>
    <row r="1088" spans="1:12" x14ac:dyDescent="0.25">
      <c r="A1088" s="50"/>
      <c r="B1088" s="50"/>
      <c r="I1088" s="48"/>
      <c r="L1088" s="39">
        <f t="shared" si="16"/>
        <v>0</v>
      </c>
    </row>
    <row r="1089" spans="1:12" x14ac:dyDescent="0.25">
      <c r="A1089" s="50"/>
      <c r="B1089" s="50"/>
      <c r="I1089" s="48"/>
      <c r="L1089" s="39">
        <f t="shared" si="16"/>
        <v>0</v>
      </c>
    </row>
    <row r="1090" spans="1:12" x14ac:dyDescent="0.25">
      <c r="A1090" s="50"/>
      <c r="B1090" s="50"/>
      <c r="I1090" s="48"/>
      <c r="L1090" s="39">
        <f t="shared" si="16"/>
        <v>0</v>
      </c>
    </row>
    <row r="1091" spans="1:12" x14ac:dyDescent="0.25">
      <c r="A1091" s="50"/>
      <c r="B1091" s="50"/>
      <c r="I1091" s="48"/>
      <c r="L1091" s="39">
        <f t="shared" ref="L1091:L1154" si="17">AVERAGE(K1091/1500)</f>
        <v>0</v>
      </c>
    </row>
    <row r="1092" spans="1:12" x14ac:dyDescent="0.25">
      <c r="A1092" s="50"/>
      <c r="B1092" s="50"/>
      <c r="I1092" s="48"/>
      <c r="L1092" s="39">
        <f t="shared" si="17"/>
        <v>0</v>
      </c>
    </row>
    <row r="1093" spans="1:12" x14ac:dyDescent="0.25">
      <c r="A1093" s="50"/>
      <c r="B1093" s="50"/>
      <c r="I1093" s="48"/>
      <c r="L1093" s="39">
        <f t="shared" si="17"/>
        <v>0</v>
      </c>
    </row>
    <row r="1094" spans="1:12" x14ac:dyDescent="0.25">
      <c r="A1094" s="50"/>
      <c r="B1094" s="50"/>
      <c r="I1094" s="48"/>
      <c r="L1094" s="39">
        <f t="shared" si="17"/>
        <v>0</v>
      </c>
    </row>
    <row r="1095" spans="1:12" x14ac:dyDescent="0.25">
      <c r="A1095" s="50"/>
      <c r="B1095" s="50"/>
      <c r="I1095" s="48"/>
      <c r="L1095" s="39">
        <f t="shared" si="17"/>
        <v>0</v>
      </c>
    </row>
    <row r="1096" spans="1:12" x14ac:dyDescent="0.25">
      <c r="A1096" s="50"/>
      <c r="B1096" s="50"/>
      <c r="I1096" s="48"/>
      <c r="L1096" s="39">
        <f t="shared" si="17"/>
        <v>0</v>
      </c>
    </row>
    <row r="1097" spans="1:12" x14ac:dyDescent="0.25">
      <c r="A1097" s="50"/>
      <c r="B1097" s="50"/>
      <c r="I1097" s="48"/>
      <c r="L1097" s="39">
        <f t="shared" si="17"/>
        <v>0</v>
      </c>
    </row>
    <row r="1098" spans="1:12" x14ac:dyDescent="0.25">
      <c r="A1098" s="50"/>
      <c r="B1098" s="50"/>
      <c r="I1098" s="48"/>
      <c r="L1098" s="39">
        <f t="shared" si="17"/>
        <v>0</v>
      </c>
    </row>
    <row r="1099" spans="1:12" x14ac:dyDescent="0.25">
      <c r="A1099" s="50"/>
      <c r="B1099" s="50"/>
      <c r="I1099" s="48"/>
      <c r="L1099" s="39">
        <f t="shared" si="17"/>
        <v>0</v>
      </c>
    </row>
    <row r="1100" spans="1:12" x14ac:dyDescent="0.25">
      <c r="A1100" s="50"/>
      <c r="B1100" s="50"/>
      <c r="I1100" s="48"/>
      <c r="L1100" s="39">
        <f t="shared" si="17"/>
        <v>0</v>
      </c>
    </row>
    <row r="1101" spans="1:12" x14ac:dyDescent="0.25">
      <c r="A1101" s="50"/>
      <c r="B1101" s="50"/>
      <c r="I1101" s="48"/>
      <c r="L1101" s="39">
        <f t="shared" si="17"/>
        <v>0</v>
      </c>
    </row>
    <row r="1102" spans="1:12" x14ac:dyDescent="0.25">
      <c r="A1102" s="50"/>
      <c r="B1102" s="50"/>
      <c r="I1102" s="48"/>
      <c r="L1102" s="39">
        <f t="shared" si="17"/>
        <v>0</v>
      </c>
    </row>
    <row r="1103" spans="1:12" x14ac:dyDescent="0.25">
      <c r="A1103" s="50"/>
      <c r="B1103" s="50"/>
      <c r="I1103" s="48"/>
      <c r="L1103" s="39">
        <f t="shared" si="17"/>
        <v>0</v>
      </c>
    </row>
    <row r="1104" spans="1:12" x14ac:dyDescent="0.25">
      <c r="A1104" s="50"/>
      <c r="B1104" s="50"/>
      <c r="I1104" s="48"/>
      <c r="L1104" s="39">
        <f t="shared" si="17"/>
        <v>0</v>
      </c>
    </row>
    <row r="1105" spans="1:12" x14ac:dyDescent="0.25">
      <c r="A1105" s="50"/>
      <c r="B1105" s="50"/>
      <c r="I1105" s="48"/>
      <c r="L1105" s="39">
        <f t="shared" si="17"/>
        <v>0</v>
      </c>
    </row>
    <row r="1106" spans="1:12" x14ac:dyDescent="0.25">
      <c r="A1106" s="50"/>
      <c r="B1106" s="50"/>
      <c r="I1106" s="48"/>
      <c r="L1106" s="39">
        <f t="shared" si="17"/>
        <v>0</v>
      </c>
    </row>
    <row r="1107" spans="1:12" x14ac:dyDescent="0.25">
      <c r="A1107" s="50"/>
      <c r="B1107" s="50"/>
      <c r="I1107" s="48"/>
      <c r="L1107" s="39">
        <f t="shared" si="17"/>
        <v>0</v>
      </c>
    </row>
    <row r="1108" spans="1:12" x14ac:dyDescent="0.25">
      <c r="A1108" s="50"/>
      <c r="B1108" s="50"/>
      <c r="I1108" s="48"/>
      <c r="L1108" s="39">
        <f t="shared" si="17"/>
        <v>0</v>
      </c>
    </row>
    <row r="1109" spans="1:12" x14ac:dyDescent="0.25">
      <c r="A1109" s="50"/>
      <c r="B1109" s="50"/>
      <c r="I1109" s="48"/>
      <c r="L1109" s="39">
        <f t="shared" si="17"/>
        <v>0</v>
      </c>
    </row>
    <row r="1110" spans="1:12" x14ac:dyDescent="0.25">
      <c r="A1110" s="50"/>
      <c r="B1110" s="50"/>
      <c r="I1110" s="48"/>
      <c r="L1110" s="39">
        <f t="shared" si="17"/>
        <v>0</v>
      </c>
    </row>
    <row r="1111" spans="1:12" x14ac:dyDescent="0.25">
      <c r="A1111" s="50"/>
      <c r="B1111" s="50"/>
      <c r="I1111" s="48"/>
      <c r="L1111" s="39">
        <f t="shared" si="17"/>
        <v>0</v>
      </c>
    </row>
    <row r="1112" spans="1:12" x14ac:dyDescent="0.25">
      <c r="A1112" s="50"/>
      <c r="B1112" s="50"/>
      <c r="I1112" s="48"/>
      <c r="L1112" s="39">
        <f t="shared" si="17"/>
        <v>0</v>
      </c>
    </row>
    <row r="1113" spans="1:12" x14ac:dyDescent="0.25">
      <c r="A1113" s="50"/>
      <c r="B1113" s="50"/>
      <c r="I1113" s="48"/>
      <c r="L1113" s="39">
        <f t="shared" si="17"/>
        <v>0</v>
      </c>
    </row>
    <row r="1114" spans="1:12" x14ac:dyDescent="0.25">
      <c r="A1114" s="50"/>
      <c r="B1114" s="50"/>
      <c r="I1114" s="48"/>
      <c r="L1114" s="39">
        <f t="shared" si="17"/>
        <v>0</v>
      </c>
    </row>
    <row r="1115" spans="1:12" x14ac:dyDescent="0.25">
      <c r="A1115" s="50"/>
      <c r="B1115" s="50"/>
      <c r="I1115" s="48"/>
      <c r="L1115" s="39">
        <f t="shared" si="17"/>
        <v>0</v>
      </c>
    </row>
    <row r="1116" spans="1:12" x14ac:dyDescent="0.25">
      <c r="L1116" s="39"/>
    </row>
    <row r="1117" spans="1:12" x14ac:dyDescent="0.25">
      <c r="A1117" s="50"/>
      <c r="B1117" s="50"/>
      <c r="I1117" s="48"/>
      <c r="L1117" s="39">
        <f t="shared" si="17"/>
        <v>0</v>
      </c>
    </row>
    <row r="1118" spans="1:12" x14ac:dyDescent="0.25">
      <c r="A1118" s="50"/>
      <c r="B1118" s="50"/>
      <c r="I1118" s="48"/>
      <c r="L1118" s="39">
        <f t="shared" si="17"/>
        <v>0</v>
      </c>
    </row>
    <row r="1119" spans="1:12" x14ac:dyDescent="0.25">
      <c r="A1119" s="50"/>
      <c r="B1119" s="50"/>
      <c r="I1119" s="48"/>
      <c r="L1119" s="39">
        <f t="shared" si="17"/>
        <v>0</v>
      </c>
    </row>
    <row r="1120" spans="1:12" x14ac:dyDescent="0.25">
      <c r="A1120" s="50"/>
      <c r="B1120" s="50"/>
      <c r="I1120" s="48"/>
      <c r="L1120" s="39">
        <f t="shared" si="17"/>
        <v>0</v>
      </c>
    </row>
    <row r="1121" spans="1:12" x14ac:dyDescent="0.25">
      <c r="A1121" s="50"/>
      <c r="B1121" s="50"/>
      <c r="I1121" s="48"/>
      <c r="L1121" s="39">
        <f t="shared" si="17"/>
        <v>0</v>
      </c>
    </row>
    <row r="1122" spans="1:12" x14ac:dyDescent="0.25">
      <c r="A1122" s="50"/>
      <c r="B1122" s="50"/>
      <c r="I1122" s="48"/>
      <c r="L1122" s="39">
        <f t="shared" si="17"/>
        <v>0</v>
      </c>
    </row>
    <row r="1123" spans="1:12" x14ac:dyDescent="0.25">
      <c r="A1123" s="50"/>
      <c r="B1123" s="50"/>
      <c r="I1123" s="48"/>
      <c r="L1123" s="39">
        <f t="shared" si="17"/>
        <v>0</v>
      </c>
    </row>
    <row r="1124" spans="1:12" x14ac:dyDescent="0.25">
      <c r="A1124" s="50"/>
      <c r="B1124" s="50"/>
      <c r="I1124" s="48"/>
      <c r="L1124" s="39">
        <f t="shared" si="17"/>
        <v>0</v>
      </c>
    </row>
    <row r="1125" spans="1:12" x14ac:dyDescent="0.25">
      <c r="A1125" s="50"/>
      <c r="B1125" s="50"/>
      <c r="I1125" s="48"/>
      <c r="L1125" s="39">
        <f t="shared" si="17"/>
        <v>0</v>
      </c>
    </row>
    <row r="1126" spans="1:12" x14ac:dyDescent="0.25">
      <c r="A1126" s="50"/>
      <c r="B1126" s="50"/>
      <c r="I1126" s="48"/>
      <c r="L1126" s="39">
        <f t="shared" si="17"/>
        <v>0</v>
      </c>
    </row>
    <row r="1127" spans="1:12" x14ac:dyDescent="0.25">
      <c r="A1127" s="50"/>
      <c r="B1127" s="50"/>
      <c r="I1127" s="48"/>
      <c r="L1127" s="39">
        <f t="shared" si="17"/>
        <v>0</v>
      </c>
    </row>
    <row r="1128" spans="1:12" x14ac:dyDescent="0.25">
      <c r="A1128" s="50"/>
      <c r="B1128" s="50"/>
      <c r="I1128" s="48"/>
      <c r="L1128" s="39">
        <f t="shared" si="17"/>
        <v>0</v>
      </c>
    </row>
    <row r="1129" spans="1:12" x14ac:dyDescent="0.25">
      <c r="A1129" s="50"/>
      <c r="B1129" s="50"/>
      <c r="I1129" s="48"/>
      <c r="L1129" s="39">
        <f t="shared" si="17"/>
        <v>0</v>
      </c>
    </row>
    <row r="1130" spans="1:12" x14ac:dyDescent="0.25">
      <c r="A1130" s="50"/>
      <c r="B1130" s="50"/>
      <c r="I1130" s="48"/>
      <c r="L1130" s="39">
        <f t="shared" si="17"/>
        <v>0</v>
      </c>
    </row>
    <row r="1131" spans="1:12" x14ac:dyDescent="0.25">
      <c r="A1131" s="50"/>
      <c r="B1131" s="50"/>
      <c r="I1131" s="48"/>
      <c r="L1131" s="39">
        <f t="shared" si="17"/>
        <v>0</v>
      </c>
    </row>
    <row r="1132" spans="1:12" x14ac:dyDescent="0.25">
      <c r="A1132" s="50"/>
      <c r="B1132" s="50"/>
      <c r="I1132" s="48"/>
      <c r="L1132" s="39">
        <f t="shared" si="17"/>
        <v>0</v>
      </c>
    </row>
    <row r="1133" spans="1:12" x14ac:dyDescent="0.25">
      <c r="A1133" s="50"/>
      <c r="B1133" s="50"/>
      <c r="I1133" s="48"/>
      <c r="L1133" s="39">
        <f t="shared" si="17"/>
        <v>0</v>
      </c>
    </row>
    <row r="1134" spans="1:12" x14ac:dyDescent="0.25">
      <c r="A1134" s="50"/>
      <c r="B1134" s="50"/>
      <c r="I1134" s="48"/>
      <c r="L1134" s="39">
        <f t="shared" si="17"/>
        <v>0</v>
      </c>
    </row>
    <row r="1135" spans="1:12" x14ac:dyDescent="0.25">
      <c r="A1135" s="50"/>
      <c r="B1135" s="50"/>
      <c r="I1135" s="48"/>
      <c r="L1135" s="39">
        <f t="shared" si="17"/>
        <v>0</v>
      </c>
    </row>
    <row r="1136" spans="1:12" x14ac:dyDescent="0.25">
      <c r="A1136" s="50"/>
      <c r="B1136" s="50"/>
      <c r="I1136" s="48"/>
      <c r="L1136" s="39">
        <f t="shared" si="17"/>
        <v>0</v>
      </c>
    </row>
    <row r="1137" spans="1:12" x14ac:dyDescent="0.25">
      <c r="A1137" s="50"/>
      <c r="B1137" s="50"/>
      <c r="I1137" s="48"/>
      <c r="L1137" s="39">
        <f t="shared" si="17"/>
        <v>0</v>
      </c>
    </row>
    <row r="1138" spans="1:12" x14ac:dyDescent="0.25">
      <c r="A1138" s="50"/>
      <c r="B1138" s="50"/>
      <c r="I1138" s="48"/>
      <c r="L1138" s="39">
        <f t="shared" si="17"/>
        <v>0</v>
      </c>
    </row>
    <row r="1139" spans="1:12" x14ac:dyDescent="0.25">
      <c r="A1139" s="50"/>
      <c r="B1139" s="50"/>
      <c r="I1139" s="48"/>
      <c r="L1139" s="39">
        <f t="shared" si="17"/>
        <v>0</v>
      </c>
    </row>
    <row r="1140" spans="1:12" x14ac:dyDescent="0.25">
      <c r="A1140" s="50"/>
      <c r="B1140" s="50"/>
      <c r="I1140" s="48"/>
      <c r="L1140" s="39">
        <f t="shared" si="17"/>
        <v>0</v>
      </c>
    </row>
    <row r="1141" spans="1:12" x14ac:dyDescent="0.25">
      <c r="A1141" s="50"/>
      <c r="B1141" s="50"/>
      <c r="I1141" s="48"/>
      <c r="L1141" s="39">
        <f t="shared" si="17"/>
        <v>0</v>
      </c>
    </row>
    <row r="1142" spans="1:12" x14ac:dyDescent="0.25">
      <c r="A1142" s="50"/>
      <c r="B1142" s="50"/>
      <c r="I1142" s="48"/>
      <c r="L1142" s="39">
        <f t="shared" si="17"/>
        <v>0</v>
      </c>
    </row>
    <row r="1143" spans="1:12" x14ac:dyDescent="0.25">
      <c r="A1143" s="50"/>
      <c r="B1143" s="50"/>
      <c r="I1143" s="48"/>
      <c r="L1143" s="39">
        <f t="shared" si="17"/>
        <v>0</v>
      </c>
    </row>
    <row r="1144" spans="1:12" x14ac:dyDescent="0.25">
      <c r="A1144" s="50"/>
      <c r="B1144" s="50"/>
      <c r="I1144" s="48"/>
      <c r="L1144" s="39">
        <f t="shared" si="17"/>
        <v>0</v>
      </c>
    </row>
    <row r="1145" spans="1:12" x14ac:dyDescent="0.25">
      <c r="A1145" s="50"/>
      <c r="B1145" s="50"/>
      <c r="I1145" s="48"/>
      <c r="L1145" s="39">
        <f t="shared" si="17"/>
        <v>0</v>
      </c>
    </row>
    <row r="1146" spans="1:12" x14ac:dyDescent="0.25">
      <c r="A1146" s="50"/>
      <c r="B1146" s="50"/>
      <c r="I1146" s="48"/>
      <c r="L1146" s="39">
        <f t="shared" si="17"/>
        <v>0</v>
      </c>
    </row>
    <row r="1147" spans="1:12" x14ac:dyDescent="0.25">
      <c r="A1147" s="50"/>
      <c r="B1147" s="50"/>
      <c r="I1147" s="48"/>
      <c r="L1147" s="39">
        <f t="shared" si="17"/>
        <v>0</v>
      </c>
    </row>
    <row r="1148" spans="1:12" x14ac:dyDescent="0.25">
      <c r="A1148" s="50"/>
      <c r="B1148" s="50"/>
      <c r="I1148" s="48"/>
      <c r="L1148" s="39">
        <f t="shared" si="17"/>
        <v>0</v>
      </c>
    </row>
    <row r="1149" spans="1:12" x14ac:dyDescent="0.25">
      <c r="A1149" s="50"/>
      <c r="B1149" s="50"/>
      <c r="I1149" s="48"/>
      <c r="L1149" s="39">
        <f t="shared" si="17"/>
        <v>0</v>
      </c>
    </row>
    <row r="1150" spans="1:12" x14ac:dyDescent="0.25">
      <c r="A1150" s="50"/>
      <c r="B1150" s="50"/>
      <c r="I1150" s="48"/>
      <c r="L1150" s="39">
        <f t="shared" si="17"/>
        <v>0</v>
      </c>
    </row>
    <row r="1151" spans="1:12" x14ac:dyDescent="0.25">
      <c r="A1151" s="50"/>
      <c r="B1151" s="50"/>
      <c r="I1151" s="48"/>
      <c r="L1151" s="39">
        <f t="shared" si="17"/>
        <v>0</v>
      </c>
    </row>
    <row r="1152" spans="1:12" x14ac:dyDescent="0.25">
      <c r="L1152" s="39">
        <f t="shared" si="17"/>
        <v>0</v>
      </c>
    </row>
    <row r="1153" spans="1:12" x14ac:dyDescent="0.25">
      <c r="A1153" s="50"/>
      <c r="B1153" s="50"/>
      <c r="I1153" s="48"/>
      <c r="L1153" s="39">
        <f t="shared" si="17"/>
        <v>0</v>
      </c>
    </row>
    <row r="1154" spans="1:12" x14ac:dyDescent="0.25">
      <c r="A1154" s="50"/>
      <c r="B1154" s="50"/>
      <c r="I1154" s="48"/>
      <c r="L1154" s="39">
        <f t="shared" si="17"/>
        <v>0</v>
      </c>
    </row>
    <row r="1155" spans="1:12" x14ac:dyDescent="0.25">
      <c r="A1155" s="50"/>
      <c r="B1155" s="50"/>
      <c r="I1155" s="48"/>
      <c r="L1155" s="39">
        <f t="shared" ref="L1155:L1218" si="18">AVERAGE(K1155/1500)</f>
        <v>0</v>
      </c>
    </row>
    <row r="1156" spans="1:12" x14ac:dyDescent="0.25">
      <c r="A1156" s="50"/>
      <c r="B1156" s="50"/>
      <c r="I1156" s="48"/>
      <c r="L1156" s="39">
        <f t="shared" si="18"/>
        <v>0</v>
      </c>
    </row>
    <row r="1157" spans="1:12" x14ac:dyDescent="0.25">
      <c r="A1157" s="50"/>
      <c r="B1157" s="50"/>
      <c r="I1157" s="48"/>
      <c r="L1157" s="39">
        <f t="shared" si="18"/>
        <v>0</v>
      </c>
    </row>
    <row r="1158" spans="1:12" x14ac:dyDescent="0.25">
      <c r="A1158" s="50"/>
      <c r="B1158" s="50"/>
      <c r="I1158" s="48"/>
      <c r="L1158" s="39">
        <f t="shared" si="18"/>
        <v>0</v>
      </c>
    </row>
    <row r="1159" spans="1:12" x14ac:dyDescent="0.25">
      <c r="A1159" s="50"/>
      <c r="B1159" s="50"/>
      <c r="I1159" s="48"/>
      <c r="L1159" s="39">
        <f t="shared" si="18"/>
        <v>0</v>
      </c>
    </row>
    <row r="1160" spans="1:12" x14ac:dyDescent="0.25">
      <c r="A1160" s="50"/>
      <c r="B1160" s="50"/>
      <c r="I1160" s="48"/>
      <c r="L1160" s="39">
        <f t="shared" si="18"/>
        <v>0</v>
      </c>
    </row>
    <row r="1161" spans="1:12" x14ac:dyDescent="0.25">
      <c r="A1161" s="50"/>
      <c r="B1161" s="50"/>
      <c r="I1161" s="48"/>
      <c r="L1161" s="39">
        <f t="shared" si="18"/>
        <v>0</v>
      </c>
    </row>
    <row r="1162" spans="1:12" x14ac:dyDescent="0.25">
      <c r="A1162" s="50"/>
      <c r="B1162" s="50"/>
      <c r="I1162" s="48"/>
      <c r="L1162" s="39">
        <f t="shared" si="18"/>
        <v>0</v>
      </c>
    </row>
    <row r="1163" spans="1:12" x14ac:dyDescent="0.25">
      <c r="A1163" s="50"/>
      <c r="B1163" s="50"/>
      <c r="I1163" s="48"/>
      <c r="L1163" s="39">
        <f t="shared" si="18"/>
        <v>0</v>
      </c>
    </row>
    <row r="1164" spans="1:12" x14ac:dyDescent="0.25">
      <c r="A1164" s="50"/>
      <c r="B1164" s="50"/>
      <c r="I1164" s="48"/>
      <c r="L1164" s="39">
        <f t="shared" si="18"/>
        <v>0</v>
      </c>
    </row>
    <row r="1165" spans="1:12" x14ac:dyDescent="0.25">
      <c r="A1165" s="50"/>
      <c r="B1165" s="50"/>
      <c r="I1165" s="48"/>
      <c r="L1165" s="39">
        <f t="shared" si="18"/>
        <v>0</v>
      </c>
    </row>
    <row r="1166" spans="1:12" x14ac:dyDescent="0.25">
      <c r="A1166" s="50"/>
      <c r="B1166" s="50"/>
      <c r="I1166" s="48"/>
      <c r="L1166" s="39">
        <f t="shared" si="18"/>
        <v>0</v>
      </c>
    </row>
    <row r="1167" spans="1:12" x14ac:dyDescent="0.25">
      <c r="A1167" s="50"/>
      <c r="B1167" s="50"/>
      <c r="I1167" s="48"/>
      <c r="L1167" s="39">
        <f t="shared" si="18"/>
        <v>0</v>
      </c>
    </row>
    <row r="1168" spans="1:12" x14ac:dyDescent="0.25">
      <c r="A1168" s="50"/>
      <c r="B1168" s="50"/>
      <c r="I1168" s="48"/>
      <c r="L1168" s="39">
        <f t="shared" si="18"/>
        <v>0</v>
      </c>
    </row>
    <row r="1169" spans="1:12" x14ac:dyDescent="0.25">
      <c r="A1169" s="50"/>
      <c r="B1169" s="50"/>
      <c r="I1169" s="48"/>
      <c r="L1169" s="39">
        <f t="shared" si="18"/>
        <v>0</v>
      </c>
    </row>
    <row r="1170" spans="1:12" x14ac:dyDescent="0.25">
      <c r="A1170" s="50"/>
      <c r="B1170" s="50"/>
      <c r="I1170" s="48"/>
      <c r="L1170" s="39">
        <f t="shared" si="18"/>
        <v>0</v>
      </c>
    </row>
    <row r="1171" spans="1:12" x14ac:dyDescent="0.25">
      <c r="A1171" s="50"/>
      <c r="B1171" s="50"/>
      <c r="I1171" s="48"/>
      <c r="L1171" s="39">
        <f t="shared" si="18"/>
        <v>0</v>
      </c>
    </row>
    <row r="1172" spans="1:12" x14ac:dyDescent="0.25">
      <c r="A1172" s="50"/>
      <c r="B1172" s="50"/>
      <c r="I1172" s="48"/>
      <c r="L1172" s="39">
        <f t="shared" si="18"/>
        <v>0</v>
      </c>
    </row>
    <row r="1173" spans="1:12" x14ac:dyDescent="0.25">
      <c r="A1173" s="50"/>
      <c r="B1173" s="50"/>
      <c r="I1173" s="48"/>
      <c r="L1173" s="39">
        <f t="shared" si="18"/>
        <v>0</v>
      </c>
    </row>
    <row r="1174" spans="1:12" x14ac:dyDescent="0.25">
      <c r="A1174" s="50"/>
      <c r="B1174" s="50"/>
      <c r="I1174" s="48"/>
      <c r="L1174" s="39">
        <f t="shared" si="18"/>
        <v>0</v>
      </c>
    </row>
    <row r="1175" spans="1:12" x14ac:dyDescent="0.25">
      <c r="A1175" s="50"/>
      <c r="B1175" s="50"/>
      <c r="I1175" s="48"/>
      <c r="L1175" s="39">
        <f t="shared" si="18"/>
        <v>0</v>
      </c>
    </row>
    <row r="1176" spans="1:12" x14ac:dyDescent="0.25">
      <c r="A1176" s="50"/>
      <c r="B1176" s="50"/>
      <c r="I1176" s="48"/>
      <c r="L1176" s="39">
        <f t="shared" si="18"/>
        <v>0</v>
      </c>
    </row>
    <row r="1177" spans="1:12" x14ac:dyDescent="0.25">
      <c r="A1177" s="50"/>
      <c r="B1177" s="50"/>
      <c r="I1177" s="48"/>
      <c r="L1177" s="39">
        <f t="shared" si="18"/>
        <v>0</v>
      </c>
    </row>
    <row r="1178" spans="1:12" x14ac:dyDescent="0.25">
      <c r="A1178" s="50"/>
      <c r="B1178" s="50"/>
      <c r="I1178" s="48"/>
      <c r="L1178" s="39">
        <f t="shared" si="18"/>
        <v>0</v>
      </c>
    </row>
    <row r="1179" spans="1:12" x14ac:dyDescent="0.25">
      <c r="A1179" s="50"/>
      <c r="B1179" s="50"/>
      <c r="I1179" s="48"/>
      <c r="L1179" s="39">
        <f t="shared" si="18"/>
        <v>0</v>
      </c>
    </row>
    <row r="1180" spans="1:12" x14ac:dyDescent="0.25">
      <c r="A1180" s="50"/>
      <c r="B1180" s="50"/>
      <c r="I1180" s="48"/>
      <c r="L1180" s="39">
        <f t="shared" si="18"/>
        <v>0</v>
      </c>
    </row>
    <row r="1181" spans="1:12" x14ac:dyDescent="0.25">
      <c r="A1181" s="50"/>
      <c r="B1181" s="50"/>
      <c r="I1181" s="48"/>
      <c r="L1181" s="39">
        <f t="shared" si="18"/>
        <v>0</v>
      </c>
    </row>
    <row r="1182" spans="1:12" x14ac:dyDescent="0.25">
      <c r="A1182" s="50"/>
      <c r="B1182" s="50"/>
      <c r="I1182" s="48"/>
      <c r="L1182" s="39">
        <f t="shared" si="18"/>
        <v>0</v>
      </c>
    </row>
    <row r="1183" spans="1:12" x14ac:dyDescent="0.25">
      <c r="A1183" s="50"/>
      <c r="B1183" s="50"/>
      <c r="I1183" s="48"/>
      <c r="L1183" s="39">
        <f t="shared" si="18"/>
        <v>0</v>
      </c>
    </row>
    <row r="1184" spans="1:12" x14ac:dyDescent="0.25">
      <c r="A1184" s="50"/>
      <c r="B1184" s="50"/>
      <c r="I1184" s="48"/>
      <c r="L1184" s="39">
        <f t="shared" si="18"/>
        <v>0</v>
      </c>
    </row>
    <row r="1185" spans="1:12" x14ac:dyDescent="0.25">
      <c r="A1185" s="50"/>
      <c r="B1185" s="50"/>
      <c r="I1185" s="48"/>
      <c r="L1185" s="39">
        <f t="shared" si="18"/>
        <v>0</v>
      </c>
    </row>
    <row r="1186" spans="1:12" x14ac:dyDescent="0.25">
      <c r="A1186" s="50"/>
      <c r="B1186" s="50"/>
      <c r="I1186" s="48"/>
      <c r="L1186" s="39">
        <f t="shared" si="18"/>
        <v>0</v>
      </c>
    </row>
    <row r="1187" spans="1:12" x14ac:dyDescent="0.25">
      <c r="A1187" s="50"/>
      <c r="B1187" s="50"/>
      <c r="I1187" s="48"/>
      <c r="L1187" s="39">
        <f t="shared" si="18"/>
        <v>0</v>
      </c>
    </row>
    <row r="1188" spans="1:12" x14ac:dyDescent="0.25">
      <c r="A1188" s="50"/>
      <c r="B1188" s="50"/>
      <c r="I1188" s="48"/>
      <c r="L1188" s="39">
        <f t="shared" si="18"/>
        <v>0</v>
      </c>
    </row>
    <row r="1189" spans="1:12" x14ac:dyDescent="0.25">
      <c r="A1189" s="50"/>
      <c r="B1189" s="50"/>
      <c r="I1189" s="48"/>
      <c r="L1189" s="39">
        <f t="shared" si="18"/>
        <v>0</v>
      </c>
    </row>
    <row r="1190" spans="1:12" x14ac:dyDescent="0.25">
      <c r="A1190" s="50"/>
      <c r="B1190" s="50"/>
      <c r="I1190" s="48"/>
      <c r="L1190" s="39">
        <f t="shared" si="18"/>
        <v>0</v>
      </c>
    </row>
    <row r="1191" spans="1:12" x14ac:dyDescent="0.25">
      <c r="A1191" s="50"/>
      <c r="B1191" s="50"/>
      <c r="I1191" s="48"/>
      <c r="L1191" s="39">
        <f t="shared" si="18"/>
        <v>0</v>
      </c>
    </row>
    <row r="1192" spans="1:12" x14ac:dyDescent="0.25">
      <c r="A1192" s="50"/>
      <c r="B1192" s="50"/>
      <c r="I1192" s="48"/>
      <c r="L1192" s="39">
        <f t="shared" si="18"/>
        <v>0</v>
      </c>
    </row>
    <row r="1193" spans="1:12" x14ac:dyDescent="0.25">
      <c r="A1193" s="50"/>
      <c r="B1193" s="50"/>
      <c r="I1193" s="48"/>
      <c r="L1193" s="39">
        <f t="shared" si="18"/>
        <v>0</v>
      </c>
    </row>
    <row r="1194" spans="1:12" x14ac:dyDescent="0.25">
      <c r="A1194" s="50"/>
      <c r="B1194" s="50"/>
      <c r="I1194" s="48"/>
      <c r="L1194" s="39">
        <f t="shared" si="18"/>
        <v>0</v>
      </c>
    </row>
    <row r="1195" spans="1:12" x14ac:dyDescent="0.25">
      <c r="A1195" s="50"/>
      <c r="B1195" s="50"/>
      <c r="I1195" s="48"/>
      <c r="L1195" s="39">
        <f t="shared" si="18"/>
        <v>0</v>
      </c>
    </row>
    <row r="1196" spans="1:12" x14ac:dyDescent="0.25">
      <c r="A1196" s="50"/>
      <c r="B1196" s="50"/>
      <c r="I1196" s="48"/>
      <c r="L1196" s="39">
        <f t="shared" si="18"/>
        <v>0</v>
      </c>
    </row>
    <row r="1197" spans="1:12" x14ac:dyDescent="0.25">
      <c r="A1197" s="50"/>
      <c r="B1197" s="50"/>
      <c r="I1197" s="48"/>
      <c r="L1197" s="39">
        <f t="shared" si="18"/>
        <v>0</v>
      </c>
    </row>
    <row r="1198" spans="1:12" x14ac:dyDescent="0.25">
      <c r="L1198" s="39">
        <f t="shared" si="18"/>
        <v>0</v>
      </c>
    </row>
    <row r="1199" spans="1:12" x14ac:dyDescent="0.25">
      <c r="A1199" s="50"/>
      <c r="B1199" s="50"/>
      <c r="I1199" s="48"/>
      <c r="L1199" s="39">
        <f t="shared" si="18"/>
        <v>0</v>
      </c>
    </row>
    <row r="1200" spans="1:12" x14ac:dyDescent="0.25">
      <c r="A1200" s="50"/>
      <c r="B1200" s="50"/>
      <c r="I1200" s="48"/>
      <c r="L1200" s="39">
        <f t="shared" si="18"/>
        <v>0</v>
      </c>
    </row>
    <row r="1201" spans="1:12" x14ac:dyDescent="0.25">
      <c r="A1201" s="50"/>
      <c r="B1201" s="50"/>
      <c r="I1201" s="48"/>
      <c r="L1201" s="39">
        <f t="shared" si="18"/>
        <v>0</v>
      </c>
    </row>
    <row r="1202" spans="1:12" x14ac:dyDescent="0.25">
      <c r="A1202" s="50"/>
      <c r="B1202" s="50"/>
      <c r="I1202" s="48"/>
      <c r="L1202" s="39">
        <f t="shared" si="18"/>
        <v>0</v>
      </c>
    </row>
    <row r="1203" spans="1:12" x14ac:dyDescent="0.25">
      <c r="A1203" s="50"/>
      <c r="B1203" s="50"/>
      <c r="I1203" s="48"/>
      <c r="L1203" s="39">
        <f t="shared" si="18"/>
        <v>0</v>
      </c>
    </row>
    <row r="1204" spans="1:12" x14ac:dyDescent="0.25">
      <c r="A1204" s="50"/>
      <c r="B1204" s="50"/>
      <c r="I1204" s="48"/>
      <c r="L1204" s="39">
        <f t="shared" si="18"/>
        <v>0</v>
      </c>
    </row>
    <row r="1205" spans="1:12" x14ac:dyDescent="0.25">
      <c r="A1205" s="50"/>
      <c r="B1205" s="50"/>
      <c r="I1205" s="48"/>
      <c r="L1205" s="39">
        <f t="shared" si="18"/>
        <v>0</v>
      </c>
    </row>
    <row r="1206" spans="1:12" x14ac:dyDescent="0.25">
      <c r="A1206" s="50"/>
      <c r="B1206" s="50"/>
      <c r="I1206" s="48"/>
      <c r="L1206" s="39">
        <f t="shared" si="18"/>
        <v>0</v>
      </c>
    </row>
    <row r="1207" spans="1:12" x14ac:dyDescent="0.25">
      <c r="A1207" s="50"/>
      <c r="B1207" s="50"/>
      <c r="I1207" s="48"/>
      <c r="L1207" s="39">
        <f t="shared" si="18"/>
        <v>0</v>
      </c>
    </row>
    <row r="1208" spans="1:12" x14ac:dyDescent="0.25">
      <c r="A1208" s="50"/>
      <c r="B1208" s="50"/>
      <c r="I1208" s="48"/>
      <c r="L1208" s="39">
        <f t="shared" si="18"/>
        <v>0</v>
      </c>
    </row>
    <row r="1209" spans="1:12" x14ac:dyDescent="0.25">
      <c r="A1209" s="50"/>
      <c r="B1209" s="50"/>
      <c r="I1209" s="48"/>
      <c r="L1209" s="39">
        <f t="shared" si="18"/>
        <v>0</v>
      </c>
    </row>
    <row r="1210" spans="1:12" x14ac:dyDescent="0.25">
      <c r="A1210" s="50"/>
      <c r="B1210" s="50"/>
      <c r="I1210" s="48"/>
      <c r="L1210" s="39">
        <f t="shared" si="18"/>
        <v>0</v>
      </c>
    </row>
    <row r="1211" spans="1:12" x14ac:dyDescent="0.25">
      <c r="A1211" s="50"/>
      <c r="B1211" s="50"/>
      <c r="I1211" s="48"/>
      <c r="L1211" s="39">
        <f t="shared" si="18"/>
        <v>0</v>
      </c>
    </row>
    <row r="1212" spans="1:12" x14ac:dyDescent="0.25">
      <c r="A1212" s="50"/>
      <c r="B1212" s="50"/>
      <c r="I1212" s="48"/>
      <c r="L1212" s="39">
        <f t="shared" si="18"/>
        <v>0</v>
      </c>
    </row>
    <row r="1213" spans="1:12" x14ac:dyDescent="0.25">
      <c r="A1213" s="50"/>
      <c r="B1213" s="50"/>
      <c r="I1213" s="48"/>
      <c r="L1213" s="39">
        <f t="shared" si="18"/>
        <v>0</v>
      </c>
    </row>
    <row r="1214" spans="1:12" x14ac:dyDescent="0.25">
      <c r="A1214" s="50"/>
      <c r="B1214" s="50"/>
      <c r="I1214" s="48"/>
      <c r="L1214" s="39">
        <f t="shared" si="18"/>
        <v>0</v>
      </c>
    </row>
    <row r="1215" spans="1:12" x14ac:dyDescent="0.25">
      <c r="A1215" s="50"/>
      <c r="B1215" s="50"/>
      <c r="I1215" s="48"/>
      <c r="L1215" s="39">
        <f t="shared" si="18"/>
        <v>0</v>
      </c>
    </row>
    <row r="1216" spans="1:12" x14ac:dyDescent="0.25">
      <c r="A1216" s="50"/>
      <c r="B1216" s="50"/>
      <c r="I1216" s="48"/>
      <c r="L1216" s="39">
        <f t="shared" si="18"/>
        <v>0</v>
      </c>
    </row>
    <row r="1217" spans="1:12" x14ac:dyDescent="0.25">
      <c r="A1217" s="50"/>
      <c r="B1217" s="50"/>
      <c r="I1217" s="48"/>
      <c r="L1217" s="39">
        <f t="shared" si="18"/>
        <v>0</v>
      </c>
    </row>
    <row r="1218" spans="1:12" x14ac:dyDescent="0.25">
      <c r="A1218" s="50"/>
      <c r="B1218" s="50"/>
      <c r="I1218" s="48"/>
      <c r="L1218" s="39">
        <f t="shared" si="18"/>
        <v>0</v>
      </c>
    </row>
    <row r="1219" spans="1:12" x14ac:dyDescent="0.25">
      <c r="A1219" s="50"/>
      <c r="B1219" s="50"/>
      <c r="I1219" s="48"/>
      <c r="L1219" s="39">
        <f t="shared" ref="L1219:L1282" si="19">AVERAGE(K1219/1500)</f>
        <v>0</v>
      </c>
    </row>
    <row r="1220" spans="1:12" x14ac:dyDescent="0.25">
      <c r="A1220" s="50"/>
      <c r="B1220" s="50"/>
      <c r="I1220" s="48"/>
      <c r="L1220" s="39">
        <f t="shared" si="19"/>
        <v>0</v>
      </c>
    </row>
    <row r="1221" spans="1:12" x14ac:dyDescent="0.25">
      <c r="A1221" s="50"/>
      <c r="B1221" s="50"/>
      <c r="I1221" s="48"/>
      <c r="L1221" s="39">
        <f t="shared" si="19"/>
        <v>0</v>
      </c>
    </row>
    <row r="1222" spans="1:12" x14ac:dyDescent="0.25">
      <c r="A1222" s="50"/>
      <c r="B1222" s="50"/>
      <c r="I1222" s="48"/>
      <c r="L1222" s="39">
        <f t="shared" si="19"/>
        <v>0</v>
      </c>
    </row>
    <row r="1223" spans="1:12" x14ac:dyDescent="0.25">
      <c r="A1223" s="50"/>
      <c r="B1223" s="50"/>
      <c r="I1223" s="48"/>
      <c r="L1223" s="39">
        <f t="shared" si="19"/>
        <v>0</v>
      </c>
    </row>
    <row r="1224" spans="1:12" x14ac:dyDescent="0.25">
      <c r="A1224" s="50"/>
      <c r="B1224" s="50"/>
      <c r="I1224" s="48"/>
      <c r="L1224" s="39">
        <f t="shared" si="19"/>
        <v>0</v>
      </c>
    </row>
    <row r="1225" spans="1:12" x14ac:dyDescent="0.25">
      <c r="A1225" s="50"/>
      <c r="B1225" s="50"/>
      <c r="I1225" s="48"/>
      <c r="L1225" s="39">
        <f t="shared" si="19"/>
        <v>0</v>
      </c>
    </row>
    <row r="1226" spans="1:12" x14ac:dyDescent="0.25">
      <c r="A1226" s="50"/>
      <c r="B1226" s="50"/>
      <c r="I1226" s="48"/>
      <c r="L1226" s="39">
        <f t="shared" si="19"/>
        <v>0</v>
      </c>
    </row>
    <row r="1227" spans="1:12" x14ac:dyDescent="0.25">
      <c r="A1227" s="50"/>
      <c r="B1227" s="50"/>
      <c r="I1227" s="48"/>
      <c r="L1227" s="39">
        <f t="shared" si="19"/>
        <v>0</v>
      </c>
    </row>
    <row r="1228" spans="1:12" x14ac:dyDescent="0.25">
      <c r="A1228" s="50"/>
      <c r="B1228" s="50"/>
      <c r="I1228" s="48"/>
      <c r="L1228" s="39">
        <f t="shared" si="19"/>
        <v>0</v>
      </c>
    </row>
    <row r="1229" spans="1:12" x14ac:dyDescent="0.25">
      <c r="A1229" s="50"/>
      <c r="B1229" s="50"/>
      <c r="I1229" s="48"/>
      <c r="L1229" s="39">
        <f t="shared" si="19"/>
        <v>0</v>
      </c>
    </row>
    <row r="1230" spans="1:12" x14ac:dyDescent="0.25">
      <c r="A1230" s="50"/>
      <c r="B1230" s="50"/>
      <c r="I1230" s="48"/>
      <c r="L1230" s="39">
        <f t="shared" si="19"/>
        <v>0</v>
      </c>
    </row>
    <row r="1231" spans="1:12" x14ac:dyDescent="0.25">
      <c r="A1231" s="50"/>
      <c r="B1231" s="50"/>
      <c r="I1231" s="48"/>
      <c r="L1231" s="39">
        <f t="shared" si="19"/>
        <v>0</v>
      </c>
    </row>
    <row r="1232" spans="1:12" x14ac:dyDescent="0.25">
      <c r="A1232" s="50"/>
      <c r="B1232" s="50"/>
      <c r="I1232" s="48"/>
      <c r="L1232" s="39">
        <f t="shared" si="19"/>
        <v>0</v>
      </c>
    </row>
    <row r="1233" spans="1:12" x14ac:dyDescent="0.25">
      <c r="A1233" s="50"/>
      <c r="B1233" s="50"/>
      <c r="I1233" s="48"/>
      <c r="L1233" s="39">
        <f t="shared" si="19"/>
        <v>0</v>
      </c>
    </row>
    <row r="1234" spans="1:12" x14ac:dyDescent="0.25">
      <c r="A1234" s="50"/>
      <c r="B1234" s="50"/>
      <c r="I1234" s="48"/>
      <c r="L1234" s="39">
        <f t="shared" si="19"/>
        <v>0</v>
      </c>
    </row>
    <row r="1235" spans="1:12" x14ac:dyDescent="0.25">
      <c r="A1235" s="50"/>
      <c r="B1235" s="50"/>
      <c r="I1235" s="48"/>
      <c r="L1235" s="39">
        <f t="shared" si="19"/>
        <v>0</v>
      </c>
    </row>
    <row r="1236" spans="1:12" x14ac:dyDescent="0.25">
      <c r="A1236" s="50"/>
      <c r="B1236" s="50"/>
      <c r="I1236" s="48"/>
      <c r="L1236" s="39">
        <f t="shared" si="19"/>
        <v>0</v>
      </c>
    </row>
    <row r="1237" spans="1:12" x14ac:dyDescent="0.25">
      <c r="A1237" s="50"/>
      <c r="B1237" s="50"/>
      <c r="I1237" s="48"/>
      <c r="L1237" s="39">
        <f t="shared" si="19"/>
        <v>0</v>
      </c>
    </row>
    <row r="1238" spans="1:12" x14ac:dyDescent="0.25">
      <c r="A1238" s="50"/>
      <c r="B1238" s="50"/>
      <c r="I1238" s="48"/>
      <c r="L1238" s="39">
        <f t="shared" si="19"/>
        <v>0</v>
      </c>
    </row>
    <row r="1239" spans="1:12" x14ac:dyDescent="0.25">
      <c r="A1239" s="50"/>
      <c r="B1239" s="50"/>
      <c r="I1239" s="48"/>
      <c r="L1239" s="39">
        <f t="shared" si="19"/>
        <v>0</v>
      </c>
    </row>
    <row r="1240" spans="1:12" x14ac:dyDescent="0.25">
      <c r="A1240" s="50"/>
      <c r="B1240" s="50"/>
      <c r="I1240" s="48"/>
      <c r="L1240" s="39">
        <f t="shared" si="19"/>
        <v>0</v>
      </c>
    </row>
    <row r="1241" spans="1:12" x14ac:dyDescent="0.25">
      <c r="A1241" s="50"/>
      <c r="B1241" s="50"/>
      <c r="I1241" s="48"/>
      <c r="L1241" s="39">
        <f t="shared" si="19"/>
        <v>0</v>
      </c>
    </row>
    <row r="1242" spans="1:12" x14ac:dyDescent="0.25">
      <c r="A1242" s="50"/>
      <c r="B1242" s="50"/>
      <c r="I1242" s="48"/>
      <c r="L1242" s="39">
        <f t="shared" si="19"/>
        <v>0</v>
      </c>
    </row>
    <row r="1243" spans="1:12" x14ac:dyDescent="0.25">
      <c r="A1243" s="50"/>
      <c r="B1243" s="50"/>
      <c r="I1243" s="48"/>
      <c r="L1243" s="39">
        <f t="shared" si="19"/>
        <v>0</v>
      </c>
    </row>
    <row r="1244" spans="1:12" x14ac:dyDescent="0.25">
      <c r="A1244" s="50"/>
      <c r="B1244" s="50"/>
      <c r="I1244" s="48"/>
      <c r="L1244" s="39">
        <f t="shared" si="19"/>
        <v>0</v>
      </c>
    </row>
    <row r="1245" spans="1:12" x14ac:dyDescent="0.25">
      <c r="A1245" s="50"/>
      <c r="B1245" s="50"/>
      <c r="I1245" s="48"/>
      <c r="L1245" s="39">
        <f t="shared" si="19"/>
        <v>0</v>
      </c>
    </row>
    <row r="1246" spans="1:12" x14ac:dyDescent="0.25">
      <c r="A1246" s="50"/>
      <c r="B1246" s="50"/>
      <c r="I1246" s="48"/>
      <c r="L1246" s="39">
        <f t="shared" si="19"/>
        <v>0</v>
      </c>
    </row>
    <row r="1247" spans="1:12" x14ac:dyDescent="0.25">
      <c r="A1247" s="50"/>
      <c r="B1247" s="50"/>
      <c r="I1247" s="48"/>
      <c r="L1247" s="39">
        <f t="shared" si="19"/>
        <v>0</v>
      </c>
    </row>
    <row r="1248" spans="1:12" x14ac:dyDescent="0.25">
      <c r="A1248" s="50"/>
      <c r="B1248" s="50"/>
      <c r="I1248" s="48"/>
      <c r="L1248" s="39">
        <f t="shared" si="19"/>
        <v>0</v>
      </c>
    </row>
    <row r="1249" spans="1:12" x14ac:dyDescent="0.25">
      <c r="L1249" s="39"/>
    </row>
    <row r="1250" spans="1:12" x14ac:dyDescent="0.25">
      <c r="A1250" s="50"/>
      <c r="B1250" s="50"/>
      <c r="I1250" s="48"/>
      <c r="L1250" s="39">
        <f t="shared" si="19"/>
        <v>0</v>
      </c>
    </row>
    <row r="1251" spans="1:12" x14ac:dyDescent="0.25">
      <c r="A1251" s="50"/>
      <c r="B1251" s="50"/>
      <c r="I1251" s="48"/>
      <c r="L1251" s="39">
        <f t="shared" si="19"/>
        <v>0</v>
      </c>
    </row>
    <row r="1252" spans="1:12" x14ac:dyDescent="0.25">
      <c r="A1252" s="50"/>
      <c r="B1252" s="50"/>
      <c r="I1252" s="48"/>
      <c r="L1252" s="39">
        <f t="shared" si="19"/>
        <v>0</v>
      </c>
    </row>
    <row r="1253" spans="1:12" x14ac:dyDescent="0.25">
      <c r="A1253" s="50"/>
      <c r="B1253" s="50"/>
      <c r="I1253" s="48"/>
      <c r="L1253" s="39">
        <f t="shared" si="19"/>
        <v>0</v>
      </c>
    </row>
    <row r="1254" spans="1:12" x14ac:dyDescent="0.25">
      <c r="A1254" s="50"/>
      <c r="B1254" s="50"/>
      <c r="I1254" s="48"/>
      <c r="L1254" s="39">
        <f t="shared" si="19"/>
        <v>0</v>
      </c>
    </row>
    <row r="1255" spans="1:12" x14ac:dyDescent="0.25">
      <c r="A1255" s="50"/>
      <c r="B1255" s="50"/>
      <c r="I1255" s="48"/>
      <c r="L1255" s="39">
        <f t="shared" si="19"/>
        <v>0</v>
      </c>
    </row>
    <row r="1256" spans="1:12" x14ac:dyDescent="0.25">
      <c r="A1256" s="50"/>
      <c r="B1256" s="50"/>
      <c r="I1256" s="48"/>
      <c r="L1256" s="39">
        <f t="shared" si="19"/>
        <v>0</v>
      </c>
    </row>
    <row r="1257" spans="1:12" x14ac:dyDescent="0.25">
      <c r="A1257" s="50"/>
      <c r="B1257" s="50"/>
      <c r="I1257" s="48"/>
      <c r="L1257" s="39">
        <f t="shared" si="19"/>
        <v>0</v>
      </c>
    </row>
    <row r="1258" spans="1:12" x14ac:dyDescent="0.25">
      <c r="A1258" s="50"/>
      <c r="B1258" s="50"/>
      <c r="I1258" s="48"/>
      <c r="L1258" s="39">
        <f t="shared" si="19"/>
        <v>0</v>
      </c>
    </row>
    <row r="1259" spans="1:12" x14ac:dyDescent="0.25">
      <c r="A1259" s="50"/>
      <c r="B1259" s="50"/>
      <c r="I1259" s="48"/>
      <c r="L1259" s="39">
        <f t="shared" si="19"/>
        <v>0</v>
      </c>
    </row>
    <row r="1260" spans="1:12" x14ac:dyDescent="0.25">
      <c r="A1260" s="50"/>
      <c r="B1260" s="50"/>
      <c r="I1260" s="48"/>
      <c r="L1260" s="39">
        <f t="shared" si="19"/>
        <v>0</v>
      </c>
    </row>
    <row r="1261" spans="1:12" x14ac:dyDescent="0.25">
      <c r="A1261" s="50"/>
      <c r="B1261" s="50"/>
      <c r="I1261" s="48"/>
      <c r="L1261" s="39">
        <f t="shared" si="19"/>
        <v>0</v>
      </c>
    </row>
    <row r="1262" spans="1:12" x14ac:dyDescent="0.25">
      <c r="A1262" s="50"/>
      <c r="B1262" s="50"/>
      <c r="I1262" s="48"/>
      <c r="L1262" s="39">
        <f t="shared" si="19"/>
        <v>0</v>
      </c>
    </row>
    <row r="1263" spans="1:12" x14ac:dyDescent="0.25">
      <c r="A1263" s="50"/>
      <c r="B1263" s="50"/>
      <c r="I1263" s="48"/>
      <c r="L1263" s="39">
        <f t="shared" si="19"/>
        <v>0</v>
      </c>
    </row>
    <row r="1264" spans="1:12" x14ac:dyDescent="0.25">
      <c r="A1264" s="50"/>
      <c r="B1264" s="50"/>
      <c r="I1264" s="48"/>
      <c r="L1264" s="39">
        <f t="shared" si="19"/>
        <v>0</v>
      </c>
    </row>
    <row r="1265" spans="1:12" x14ac:dyDescent="0.25">
      <c r="A1265" s="50"/>
      <c r="B1265" s="50"/>
      <c r="I1265" s="48"/>
      <c r="L1265" s="39">
        <f t="shared" si="19"/>
        <v>0</v>
      </c>
    </row>
    <row r="1266" spans="1:12" x14ac:dyDescent="0.25">
      <c r="A1266" s="50"/>
      <c r="B1266" s="50"/>
      <c r="I1266" s="48"/>
      <c r="L1266" s="39">
        <f t="shared" si="19"/>
        <v>0</v>
      </c>
    </row>
    <row r="1267" spans="1:12" x14ac:dyDescent="0.25">
      <c r="A1267" s="50"/>
      <c r="B1267" s="50"/>
      <c r="I1267" s="48"/>
      <c r="L1267" s="39">
        <f t="shared" si="19"/>
        <v>0</v>
      </c>
    </row>
    <row r="1268" spans="1:12" x14ac:dyDescent="0.25">
      <c r="A1268" s="50"/>
      <c r="B1268" s="50"/>
      <c r="I1268" s="48"/>
      <c r="L1268" s="39">
        <f t="shared" si="19"/>
        <v>0</v>
      </c>
    </row>
    <row r="1269" spans="1:12" x14ac:dyDescent="0.25">
      <c r="A1269" s="50"/>
      <c r="B1269" s="50"/>
      <c r="I1269" s="48"/>
      <c r="L1269" s="39">
        <f t="shared" si="19"/>
        <v>0</v>
      </c>
    </row>
    <row r="1270" spans="1:12" x14ac:dyDescent="0.25">
      <c r="A1270" s="50"/>
      <c r="B1270" s="50"/>
      <c r="I1270" s="48"/>
      <c r="L1270" s="39">
        <f t="shared" si="19"/>
        <v>0</v>
      </c>
    </row>
    <row r="1271" spans="1:12" x14ac:dyDescent="0.25">
      <c r="A1271" s="50"/>
      <c r="B1271" s="50"/>
      <c r="I1271" s="48"/>
      <c r="L1271" s="39">
        <f t="shared" si="19"/>
        <v>0</v>
      </c>
    </row>
    <row r="1272" spans="1:12" x14ac:dyDescent="0.25">
      <c r="A1272" s="50"/>
      <c r="B1272" s="50"/>
      <c r="I1272" s="48"/>
      <c r="L1272" s="39">
        <f t="shared" si="19"/>
        <v>0</v>
      </c>
    </row>
    <row r="1273" spans="1:12" x14ac:dyDescent="0.25">
      <c r="A1273" s="50"/>
      <c r="B1273" s="50"/>
      <c r="I1273" s="48"/>
      <c r="L1273" s="39">
        <f t="shared" si="19"/>
        <v>0</v>
      </c>
    </row>
    <row r="1274" spans="1:12" x14ac:dyDescent="0.25">
      <c r="A1274" s="50"/>
      <c r="B1274" s="50"/>
      <c r="I1274" s="48"/>
      <c r="L1274" s="39">
        <f t="shared" si="19"/>
        <v>0</v>
      </c>
    </row>
    <row r="1275" spans="1:12" x14ac:dyDescent="0.25">
      <c r="A1275" s="50"/>
      <c r="B1275" s="50"/>
      <c r="I1275" s="48"/>
      <c r="L1275" s="39">
        <f t="shared" si="19"/>
        <v>0</v>
      </c>
    </row>
    <row r="1276" spans="1:12" x14ac:dyDescent="0.25">
      <c r="A1276" s="50"/>
      <c r="B1276" s="50"/>
      <c r="I1276" s="48"/>
      <c r="L1276" s="39">
        <f t="shared" si="19"/>
        <v>0</v>
      </c>
    </row>
    <row r="1277" spans="1:12" x14ac:dyDescent="0.25">
      <c r="A1277" s="50"/>
      <c r="B1277" s="50"/>
      <c r="I1277" s="48"/>
      <c r="L1277" s="39">
        <f t="shared" si="19"/>
        <v>0</v>
      </c>
    </row>
    <row r="1278" spans="1:12" x14ac:dyDescent="0.25">
      <c r="A1278" s="50"/>
      <c r="B1278" s="50"/>
      <c r="I1278" s="48"/>
      <c r="L1278" s="39">
        <f t="shared" si="19"/>
        <v>0</v>
      </c>
    </row>
    <row r="1279" spans="1:12" x14ac:dyDescent="0.25">
      <c r="A1279" s="50"/>
      <c r="B1279" s="50"/>
      <c r="I1279" s="48"/>
      <c r="L1279" s="39">
        <f t="shared" si="19"/>
        <v>0</v>
      </c>
    </row>
    <row r="1280" spans="1:12" x14ac:dyDescent="0.25">
      <c r="A1280" s="50"/>
      <c r="B1280" s="50"/>
      <c r="I1280" s="48"/>
      <c r="L1280" s="39">
        <f t="shared" si="19"/>
        <v>0</v>
      </c>
    </row>
    <row r="1281" spans="1:12" x14ac:dyDescent="0.25">
      <c r="A1281" s="50"/>
      <c r="B1281" s="50"/>
      <c r="I1281" s="48"/>
      <c r="L1281" s="39">
        <f t="shared" si="19"/>
        <v>0</v>
      </c>
    </row>
    <row r="1282" spans="1:12" x14ac:dyDescent="0.25">
      <c r="A1282" s="50"/>
      <c r="B1282" s="50"/>
      <c r="I1282" s="48"/>
      <c r="L1282" s="39">
        <f t="shared" si="19"/>
        <v>0</v>
      </c>
    </row>
    <row r="1283" spans="1:12" x14ac:dyDescent="0.25">
      <c r="A1283" s="50"/>
      <c r="B1283" s="50"/>
      <c r="I1283" s="48"/>
      <c r="L1283" s="39">
        <f t="shared" ref="L1283:L1346" si="20">AVERAGE(K1283/1500)</f>
        <v>0</v>
      </c>
    </row>
    <row r="1284" spans="1:12" x14ac:dyDescent="0.25">
      <c r="A1284" s="50"/>
      <c r="B1284" s="50"/>
      <c r="I1284" s="48"/>
      <c r="L1284" s="39">
        <f t="shared" si="20"/>
        <v>0</v>
      </c>
    </row>
    <row r="1285" spans="1:12" x14ac:dyDescent="0.25">
      <c r="A1285" s="50"/>
      <c r="B1285" s="50"/>
      <c r="I1285" s="48"/>
      <c r="L1285" s="39">
        <f t="shared" si="20"/>
        <v>0</v>
      </c>
    </row>
    <row r="1286" spans="1:12" x14ac:dyDescent="0.25">
      <c r="A1286" s="50"/>
      <c r="B1286" s="50"/>
      <c r="I1286" s="48"/>
      <c r="L1286" s="39">
        <f t="shared" si="20"/>
        <v>0</v>
      </c>
    </row>
    <row r="1287" spans="1:12" x14ac:dyDescent="0.25">
      <c r="A1287" s="50"/>
      <c r="B1287" s="50"/>
      <c r="I1287" s="48"/>
      <c r="L1287" s="39">
        <f t="shared" si="20"/>
        <v>0</v>
      </c>
    </row>
    <row r="1288" spans="1:12" x14ac:dyDescent="0.25">
      <c r="A1288" s="50"/>
      <c r="B1288" s="50"/>
      <c r="I1288" s="48"/>
      <c r="L1288" s="39">
        <f t="shared" si="20"/>
        <v>0</v>
      </c>
    </row>
    <row r="1289" spans="1:12" x14ac:dyDescent="0.25">
      <c r="A1289" s="50"/>
      <c r="B1289" s="50"/>
      <c r="I1289" s="48"/>
      <c r="L1289" s="39">
        <f t="shared" si="20"/>
        <v>0</v>
      </c>
    </row>
    <row r="1290" spans="1:12" x14ac:dyDescent="0.25">
      <c r="A1290" s="50"/>
      <c r="B1290" s="50"/>
      <c r="I1290" s="48"/>
      <c r="L1290" s="39">
        <f t="shared" si="20"/>
        <v>0</v>
      </c>
    </row>
    <row r="1291" spans="1:12" x14ac:dyDescent="0.25">
      <c r="A1291" s="50"/>
      <c r="B1291" s="50"/>
      <c r="I1291" s="48"/>
      <c r="L1291" s="39">
        <f t="shared" si="20"/>
        <v>0</v>
      </c>
    </row>
    <row r="1292" spans="1:12" x14ac:dyDescent="0.25">
      <c r="A1292" s="50"/>
      <c r="B1292" s="50"/>
      <c r="I1292" s="48"/>
      <c r="L1292" s="39">
        <f t="shared" si="20"/>
        <v>0</v>
      </c>
    </row>
    <row r="1293" spans="1:12" x14ac:dyDescent="0.25">
      <c r="A1293" s="50"/>
      <c r="B1293" s="50"/>
      <c r="I1293" s="48"/>
      <c r="L1293" s="39">
        <f t="shared" si="20"/>
        <v>0</v>
      </c>
    </row>
    <row r="1294" spans="1:12" x14ac:dyDescent="0.25">
      <c r="A1294" s="50"/>
      <c r="B1294" s="50"/>
      <c r="I1294" s="48"/>
      <c r="L1294" s="39">
        <f t="shared" si="20"/>
        <v>0</v>
      </c>
    </row>
    <row r="1295" spans="1:12" x14ac:dyDescent="0.25">
      <c r="A1295" s="50"/>
      <c r="B1295" s="50"/>
      <c r="I1295" s="48"/>
      <c r="L1295" s="39">
        <f t="shared" si="20"/>
        <v>0</v>
      </c>
    </row>
    <row r="1296" spans="1:12" x14ac:dyDescent="0.25">
      <c r="A1296" s="50"/>
      <c r="B1296" s="50"/>
      <c r="I1296" s="48"/>
      <c r="L1296" s="39">
        <f t="shared" si="20"/>
        <v>0</v>
      </c>
    </row>
    <row r="1297" spans="1:12" x14ac:dyDescent="0.25">
      <c r="L1297" s="39"/>
    </row>
    <row r="1298" spans="1:12" x14ac:dyDescent="0.25">
      <c r="A1298" s="50"/>
      <c r="B1298" s="50"/>
      <c r="I1298" s="48"/>
      <c r="L1298" s="39">
        <f t="shared" si="20"/>
        <v>0</v>
      </c>
    </row>
    <row r="1299" spans="1:12" x14ac:dyDescent="0.25">
      <c r="A1299" s="50"/>
      <c r="B1299" s="50"/>
      <c r="I1299" s="48"/>
      <c r="L1299" s="39">
        <f t="shared" si="20"/>
        <v>0</v>
      </c>
    </row>
    <row r="1300" spans="1:12" x14ac:dyDescent="0.25">
      <c r="A1300" s="50"/>
      <c r="B1300" s="50"/>
      <c r="I1300" s="48"/>
      <c r="L1300" s="39">
        <f t="shared" si="20"/>
        <v>0</v>
      </c>
    </row>
    <row r="1301" spans="1:12" x14ac:dyDescent="0.25">
      <c r="A1301" s="50"/>
      <c r="B1301" s="50"/>
      <c r="I1301" s="48"/>
      <c r="L1301" s="39">
        <f t="shared" si="20"/>
        <v>0</v>
      </c>
    </row>
    <row r="1302" spans="1:12" x14ac:dyDescent="0.25">
      <c r="A1302" s="50"/>
      <c r="B1302" s="50"/>
      <c r="I1302" s="48"/>
      <c r="L1302" s="39">
        <f t="shared" si="20"/>
        <v>0</v>
      </c>
    </row>
    <row r="1303" spans="1:12" x14ac:dyDescent="0.25">
      <c r="A1303" s="50"/>
      <c r="B1303" s="50"/>
      <c r="I1303" s="48"/>
      <c r="L1303" s="39">
        <f t="shared" si="20"/>
        <v>0</v>
      </c>
    </row>
    <row r="1304" spans="1:12" x14ac:dyDescent="0.25">
      <c r="A1304" s="50"/>
      <c r="B1304" s="50"/>
      <c r="I1304" s="48"/>
      <c r="L1304" s="39">
        <f t="shared" si="20"/>
        <v>0</v>
      </c>
    </row>
    <row r="1305" spans="1:12" x14ac:dyDescent="0.25">
      <c r="A1305" s="50"/>
      <c r="B1305" s="50"/>
      <c r="I1305" s="48"/>
      <c r="L1305" s="39">
        <f t="shared" si="20"/>
        <v>0</v>
      </c>
    </row>
    <row r="1306" spans="1:12" x14ac:dyDescent="0.25">
      <c r="A1306" s="50"/>
      <c r="B1306" s="50"/>
      <c r="I1306" s="48"/>
      <c r="L1306" s="39">
        <f t="shared" si="20"/>
        <v>0</v>
      </c>
    </row>
    <row r="1307" spans="1:12" x14ac:dyDescent="0.25">
      <c r="A1307" s="50"/>
      <c r="B1307" s="50"/>
      <c r="I1307" s="48"/>
      <c r="L1307" s="39">
        <f t="shared" si="20"/>
        <v>0</v>
      </c>
    </row>
    <row r="1308" spans="1:12" x14ac:dyDescent="0.25">
      <c r="A1308" s="50"/>
      <c r="B1308" s="50"/>
      <c r="I1308" s="48"/>
      <c r="L1308" s="39">
        <f t="shared" si="20"/>
        <v>0</v>
      </c>
    </row>
    <row r="1309" spans="1:12" x14ac:dyDescent="0.25">
      <c r="A1309" s="50"/>
      <c r="B1309" s="50"/>
      <c r="I1309" s="48"/>
      <c r="L1309" s="39">
        <f t="shared" si="20"/>
        <v>0</v>
      </c>
    </row>
    <row r="1310" spans="1:12" x14ac:dyDescent="0.25">
      <c r="A1310" s="50"/>
      <c r="B1310" s="50"/>
      <c r="I1310" s="48"/>
      <c r="L1310" s="39">
        <f t="shared" si="20"/>
        <v>0</v>
      </c>
    </row>
    <row r="1311" spans="1:12" x14ac:dyDescent="0.25">
      <c r="A1311" s="50"/>
      <c r="B1311" s="50"/>
      <c r="I1311" s="48"/>
      <c r="L1311" s="39">
        <f t="shared" si="20"/>
        <v>0</v>
      </c>
    </row>
    <row r="1312" spans="1:12" x14ac:dyDescent="0.25">
      <c r="A1312" s="50"/>
      <c r="B1312" s="50"/>
      <c r="I1312" s="48"/>
      <c r="L1312" s="39">
        <f t="shared" si="20"/>
        <v>0</v>
      </c>
    </row>
    <row r="1313" spans="1:12" x14ac:dyDescent="0.25">
      <c r="A1313" s="50"/>
      <c r="B1313" s="50"/>
      <c r="I1313" s="48"/>
      <c r="L1313" s="39">
        <f t="shared" si="20"/>
        <v>0</v>
      </c>
    </row>
    <row r="1314" spans="1:12" x14ac:dyDescent="0.25">
      <c r="A1314" s="50"/>
      <c r="B1314" s="50"/>
      <c r="I1314" s="48"/>
      <c r="L1314" s="39">
        <f t="shared" si="20"/>
        <v>0</v>
      </c>
    </row>
    <row r="1315" spans="1:12" x14ac:dyDescent="0.25">
      <c r="A1315" s="50"/>
      <c r="B1315" s="50"/>
      <c r="I1315" s="48"/>
      <c r="L1315" s="39">
        <f t="shared" si="20"/>
        <v>0</v>
      </c>
    </row>
    <row r="1316" spans="1:12" x14ac:dyDescent="0.25">
      <c r="A1316" s="50"/>
      <c r="B1316" s="50"/>
      <c r="I1316" s="48"/>
      <c r="L1316" s="39">
        <f t="shared" si="20"/>
        <v>0</v>
      </c>
    </row>
    <row r="1317" spans="1:12" x14ac:dyDescent="0.25">
      <c r="A1317" s="50"/>
      <c r="B1317" s="50"/>
      <c r="I1317" s="48"/>
      <c r="L1317" s="39">
        <f t="shared" si="20"/>
        <v>0</v>
      </c>
    </row>
    <row r="1318" spans="1:12" x14ac:dyDescent="0.25">
      <c r="A1318" s="50"/>
      <c r="B1318" s="50"/>
      <c r="I1318" s="48"/>
      <c r="L1318" s="39">
        <f t="shared" si="20"/>
        <v>0</v>
      </c>
    </row>
    <row r="1319" spans="1:12" x14ac:dyDescent="0.25">
      <c r="A1319" s="50"/>
      <c r="B1319" s="50"/>
      <c r="I1319" s="48"/>
      <c r="L1319" s="39">
        <f t="shared" si="20"/>
        <v>0</v>
      </c>
    </row>
    <row r="1320" spans="1:12" x14ac:dyDescent="0.25">
      <c r="A1320" s="50"/>
      <c r="B1320" s="50"/>
      <c r="I1320" s="48"/>
      <c r="L1320" s="39">
        <f t="shared" si="20"/>
        <v>0</v>
      </c>
    </row>
    <row r="1321" spans="1:12" x14ac:dyDescent="0.25">
      <c r="A1321" s="50"/>
      <c r="B1321" s="50"/>
      <c r="I1321" s="48"/>
      <c r="L1321" s="39">
        <f t="shared" si="20"/>
        <v>0</v>
      </c>
    </row>
    <row r="1322" spans="1:12" x14ac:dyDescent="0.25">
      <c r="A1322" s="50"/>
      <c r="B1322" s="50"/>
      <c r="I1322" s="48"/>
      <c r="L1322" s="39">
        <f t="shared" si="20"/>
        <v>0</v>
      </c>
    </row>
    <row r="1323" spans="1:12" x14ac:dyDescent="0.25">
      <c r="A1323" s="50"/>
      <c r="B1323" s="50"/>
      <c r="I1323" s="48"/>
      <c r="L1323" s="39">
        <f t="shared" si="20"/>
        <v>0</v>
      </c>
    </row>
    <row r="1324" spans="1:12" x14ac:dyDescent="0.25">
      <c r="A1324" s="50"/>
      <c r="B1324" s="50"/>
      <c r="I1324" s="48"/>
      <c r="L1324" s="39">
        <f t="shared" si="20"/>
        <v>0</v>
      </c>
    </row>
    <row r="1325" spans="1:12" x14ac:dyDescent="0.25">
      <c r="A1325" s="50"/>
      <c r="B1325" s="50"/>
      <c r="I1325" s="48"/>
      <c r="L1325" s="39">
        <f t="shared" si="20"/>
        <v>0</v>
      </c>
    </row>
    <row r="1326" spans="1:12" x14ac:dyDescent="0.25">
      <c r="A1326" s="50"/>
      <c r="B1326" s="50"/>
      <c r="I1326" s="48"/>
      <c r="L1326" s="39">
        <f t="shared" si="20"/>
        <v>0</v>
      </c>
    </row>
    <row r="1327" spans="1:12" x14ac:dyDescent="0.25">
      <c r="A1327" s="50"/>
      <c r="B1327" s="50"/>
      <c r="I1327" s="48"/>
      <c r="L1327" s="39">
        <f t="shared" si="20"/>
        <v>0</v>
      </c>
    </row>
    <row r="1328" spans="1:12" x14ac:dyDescent="0.25">
      <c r="A1328" s="50"/>
      <c r="B1328" s="50"/>
      <c r="I1328" s="48"/>
      <c r="L1328" s="39">
        <f t="shared" si="20"/>
        <v>0</v>
      </c>
    </row>
    <row r="1329" spans="1:12" x14ac:dyDescent="0.25">
      <c r="A1329" s="50"/>
      <c r="B1329" s="50"/>
      <c r="I1329" s="48"/>
      <c r="L1329" s="39">
        <f t="shared" si="20"/>
        <v>0</v>
      </c>
    </row>
    <row r="1330" spans="1:12" x14ac:dyDescent="0.25">
      <c r="A1330" s="50"/>
      <c r="B1330" s="50"/>
      <c r="I1330" s="48"/>
      <c r="L1330" s="39">
        <f t="shared" si="20"/>
        <v>0</v>
      </c>
    </row>
    <row r="1331" spans="1:12" x14ac:dyDescent="0.25">
      <c r="A1331" s="50"/>
      <c r="B1331" s="50"/>
      <c r="I1331" s="48"/>
      <c r="L1331" s="39">
        <f t="shared" si="20"/>
        <v>0</v>
      </c>
    </row>
    <row r="1332" spans="1:12" x14ac:dyDescent="0.25">
      <c r="A1332" s="50"/>
      <c r="B1332" s="50"/>
      <c r="I1332" s="48"/>
      <c r="L1332" s="39">
        <f t="shared" si="20"/>
        <v>0</v>
      </c>
    </row>
    <row r="1333" spans="1:12" x14ac:dyDescent="0.25">
      <c r="A1333" s="50"/>
      <c r="B1333" s="50"/>
      <c r="I1333" s="48"/>
      <c r="L1333" s="39">
        <f t="shared" si="20"/>
        <v>0</v>
      </c>
    </row>
    <row r="1334" spans="1:12" x14ac:dyDescent="0.25">
      <c r="A1334" s="50"/>
      <c r="B1334" s="50"/>
      <c r="I1334" s="48"/>
      <c r="L1334" s="39">
        <f t="shared" si="20"/>
        <v>0</v>
      </c>
    </row>
    <row r="1335" spans="1:12" x14ac:dyDescent="0.25">
      <c r="A1335" s="50"/>
      <c r="B1335" s="50"/>
      <c r="I1335" s="48"/>
      <c r="L1335" s="39">
        <f t="shared" si="20"/>
        <v>0</v>
      </c>
    </row>
    <row r="1336" spans="1:12" x14ac:dyDescent="0.25">
      <c r="A1336" s="50"/>
      <c r="B1336" s="50"/>
      <c r="I1336" s="48"/>
      <c r="L1336" s="39">
        <f t="shared" si="20"/>
        <v>0</v>
      </c>
    </row>
    <row r="1337" spans="1:12" x14ac:dyDescent="0.25">
      <c r="A1337" s="50"/>
      <c r="B1337" s="50"/>
      <c r="I1337" s="48"/>
      <c r="L1337" s="39">
        <f t="shared" si="20"/>
        <v>0</v>
      </c>
    </row>
    <row r="1338" spans="1:12" x14ac:dyDescent="0.25">
      <c r="A1338" s="50"/>
      <c r="B1338" s="50"/>
      <c r="I1338" s="48"/>
      <c r="L1338" s="39">
        <f t="shared" si="20"/>
        <v>0</v>
      </c>
    </row>
    <row r="1339" spans="1:12" x14ac:dyDescent="0.25">
      <c r="A1339" s="50"/>
      <c r="B1339" s="50"/>
      <c r="I1339" s="48"/>
      <c r="L1339" s="39">
        <f t="shared" si="20"/>
        <v>0</v>
      </c>
    </row>
    <row r="1340" spans="1:12" x14ac:dyDescent="0.25">
      <c r="A1340" s="50"/>
      <c r="B1340" s="50"/>
      <c r="I1340" s="48"/>
      <c r="L1340" s="39">
        <f t="shared" si="20"/>
        <v>0</v>
      </c>
    </row>
    <row r="1341" spans="1:12" x14ac:dyDescent="0.25">
      <c r="A1341" s="50"/>
      <c r="B1341" s="50"/>
      <c r="I1341" s="48"/>
      <c r="L1341" s="39">
        <f t="shared" si="20"/>
        <v>0</v>
      </c>
    </row>
    <row r="1342" spans="1:12" x14ac:dyDescent="0.25">
      <c r="L1342" s="39"/>
    </row>
    <row r="1343" spans="1:12" x14ac:dyDescent="0.25">
      <c r="A1343" s="50"/>
      <c r="B1343" s="50"/>
      <c r="I1343" s="48"/>
      <c r="L1343" s="39">
        <f t="shared" si="20"/>
        <v>0</v>
      </c>
    </row>
    <row r="1344" spans="1:12" x14ac:dyDescent="0.25">
      <c r="A1344" s="50"/>
      <c r="B1344" s="50"/>
      <c r="I1344" s="48"/>
      <c r="L1344" s="39">
        <f t="shared" si="20"/>
        <v>0</v>
      </c>
    </row>
    <row r="1345" spans="1:12" x14ac:dyDescent="0.25">
      <c r="A1345" s="50"/>
      <c r="B1345" s="50"/>
      <c r="I1345" s="48"/>
      <c r="L1345" s="39">
        <f t="shared" si="20"/>
        <v>0</v>
      </c>
    </row>
    <row r="1346" spans="1:12" x14ac:dyDescent="0.25">
      <c r="A1346" s="50"/>
      <c r="B1346" s="50"/>
      <c r="I1346" s="48"/>
      <c r="L1346" s="39">
        <f t="shared" si="20"/>
        <v>0</v>
      </c>
    </row>
    <row r="1347" spans="1:12" x14ac:dyDescent="0.25">
      <c r="A1347" s="50"/>
      <c r="B1347" s="50"/>
      <c r="I1347" s="48"/>
      <c r="L1347" s="39">
        <f t="shared" ref="L1347:L1410" si="21">AVERAGE(K1347/1500)</f>
        <v>0</v>
      </c>
    </row>
    <row r="1348" spans="1:12" x14ac:dyDescent="0.25">
      <c r="A1348" s="50"/>
      <c r="B1348" s="50"/>
      <c r="I1348" s="48"/>
      <c r="L1348" s="39">
        <f t="shared" si="21"/>
        <v>0</v>
      </c>
    </row>
    <row r="1349" spans="1:12" x14ac:dyDescent="0.25">
      <c r="A1349" s="50"/>
      <c r="B1349" s="50"/>
      <c r="I1349" s="48"/>
      <c r="L1349" s="39">
        <f t="shared" si="21"/>
        <v>0</v>
      </c>
    </row>
    <row r="1350" spans="1:12" x14ac:dyDescent="0.25">
      <c r="A1350" s="50"/>
      <c r="B1350" s="50"/>
      <c r="I1350" s="48"/>
      <c r="L1350" s="39">
        <f t="shared" si="21"/>
        <v>0</v>
      </c>
    </row>
    <row r="1351" spans="1:12" x14ac:dyDescent="0.25">
      <c r="A1351" s="50"/>
      <c r="B1351" s="50"/>
      <c r="I1351" s="48"/>
      <c r="L1351" s="39">
        <f t="shared" si="21"/>
        <v>0</v>
      </c>
    </row>
    <row r="1352" spans="1:12" x14ac:dyDescent="0.25">
      <c r="A1352" s="50"/>
      <c r="B1352" s="50"/>
      <c r="I1352" s="48"/>
      <c r="L1352" s="39">
        <f t="shared" si="21"/>
        <v>0</v>
      </c>
    </row>
    <row r="1353" spans="1:12" x14ac:dyDescent="0.25">
      <c r="A1353" s="50"/>
      <c r="B1353" s="50"/>
      <c r="I1353" s="48"/>
      <c r="L1353" s="39">
        <f t="shared" si="21"/>
        <v>0</v>
      </c>
    </row>
    <row r="1354" spans="1:12" x14ac:dyDescent="0.25">
      <c r="A1354" s="50"/>
      <c r="B1354" s="50"/>
      <c r="I1354" s="48"/>
      <c r="L1354" s="39">
        <f t="shared" si="21"/>
        <v>0</v>
      </c>
    </row>
    <row r="1355" spans="1:12" x14ac:dyDescent="0.25">
      <c r="A1355" s="50"/>
      <c r="B1355" s="50"/>
      <c r="I1355" s="48"/>
      <c r="L1355" s="39">
        <f t="shared" si="21"/>
        <v>0</v>
      </c>
    </row>
    <row r="1356" spans="1:12" x14ac:dyDescent="0.25">
      <c r="A1356" s="50"/>
      <c r="B1356" s="50"/>
      <c r="I1356" s="48"/>
      <c r="L1356" s="39">
        <f t="shared" si="21"/>
        <v>0</v>
      </c>
    </row>
    <row r="1357" spans="1:12" x14ac:dyDescent="0.25">
      <c r="A1357" s="50"/>
      <c r="B1357" s="50"/>
      <c r="I1357" s="48"/>
      <c r="L1357" s="39">
        <f t="shared" si="21"/>
        <v>0</v>
      </c>
    </row>
    <row r="1358" spans="1:12" x14ac:dyDescent="0.25">
      <c r="A1358" s="50"/>
      <c r="B1358" s="50"/>
      <c r="I1358" s="48"/>
      <c r="L1358" s="39">
        <f t="shared" si="21"/>
        <v>0</v>
      </c>
    </row>
    <row r="1359" spans="1:12" x14ac:dyDescent="0.25">
      <c r="A1359" s="50"/>
      <c r="B1359" s="50"/>
      <c r="I1359" s="48"/>
      <c r="L1359" s="39">
        <f t="shared" si="21"/>
        <v>0</v>
      </c>
    </row>
    <row r="1360" spans="1:12" x14ac:dyDescent="0.25">
      <c r="A1360" s="50"/>
      <c r="B1360" s="50"/>
      <c r="I1360" s="48"/>
      <c r="L1360" s="39">
        <f t="shared" si="21"/>
        <v>0</v>
      </c>
    </row>
    <row r="1361" spans="1:12" x14ac:dyDescent="0.25">
      <c r="A1361" s="50"/>
      <c r="B1361" s="50"/>
      <c r="I1361" s="48"/>
      <c r="L1361" s="39">
        <f t="shared" si="21"/>
        <v>0</v>
      </c>
    </row>
    <row r="1362" spans="1:12" x14ac:dyDescent="0.25">
      <c r="A1362" s="50"/>
      <c r="B1362" s="50"/>
      <c r="I1362" s="48"/>
      <c r="L1362" s="39">
        <f t="shared" si="21"/>
        <v>0</v>
      </c>
    </row>
    <row r="1363" spans="1:12" x14ac:dyDescent="0.25">
      <c r="A1363" s="50"/>
      <c r="B1363" s="50"/>
      <c r="I1363" s="48"/>
      <c r="L1363" s="39">
        <f t="shared" si="21"/>
        <v>0</v>
      </c>
    </row>
    <row r="1364" spans="1:12" x14ac:dyDescent="0.25">
      <c r="A1364" s="50"/>
      <c r="B1364" s="50"/>
      <c r="I1364" s="48"/>
      <c r="L1364" s="39">
        <f t="shared" si="21"/>
        <v>0</v>
      </c>
    </row>
    <row r="1365" spans="1:12" x14ac:dyDescent="0.25">
      <c r="A1365" s="50"/>
      <c r="B1365" s="50"/>
      <c r="I1365" s="48"/>
      <c r="L1365" s="39">
        <f t="shared" si="21"/>
        <v>0</v>
      </c>
    </row>
    <row r="1366" spans="1:12" x14ac:dyDescent="0.25">
      <c r="A1366" s="50"/>
      <c r="B1366" s="50"/>
      <c r="I1366" s="48"/>
      <c r="L1366" s="39">
        <f t="shared" si="21"/>
        <v>0</v>
      </c>
    </row>
    <row r="1367" spans="1:12" x14ac:dyDescent="0.25">
      <c r="A1367" s="50"/>
      <c r="B1367" s="50"/>
      <c r="I1367" s="48"/>
      <c r="L1367" s="39">
        <f t="shared" si="21"/>
        <v>0</v>
      </c>
    </row>
    <row r="1368" spans="1:12" x14ac:dyDescent="0.25">
      <c r="A1368" s="50"/>
      <c r="B1368" s="50"/>
      <c r="I1368" s="48"/>
      <c r="L1368" s="39">
        <f t="shared" si="21"/>
        <v>0</v>
      </c>
    </row>
    <row r="1369" spans="1:12" x14ac:dyDescent="0.25">
      <c r="A1369" s="50"/>
      <c r="B1369" s="50"/>
      <c r="I1369" s="48"/>
      <c r="L1369" s="39">
        <f t="shared" si="21"/>
        <v>0</v>
      </c>
    </row>
    <row r="1370" spans="1:12" x14ac:dyDescent="0.25">
      <c r="A1370" s="50"/>
      <c r="B1370" s="50"/>
      <c r="I1370" s="48"/>
      <c r="L1370" s="39">
        <f t="shared" si="21"/>
        <v>0</v>
      </c>
    </row>
    <row r="1371" spans="1:12" x14ac:dyDescent="0.25">
      <c r="A1371" s="50"/>
      <c r="B1371" s="50"/>
      <c r="I1371" s="48"/>
      <c r="L1371" s="39">
        <f t="shared" si="21"/>
        <v>0</v>
      </c>
    </row>
    <row r="1372" spans="1:12" x14ac:dyDescent="0.25">
      <c r="A1372" s="50"/>
      <c r="B1372" s="50"/>
      <c r="I1372" s="48"/>
      <c r="L1372" s="39">
        <f t="shared" si="21"/>
        <v>0</v>
      </c>
    </row>
    <row r="1373" spans="1:12" x14ac:dyDescent="0.25">
      <c r="A1373" s="50"/>
      <c r="B1373" s="50"/>
      <c r="I1373" s="48"/>
      <c r="L1373" s="39">
        <f t="shared" si="21"/>
        <v>0</v>
      </c>
    </row>
    <row r="1374" spans="1:12" x14ac:dyDescent="0.25">
      <c r="A1374" s="50"/>
      <c r="B1374" s="50"/>
      <c r="I1374" s="48"/>
      <c r="L1374" s="39">
        <f t="shared" si="21"/>
        <v>0</v>
      </c>
    </row>
    <row r="1375" spans="1:12" x14ac:dyDescent="0.25">
      <c r="A1375" s="50"/>
      <c r="B1375" s="50"/>
      <c r="I1375" s="48"/>
      <c r="L1375" s="39">
        <f t="shared" si="21"/>
        <v>0</v>
      </c>
    </row>
    <row r="1376" spans="1:12" x14ac:dyDescent="0.25">
      <c r="A1376" s="50"/>
      <c r="B1376" s="50"/>
      <c r="I1376" s="48"/>
      <c r="L1376" s="39">
        <f t="shared" si="21"/>
        <v>0</v>
      </c>
    </row>
    <row r="1377" spans="1:12" x14ac:dyDescent="0.25">
      <c r="A1377" s="50"/>
      <c r="B1377" s="50"/>
      <c r="I1377" s="48"/>
      <c r="L1377" s="39">
        <f t="shared" si="21"/>
        <v>0</v>
      </c>
    </row>
    <row r="1378" spans="1:12" x14ac:dyDescent="0.25">
      <c r="A1378" s="50"/>
      <c r="B1378" s="50"/>
      <c r="I1378" s="48"/>
      <c r="L1378" s="39">
        <f t="shared" si="21"/>
        <v>0</v>
      </c>
    </row>
    <row r="1379" spans="1:12" x14ac:dyDescent="0.25">
      <c r="A1379" s="50"/>
      <c r="B1379" s="50"/>
      <c r="I1379" s="48"/>
      <c r="L1379" s="39">
        <f t="shared" si="21"/>
        <v>0</v>
      </c>
    </row>
    <row r="1380" spans="1:12" x14ac:dyDescent="0.25">
      <c r="A1380" s="50"/>
      <c r="B1380" s="50"/>
      <c r="I1380" s="48"/>
      <c r="L1380" s="39">
        <f t="shared" si="21"/>
        <v>0</v>
      </c>
    </row>
    <row r="1381" spans="1:12" x14ac:dyDescent="0.25">
      <c r="A1381" s="50"/>
      <c r="B1381" s="50"/>
      <c r="I1381" s="48"/>
      <c r="L1381" s="39">
        <f t="shared" si="21"/>
        <v>0</v>
      </c>
    </row>
    <row r="1382" spans="1:12" x14ac:dyDescent="0.25">
      <c r="A1382" s="50"/>
      <c r="B1382" s="50"/>
      <c r="I1382" s="48"/>
      <c r="L1382" s="39">
        <f t="shared" si="21"/>
        <v>0</v>
      </c>
    </row>
    <row r="1383" spans="1:12" x14ac:dyDescent="0.25">
      <c r="A1383" s="50"/>
      <c r="B1383" s="50"/>
      <c r="I1383" s="48"/>
      <c r="L1383" s="39">
        <f t="shared" si="21"/>
        <v>0</v>
      </c>
    </row>
    <row r="1384" spans="1:12" x14ac:dyDescent="0.25">
      <c r="A1384" s="50"/>
      <c r="B1384" s="50"/>
      <c r="I1384" s="48"/>
      <c r="L1384" s="39">
        <f t="shared" si="21"/>
        <v>0</v>
      </c>
    </row>
    <row r="1385" spans="1:12" x14ac:dyDescent="0.25">
      <c r="A1385" s="50"/>
      <c r="B1385" s="50"/>
      <c r="I1385" s="48"/>
      <c r="L1385" s="39">
        <f t="shared" si="21"/>
        <v>0</v>
      </c>
    </row>
    <row r="1386" spans="1:12" x14ac:dyDescent="0.25">
      <c r="A1386" s="50"/>
      <c r="B1386" s="50"/>
      <c r="I1386" s="48"/>
      <c r="L1386" s="39">
        <f t="shared" si="21"/>
        <v>0</v>
      </c>
    </row>
    <row r="1387" spans="1:12" x14ac:dyDescent="0.25">
      <c r="A1387" s="50"/>
      <c r="B1387" s="50"/>
      <c r="I1387" s="48"/>
      <c r="L1387" s="39">
        <f t="shared" si="21"/>
        <v>0</v>
      </c>
    </row>
    <row r="1388" spans="1:12" x14ac:dyDescent="0.25">
      <c r="A1388" s="50"/>
      <c r="B1388" s="50"/>
      <c r="I1388" s="48"/>
      <c r="L1388" s="39">
        <f t="shared" si="21"/>
        <v>0</v>
      </c>
    </row>
    <row r="1389" spans="1:12" x14ac:dyDescent="0.25">
      <c r="A1389" s="50"/>
      <c r="B1389" s="50"/>
      <c r="I1389" s="48"/>
      <c r="L1389" s="39">
        <f t="shared" si="21"/>
        <v>0</v>
      </c>
    </row>
    <row r="1390" spans="1:12" x14ac:dyDescent="0.25">
      <c r="L1390" s="39"/>
    </row>
    <row r="1391" spans="1:12" x14ac:dyDescent="0.25">
      <c r="A1391" s="50"/>
      <c r="B1391" s="50"/>
      <c r="I1391" s="48"/>
      <c r="L1391" s="39">
        <f t="shared" si="21"/>
        <v>0</v>
      </c>
    </row>
    <row r="1392" spans="1:12" x14ac:dyDescent="0.25">
      <c r="A1392" s="50"/>
      <c r="B1392" s="50"/>
      <c r="I1392" s="48"/>
      <c r="L1392" s="39">
        <f t="shared" si="21"/>
        <v>0</v>
      </c>
    </row>
    <row r="1393" spans="1:12" x14ac:dyDescent="0.25">
      <c r="A1393" s="50"/>
      <c r="B1393" s="50"/>
      <c r="I1393" s="48"/>
      <c r="L1393" s="39">
        <f t="shared" si="21"/>
        <v>0</v>
      </c>
    </row>
    <row r="1394" spans="1:12" x14ac:dyDescent="0.25">
      <c r="A1394" s="50"/>
      <c r="B1394" s="50"/>
      <c r="I1394" s="48"/>
      <c r="L1394" s="39">
        <f t="shared" si="21"/>
        <v>0</v>
      </c>
    </row>
    <row r="1395" spans="1:12" x14ac:dyDescent="0.25">
      <c r="A1395" s="50"/>
      <c r="B1395" s="50"/>
      <c r="I1395" s="48"/>
      <c r="L1395" s="39">
        <f t="shared" si="21"/>
        <v>0</v>
      </c>
    </row>
    <row r="1396" spans="1:12" x14ac:dyDescent="0.25">
      <c r="A1396" s="50"/>
      <c r="B1396" s="50"/>
      <c r="I1396" s="48"/>
      <c r="L1396" s="39">
        <f t="shared" si="21"/>
        <v>0</v>
      </c>
    </row>
    <row r="1397" spans="1:12" x14ac:dyDescent="0.25">
      <c r="A1397" s="50"/>
      <c r="B1397" s="50"/>
      <c r="I1397" s="48"/>
      <c r="L1397" s="39">
        <f t="shared" si="21"/>
        <v>0</v>
      </c>
    </row>
    <row r="1398" spans="1:12" x14ac:dyDescent="0.25">
      <c r="A1398" s="50"/>
      <c r="B1398" s="50"/>
      <c r="I1398" s="48"/>
      <c r="L1398" s="39">
        <f t="shared" si="21"/>
        <v>0</v>
      </c>
    </row>
    <row r="1399" spans="1:12" x14ac:dyDescent="0.25">
      <c r="A1399" s="50"/>
      <c r="B1399" s="50"/>
      <c r="I1399" s="48"/>
      <c r="L1399" s="39">
        <f t="shared" si="21"/>
        <v>0</v>
      </c>
    </row>
    <row r="1400" spans="1:12" x14ac:dyDescent="0.25">
      <c r="A1400" s="50"/>
      <c r="B1400" s="50"/>
      <c r="I1400" s="48"/>
      <c r="L1400" s="39">
        <f t="shared" si="21"/>
        <v>0</v>
      </c>
    </row>
    <row r="1401" spans="1:12" x14ac:dyDescent="0.25">
      <c r="A1401" s="50"/>
      <c r="B1401" s="50"/>
      <c r="I1401" s="48"/>
      <c r="L1401" s="39">
        <f t="shared" si="21"/>
        <v>0</v>
      </c>
    </row>
    <row r="1402" spans="1:12" x14ac:dyDescent="0.25">
      <c r="A1402" s="50"/>
      <c r="B1402" s="50"/>
      <c r="I1402" s="48"/>
      <c r="L1402" s="39">
        <f t="shared" si="21"/>
        <v>0</v>
      </c>
    </row>
    <row r="1403" spans="1:12" x14ac:dyDescent="0.25">
      <c r="A1403" s="50"/>
      <c r="B1403" s="50"/>
      <c r="I1403" s="48"/>
      <c r="L1403" s="39">
        <f t="shared" si="21"/>
        <v>0</v>
      </c>
    </row>
    <row r="1404" spans="1:12" x14ac:dyDescent="0.25">
      <c r="A1404" s="50"/>
      <c r="B1404" s="50"/>
      <c r="I1404" s="48"/>
      <c r="L1404" s="39">
        <f t="shared" si="21"/>
        <v>0</v>
      </c>
    </row>
    <row r="1405" spans="1:12" x14ac:dyDescent="0.25">
      <c r="A1405" s="50"/>
      <c r="B1405" s="50"/>
      <c r="I1405" s="48"/>
      <c r="L1405" s="39">
        <f t="shared" si="21"/>
        <v>0</v>
      </c>
    </row>
    <row r="1406" spans="1:12" x14ac:dyDescent="0.25">
      <c r="A1406" s="50"/>
      <c r="B1406" s="50"/>
      <c r="I1406" s="48"/>
      <c r="L1406" s="39">
        <f t="shared" si="21"/>
        <v>0</v>
      </c>
    </row>
    <row r="1407" spans="1:12" x14ac:dyDescent="0.25">
      <c r="A1407" s="50"/>
      <c r="B1407" s="50"/>
      <c r="I1407" s="48"/>
      <c r="L1407" s="39">
        <f t="shared" si="21"/>
        <v>0</v>
      </c>
    </row>
    <row r="1408" spans="1:12" x14ac:dyDescent="0.25">
      <c r="A1408" s="50"/>
      <c r="B1408" s="50"/>
      <c r="I1408" s="48"/>
      <c r="L1408" s="39">
        <f t="shared" si="21"/>
        <v>0</v>
      </c>
    </row>
    <row r="1409" spans="1:12" x14ac:dyDescent="0.25">
      <c r="A1409" s="50"/>
      <c r="B1409" s="50"/>
      <c r="I1409" s="48"/>
      <c r="L1409" s="39">
        <f t="shared" si="21"/>
        <v>0</v>
      </c>
    </row>
    <row r="1410" spans="1:12" x14ac:dyDescent="0.25">
      <c r="A1410" s="50"/>
      <c r="B1410" s="50"/>
      <c r="I1410" s="48"/>
      <c r="L1410" s="39">
        <f t="shared" si="21"/>
        <v>0</v>
      </c>
    </row>
    <row r="1411" spans="1:12" x14ac:dyDescent="0.25">
      <c r="A1411" s="50"/>
      <c r="B1411" s="50"/>
      <c r="I1411" s="48"/>
      <c r="L1411" s="39">
        <f t="shared" ref="L1411:L1474" si="22">AVERAGE(K1411/1500)</f>
        <v>0</v>
      </c>
    </row>
    <row r="1412" spans="1:12" x14ac:dyDescent="0.25">
      <c r="A1412" s="50"/>
      <c r="B1412" s="50"/>
      <c r="I1412" s="48"/>
      <c r="L1412" s="39">
        <f t="shared" si="22"/>
        <v>0</v>
      </c>
    </row>
    <row r="1413" spans="1:12" x14ac:dyDescent="0.25">
      <c r="A1413" s="50"/>
      <c r="B1413" s="50"/>
      <c r="I1413" s="48"/>
      <c r="L1413" s="39">
        <f t="shared" si="22"/>
        <v>0</v>
      </c>
    </row>
    <row r="1414" spans="1:12" x14ac:dyDescent="0.25">
      <c r="A1414" s="50"/>
      <c r="B1414" s="50"/>
      <c r="I1414" s="48"/>
      <c r="L1414" s="39">
        <f t="shared" si="22"/>
        <v>0</v>
      </c>
    </row>
    <row r="1415" spans="1:12" x14ac:dyDescent="0.25">
      <c r="A1415" s="50"/>
      <c r="B1415" s="50"/>
      <c r="I1415" s="48"/>
      <c r="L1415" s="39">
        <f t="shared" si="22"/>
        <v>0</v>
      </c>
    </row>
    <row r="1416" spans="1:12" x14ac:dyDescent="0.25">
      <c r="A1416" s="50"/>
      <c r="B1416" s="50"/>
      <c r="I1416" s="48"/>
      <c r="L1416" s="39">
        <f t="shared" si="22"/>
        <v>0</v>
      </c>
    </row>
    <row r="1417" spans="1:12" x14ac:dyDescent="0.25">
      <c r="A1417" s="50"/>
      <c r="B1417" s="50"/>
      <c r="I1417" s="48"/>
      <c r="L1417" s="39">
        <f t="shared" si="22"/>
        <v>0</v>
      </c>
    </row>
    <row r="1418" spans="1:12" x14ac:dyDescent="0.25">
      <c r="A1418" s="50"/>
      <c r="B1418" s="50"/>
      <c r="I1418" s="48"/>
      <c r="L1418" s="39">
        <f t="shared" si="22"/>
        <v>0</v>
      </c>
    </row>
    <row r="1419" spans="1:12" x14ac:dyDescent="0.25">
      <c r="A1419" s="50"/>
      <c r="B1419" s="50"/>
      <c r="I1419" s="48"/>
      <c r="L1419" s="39">
        <f t="shared" si="22"/>
        <v>0</v>
      </c>
    </row>
    <row r="1420" spans="1:12" x14ac:dyDescent="0.25">
      <c r="A1420" s="50"/>
      <c r="B1420" s="50"/>
      <c r="I1420" s="48"/>
      <c r="L1420" s="39">
        <f t="shared" si="22"/>
        <v>0</v>
      </c>
    </row>
    <row r="1421" spans="1:12" x14ac:dyDescent="0.25">
      <c r="A1421" s="50"/>
      <c r="B1421" s="50"/>
      <c r="I1421" s="48"/>
      <c r="L1421" s="39">
        <f t="shared" si="22"/>
        <v>0</v>
      </c>
    </row>
    <row r="1422" spans="1:12" x14ac:dyDescent="0.25">
      <c r="A1422" s="50"/>
      <c r="B1422" s="50"/>
      <c r="I1422" s="48"/>
      <c r="L1422" s="39">
        <f t="shared" si="22"/>
        <v>0</v>
      </c>
    </row>
    <row r="1423" spans="1:12" x14ac:dyDescent="0.25">
      <c r="A1423" s="50"/>
      <c r="B1423" s="50"/>
      <c r="I1423" s="48"/>
      <c r="L1423" s="39">
        <f t="shared" si="22"/>
        <v>0</v>
      </c>
    </row>
    <row r="1424" spans="1:12" x14ac:dyDescent="0.25">
      <c r="A1424" s="50"/>
      <c r="B1424" s="50"/>
      <c r="I1424" s="48"/>
      <c r="L1424" s="39">
        <f t="shared" si="22"/>
        <v>0</v>
      </c>
    </row>
    <row r="1425" spans="1:12" x14ac:dyDescent="0.25">
      <c r="A1425" s="50"/>
      <c r="B1425" s="50"/>
      <c r="I1425" s="48"/>
      <c r="L1425" s="39">
        <f t="shared" si="22"/>
        <v>0</v>
      </c>
    </row>
    <row r="1426" spans="1:12" x14ac:dyDescent="0.25">
      <c r="A1426" s="50"/>
      <c r="B1426" s="50"/>
      <c r="I1426" s="48"/>
      <c r="L1426" s="39">
        <f t="shared" si="22"/>
        <v>0</v>
      </c>
    </row>
    <row r="1427" spans="1:12" x14ac:dyDescent="0.25">
      <c r="A1427" s="50"/>
      <c r="B1427" s="50"/>
      <c r="I1427" s="48"/>
      <c r="L1427" s="39">
        <f t="shared" si="22"/>
        <v>0</v>
      </c>
    </row>
    <row r="1428" spans="1:12" x14ac:dyDescent="0.25">
      <c r="A1428" s="50"/>
      <c r="B1428" s="50"/>
      <c r="I1428" s="48"/>
      <c r="L1428" s="39">
        <f t="shared" si="22"/>
        <v>0</v>
      </c>
    </row>
    <row r="1429" spans="1:12" x14ac:dyDescent="0.25">
      <c r="A1429" s="50"/>
      <c r="B1429" s="50"/>
      <c r="I1429" s="48"/>
      <c r="L1429" s="39">
        <f t="shared" si="22"/>
        <v>0</v>
      </c>
    </row>
    <row r="1430" spans="1:12" x14ac:dyDescent="0.25">
      <c r="A1430" s="50"/>
      <c r="B1430" s="50"/>
      <c r="I1430" s="48"/>
      <c r="L1430" s="39">
        <f t="shared" si="22"/>
        <v>0</v>
      </c>
    </row>
    <row r="1431" spans="1:12" x14ac:dyDescent="0.25">
      <c r="A1431" s="50"/>
      <c r="B1431" s="50"/>
      <c r="I1431" s="48"/>
      <c r="L1431" s="39">
        <f t="shared" si="22"/>
        <v>0</v>
      </c>
    </row>
    <row r="1432" spans="1:12" x14ac:dyDescent="0.25">
      <c r="A1432" s="50"/>
      <c r="B1432" s="50"/>
      <c r="I1432" s="48"/>
      <c r="L1432" s="39">
        <f t="shared" si="22"/>
        <v>0</v>
      </c>
    </row>
    <row r="1433" spans="1:12" x14ac:dyDescent="0.25">
      <c r="A1433" s="50"/>
      <c r="B1433" s="50"/>
      <c r="I1433" s="48"/>
      <c r="L1433" s="39">
        <f t="shared" si="22"/>
        <v>0</v>
      </c>
    </row>
    <row r="1434" spans="1:12" x14ac:dyDescent="0.25">
      <c r="A1434" s="50"/>
      <c r="B1434" s="50"/>
      <c r="I1434" s="48"/>
      <c r="L1434" s="39">
        <f t="shared" si="22"/>
        <v>0</v>
      </c>
    </row>
    <row r="1435" spans="1:12" x14ac:dyDescent="0.25">
      <c r="A1435" s="50"/>
      <c r="B1435" s="50"/>
      <c r="I1435" s="48"/>
      <c r="L1435" s="39">
        <f t="shared" si="22"/>
        <v>0</v>
      </c>
    </row>
    <row r="1436" spans="1:12" x14ac:dyDescent="0.25">
      <c r="L1436" s="39"/>
    </row>
    <row r="1437" spans="1:12" x14ac:dyDescent="0.25">
      <c r="A1437" s="50"/>
      <c r="B1437" s="50"/>
      <c r="I1437" s="48"/>
      <c r="L1437" s="39">
        <f t="shared" si="22"/>
        <v>0</v>
      </c>
    </row>
    <row r="1438" spans="1:12" x14ac:dyDescent="0.25">
      <c r="A1438" s="50"/>
      <c r="B1438" s="50"/>
      <c r="I1438" s="48"/>
      <c r="L1438" s="39">
        <f t="shared" si="22"/>
        <v>0</v>
      </c>
    </row>
    <row r="1439" spans="1:12" x14ac:dyDescent="0.25">
      <c r="A1439" s="50"/>
      <c r="B1439" s="50"/>
      <c r="I1439" s="48"/>
      <c r="L1439" s="39">
        <f t="shared" si="22"/>
        <v>0</v>
      </c>
    </row>
    <row r="1440" spans="1:12" x14ac:dyDescent="0.25">
      <c r="A1440" s="50"/>
      <c r="B1440" s="50"/>
      <c r="I1440" s="48"/>
      <c r="L1440" s="39">
        <f t="shared" si="22"/>
        <v>0</v>
      </c>
    </row>
    <row r="1441" spans="1:12" x14ac:dyDescent="0.25">
      <c r="A1441" s="50"/>
      <c r="B1441" s="50"/>
      <c r="I1441" s="48"/>
      <c r="L1441" s="39">
        <f t="shared" si="22"/>
        <v>0</v>
      </c>
    </row>
    <row r="1442" spans="1:12" x14ac:dyDescent="0.25">
      <c r="A1442" s="50"/>
      <c r="B1442" s="50"/>
      <c r="I1442" s="48"/>
      <c r="L1442" s="39">
        <f t="shared" si="22"/>
        <v>0</v>
      </c>
    </row>
    <row r="1443" spans="1:12" x14ac:dyDescent="0.25">
      <c r="A1443" s="50"/>
      <c r="B1443" s="50"/>
      <c r="I1443" s="48"/>
      <c r="L1443" s="39">
        <f t="shared" si="22"/>
        <v>0</v>
      </c>
    </row>
    <row r="1444" spans="1:12" x14ac:dyDescent="0.25">
      <c r="A1444" s="50"/>
      <c r="B1444" s="50"/>
      <c r="I1444" s="48"/>
      <c r="L1444" s="39">
        <f t="shared" si="22"/>
        <v>0</v>
      </c>
    </row>
    <row r="1445" spans="1:12" x14ac:dyDescent="0.25">
      <c r="A1445" s="50"/>
      <c r="B1445" s="50"/>
      <c r="I1445" s="48"/>
      <c r="L1445" s="39">
        <f t="shared" si="22"/>
        <v>0</v>
      </c>
    </row>
    <row r="1446" spans="1:12" x14ac:dyDescent="0.25">
      <c r="A1446" s="50"/>
      <c r="B1446" s="50"/>
      <c r="I1446" s="48"/>
      <c r="L1446" s="39">
        <f t="shared" si="22"/>
        <v>0</v>
      </c>
    </row>
    <row r="1447" spans="1:12" x14ac:dyDescent="0.25">
      <c r="A1447" s="50"/>
      <c r="B1447" s="50"/>
      <c r="I1447" s="48"/>
      <c r="L1447" s="39">
        <f t="shared" si="22"/>
        <v>0</v>
      </c>
    </row>
    <row r="1448" spans="1:12" x14ac:dyDescent="0.25">
      <c r="A1448" s="50"/>
      <c r="B1448" s="50"/>
      <c r="I1448" s="48"/>
      <c r="L1448" s="39">
        <f t="shared" si="22"/>
        <v>0</v>
      </c>
    </row>
    <row r="1449" spans="1:12" x14ac:dyDescent="0.25">
      <c r="A1449" s="50"/>
      <c r="B1449" s="50"/>
      <c r="I1449" s="48"/>
      <c r="L1449" s="39">
        <f t="shared" si="22"/>
        <v>0</v>
      </c>
    </row>
    <row r="1450" spans="1:12" x14ac:dyDescent="0.25">
      <c r="A1450" s="50"/>
      <c r="B1450" s="50"/>
      <c r="I1450" s="48"/>
      <c r="L1450" s="39">
        <f t="shared" si="22"/>
        <v>0</v>
      </c>
    </row>
    <row r="1451" spans="1:12" x14ac:dyDescent="0.25">
      <c r="A1451" s="50"/>
      <c r="B1451" s="50"/>
      <c r="I1451" s="48"/>
      <c r="L1451" s="39">
        <f t="shared" si="22"/>
        <v>0</v>
      </c>
    </row>
    <row r="1452" spans="1:12" x14ac:dyDescent="0.25">
      <c r="A1452" s="50"/>
      <c r="B1452" s="50"/>
      <c r="I1452" s="48"/>
      <c r="L1452" s="39">
        <f t="shared" si="22"/>
        <v>0</v>
      </c>
    </row>
    <row r="1453" spans="1:12" x14ac:dyDescent="0.25">
      <c r="A1453" s="50"/>
      <c r="B1453" s="50"/>
      <c r="I1453" s="48"/>
      <c r="L1453" s="39">
        <f t="shared" si="22"/>
        <v>0</v>
      </c>
    </row>
    <row r="1454" spans="1:12" x14ac:dyDescent="0.25">
      <c r="A1454" s="50"/>
      <c r="B1454" s="50"/>
      <c r="I1454" s="48"/>
      <c r="L1454" s="39">
        <f t="shared" si="22"/>
        <v>0</v>
      </c>
    </row>
    <row r="1455" spans="1:12" x14ac:dyDescent="0.25">
      <c r="A1455" s="50"/>
      <c r="B1455" s="50"/>
      <c r="I1455" s="48"/>
      <c r="L1455" s="39">
        <f t="shared" si="22"/>
        <v>0</v>
      </c>
    </row>
    <row r="1456" spans="1:12" x14ac:dyDescent="0.25">
      <c r="A1456" s="50"/>
      <c r="B1456" s="50"/>
      <c r="I1456" s="48"/>
      <c r="L1456" s="39">
        <f t="shared" si="22"/>
        <v>0</v>
      </c>
    </row>
    <row r="1457" spans="1:12" x14ac:dyDescent="0.25">
      <c r="A1457" s="50"/>
      <c r="B1457" s="50"/>
      <c r="I1457" s="48"/>
      <c r="L1457" s="39">
        <f t="shared" si="22"/>
        <v>0</v>
      </c>
    </row>
    <row r="1458" spans="1:12" x14ac:dyDescent="0.25">
      <c r="A1458" s="50"/>
      <c r="B1458" s="50"/>
      <c r="I1458" s="48"/>
      <c r="L1458" s="39">
        <f t="shared" si="22"/>
        <v>0</v>
      </c>
    </row>
    <row r="1459" spans="1:12" x14ac:dyDescent="0.25">
      <c r="A1459" s="50"/>
      <c r="B1459" s="50"/>
      <c r="I1459" s="48"/>
      <c r="L1459" s="39">
        <f t="shared" si="22"/>
        <v>0</v>
      </c>
    </row>
    <row r="1460" spans="1:12" x14ac:dyDescent="0.25">
      <c r="A1460" s="50"/>
      <c r="B1460" s="50"/>
      <c r="I1460" s="48"/>
      <c r="L1460" s="39">
        <f t="shared" si="22"/>
        <v>0</v>
      </c>
    </row>
    <row r="1461" spans="1:12" x14ac:dyDescent="0.25">
      <c r="A1461" s="50"/>
      <c r="B1461" s="50"/>
      <c r="I1461" s="48"/>
      <c r="L1461" s="39">
        <f t="shared" si="22"/>
        <v>0</v>
      </c>
    </row>
    <row r="1462" spans="1:12" x14ac:dyDescent="0.25">
      <c r="A1462" s="50"/>
      <c r="B1462" s="50"/>
      <c r="I1462" s="48"/>
      <c r="L1462" s="39">
        <f t="shared" si="22"/>
        <v>0</v>
      </c>
    </row>
    <row r="1463" spans="1:12" x14ac:dyDescent="0.25">
      <c r="A1463" s="50"/>
      <c r="B1463" s="50"/>
      <c r="I1463" s="48"/>
      <c r="L1463" s="39">
        <f t="shared" si="22"/>
        <v>0</v>
      </c>
    </row>
    <row r="1464" spans="1:12" x14ac:dyDescent="0.25">
      <c r="A1464" s="50"/>
      <c r="B1464" s="50"/>
      <c r="I1464" s="48"/>
      <c r="L1464" s="39">
        <f t="shared" si="22"/>
        <v>0</v>
      </c>
    </row>
    <row r="1465" spans="1:12" x14ac:dyDescent="0.25">
      <c r="A1465" s="50"/>
      <c r="B1465" s="50"/>
      <c r="I1465" s="48"/>
      <c r="L1465" s="39">
        <f t="shared" si="22"/>
        <v>0</v>
      </c>
    </row>
    <row r="1466" spans="1:12" x14ac:dyDescent="0.25">
      <c r="A1466" s="50"/>
      <c r="B1466" s="50"/>
      <c r="I1466" s="48"/>
      <c r="L1466" s="39">
        <f t="shared" si="22"/>
        <v>0</v>
      </c>
    </row>
    <row r="1467" spans="1:12" x14ac:dyDescent="0.25">
      <c r="A1467" s="50"/>
      <c r="B1467" s="50"/>
      <c r="I1467" s="48"/>
      <c r="L1467" s="39">
        <f t="shared" si="22"/>
        <v>0</v>
      </c>
    </row>
    <row r="1468" spans="1:12" x14ac:dyDescent="0.25">
      <c r="A1468" s="50"/>
      <c r="B1468" s="50"/>
      <c r="I1468" s="48"/>
      <c r="L1468" s="39">
        <f t="shared" si="22"/>
        <v>0</v>
      </c>
    </row>
    <row r="1469" spans="1:12" x14ac:dyDescent="0.25">
      <c r="A1469" s="50"/>
      <c r="B1469" s="50"/>
      <c r="I1469" s="48"/>
      <c r="L1469" s="39">
        <f t="shared" si="22"/>
        <v>0</v>
      </c>
    </row>
    <row r="1470" spans="1:12" x14ac:dyDescent="0.25">
      <c r="A1470" s="50"/>
      <c r="B1470" s="50"/>
      <c r="I1470" s="48"/>
      <c r="L1470" s="39">
        <f t="shared" si="22"/>
        <v>0</v>
      </c>
    </row>
    <row r="1471" spans="1:12" x14ac:dyDescent="0.25">
      <c r="A1471" s="50"/>
      <c r="B1471" s="50"/>
      <c r="I1471" s="48"/>
      <c r="L1471" s="39">
        <f t="shared" si="22"/>
        <v>0</v>
      </c>
    </row>
    <row r="1472" spans="1:12" x14ac:dyDescent="0.25">
      <c r="A1472" s="50"/>
      <c r="B1472" s="50"/>
      <c r="I1472" s="48"/>
      <c r="L1472" s="39">
        <f t="shared" si="22"/>
        <v>0</v>
      </c>
    </row>
    <row r="1473" spans="1:12" x14ac:dyDescent="0.25">
      <c r="A1473" s="50"/>
      <c r="B1473" s="50"/>
      <c r="I1473" s="48"/>
      <c r="L1473" s="39">
        <f t="shared" si="22"/>
        <v>0</v>
      </c>
    </row>
    <row r="1474" spans="1:12" x14ac:dyDescent="0.25">
      <c r="A1474" s="50"/>
      <c r="B1474" s="50"/>
      <c r="I1474" s="48"/>
      <c r="L1474" s="39">
        <f t="shared" si="22"/>
        <v>0</v>
      </c>
    </row>
    <row r="1475" spans="1:12" x14ac:dyDescent="0.25">
      <c r="A1475" s="50"/>
      <c r="B1475" s="50"/>
      <c r="I1475" s="48"/>
      <c r="L1475" s="39">
        <f t="shared" ref="L1475:L1479" si="23">AVERAGE(K1475/1500)</f>
        <v>0</v>
      </c>
    </row>
    <row r="1476" spans="1:12" x14ac:dyDescent="0.25">
      <c r="A1476" s="50"/>
      <c r="B1476" s="50"/>
      <c r="I1476" s="48"/>
      <c r="L1476" s="39">
        <f t="shared" si="23"/>
        <v>0</v>
      </c>
    </row>
    <row r="1477" spans="1:12" x14ac:dyDescent="0.25">
      <c r="A1477" s="50"/>
      <c r="B1477" s="50"/>
      <c r="I1477" s="48"/>
      <c r="L1477" s="39">
        <f t="shared" si="23"/>
        <v>0</v>
      </c>
    </row>
    <row r="1478" spans="1:12" x14ac:dyDescent="0.25">
      <c r="A1478" s="50"/>
      <c r="B1478" s="50"/>
      <c r="I1478" s="48"/>
      <c r="L1478" s="39">
        <f t="shared" si="23"/>
        <v>0</v>
      </c>
    </row>
  </sheetData>
  <conditionalFormatting sqref="L2:L1478">
    <cfRule type="cellIs" dxfId="2" priority="2" operator="lessThan">
      <formula>J2-2%</formula>
    </cfRule>
  </conditionalFormatting>
  <conditionalFormatting sqref="L2:L1478">
    <cfRule type="cellIs" dxfId="1" priority="4" operator="greaterThan">
      <formula>J2</formula>
    </cfRule>
  </conditionalFormatting>
  <conditionalFormatting sqref="L2:L1478">
    <cfRule type="cellIs" dxfId="0" priority="3" operator="between">
      <formula>J2-2%</formula>
      <formula>J2</formula>
    </cfRule>
  </conditionalFormatting>
  <conditionalFormatting sqref="L2:L1478">
    <cfRule type="cellIs" priority="1" stopIfTrue="1" operator="equal">
      <formula>0%</formula>
    </cfRule>
  </conditionalFormatting>
  <hyperlinks>
    <hyperlink ref="A2" r:id="rId1" display="https://fr.capfriendly.com/players/john-klingberg"/>
    <hyperlink ref="B2" r:id="rId2" display="https://fr.capfriendly.com/teams/ducks"/>
    <hyperlink ref="A3" r:id="rId3" display="https://fr.capfriendly.com/players/cam-fowler"/>
    <hyperlink ref="B3" r:id="rId4" display="https://fr.capfriendly.com/teams/ducks"/>
    <hyperlink ref="A4" r:id="rId5" display="https://fr.capfriendly.com/players/john-gibson"/>
    <hyperlink ref="B4" r:id="rId6" display="https://fr.capfriendly.com/teams/ducks"/>
    <hyperlink ref="A5" r:id="rId7" display="https://fr.capfriendly.com/players/adam-henrique"/>
    <hyperlink ref="B5" r:id="rId8" display="https://fr.capfriendly.com/teams/ducks"/>
    <hyperlink ref="A6" r:id="rId9" display="https://fr.capfriendly.com/players/jakob-silfverberg"/>
    <hyperlink ref="B6" r:id="rId10" display="https://fr.capfriendly.com/teams/ducks"/>
    <hyperlink ref="A7" r:id="rId11" display="https://fr.capfriendly.com/players/ryan-strome"/>
    <hyperlink ref="B7" r:id="rId12" display="https://fr.capfriendly.com/teams/ducks"/>
    <hyperlink ref="A8" r:id="rId13" display="https://fr.capfriendly.com/players/kevin-shattenkirk"/>
    <hyperlink ref="B8" r:id="rId14" display="https://fr.capfriendly.com/teams/ducks"/>
    <hyperlink ref="A9" r:id="rId15" display="https://fr.capfriendly.com/players/frank-vatrano"/>
    <hyperlink ref="B9" r:id="rId16" display="https://fr.capfriendly.com/teams/ducks"/>
    <hyperlink ref="A10" r:id="rId17" display="https://fr.capfriendly.com/players/john-moore"/>
    <hyperlink ref="B10" r:id="rId18" display="https://fr.capfriendly.com/teams/ducks"/>
    <hyperlink ref="A11" r:id="rId19" display="https://fr.capfriendly.com/players/maxime-comtois"/>
    <hyperlink ref="B11" r:id="rId20" display="https://fr.capfriendly.com/teams/ducks"/>
    <hyperlink ref="A12" r:id="rId21" display="https://fr.capfriendly.com/players/isac-lundestrom"/>
    <hyperlink ref="B12" r:id="rId22" display="https://fr.capfriendly.com/teams/ducks"/>
    <hyperlink ref="A13" r:id="rId23" display="https://fr.capfriendly.com/players/derek-grant"/>
    <hyperlink ref="B13" r:id="rId24" display="https://fr.capfriendly.com/teams/ducks"/>
    <hyperlink ref="A14" r:id="rId25" display="https://fr.capfriendly.com/players/troy-terry"/>
    <hyperlink ref="B14" r:id="rId26" display="https://fr.capfriendly.com/teams/ducks"/>
    <hyperlink ref="A15" r:id="rId27" display="https://fr.capfriendly.com/players/max-jones"/>
    <hyperlink ref="B15" r:id="rId28" display="https://fr.capfriendly.com/teams/ducks"/>
    <hyperlink ref="A16" r:id="rId29" display="https://fr.capfriendly.com/players/pavel-mintyukov"/>
    <hyperlink ref="B16" r:id="rId30" display="https://fr.capfriendly.com/teams/ducks"/>
    <hyperlink ref="A17" r:id="rId31" display="https://fr.capfriendly.com/players/nathan-gaucher"/>
    <hyperlink ref="B17" r:id="rId32" display="https://fr.capfriendly.com/teams/ducks"/>
    <hyperlink ref="A18" r:id="rId33" display="https://fr.capfriendly.com/players/anthony-stolarz"/>
    <hyperlink ref="B18" r:id="rId34" display="https://fr.capfriendly.com/teams/ducks"/>
    <hyperlink ref="A19" r:id="rId35" display="https://fr.capfriendly.com/players/bryce-kindopp"/>
    <hyperlink ref="B19" r:id="rId36" display="https://fr.capfriendly.com/teams/ducks"/>
    <hyperlink ref="A20" r:id="rId37" display="https://fr.capfriendly.com/players/trevor-zegras"/>
    <hyperlink ref="B20" r:id="rId38" display="https://fr.capfriendly.com/teams/ducks"/>
    <hyperlink ref="A21" r:id="rId39" display="https://fr.capfriendly.com/players/jamie-drysdale"/>
    <hyperlink ref="B21" r:id="rId40" display="https://fr.capfriendly.com/teams/ducks"/>
    <hyperlink ref="A22" r:id="rId41" display="https://fr.capfriendly.com/players/drew-helleson"/>
    <hyperlink ref="B22" r:id="rId42" display="https://fr.capfriendly.com/teams/ducks"/>
    <hyperlink ref="A23" r:id="rId43" display="https://fr.capfriendly.com/players/mason-mctavish"/>
    <hyperlink ref="B23" r:id="rId44" display="https://fr.capfriendly.com/teams/ducks"/>
    <hyperlink ref="A24" r:id="rId45" display="https://fr.capfriendly.com/players/blake-mclaughlin"/>
    <hyperlink ref="B24" r:id="rId46" display="https://fr.capfriendly.com/teams/ducks"/>
    <hyperlink ref="A25" r:id="rId47" display="https://fr.capfriendly.com/players/calle-clang"/>
    <hyperlink ref="B25" r:id="rId48" display="https://fr.capfriendly.com/teams/ducks"/>
    <hyperlink ref="A26" r:id="rId49" display="https://fr.capfriendly.com/players/joshua-lopina"/>
    <hyperlink ref="B26" r:id="rId50" display="https://fr.capfriendly.com/teams/ducks"/>
    <hyperlink ref="A27" r:id="rId51" display="https://fr.capfriendly.com/players/olen-zellweger"/>
    <hyperlink ref="B27" r:id="rId52" display="https://fr.capfriendly.com/teams/ducks"/>
    <hyperlink ref="A28" r:id="rId53" display="https://fr.capfriendly.com/players/brayden-tracey"/>
    <hyperlink ref="B28" r:id="rId54" display="https://fr.capfriendly.com/teams/ducks"/>
    <hyperlink ref="A29" r:id="rId55" display="https://fr.capfriendly.com/players/jacob-perreault"/>
    <hyperlink ref="B29" r:id="rId56" display="https://fr.capfriendly.com/teams/ducks"/>
    <hyperlink ref="A30" r:id="rId57" display="https://fr.capfriendly.com/players/pavol-regenda"/>
    <hyperlink ref="B30" r:id="rId58" display="https://fr.capfriendly.com/teams/ducks"/>
    <hyperlink ref="A31" r:id="rId59" display="https://fr.capfriendly.com/players/urho-vaakanainen"/>
    <hyperlink ref="B31" r:id="rId60" display="https://fr.capfriendly.com/teams/ducks"/>
    <hyperlink ref="A32" r:id="rId61" display="https://fr.capfriendly.com/players/sam-carrick"/>
    <hyperlink ref="B32" r:id="rId62" display="https://fr.capfriendly.com/teams/ducks"/>
    <hyperlink ref="A33" r:id="rId63" display="https://fr.capfriendly.com/players/sasha-pastujov"/>
    <hyperlink ref="B33" r:id="rId64" display="https://fr.capfriendly.com/teams/ducks"/>
    <hyperlink ref="A34" r:id="rId65" display="https://fr.capfriendly.com/players/lukas-dostal"/>
    <hyperlink ref="B34" r:id="rId66" display="https://fr.capfriendly.com/teams/ducks"/>
    <hyperlink ref="A35" r:id="rId67" display="https://fr.capfriendly.com/players/benoit-olivier-groulx"/>
    <hyperlink ref="B35" r:id="rId68" display="https://fr.capfriendly.com/teams/ducks"/>
    <hyperlink ref="A36" r:id="rId69" display="https://fr.capfriendly.com/players/hunter-drew"/>
    <hyperlink ref="B36" r:id="rId70" display="https://fr.capfriendly.com/teams/ducks"/>
    <hyperlink ref="A37" r:id="rId71" display="https://fr.capfriendly.com/players/maxim-golod"/>
    <hyperlink ref="B37" r:id="rId72" display="https://fr.capfriendly.com/teams/ducks"/>
    <hyperlink ref="A38" r:id="rId73" display="https://fr.capfriendly.com/players/axel-andersson"/>
    <hyperlink ref="B38" r:id="rId74" display="https://fr.capfriendly.com/teams/ducks"/>
    <hyperlink ref="A39" r:id="rId75" display="https://fr.capfriendly.com/players/chase-de-leo"/>
    <hyperlink ref="B39" r:id="rId76" display="https://fr.capfriendly.com/teams/ducks"/>
    <hyperlink ref="A40" r:id="rId77" display="https://fr.capfriendly.com/players/colton-white"/>
    <hyperlink ref="B40" r:id="rId78" display="https://fr.capfriendly.com/teams/ducks"/>
    <hyperlink ref="A41" r:id="rId79" display="https://fr.capfriendly.com/players/glenn-gawdin"/>
    <hyperlink ref="B41" r:id="rId80" display="https://fr.capfriendly.com/teams/ducks"/>
    <hyperlink ref="A42" r:id="rId81" display="https://fr.capfriendly.com/players/danny-oregan"/>
    <hyperlink ref="B42" r:id="rId82" display="https://fr.capfriendly.com/teams/ducks"/>
    <hyperlink ref="A43" r:id="rId83" display="https://fr.capfriendly.com/players/austin-strand"/>
    <hyperlink ref="B43" r:id="rId84" display="https://fr.capfriendly.com/teams/ducks"/>
    <hyperlink ref="A44" r:id="rId85" display="https://fr.capfriendly.com/players/olle-eriksson-ek"/>
    <hyperlink ref="B44" r:id="rId86" display="https://fr.capfriendly.com/teams/ducks"/>
    <hyperlink ref="A45" r:id="rId87" display="https://fr.capfriendly.com/players/olli-juolevi"/>
    <hyperlink ref="B45" r:id="rId88" display="https://fr.capfriendly.com/teams/ducks"/>
    <hyperlink ref="A46" r:id="rId89" display="https://fr.capfriendly.com/players/simon-benoit"/>
    <hyperlink ref="B46" r:id="rId90" display="https://fr.capfriendly.com/teams/ducks"/>
    <hyperlink ref="A47" r:id="rId91" display="https://fr.capfriendly.com/players/justin-kirkland"/>
    <hyperlink ref="B47" r:id="rId92" display="https://fr.capfriendly.com/teams/ducks"/>
    <hyperlink ref="A48" r:id="rId93" display="https://fr.capfriendly.com/players/josh-mahura"/>
    <hyperlink ref="B48" r:id="rId94" display="https://fr.capfriendly.com/teams/ducks"/>
  </hyperlinks>
  <pageMargins left="0.7" right="0.7" top="0.75" bottom="0.75" header="0.3" footer="0.3"/>
  <pageSetup orientation="portrait" r:id="rId95"/>
  <drawing r:id="rId96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78"/>
  <sheetViews>
    <sheetView zoomScale="115" zoomScaleNormal="115" workbookViewId="0">
      <pane ySplit="1" topLeftCell="A2" activePane="bottomLeft" state="frozen"/>
      <selection pane="bottomLeft" activeCell="L1" sqref="L1:L1048576"/>
    </sheetView>
  </sheetViews>
  <sheetFormatPr baseColWidth="10" defaultRowHeight="15" x14ac:dyDescent="0.25"/>
  <cols>
    <col min="1" max="1" width="20.7109375" style="48" customWidth="1"/>
    <col min="2" max="5" width="11.42578125" style="48"/>
    <col min="6" max="6" width="11.42578125" style="51"/>
    <col min="7" max="8" width="11.42578125" style="48"/>
    <col min="9" max="9" width="15.140625" style="53" bestFit="1" customWidth="1"/>
    <col min="10" max="10" width="11.42578125" style="52"/>
    <col min="11" max="11" width="11.42578125" style="48"/>
    <col min="12" max="12" width="11.42578125" style="52"/>
    <col min="13" max="16384" width="11.42578125" style="48"/>
  </cols>
  <sheetData>
    <row r="1" spans="1:12" s="43" customFormat="1" ht="45" customHeight="1" x14ac:dyDescent="0.25">
      <c r="A1" s="8" t="s">
        <v>34</v>
      </c>
      <c r="B1" s="8" t="s">
        <v>35</v>
      </c>
      <c r="C1" s="8" t="s">
        <v>36</v>
      </c>
      <c r="D1" s="8" t="s">
        <v>37</v>
      </c>
      <c r="E1" s="8" t="s">
        <v>38</v>
      </c>
      <c r="F1" s="42" t="s">
        <v>39</v>
      </c>
      <c r="G1" s="8" t="s">
        <v>40</v>
      </c>
      <c r="H1" s="8" t="s">
        <v>418</v>
      </c>
      <c r="I1" s="37" t="s">
        <v>42</v>
      </c>
      <c r="J1" s="41" t="s">
        <v>1933</v>
      </c>
      <c r="K1" s="8" t="s">
        <v>81</v>
      </c>
      <c r="L1" s="41" t="s">
        <v>1865</v>
      </c>
    </row>
    <row r="2" spans="1:12" x14ac:dyDescent="0.25">
      <c r="A2" s="44"/>
      <c r="B2" s="44"/>
      <c r="C2" s="45"/>
      <c r="D2" s="45"/>
      <c r="E2" s="45"/>
      <c r="F2" s="46"/>
      <c r="G2" s="45"/>
      <c r="H2" s="45"/>
      <c r="I2" s="45"/>
      <c r="J2" s="47"/>
      <c r="L2" s="49"/>
    </row>
    <row r="3" spans="1:12" x14ac:dyDescent="0.25">
      <c r="A3" s="44"/>
      <c r="B3" s="44"/>
      <c r="C3" s="45"/>
      <c r="D3" s="45"/>
      <c r="E3" s="45"/>
      <c r="F3" s="46"/>
      <c r="G3" s="45"/>
      <c r="H3" s="45"/>
      <c r="I3" s="45"/>
      <c r="J3" s="47"/>
      <c r="L3" s="49"/>
    </row>
    <row r="4" spans="1:12" x14ac:dyDescent="0.25">
      <c r="A4" s="44"/>
      <c r="B4" s="44"/>
      <c r="C4" s="45"/>
      <c r="D4" s="45"/>
      <c r="E4" s="45"/>
      <c r="F4" s="46"/>
      <c r="G4" s="45"/>
      <c r="H4" s="45"/>
      <c r="I4" s="45"/>
      <c r="J4" s="47"/>
      <c r="L4" s="49"/>
    </row>
    <row r="5" spans="1:12" x14ac:dyDescent="0.25">
      <c r="A5" s="44"/>
      <c r="B5" s="44"/>
      <c r="C5" s="45"/>
      <c r="D5" s="45"/>
      <c r="E5" s="45"/>
      <c r="F5" s="46"/>
      <c r="G5" s="45"/>
      <c r="H5" s="45"/>
      <c r="I5" s="45"/>
      <c r="J5" s="47"/>
      <c r="L5" s="49"/>
    </row>
    <row r="6" spans="1:12" x14ac:dyDescent="0.25">
      <c r="A6" s="44"/>
      <c r="B6" s="44"/>
      <c r="C6" s="45"/>
      <c r="D6" s="45"/>
      <c r="E6" s="45"/>
      <c r="F6" s="46"/>
      <c r="G6" s="45"/>
      <c r="H6" s="45"/>
      <c r="I6" s="45"/>
      <c r="J6" s="47"/>
      <c r="L6" s="49"/>
    </row>
    <row r="7" spans="1:12" x14ac:dyDescent="0.25">
      <c r="A7" s="44"/>
      <c r="B7" s="44"/>
      <c r="C7" s="45"/>
      <c r="D7" s="45"/>
      <c r="E7" s="45"/>
      <c r="F7" s="46"/>
      <c r="G7" s="45"/>
      <c r="H7" s="45"/>
      <c r="I7" s="45"/>
      <c r="J7" s="47"/>
      <c r="L7" s="49"/>
    </row>
    <row r="8" spans="1:12" x14ac:dyDescent="0.25">
      <c r="A8" s="44"/>
      <c r="B8" s="44"/>
      <c r="C8" s="45"/>
      <c r="D8" s="45"/>
      <c r="E8" s="45"/>
      <c r="F8" s="46"/>
      <c r="G8" s="45"/>
      <c r="H8" s="45"/>
      <c r="I8" s="45"/>
      <c r="J8" s="47"/>
      <c r="L8" s="49"/>
    </row>
    <row r="9" spans="1:12" x14ac:dyDescent="0.25">
      <c r="A9" s="44"/>
      <c r="B9" s="44"/>
      <c r="C9" s="45"/>
      <c r="D9" s="45"/>
      <c r="E9" s="45"/>
      <c r="F9" s="46"/>
      <c r="G9" s="45"/>
      <c r="H9" s="45"/>
      <c r="I9" s="45"/>
      <c r="J9" s="47"/>
      <c r="L9" s="49"/>
    </row>
    <row r="10" spans="1:12" x14ac:dyDescent="0.25">
      <c r="A10" s="44"/>
      <c r="B10" s="44"/>
      <c r="C10" s="45"/>
      <c r="D10" s="45"/>
      <c r="E10" s="45"/>
      <c r="F10" s="46"/>
      <c r="G10" s="45"/>
      <c r="H10" s="45"/>
      <c r="I10" s="45"/>
      <c r="J10" s="47"/>
      <c r="L10" s="49"/>
    </row>
    <row r="11" spans="1:12" x14ac:dyDescent="0.25">
      <c r="A11" s="44"/>
      <c r="B11" s="44"/>
      <c r="C11" s="45"/>
      <c r="D11" s="45"/>
      <c r="E11" s="45"/>
      <c r="F11" s="46"/>
      <c r="G11" s="45"/>
      <c r="H11" s="45"/>
      <c r="I11" s="45"/>
      <c r="J11" s="47"/>
      <c r="L11" s="49"/>
    </row>
    <row r="12" spans="1:12" x14ac:dyDescent="0.25">
      <c r="A12" s="44"/>
      <c r="B12" s="44"/>
      <c r="C12" s="45"/>
      <c r="D12" s="45"/>
      <c r="E12" s="45"/>
      <c r="F12" s="46"/>
      <c r="G12" s="45"/>
      <c r="H12" s="45"/>
      <c r="I12" s="45"/>
      <c r="J12" s="47"/>
      <c r="L12" s="49"/>
    </row>
    <row r="13" spans="1:12" x14ac:dyDescent="0.25">
      <c r="A13" s="44"/>
      <c r="B13" s="44"/>
      <c r="C13" s="45"/>
      <c r="D13" s="45"/>
      <c r="E13" s="45"/>
      <c r="F13" s="46"/>
      <c r="G13" s="45"/>
      <c r="H13" s="45"/>
      <c r="I13" s="45"/>
      <c r="J13" s="47"/>
      <c r="L13" s="49"/>
    </row>
    <row r="14" spans="1:12" x14ac:dyDescent="0.25">
      <c r="A14" s="44"/>
      <c r="B14" s="44"/>
      <c r="C14" s="45"/>
      <c r="D14" s="45"/>
      <c r="E14" s="45"/>
      <c r="F14" s="46"/>
      <c r="G14" s="45"/>
      <c r="H14" s="45"/>
      <c r="I14" s="45"/>
      <c r="J14" s="47"/>
      <c r="L14" s="49"/>
    </row>
    <row r="15" spans="1:12" x14ac:dyDescent="0.25">
      <c r="A15" s="44"/>
      <c r="B15" s="44"/>
      <c r="C15" s="45"/>
      <c r="D15" s="45"/>
      <c r="E15" s="45"/>
      <c r="F15" s="46"/>
      <c r="G15" s="45"/>
      <c r="H15" s="45"/>
      <c r="I15" s="45"/>
      <c r="J15" s="47"/>
      <c r="L15" s="49"/>
    </row>
    <row r="16" spans="1:12" x14ac:dyDescent="0.25">
      <c r="A16" s="44"/>
      <c r="B16" s="44"/>
      <c r="C16" s="45"/>
      <c r="D16" s="45"/>
      <c r="E16" s="45"/>
      <c r="F16" s="46"/>
      <c r="G16" s="45"/>
      <c r="H16" s="45"/>
      <c r="I16" s="45"/>
      <c r="J16" s="47"/>
      <c r="L16" s="49"/>
    </row>
    <row r="17" spans="1:12" x14ac:dyDescent="0.25">
      <c r="A17" s="44"/>
      <c r="B17" s="44"/>
      <c r="C17" s="45"/>
      <c r="D17" s="45"/>
      <c r="E17" s="45"/>
      <c r="F17" s="46"/>
      <c r="G17" s="45"/>
      <c r="H17" s="45"/>
      <c r="I17" s="45"/>
      <c r="J17" s="47"/>
      <c r="L17" s="49"/>
    </row>
    <row r="18" spans="1:12" x14ac:dyDescent="0.25">
      <c r="A18" s="44"/>
      <c r="B18" s="44"/>
      <c r="C18" s="45"/>
      <c r="D18" s="45"/>
      <c r="E18" s="45"/>
      <c r="F18" s="46"/>
      <c r="G18" s="45"/>
      <c r="H18" s="45"/>
      <c r="I18" s="45"/>
      <c r="J18" s="47"/>
      <c r="L18" s="49"/>
    </row>
    <row r="19" spans="1:12" x14ac:dyDescent="0.25">
      <c r="A19" s="44"/>
      <c r="B19" s="44"/>
      <c r="C19" s="45"/>
      <c r="D19" s="45"/>
      <c r="E19" s="45"/>
      <c r="F19" s="46"/>
      <c r="G19" s="45"/>
      <c r="H19" s="45"/>
      <c r="I19" s="45"/>
      <c r="J19" s="47"/>
      <c r="L19" s="49"/>
    </row>
    <row r="20" spans="1:12" x14ac:dyDescent="0.25">
      <c r="A20" s="44"/>
      <c r="B20" s="44"/>
      <c r="C20" s="45"/>
      <c r="D20" s="45"/>
      <c r="E20" s="45"/>
      <c r="F20" s="46"/>
      <c r="G20" s="45"/>
      <c r="H20" s="45"/>
      <c r="I20" s="45"/>
      <c r="J20" s="47"/>
      <c r="L20" s="49"/>
    </row>
    <row r="21" spans="1:12" x14ac:dyDescent="0.25">
      <c r="A21" s="44"/>
      <c r="B21" s="44"/>
      <c r="C21" s="45"/>
      <c r="D21" s="45"/>
      <c r="E21" s="45"/>
      <c r="F21" s="46"/>
      <c r="G21" s="45"/>
      <c r="H21" s="45"/>
      <c r="I21" s="45"/>
      <c r="J21" s="47"/>
      <c r="L21" s="49"/>
    </row>
    <row r="22" spans="1:12" x14ac:dyDescent="0.25">
      <c r="A22" s="44"/>
      <c r="B22" s="44"/>
      <c r="C22" s="45"/>
      <c r="D22" s="45"/>
      <c r="E22" s="45"/>
      <c r="F22" s="46"/>
      <c r="G22" s="45"/>
      <c r="H22" s="45"/>
      <c r="I22" s="45"/>
      <c r="J22" s="47"/>
      <c r="L22" s="49"/>
    </row>
    <row r="23" spans="1:12" x14ac:dyDescent="0.25">
      <c r="A23" s="44"/>
      <c r="B23" s="44"/>
      <c r="C23" s="45"/>
      <c r="D23" s="45"/>
      <c r="E23" s="45"/>
      <c r="F23" s="46"/>
      <c r="G23" s="45"/>
      <c r="H23" s="45"/>
      <c r="I23" s="45"/>
      <c r="J23" s="47"/>
      <c r="L23" s="49"/>
    </row>
    <row r="24" spans="1:12" x14ac:dyDescent="0.25">
      <c r="A24" s="44"/>
      <c r="B24" s="44"/>
      <c r="C24" s="45"/>
      <c r="D24" s="45"/>
      <c r="E24" s="45"/>
      <c r="F24" s="46"/>
      <c r="G24" s="45"/>
      <c r="H24" s="45"/>
      <c r="I24" s="45"/>
      <c r="J24" s="47"/>
      <c r="L24" s="49"/>
    </row>
    <row r="25" spans="1:12" x14ac:dyDescent="0.25">
      <c r="A25" s="44"/>
      <c r="B25" s="44"/>
      <c r="C25" s="45"/>
      <c r="D25" s="45"/>
      <c r="E25" s="45"/>
      <c r="F25" s="46"/>
      <c r="G25" s="45"/>
      <c r="H25" s="45"/>
      <c r="I25" s="45"/>
      <c r="J25" s="47"/>
      <c r="L25" s="49"/>
    </row>
    <row r="26" spans="1:12" x14ac:dyDescent="0.25">
      <c r="A26" s="44"/>
      <c r="B26" s="44"/>
      <c r="C26" s="45"/>
      <c r="D26" s="45"/>
      <c r="E26" s="45"/>
      <c r="F26" s="46"/>
      <c r="G26" s="45"/>
      <c r="H26" s="45"/>
      <c r="I26" s="45"/>
      <c r="J26" s="47"/>
      <c r="L26" s="49"/>
    </row>
    <row r="27" spans="1:12" x14ac:dyDescent="0.25">
      <c r="A27" s="44"/>
      <c r="B27" s="44"/>
      <c r="C27" s="45"/>
      <c r="D27" s="45"/>
      <c r="E27" s="45"/>
      <c r="F27" s="46"/>
      <c r="G27" s="45"/>
      <c r="H27" s="45"/>
      <c r="I27" s="45"/>
      <c r="J27" s="47"/>
      <c r="L27" s="49"/>
    </row>
    <row r="28" spans="1:12" x14ac:dyDescent="0.25">
      <c r="A28" s="44"/>
      <c r="B28" s="44"/>
      <c r="C28" s="45"/>
      <c r="D28" s="45"/>
      <c r="E28" s="45"/>
      <c r="F28" s="46"/>
      <c r="G28" s="45"/>
      <c r="H28" s="45"/>
      <c r="I28" s="45"/>
      <c r="J28" s="47"/>
      <c r="L28" s="49"/>
    </row>
    <row r="29" spans="1:12" x14ac:dyDescent="0.25">
      <c r="A29" s="44"/>
      <c r="B29" s="44"/>
      <c r="C29" s="45"/>
      <c r="D29" s="45"/>
      <c r="E29" s="45"/>
      <c r="F29" s="46"/>
      <c r="G29" s="45"/>
      <c r="H29" s="45"/>
      <c r="I29" s="45"/>
      <c r="J29" s="47"/>
      <c r="L29" s="49"/>
    </row>
    <row r="30" spans="1:12" x14ac:dyDescent="0.25">
      <c r="A30" s="44"/>
      <c r="B30" s="44"/>
      <c r="C30" s="45"/>
      <c r="D30" s="45"/>
      <c r="E30" s="45"/>
      <c r="F30" s="46"/>
      <c r="G30" s="45"/>
      <c r="H30" s="45"/>
      <c r="I30" s="45"/>
      <c r="J30" s="47"/>
      <c r="L30" s="49"/>
    </row>
    <row r="31" spans="1:12" x14ac:dyDescent="0.25">
      <c r="A31" s="44"/>
      <c r="B31" s="44"/>
      <c r="C31" s="45"/>
      <c r="D31" s="45"/>
      <c r="E31" s="45"/>
      <c r="F31" s="46"/>
      <c r="G31" s="45"/>
      <c r="H31" s="45"/>
      <c r="I31" s="45"/>
      <c r="J31" s="47"/>
      <c r="L31" s="49"/>
    </row>
    <row r="32" spans="1:12" x14ac:dyDescent="0.25">
      <c r="A32" s="44"/>
      <c r="B32" s="44"/>
      <c r="C32" s="45"/>
      <c r="D32" s="45"/>
      <c r="E32" s="45"/>
      <c r="F32" s="46"/>
      <c r="G32" s="45"/>
      <c r="H32" s="45"/>
      <c r="I32" s="45"/>
      <c r="J32" s="47"/>
      <c r="L32" s="49"/>
    </row>
    <row r="33" spans="1:12" x14ac:dyDescent="0.25">
      <c r="A33" s="44"/>
      <c r="B33" s="44"/>
      <c r="C33" s="45"/>
      <c r="D33" s="45"/>
      <c r="E33" s="45"/>
      <c r="F33" s="46"/>
      <c r="G33" s="45"/>
      <c r="H33" s="45"/>
      <c r="I33" s="45"/>
      <c r="J33" s="47"/>
      <c r="L33" s="49"/>
    </row>
    <row r="34" spans="1:12" x14ac:dyDescent="0.25">
      <c r="A34" s="44"/>
      <c r="B34" s="44"/>
      <c r="C34" s="45"/>
      <c r="D34" s="45"/>
      <c r="E34" s="45"/>
      <c r="F34" s="46"/>
      <c r="G34" s="45"/>
      <c r="H34" s="45"/>
      <c r="I34" s="45"/>
      <c r="J34" s="47"/>
      <c r="L34" s="49"/>
    </row>
    <row r="35" spans="1:12" x14ac:dyDescent="0.25">
      <c r="A35" s="44"/>
      <c r="B35" s="44"/>
      <c r="C35" s="45"/>
      <c r="D35" s="45"/>
      <c r="E35" s="45"/>
      <c r="F35" s="46"/>
      <c r="G35" s="45"/>
      <c r="H35" s="45"/>
      <c r="I35" s="45"/>
      <c r="J35" s="47"/>
      <c r="L35" s="49"/>
    </row>
    <row r="36" spans="1:12" x14ac:dyDescent="0.25">
      <c r="A36" s="44"/>
      <c r="B36" s="44"/>
      <c r="C36" s="45"/>
      <c r="D36" s="45"/>
      <c r="E36" s="45"/>
      <c r="F36" s="46"/>
      <c r="G36" s="45"/>
      <c r="H36" s="45"/>
      <c r="I36" s="45"/>
      <c r="J36" s="47"/>
      <c r="L36" s="49"/>
    </row>
    <row r="37" spans="1:12" x14ac:dyDescent="0.25">
      <c r="A37" s="44"/>
      <c r="B37" s="44"/>
      <c r="C37" s="45"/>
      <c r="D37" s="45"/>
      <c r="E37" s="45"/>
      <c r="F37" s="46"/>
      <c r="G37" s="45"/>
      <c r="H37" s="45"/>
      <c r="I37" s="45"/>
      <c r="J37" s="47"/>
      <c r="L37" s="49"/>
    </row>
    <row r="38" spans="1:12" x14ac:dyDescent="0.25">
      <c r="A38" s="44"/>
      <c r="B38" s="44"/>
      <c r="C38" s="45"/>
      <c r="D38" s="45"/>
      <c r="E38" s="45"/>
      <c r="F38" s="46"/>
      <c r="G38" s="45"/>
      <c r="H38" s="45"/>
      <c r="I38" s="45"/>
      <c r="J38" s="47"/>
      <c r="L38" s="49"/>
    </row>
    <row r="39" spans="1:12" x14ac:dyDescent="0.25">
      <c r="A39" s="44"/>
      <c r="B39" s="44"/>
      <c r="C39" s="45"/>
      <c r="D39" s="45"/>
      <c r="E39" s="45"/>
      <c r="F39" s="46"/>
      <c r="G39" s="45"/>
      <c r="H39" s="45"/>
      <c r="I39" s="45"/>
      <c r="J39" s="47"/>
      <c r="L39" s="49"/>
    </row>
    <row r="40" spans="1:12" x14ac:dyDescent="0.25">
      <c r="A40" s="44"/>
      <c r="B40" s="44"/>
      <c r="C40" s="45"/>
      <c r="D40" s="45"/>
      <c r="E40" s="45"/>
      <c r="F40" s="46"/>
      <c r="G40" s="45"/>
      <c r="H40" s="45"/>
      <c r="I40" s="45"/>
      <c r="J40" s="47"/>
      <c r="L40" s="49"/>
    </row>
    <row r="41" spans="1:12" x14ac:dyDescent="0.25">
      <c r="A41" s="44"/>
      <c r="B41" s="44"/>
      <c r="C41" s="45"/>
      <c r="D41" s="45"/>
      <c r="E41" s="45"/>
      <c r="F41" s="46"/>
      <c r="G41" s="45"/>
      <c r="H41" s="45"/>
      <c r="I41" s="45"/>
      <c r="J41" s="47"/>
      <c r="L41" s="49"/>
    </row>
    <row r="42" spans="1:12" x14ac:dyDescent="0.25">
      <c r="A42" s="44"/>
      <c r="B42" s="44"/>
      <c r="C42" s="45"/>
      <c r="D42" s="45"/>
      <c r="E42" s="45"/>
      <c r="F42" s="46"/>
      <c r="G42" s="45"/>
      <c r="H42" s="45"/>
      <c r="I42" s="45"/>
      <c r="J42" s="47"/>
      <c r="L42" s="49"/>
    </row>
    <row r="43" spans="1:12" x14ac:dyDescent="0.25">
      <c r="A43" s="44"/>
      <c r="B43" s="44"/>
      <c r="C43" s="45"/>
      <c r="D43" s="45"/>
      <c r="E43" s="45"/>
      <c r="F43" s="46"/>
      <c r="G43" s="45"/>
      <c r="H43" s="45"/>
      <c r="I43" s="45"/>
      <c r="J43" s="47"/>
      <c r="L43" s="49"/>
    </row>
    <row r="44" spans="1:12" x14ac:dyDescent="0.25">
      <c r="A44" s="44"/>
      <c r="B44" s="44"/>
      <c r="C44" s="45"/>
      <c r="D44" s="45"/>
      <c r="E44" s="45"/>
      <c r="F44" s="46"/>
      <c r="G44" s="45"/>
      <c r="H44" s="45"/>
      <c r="I44" s="45"/>
      <c r="J44" s="47"/>
      <c r="L44" s="49"/>
    </row>
    <row r="45" spans="1:12" x14ac:dyDescent="0.25">
      <c r="A45" s="44"/>
      <c r="B45" s="44"/>
      <c r="C45" s="45"/>
      <c r="D45" s="45"/>
      <c r="E45" s="45"/>
      <c r="F45" s="46"/>
      <c r="G45" s="45"/>
      <c r="H45" s="45"/>
      <c r="I45" s="45"/>
      <c r="J45" s="47"/>
      <c r="L45" s="49"/>
    </row>
    <row r="46" spans="1:12" x14ac:dyDescent="0.25">
      <c r="A46" s="44"/>
      <c r="B46" s="44"/>
      <c r="C46" s="45"/>
      <c r="D46" s="45"/>
      <c r="E46" s="45"/>
      <c r="F46" s="46"/>
      <c r="G46" s="45"/>
      <c r="H46" s="45"/>
      <c r="I46" s="45"/>
      <c r="J46" s="47"/>
      <c r="L46" s="49"/>
    </row>
    <row r="47" spans="1:12" x14ac:dyDescent="0.25">
      <c r="A47" s="44"/>
      <c r="B47" s="44"/>
      <c r="C47" s="45"/>
      <c r="D47" s="45"/>
      <c r="E47" s="45"/>
      <c r="F47" s="46"/>
      <c r="G47" s="45"/>
      <c r="H47" s="45"/>
      <c r="I47" s="45"/>
      <c r="J47" s="47"/>
      <c r="L47" s="49"/>
    </row>
    <row r="48" spans="1:12" x14ac:dyDescent="0.25">
      <c r="A48" s="44"/>
      <c r="B48" s="44"/>
      <c r="C48" s="45"/>
      <c r="D48" s="45"/>
      <c r="E48" s="45"/>
      <c r="F48" s="46"/>
      <c r="G48" s="45"/>
      <c r="H48" s="45"/>
      <c r="I48" s="45"/>
      <c r="J48" s="47"/>
      <c r="L48" s="49"/>
    </row>
    <row r="49" spans="1:12" x14ac:dyDescent="0.25">
      <c r="A49" s="50"/>
      <c r="B49" s="50"/>
      <c r="I49" s="48"/>
      <c r="L49" s="49"/>
    </row>
    <row r="50" spans="1:12" x14ac:dyDescent="0.25">
      <c r="L50" s="49"/>
    </row>
    <row r="51" spans="1:12" x14ac:dyDescent="0.25">
      <c r="A51" s="50"/>
      <c r="B51" s="50"/>
      <c r="I51" s="48"/>
      <c r="L51" s="49">
        <f t="shared" ref="L51:L95" si="0">AVERAGE(K51/1600)</f>
        <v>0</v>
      </c>
    </row>
    <row r="52" spans="1:12" x14ac:dyDescent="0.25">
      <c r="A52" s="50"/>
      <c r="B52" s="50"/>
      <c r="I52" s="48"/>
      <c r="L52" s="49">
        <f t="shared" si="0"/>
        <v>0</v>
      </c>
    </row>
    <row r="53" spans="1:12" x14ac:dyDescent="0.25">
      <c r="A53" s="50"/>
      <c r="B53" s="50"/>
      <c r="I53" s="48"/>
      <c r="L53" s="49">
        <f t="shared" si="0"/>
        <v>0</v>
      </c>
    </row>
    <row r="54" spans="1:12" x14ac:dyDescent="0.25">
      <c r="A54" s="50"/>
      <c r="B54" s="50"/>
      <c r="I54" s="48"/>
      <c r="L54" s="49">
        <f t="shared" si="0"/>
        <v>0</v>
      </c>
    </row>
    <row r="55" spans="1:12" x14ac:dyDescent="0.25">
      <c r="A55" s="50"/>
      <c r="B55" s="50"/>
      <c r="I55" s="48"/>
      <c r="L55" s="49">
        <f t="shared" si="0"/>
        <v>0</v>
      </c>
    </row>
    <row r="56" spans="1:12" x14ac:dyDescent="0.25">
      <c r="A56" s="50"/>
      <c r="B56" s="50"/>
      <c r="I56" s="48"/>
      <c r="L56" s="49">
        <f t="shared" si="0"/>
        <v>0</v>
      </c>
    </row>
    <row r="57" spans="1:12" x14ac:dyDescent="0.25">
      <c r="A57" s="50"/>
      <c r="B57" s="50"/>
      <c r="I57" s="48"/>
      <c r="L57" s="49">
        <f t="shared" si="0"/>
        <v>0</v>
      </c>
    </row>
    <row r="58" spans="1:12" x14ac:dyDescent="0.25">
      <c r="A58" s="50"/>
      <c r="B58" s="50"/>
      <c r="I58" s="48"/>
      <c r="L58" s="49">
        <f t="shared" si="0"/>
        <v>0</v>
      </c>
    </row>
    <row r="59" spans="1:12" x14ac:dyDescent="0.25">
      <c r="A59" s="50"/>
      <c r="B59" s="50"/>
      <c r="I59" s="48"/>
      <c r="L59" s="49">
        <f t="shared" si="0"/>
        <v>0</v>
      </c>
    </row>
    <row r="60" spans="1:12" x14ac:dyDescent="0.25">
      <c r="A60" s="50"/>
      <c r="B60" s="50"/>
      <c r="I60" s="48"/>
      <c r="L60" s="49">
        <f t="shared" si="0"/>
        <v>0</v>
      </c>
    </row>
    <row r="61" spans="1:12" x14ac:dyDescent="0.25">
      <c r="A61" s="50"/>
      <c r="B61" s="50"/>
      <c r="I61" s="48"/>
      <c r="L61" s="49">
        <f t="shared" si="0"/>
        <v>0</v>
      </c>
    </row>
    <row r="62" spans="1:12" x14ac:dyDescent="0.25">
      <c r="A62" s="50"/>
      <c r="B62" s="50"/>
      <c r="I62" s="48"/>
      <c r="L62" s="49">
        <f t="shared" si="0"/>
        <v>0</v>
      </c>
    </row>
    <row r="63" spans="1:12" x14ac:dyDescent="0.25">
      <c r="A63" s="50"/>
      <c r="B63" s="50"/>
      <c r="I63" s="48"/>
      <c r="L63" s="49">
        <f t="shared" si="0"/>
        <v>0</v>
      </c>
    </row>
    <row r="64" spans="1:12" x14ac:dyDescent="0.25">
      <c r="A64" s="50"/>
      <c r="B64" s="50"/>
      <c r="I64" s="48"/>
      <c r="L64" s="49">
        <f t="shared" si="0"/>
        <v>0</v>
      </c>
    </row>
    <row r="65" spans="1:12" x14ac:dyDescent="0.25">
      <c r="A65" s="50"/>
      <c r="B65" s="50"/>
      <c r="I65" s="48"/>
      <c r="L65" s="49">
        <f t="shared" si="0"/>
        <v>0</v>
      </c>
    </row>
    <row r="66" spans="1:12" x14ac:dyDescent="0.25">
      <c r="A66" s="50"/>
      <c r="B66" s="50"/>
      <c r="I66" s="48"/>
      <c r="L66" s="49">
        <f t="shared" si="0"/>
        <v>0</v>
      </c>
    </row>
    <row r="67" spans="1:12" x14ac:dyDescent="0.25">
      <c r="A67" s="50"/>
      <c r="B67" s="50"/>
      <c r="I67" s="48"/>
      <c r="L67" s="49">
        <f t="shared" si="0"/>
        <v>0</v>
      </c>
    </row>
    <row r="68" spans="1:12" x14ac:dyDescent="0.25">
      <c r="A68" s="50"/>
      <c r="B68" s="50"/>
      <c r="I68" s="48"/>
      <c r="L68" s="49">
        <f t="shared" si="0"/>
        <v>0</v>
      </c>
    </row>
    <row r="69" spans="1:12" x14ac:dyDescent="0.25">
      <c r="A69" s="50"/>
      <c r="B69" s="50"/>
      <c r="I69" s="48"/>
      <c r="L69" s="49">
        <f t="shared" si="0"/>
        <v>0</v>
      </c>
    </row>
    <row r="70" spans="1:12" x14ac:dyDescent="0.25">
      <c r="A70" s="50"/>
      <c r="B70" s="50"/>
      <c r="I70" s="48"/>
      <c r="L70" s="49">
        <f t="shared" si="0"/>
        <v>0</v>
      </c>
    </row>
    <row r="71" spans="1:12" x14ac:dyDescent="0.25">
      <c r="A71" s="50"/>
      <c r="B71" s="50"/>
      <c r="I71" s="48"/>
      <c r="L71" s="49">
        <f t="shared" si="0"/>
        <v>0</v>
      </c>
    </row>
    <row r="72" spans="1:12" x14ac:dyDescent="0.25">
      <c r="A72" s="50"/>
      <c r="B72" s="50"/>
      <c r="I72" s="48"/>
      <c r="L72" s="49">
        <f t="shared" si="0"/>
        <v>0</v>
      </c>
    </row>
    <row r="73" spans="1:12" x14ac:dyDescent="0.25">
      <c r="A73" s="50"/>
      <c r="B73" s="50"/>
      <c r="I73" s="48"/>
      <c r="L73" s="49">
        <f t="shared" si="0"/>
        <v>0</v>
      </c>
    </row>
    <row r="74" spans="1:12" x14ac:dyDescent="0.25">
      <c r="A74" s="50"/>
      <c r="B74" s="50"/>
      <c r="I74" s="48"/>
      <c r="L74" s="49">
        <f t="shared" si="0"/>
        <v>0</v>
      </c>
    </row>
    <row r="75" spans="1:12" x14ac:dyDescent="0.25">
      <c r="A75" s="50"/>
      <c r="B75" s="50"/>
      <c r="I75" s="48"/>
      <c r="L75" s="49">
        <f t="shared" si="0"/>
        <v>0</v>
      </c>
    </row>
    <row r="76" spans="1:12" x14ac:dyDescent="0.25">
      <c r="A76" s="50"/>
      <c r="B76" s="50"/>
      <c r="I76" s="48"/>
      <c r="L76" s="49">
        <f t="shared" si="0"/>
        <v>0</v>
      </c>
    </row>
    <row r="77" spans="1:12" x14ac:dyDescent="0.25">
      <c r="A77" s="50"/>
      <c r="B77" s="50"/>
      <c r="I77" s="48"/>
      <c r="L77" s="49">
        <f t="shared" si="0"/>
        <v>0</v>
      </c>
    </row>
    <row r="78" spans="1:12" x14ac:dyDescent="0.25">
      <c r="A78" s="50"/>
      <c r="B78" s="50"/>
      <c r="I78" s="48"/>
      <c r="L78" s="49">
        <f t="shared" si="0"/>
        <v>0</v>
      </c>
    </row>
    <row r="79" spans="1:12" x14ac:dyDescent="0.25">
      <c r="A79" s="50"/>
      <c r="B79" s="50"/>
      <c r="I79" s="48"/>
      <c r="L79" s="49">
        <f t="shared" si="0"/>
        <v>0</v>
      </c>
    </row>
    <row r="80" spans="1:12" x14ac:dyDescent="0.25">
      <c r="A80" s="50"/>
      <c r="B80" s="50"/>
      <c r="I80" s="48"/>
      <c r="L80" s="49">
        <f t="shared" si="0"/>
        <v>0</v>
      </c>
    </row>
    <row r="81" spans="1:12" x14ac:dyDescent="0.25">
      <c r="A81" s="50"/>
      <c r="B81" s="50"/>
      <c r="I81" s="48"/>
      <c r="L81" s="49">
        <f t="shared" si="0"/>
        <v>0</v>
      </c>
    </row>
    <row r="82" spans="1:12" x14ac:dyDescent="0.25">
      <c r="A82" s="50"/>
      <c r="B82" s="50"/>
      <c r="I82" s="48"/>
      <c r="L82" s="49">
        <f t="shared" si="0"/>
        <v>0</v>
      </c>
    </row>
    <row r="83" spans="1:12" x14ac:dyDescent="0.25">
      <c r="A83" s="50"/>
      <c r="B83" s="50"/>
      <c r="I83" s="48"/>
      <c r="L83" s="49">
        <f t="shared" si="0"/>
        <v>0</v>
      </c>
    </row>
    <row r="84" spans="1:12" x14ac:dyDescent="0.25">
      <c r="A84" s="50"/>
      <c r="B84" s="50"/>
      <c r="I84" s="48"/>
      <c r="L84" s="49">
        <f t="shared" si="0"/>
        <v>0</v>
      </c>
    </row>
    <row r="85" spans="1:12" x14ac:dyDescent="0.25">
      <c r="A85" s="50"/>
      <c r="B85" s="50"/>
      <c r="I85" s="48"/>
      <c r="L85" s="49">
        <f t="shared" si="0"/>
        <v>0</v>
      </c>
    </row>
    <row r="86" spans="1:12" x14ac:dyDescent="0.25">
      <c r="A86" s="50"/>
      <c r="B86" s="50"/>
      <c r="I86" s="48"/>
      <c r="L86" s="49">
        <f t="shared" si="0"/>
        <v>0</v>
      </c>
    </row>
    <row r="87" spans="1:12" x14ac:dyDescent="0.25">
      <c r="A87" s="50"/>
      <c r="B87" s="50"/>
      <c r="I87" s="48"/>
      <c r="L87" s="49">
        <f t="shared" si="0"/>
        <v>0</v>
      </c>
    </row>
    <row r="88" spans="1:12" x14ac:dyDescent="0.25">
      <c r="A88" s="50"/>
      <c r="B88" s="50"/>
      <c r="I88" s="48"/>
      <c r="L88" s="49">
        <f t="shared" si="0"/>
        <v>0</v>
      </c>
    </row>
    <row r="89" spans="1:12" x14ac:dyDescent="0.25">
      <c r="A89" s="50"/>
      <c r="B89" s="50"/>
      <c r="I89" s="48"/>
      <c r="L89" s="49">
        <f t="shared" si="0"/>
        <v>0</v>
      </c>
    </row>
    <row r="90" spans="1:12" x14ac:dyDescent="0.25">
      <c r="A90" s="50"/>
      <c r="B90" s="50"/>
      <c r="I90" s="48"/>
      <c r="L90" s="49">
        <f t="shared" si="0"/>
        <v>0</v>
      </c>
    </row>
    <row r="91" spans="1:12" x14ac:dyDescent="0.25">
      <c r="A91" s="50"/>
      <c r="B91" s="50"/>
      <c r="I91" s="48"/>
      <c r="L91" s="49">
        <f t="shared" si="0"/>
        <v>0</v>
      </c>
    </row>
    <row r="92" spans="1:12" x14ac:dyDescent="0.25">
      <c r="A92" s="50"/>
      <c r="B92" s="50"/>
      <c r="I92" s="48"/>
      <c r="L92" s="49">
        <f t="shared" si="0"/>
        <v>0</v>
      </c>
    </row>
    <row r="93" spans="1:12" x14ac:dyDescent="0.25">
      <c r="A93" s="50"/>
      <c r="B93" s="50"/>
      <c r="I93" s="48"/>
      <c r="L93" s="49">
        <f t="shared" si="0"/>
        <v>0</v>
      </c>
    </row>
    <row r="94" spans="1:12" x14ac:dyDescent="0.25">
      <c r="A94" s="50"/>
      <c r="B94" s="50"/>
      <c r="I94" s="48"/>
      <c r="L94" s="49">
        <f t="shared" si="0"/>
        <v>0</v>
      </c>
    </row>
    <row r="95" spans="1:12" x14ac:dyDescent="0.25">
      <c r="A95" s="50"/>
      <c r="B95" s="50"/>
      <c r="I95" s="48"/>
      <c r="L95" s="49">
        <f t="shared" si="0"/>
        <v>0</v>
      </c>
    </row>
    <row r="96" spans="1:12" x14ac:dyDescent="0.25">
      <c r="L96" s="49"/>
    </row>
    <row r="97" spans="1:12" x14ac:dyDescent="0.25">
      <c r="A97" s="50"/>
      <c r="B97" s="50"/>
      <c r="I97" s="48"/>
      <c r="L97" s="49">
        <f t="shared" ref="L97:L141" si="1">AVERAGE(K97/1600)</f>
        <v>0</v>
      </c>
    </row>
    <row r="98" spans="1:12" x14ac:dyDescent="0.25">
      <c r="A98" s="50"/>
      <c r="B98" s="50"/>
      <c r="I98" s="48"/>
      <c r="L98" s="49">
        <f t="shared" si="1"/>
        <v>0</v>
      </c>
    </row>
    <row r="99" spans="1:12" x14ac:dyDescent="0.25">
      <c r="A99" s="50"/>
      <c r="B99" s="50"/>
      <c r="I99" s="48"/>
      <c r="L99" s="49">
        <f t="shared" si="1"/>
        <v>0</v>
      </c>
    </row>
    <row r="100" spans="1:12" x14ac:dyDescent="0.25">
      <c r="A100" s="50"/>
      <c r="B100" s="50"/>
      <c r="I100" s="48"/>
      <c r="L100" s="49">
        <f t="shared" si="1"/>
        <v>0</v>
      </c>
    </row>
    <row r="101" spans="1:12" x14ac:dyDescent="0.25">
      <c r="A101" s="50"/>
      <c r="B101" s="50"/>
      <c r="I101" s="48"/>
      <c r="L101" s="49">
        <f t="shared" si="1"/>
        <v>0</v>
      </c>
    </row>
    <row r="102" spans="1:12" x14ac:dyDescent="0.25">
      <c r="A102" s="50"/>
      <c r="B102" s="50"/>
      <c r="I102" s="48"/>
      <c r="L102" s="49">
        <f t="shared" si="1"/>
        <v>0</v>
      </c>
    </row>
    <row r="103" spans="1:12" x14ac:dyDescent="0.25">
      <c r="A103" s="50"/>
      <c r="B103" s="50"/>
      <c r="I103" s="48"/>
      <c r="L103" s="49">
        <f t="shared" si="1"/>
        <v>0</v>
      </c>
    </row>
    <row r="104" spans="1:12" x14ac:dyDescent="0.25">
      <c r="A104" s="50"/>
      <c r="B104" s="50"/>
      <c r="I104" s="48"/>
      <c r="L104" s="49">
        <f t="shared" si="1"/>
        <v>0</v>
      </c>
    </row>
    <row r="105" spans="1:12" x14ac:dyDescent="0.25">
      <c r="A105" s="50"/>
      <c r="B105" s="50"/>
      <c r="I105" s="48"/>
      <c r="L105" s="49">
        <f t="shared" si="1"/>
        <v>0</v>
      </c>
    </row>
    <row r="106" spans="1:12" x14ac:dyDescent="0.25">
      <c r="A106" s="50"/>
      <c r="B106" s="50"/>
      <c r="I106" s="48"/>
      <c r="L106" s="49">
        <f t="shared" si="1"/>
        <v>0</v>
      </c>
    </row>
    <row r="107" spans="1:12" x14ac:dyDescent="0.25">
      <c r="A107" s="50"/>
      <c r="B107" s="50"/>
      <c r="I107" s="48"/>
      <c r="L107" s="49">
        <f t="shared" si="1"/>
        <v>0</v>
      </c>
    </row>
    <row r="108" spans="1:12" x14ac:dyDescent="0.25">
      <c r="A108" s="50"/>
      <c r="B108" s="50"/>
      <c r="I108" s="48"/>
      <c r="L108" s="49">
        <f t="shared" si="1"/>
        <v>0</v>
      </c>
    </row>
    <row r="109" spans="1:12" x14ac:dyDescent="0.25">
      <c r="A109" s="50"/>
      <c r="B109" s="50"/>
      <c r="I109" s="48"/>
      <c r="L109" s="49">
        <f t="shared" si="1"/>
        <v>0</v>
      </c>
    </row>
    <row r="110" spans="1:12" x14ac:dyDescent="0.25">
      <c r="A110" s="50"/>
      <c r="B110" s="50"/>
      <c r="I110" s="48"/>
      <c r="L110" s="49">
        <f t="shared" si="1"/>
        <v>0</v>
      </c>
    </row>
    <row r="111" spans="1:12" x14ac:dyDescent="0.25">
      <c r="A111" s="50"/>
      <c r="B111" s="50"/>
      <c r="I111" s="48"/>
      <c r="L111" s="49">
        <f t="shared" si="1"/>
        <v>0</v>
      </c>
    </row>
    <row r="112" spans="1:12" x14ac:dyDescent="0.25">
      <c r="A112" s="50"/>
      <c r="B112" s="50"/>
      <c r="I112" s="48"/>
      <c r="L112" s="49">
        <f t="shared" si="1"/>
        <v>0</v>
      </c>
    </row>
    <row r="113" spans="1:12" x14ac:dyDescent="0.25">
      <c r="A113" s="50"/>
      <c r="B113" s="50"/>
      <c r="I113" s="48"/>
      <c r="L113" s="49">
        <f t="shared" si="1"/>
        <v>0</v>
      </c>
    </row>
    <row r="114" spans="1:12" x14ac:dyDescent="0.25">
      <c r="A114" s="50"/>
      <c r="B114" s="50"/>
      <c r="I114" s="48"/>
      <c r="L114" s="49">
        <f t="shared" si="1"/>
        <v>0</v>
      </c>
    </row>
    <row r="115" spans="1:12" x14ac:dyDescent="0.25">
      <c r="A115" s="50"/>
      <c r="B115" s="50"/>
      <c r="I115" s="48"/>
      <c r="L115" s="49">
        <f t="shared" si="1"/>
        <v>0</v>
      </c>
    </row>
    <row r="116" spans="1:12" x14ac:dyDescent="0.25">
      <c r="A116" s="50"/>
      <c r="B116" s="50"/>
      <c r="I116" s="48"/>
      <c r="L116" s="49">
        <f t="shared" si="1"/>
        <v>0</v>
      </c>
    </row>
    <row r="117" spans="1:12" x14ac:dyDescent="0.25">
      <c r="A117" s="50"/>
      <c r="B117" s="50"/>
      <c r="I117" s="48"/>
      <c r="L117" s="49">
        <f t="shared" si="1"/>
        <v>0</v>
      </c>
    </row>
    <row r="118" spans="1:12" x14ac:dyDescent="0.25">
      <c r="A118" s="50"/>
      <c r="B118" s="50"/>
      <c r="I118" s="48"/>
      <c r="L118" s="49">
        <f t="shared" si="1"/>
        <v>0</v>
      </c>
    </row>
    <row r="119" spans="1:12" x14ac:dyDescent="0.25">
      <c r="A119" s="50"/>
      <c r="B119" s="50"/>
      <c r="I119" s="48"/>
      <c r="L119" s="49">
        <f t="shared" si="1"/>
        <v>0</v>
      </c>
    </row>
    <row r="120" spans="1:12" x14ac:dyDescent="0.25">
      <c r="A120" s="50"/>
      <c r="B120" s="50"/>
      <c r="I120" s="48"/>
      <c r="L120" s="49">
        <f t="shared" si="1"/>
        <v>0</v>
      </c>
    </row>
    <row r="121" spans="1:12" x14ac:dyDescent="0.25">
      <c r="A121" s="50"/>
      <c r="B121" s="50"/>
      <c r="I121" s="48"/>
      <c r="L121" s="49">
        <f t="shared" si="1"/>
        <v>0</v>
      </c>
    </row>
    <row r="122" spans="1:12" x14ac:dyDescent="0.25">
      <c r="A122" s="50"/>
      <c r="B122" s="50"/>
      <c r="I122" s="48"/>
      <c r="L122" s="49">
        <f t="shared" si="1"/>
        <v>0</v>
      </c>
    </row>
    <row r="123" spans="1:12" x14ac:dyDescent="0.25">
      <c r="A123" s="50"/>
      <c r="B123" s="50"/>
      <c r="I123" s="48"/>
      <c r="L123" s="49">
        <f t="shared" si="1"/>
        <v>0</v>
      </c>
    </row>
    <row r="124" spans="1:12" x14ac:dyDescent="0.25">
      <c r="A124" s="50"/>
      <c r="B124" s="50"/>
      <c r="I124" s="48"/>
      <c r="L124" s="49">
        <f t="shared" si="1"/>
        <v>0</v>
      </c>
    </row>
    <row r="125" spans="1:12" x14ac:dyDescent="0.25">
      <c r="A125" s="50"/>
      <c r="B125" s="50"/>
      <c r="I125" s="48"/>
      <c r="L125" s="49">
        <f t="shared" si="1"/>
        <v>0</v>
      </c>
    </row>
    <row r="126" spans="1:12" x14ac:dyDescent="0.25">
      <c r="A126" s="50"/>
      <c r="B126" s="50"/>
      <c r="I126" s="48"/>
      <c r="L126" s="49">
        <f t="shared" si="1"/>
        <v>0</v>
      </c>
    </row>
    <row r="127" spans="1:12" x14ac:dyDescent="0.25">
      <c r="A127" s="50"/>
      <c r="B127" s="50"/>
      <c r="I127" s="48"/>
      <c r="L127" s="49">
        <f t="shared" si="1"/>
        <v>0</v>
      </c>
    </row>
    <row r="128" spans="1:12" x14ac:dyDescent="0.25">
      <c r="A128" s="50"/>
      <c r="B128" s="50"/>
      <c r="I128" s="48"/>
      <c r="L128" s="49">
        <f t="shared" si="1"/>
        <v>0</v>
      </c>
    </row>
    <row r="129" spans="1:12" x14ac:dyDescent="0.25">
      <c r="A129" s="50"/>
      <c r="B129" s="50"/>
      <c r="I129" s="48"/>
      <c r="L129" s="49">
        <f t="shared" si="1"/>
        <v>0</v>
      </c>
    </row>
    <row r="130" spans="1:12" x14ac:dyDescent="0.25">
      <c r="A130" s="50"/>
      <c r="B130" s="50"/>
      <c r="I130" s="48"/>
      <c r="L130" s="49">
        <f t="shared" si="1"/>
        <v>0</v>
      </c>
    </row>
    <row r="131" spans="1:12" x14ac:dyDescent="0.25">
      <c r="A131" s="50"/>
      <c r="B131" s="50"/>
      <c r="I131" s="48"/>
      <c r="L131" s="49">
        <f t="shared" si="1"/>
        <v>0</v>
      </c>
    </row>
    <row r="132" spans="1:12" x14ac:dyDescent="0.25">
      <c r="A132" s="50"/>
      <c r="B132" s="50"/>
      <c r="I132" s="48"/>
      <c r="L132" s="49">
        <f t="shared" si="1"/>
        <v>0</v>
      </c>
    </row>
    <row r="133" spans="1:12" x14ac:dyDescent="0.25">
      <c r="A133" s="50"/>
      <c r="B133" s="50"/>
      <c r="I133" s="48"/>
      <c r="L133" s="49">
        <f t="shared" si="1"/>
        <v>0</v>
      </c>
    </row>
    <row r="134" spans="1:12" x14ac:dyDescent="0.25">
      <c r="A134" s="50"/>
      <c r="B134" s="50"/>
      <c r="I134" s="48"/>
      <c r="L134" s="49">
        <f t="shared" si="1"/>
        <v>0</v>
      </c>
    </row>
    <row r="135" spans="1:12" x14ac:dyDescent="0.25">
      <c r="A135" s="50"/>
      <c r="B135" s="50"/>
      <c r="I135" s="48"/>
      <c r="L135" s="49">
        <f t="shared" si="1"/>
        <v>0</v>
      </c>
    </row>
    <row r="136" spans="1:12" x14ac:dyDescent="0.25">
      <c r="A136" s="50"/>
      <c r="B136" s="50"/>
      <c r="I136" s="48"/>
      <c r="L136" s="49">
        <f t="shared" si="1"/>
        <v>0</v>
      </c>
    </row>
    <row r="137" spans="1:12" x14ac:dyDescent="0.25">
      <c r="A137" s="50"/>
      <c r="B137" s="50"/>
      <c r="I137" s="48"/>
      <c r="L137" s="49">
        <f t="shared" si="1"/>
        <v>0</v>
      </c>
    </row>
    <row r="138" spans="1:12" x14ac:dyDescent="0.25">
      <c r="A138" s="50"/>
      <c r="B138" s="50"/>
      <c r="I138" s="48"/>
      <c r="L138" s="49">
        <f t="shared" si="1"/>
        <v>0</v>
      </c>
    </row>
    <row r="139" spans="1:12" x14ac:dyDescent="0.25">
      <c r="A139" s="50"/>
      <c r="B139" s="50"/>
      <c r="I139" s="48"/>
      <c r="L139" s="49">
        <f t="shared" si="1"/>
        <v>0</v>
      </c>
    </row>
    <row r="140" spans="1:12" x14ac:dyDescent="0.25">
      <c r="A140" s="50"/>
      <c r="B140" s="50"/>
      <c r="I140" s="48"/>
      <c r="L140" s="49">
        <f t="shared" si="1"/>
        <v>0</v>
      </c>
    </row>
    <row r="141" spans="1:12" x14ac:dyDescent="0.25">
      <c r="A141" s="50"/>
      <c r="B141" s="50"/>
      <c r="I141" s="48"/>
      <c r="L141" s="49">
        <f t="shared" si="1"/>
        <v>0</v>
      </c>
    </row>
    <row r="142" spans="1:12" x14ac:dyDescent="0.25">
      <c r="L142" s="49"/>
    </row>
    <row r="143" spans="1:12" x14ac:dyDescent="0.25">
      <c r="A143" s="50"/>
      <c r="B143" s="50"/>
      <c r="I143" s="48"/>
      <c r="L143" s="49">
        <f t="shared" ref="L143:L183" si="2">AVERAGE(K143/1600)</f>
        <v>0</v>
      </c>
    </row>
    <row r="144" spans="1:12" x14ac:dyDescent="0.25">
      <c r="A144" s="50"/>
      <c r="B144" s="50"/>
      <c r="I144" s="48"/>
      <c r="L144" s="49">
        <f t="shared" si="2"/>
        <v>0</v>
      </c>
    </row>
    <row r="145" spans="1:12" x14ac:dyDescent="0.25">
      <c r="A145" s="50"/>
      <c r="B145" s="50"/>
      <c r="I145" s="48"/>
      <c r="L145" s="49">
        <f t="shared" si="2"/>
        <v>0</v>
      </c>
    </row>
    <row r="146" spans="1:12" x14ac:dyDescent="0.25">
      <c r="A146" s="50"/>
      <c r="B146" s="50"/>
      <c r="I146" s="48"/>
      <c r="L146" s="49">
        <f t="shared" si="2"/>
        <v>0</v>
      </c>
    </row>
    <row r="147" spans="1:12" x14ac:dyDescent="0.25">
      <c r="A147" s="50"/>
      <c r="B147" s="50"/>
      <c r="I147" s="48"/>
      <c r="L147" s="49">
        <f t="shared" si="2"/>
        <v>0</v>
      </c>
    </row>
    <row r="148" spans="1:12" x14ac:dyDescent="0.25">
      <c r="A148" s="50"/>
      <c r="B148" s="50"/>
      <c r="I148" s="48"/>
      <c r="L148" s="49">
        <f t="shared" si="2"/>
        <v>0</v>
      </c>
    </row>
    <row r="149" spans="1:12" x14ac:dyDescent="0.25">
      <c r="A149" s="50"/>
      <c r="B149" s="50"/>
      <c r="I149" s="48"/>
      <c r="L149" s="49">
        <f t="shared" si="2"/>
        <v>0</v>
      </c>
    </row>
    <row r="150" spans="1:12" x14ac:dyDescent="0.25">
      <c r="A150" s="50"/>
      <c r="B150" s="50"/>
      <c r="I150" s="48"/>
      <c r="L150" s="49">
        <f t="shared" si="2"/>
        <v>0</v>
      </c>
    </row>
    <row r="151" spans="1:12" x14ac:dyDescent="0.25">
      <c r="A151" s="50"/>
      <c r="B151" s="50"/>
      <c r="I151" s="48"/>
      <c r="L151" s="49">
        <f t="shared" si="2"/>
        <v>0</v>
      </c>
    </row>
    <row r="152" spans="1:12" x14ac:dyDescent="0.25">
      <c r="A152" s="50"/>
      <c r="B152" s="50"/>
      <c r="I152" s="48"/>
      <c r="L152" s="49">
        <f t="shared" si="2"/>
        <v>0</v>
      </c>
    </row>
    <row r="153" spans="1:12" x14ac:dyDescent="0.25">
      <c r="A153" s="50"/>
      <c r="B153" s="50"/>
      <c r="I153" s="48"/>
      <c r="L153" s="49">
        <f t="shared" si="2"/>
        <v>0</v>
      </c>
    </row>
    <row r="154" spans="1:12" x14ac:dyDescent="0.25">
      <c r="A154" s="50"/>
      <c r="B154" s="50"/>
      <c r="I154" s="48"/>
      <c r="L154" s="49">
        <f t="shared" si="2"/>
        <v>0</v>
      </c>
    </row>
    <row r="155" spans="1:12" x14ac:dyDescent="0.25">
      <c r="A155" s="50"/>
      <c r="B155" s="50"/>
      <c r="I155" s="48"/>
      <c r="L155" s="49">
        <f t="shared" si="2"/>
        <v>0</v>
      </c>
    </row>
    <row r="156" spans="1:12" x14ac:dyDescent="0.25">
      <c r="A156" s="50"/>
      <c r="B156" s="50"/>
      <c r="I156" s="48"/>
      <c r="L156" s="49">
        <f t="shared" si="2"/>
        <v>0</v>
      </c>
    </row>
    <row r="157" spans="1:12" x14ac:dyDescent="0.25">
      <c r="A157" s="50"/>
      <c r="B157" s="50"/>
      <c r="I157" s="48"/>
      <c r="L157" s="49">
        <f t="shared" si="2"/>
        <v>0</v>
      </c>
    </row>
    <row r="158" spans="1:12" x14ac:dyDescent="0.25">
      <c r="A158" s="50"/>
      <c r="B158" s="50"/>
      <c r="I158" s="48"/>
      <c r="L158" s="49">
        <f t="shared" si="2"/>
        <v>0</v>
      </c>
    </row>
    <row r="159" spans="1:12" x14ac:dyDescent="0.25">
      <c r="A159" s="50"/>
      <c r="B159" s="50"/>
      <c r="I159" s="48"/>
      <c r="L159" s="49">
        <f t="shared" si="2"/>
        <v>0</v>
      </c>
    </row>
    <row r="160" spans="1:12" x14ac:dyDescent="0.25">
      <c r="A160" s="50"/>
      <c r="B160" s="50"/>
      <c r="I160" s="48"/>
      <c r="L160" s="49">
        <f t="shared" si="2"/>
        <v>0</v>
      </c>
    </row>
    <row r="161" spans="1:12" x14ac:dyDescent="0.25">
      <c r="A161" s="50"/>
      <c r="B161" s="50"/>
      <c r="I161" s="48"/>
      <c r="L161" s="49">
        <f t="shared" si="2"/>
        <v>0</v>
      </c>
    </row>
    <row r="162" spans="1:12" x14ac:dyDescent="0.25">
      <c r="A162" s="50"/>
      <c r="B162" s="50"/>
      <c r="I162" s="48"/>
      <c r="L162" s="49">
        <f t="shared" si="2"/>
        <v>0</v>
      </c>
    </row>
    <row r="163" spans="1:12" x14ac:dyDescent="0.25">
      <c r="A163" s="50"/>
      <c r="B163" s="50"/>
      <c r="I163" s="48"/>
      <c r="L163" s="49">
        <f t="shared" si="2"/>
        <v>0</v>
      </c>
    </row>
    <row r="164" spans="1:12" x14ac:dyDescent="0.25">
      <c r="A164" s="50"/>
      <c r="B164" s="50"/>
      <c r="I164" s="48"/>
      <c r="L164" s="49">
        <f t="shared" si="2"/>
        <v>0</v>
      </c>
    </row>
    <row r="165" spans="1:12" x14ac:dyDescent="0.25">
      <c r="A165" s="50"/>
      <c r="B165" s="50"/>
      <c r="I165" s="48"/>
      <c r="L165" s="49">
        <f t="shared" si="2"/>
        <v>0</v>
      </c>
    </row>
    <row r="166" spans="1:12" x14ac:dyDescent="0.25">
      <c r="A166" s="50"/>
      <c r="B166" s="50"/>
      <c r="I166" s="48"/>
      <c r="L166" s="49">
        <f t="shared" si="2"/>
        <v>0</v>
      </c>
    </row>
    <row r="167" spans="1:12" x14ac:dyDescent="0.25">
      <c r="A167" s="50"/>
      <c r="B167" s="50"/>
      <c r="I167" s="48"/>
      <c r="L167" s="49">
        <f t="shared" si="2"/>
        <v>0</v>
      </c>
    </row>
    <row r="168" spans="1:12" x14ac:dyDescent="0.25">
      <c r="A168" s="50"/>
      <c r="B168" s="50"/>
      <c r="I168" s="48"/>
      <c r="L168" s="49">
        <f t="shared" si="2"/>
        <v>0</v>
      </c>
    </row>
    <row r="169" spans="1:12" x14ac:dyDescent="0.25">
      <c r="A169" s="50"/>
      <c r="B169" s="50"/>
      <c r="I169" s="48"/>
      <c r="L169" s="49">
        <f t="shared" si="2"/>
        <v>0</v>
      </c>
    </row>
    <row r="170" spans="1:12" x14ac:dyDescent="0.25">
      <c r="A170" s="50"/>
      <c r="B170" s="50"/>
      <c r="I170" s="48"/>
      <c r="L170" s="49">
        <f t="shared" si="2"/>
        <v>0</v>
      </c>
    </row>
    <row r="171" spans="1:12" x14ac:dyDescent="0.25">
      <c r="A171" s="50"/>
      <c r="B171" s="50"/>
      <c r="I171" s="48"/>
      <c r="L171" s="49">
        <f t="shared" si="2"/>
        <v>0</v>
      </c>
    </row>
    <row r="172" spans="1:12" x14ac:dyDescent="0.25">
      <c r="A172" s="50"/>
      <c r="B172" s="50"/>
      <c r="I172" s="48"/>
      <c r="L172" s="49">
        <f t="shared" si="2"/>
        <v>0</v>
      </c>
    </row>
    <row r="173" spans="1:12" x14ac:dyDescent="0.25">
      <c r="A173" s="50"/>
      <c r="B173" s="50"/>
      <c r="I173" s="48"/>
      <c r="L173" s="49">
        <f t="shared" si="2"/>
        <v>0</v>
      </c>
    </row>
    <row r="174" spans="1:12" x14ac:dyDescent="0.25">
      <c r="A174" s="50"/>
      <c r="B174" s="50"/>
      <c r="I174" s="48"/>
      <c r="L174" s="49">
        <f t="shared" si="2"/>
        <v>0</v>
      </c>
    </row>
    <row r="175" spans="1:12" x14ac:dyDescent="0.25">
      <c r="A175" s="50"/>
      <c r="B175" s="50"/>
      <c r="I175" s="48"/>
      <c r="L175" s="49">
        <f t="shared" si="2"/>
        <v>0</v>
      </c>
    </row>
    <row r="176" spans="1:12" x14ac:dyDescent="0.25">
      <c r="A176" s="50"/>
      <c r="B176" s="50"/>
      <c r="I176" s="48"/>
      <c r="L176" s="49">
        <f t="shared" si="2"/>
        <v>0</v>
      </c>
    </row>
    <row r="177" spans="1:12" x14ac:dyDescent="0.25">
      <c r="A177" s="50"/>
      <c r="B177" s="50"/>
      <c r="I177" s="48"/>
      <c r="L177" s="49">
        <f t="shared" si="2"/>
        <v>0</v>
      </c>
    </row>
    <row r="178" spans="1:12" x14ac:dyDescent="0.25">
      <c r="A178" s="50"/>
      <c r="B178" s="50"/>
      <c r="I178" s="48"/>
      <c r="L178" s="49">
        <f t="shared" si="2"/>
        <v>0</v>
      </c>
    </row>
    <row r="179" spans="1:12" x14ac:dyDescent="0.25">
      <c r="A179" s="50"/>
      <c r="B179" s="50"/>
      <c r="I179" s="48"/>
      <c r="L179" s="49">
        <f t="shared" si="2"/>
        <v>0</v>
      </c>
    </row>
    <row r="180" spans="1:12" x14ac:dyDescent="0.25">
      <c r="A180" s="50"/>
      <c r="B180" s="50"/>
      <c r="I180" s="48"/>
      <c r="L180" s="49">
        <f t="shared" si="2"/>
        <v>0</v>
      </c>
    </row>
    <row r="181" spans="1:12" x14ac:dyDescent="0.25">
      <c r="A181" s="50"/>
      <c r="B181" s="50"/>
      <c r="I181" s="48"/>
      <c r="L181" s="49">
        <f t="shared" si="2"/>
        <v>0</v>
      </c>
    </row>
    <row r="182" spans="1:12" x14ac:dyDescent="0.25">
      <c r="A182" s="50"/>
      <c r="B182" s="50"/>
      <c r="I182" s="48"/>
      <c r="L182" s="49">
        <f t="shared" si="2"/>
        <v>0</v>
      </c>
    </row>
    <row r="183" spans="1:12" x14ac:dyDescent="0.25">
      <c r="A183" s="50"/>
      <c r="B183" s="50"/>
      <c r="I183" s="48"/>
      <c r="L183" s="49">
        <f t="shared" si="2"/>
        <v>0</v>
      </c>
    </row>
    <row r="184" spans="1:12" x14ac:dyDescent="0.25">
      <c r="L184" s="49"/>
    </row>
    <row r="185" spans="1:12" x14ac:dyDescent="0.25">
      <c r="A185" s="50"/>
      <c r="B185" s="50"/>
      <c r="I185" s="48"/>
      <c r="L185" s="49">
        <f t="shared" ref="L185:L231" si="3">AVERAGE(K185/1600)</f>
        <v>0</v>
      </c>
    </row>
    <row r="186" spans="1:12" x14ac:dyDescent="0.25">
      <c r="A186" s="50"/>
      <c r="B186" s="50"/>
      <c r="I186" s="48"/>
      <c r="L186" s="49">
        <f t="shared" si="3"/>
        <v>0</v>
      </c>
    </row>
    <row r="187" spans="1:12" x14ac:dyDescent="0.25">
      <c r="A187" s="50"/>
      <c r="B187" s="50"/>
      <c r="I187" s="48"/>
      <c r="L187" s="49">
        <f t="shared" si="3"/>
        <v>0</v>
      </c>
    </row>
    <row r="188" spans="1:12" x14ac:dyDescent="0.25">
      <c r="A188" s="50"/>
      <c r="B188" s="50"/>
      <c r="I188" s="48"/>
      <c r="L188" s="49">
        <f t="shared" si="3"/>
        <v>0</v>
      </c>
    </row>
    <row r="189" spans="1:12" x14ac:dyDescent="0.25">
      <c r="A189" s="50"/>
      <c r="B189" s="50"/>
      <c r="I189" s="48"/>
      <c r="L189" s="49">
        <f t="shared" si="3"/>
        <v>0</v>
      </c>
    </row>
    <row r="190" spans="1:12" x14ac:dyDescent="0.25">
      <c r="A190" s="50"/>
      <c r="B190" s="50"/>
      <c r="I190" s="48"/>
      <c r="L190" s="49">
        <f t="shared" si="3"/>
        <v>0</v>
      </c>
    </row>
    <row r="191" spans="1:12" x14ac:dyDescent="0.25">
      <c r="A191" s="50"/>
      <c r="B191" s="50"/>
      <c r="I191" s="48"/>
      <c r="L191" s="49">
        <f t="shared" si="3"/>
        <v>0</v>
      </c>
    </row>
    <row r="192" spans="1:12" x14ac:dyDescent="0.25">
      <c r="A192" s="50"/>
      <c r="B192" s="50"/>
      <c r="I192" s="48"/>
      <c r="L192" s="49">
        <f t="shared" si="3"/>
        <v>0</v>
      </c>
    </row>
    <row r="193" spans="1:12" x14ac:dyDescent="0.25">
      <c r="A193" s="50"/>
      <c r="B193" s="50"/>
      <c r="I193" s="48"/>
      <c r="L193" s="49">
        <f t="shared" si="3"/>
        <v>0</v>
      </c>
    </row>
    <row r="194" spans="1:12" x14ac:dyDescent="0.25">
      <c r="A194" s="50"/>
      <c r="B194" s="50"/>
      <c r="I194" s="48"/>
      <c r="L194" s="49">
        <f t="shared" si="3"/>
        <v>0</v>
      </c>
    </row>
    <row r="195" spans="1:12" x14ac:dyDescent="0.25">
      <c r="A195" s="50"/>
      <c r="B195" s="50"/>
      <c r="I195" s="48"/>
      <c r="L195" s="49">
        <f t="shared" si="3"/>
        <v>0</v>
      </c>
    </row>
    <row r="196" spans="1:12" x14ac:dyDescent="0.25">
      <c r="A196" s="50"/>
      <c r="B196" s="50"/>
      <c r="I196" s="48"/>
      <c r="L196" s="49">
        <f t="shared" si="3"/>
        <v>0</v>
      </c>
    </row>
    <row r="197" spans="1:12" x14ac:dyDescent="0.25">
      <c r="A197" s="50"/>
      <c r="B197" s="50"/>
      <c r="I197" s="48"/>
      <c r="L197" s="49">
        <f t="shared" si="3"/>
        <v>0</v>
      </c>
    </row>
    <row r="198" spans="1:12" x14ac:dyDescent="0.25">
      <c r="A198" s="50"/>
      <c r="B198" s="50"/>
      <c r="I198" s="48"/>
      <c r="L198" s="49">
        <f t="shared" si="3"/>
        <v>0</v>
      </c>
    </row>
    <row r="199" spans="1:12" x14ac:dyDescent="0.25">
      <c r="A199" s="50"/>
      <c r="B199" s="50"/>
      <c r="I199" s="48"/>
      <c r="L199" s="49">
        <f t="shared" si="3"/>
        <v>0</v>
      </c>
    </row>
    <row r="200" spans="1:12" x14ac:dyDescent="0.25">
      <c r="A200" s="50"/>
      <c r="B200" s="50"/>
      <c r="I200" s="48"/>
      <c r="L200" s="49">
        <f t="shared" si="3"/>
        <v>0</v>
      </c>
    </row>
    <row r="201" spans="1:12" x14ac:dyDescent="0.25">
      <c r="A201" s="50"/>
      <c r="B201" s="50"/>
      <c r="I201" s="48"/>
      <c r="L201" s="49">
        <f t="shared" si="3"/>
        <v>0</v>
      </c>
    </row>
    <row r="202" spans="1:12" x14ac:dyDescent="0.25">
      <c r="A202" s="50"/>
      <c r="B202" s="50"/>
      <c r="I202" s="48"/>
      <c r="L202" s="49">
        <f t="shared" si="3"/>
        <v>0</v>
      </c>
    </row>
    <row r="203" spans="1:12" x14ac:dyDescent="0.25">
      <c r="A203" s="50"/>
      <c r="B203" s="50"/>
      <c r="I203" s="48"/>
      <c r="L203" s="49">
        <f t="shared" si="3"/>
        <v>0</v>
      </c>
    </row>
    <row r="204" spans="1:12" x14ac:dyDescent="0.25">
      <c r="A204" s="50"/>
      <c r="B204" s="50"/>
      <c r="I204" s="48"/>
      <c r="L204" s="49">
        <f t="shared" si="3"/>
        <v>0</v>
      </c>
    </row>
    <row r="205" spans="1:12" x14ac:dyDescent="0.25">
      <c r="A205" s="50"/>
      <c r="B205" s="50"/>
      <c r="I205" s="48"/>
      <c r="L205" s="49">
        <f t="shared" si="3"/>
        <v>0</v>
      </c>
    </row>
    <row r="206" spans="1:12" x14ac:dyDescent="0.25">
      <c r="A206" s="50"/>
      <c r="B206" s="50"/>
      <c r="I206" s="48"/>
      <c r="L206" s="49">
        <f t="shared" si="3"/>
        <v>0</v>
      </c>
    </row>
    <row r="207" spans="1:12" x14ac:dyDescent="0.25">
      <c r="A207" s="50"/>
      <c r="B207" s="50"/>
      <c r="I207" s="48"/>
      <c r="L207" s="49">
        <f t="shared" si="3"/>
        <v>0</v>
      </c>
    </row>
    <row r="208" spans="1:12" x14ac:dyDescent="0.25">
      <c r="A208" s="50"/>
      <c r="B208" s="50"/>
      <c r="I208" s="48"/>
      <c r="L208" s="49">
        <f t="shared" si="3"/>
        <v>0</v>
      </c>
    </row>
    <row r="209" spans="1:12" x14ac:dyDescent="0.25">
      <c r="A209" s="50"/>
      <c r="B209" s="50"/>
      <c r="I209" s="48"/>
      <c r="L209" s="49">
        <f t="shared" si="3"/>
        <v>0</v>
      </c>
    </row>
    <row r="210" spans="1:12" x14ac:dyDescent="0.25">
      <c r="A210" s="50"/>
      <c r="B210" s="50"/>
      <c r="I210" s="48"/>
      <c r="L210" s="49">
        <f t="shared" si="3"/>
        <v>0</v>
      </c>
    </row>
    <row r="211" spans="1:12" x14ac:dyDescent="0.25">
      <c r="A211" s="50"/>
      <c r="B211" s="50"/>
      <c r="I211" s="48"/>
      <c r="L211" s="49">
        <f t="shared" si="3"/>
        <v>0</v>
      </c>
    </row>
    <row r="212" spans="1:12" x14ac:dyDescent="0.25">
      <c r="A212" s="50"/>
      <c r="B212" s="50"/>
      <c r="I212" s="48"/>
      <c r="L212" s="49">
        <f t="shared" si="3"/>
        <v>0</v>
      </c>
    </row>
    <row r="213" spans="1:12" x14ac:dyDescent="0.25">
      <c r="A213" s="50"/>
      <c r="B213" s="50"/>
      <c r="I213" s="48"/>
      <c r="L213" s="49">
        <f t="shared" si="3"/>
        <v>0</v>
      </c>
    </row>
    <row r="214" spans="1:12" x14ac:dyDescent="0.25">
      <c r="A214" s="50"/>
      <c r="B214" s="50"/>
      <c r="I214" s="48"/>
      <c r="L214" s="49">
        <f t="shared" si="3"/>
        <v>0</v>
      </c>
    </row>
    <row r="215" spans="1:12" x14ac:dyDescent="0.25">
      <c r="A215" s="50"/>
      <c r="B215" s="50"/>
      <c r="I215" s="48"/>
      <c r="L215" s="49">
        <f t="shared" si="3"/>
        <v>0</v>
      </c>
    </row>
    <row r="216" spans="1:12" x14ac:dyDescent="0.25">
      <c r="A216" s="50"/>
      <c r="B216" s="50"/>
      <c r="I216" s="48"/>
      <c r="L216" s="49">
        <f t="shared" si="3"/>
        <v>0</v>
      </c>
    </row>
    <row r="217" spans="1:12" x14ac:dyDescent="0.25">
      <c r="A217" s="50"/>
      <c r="B217" s="50"/>
      <c r="I217" s="48"/>
      <c r="L217" s="49">
        <f t="shared" si="3"/>
        <v>0</v>
      </c>
    </row>
    <row r="218" spans="1:12" x14ac:dyDescent="0.25">
      <c r="A218" s="50"/>
      <c r="B218" s="50"/>
      <c r="I218" s="48"/>
      <c r="L218" s="49">
        <f t="shared" si="3"/>
        <v>0</v>
      </c>
    </row>
    <row r="219" spans="1:12" x14ac:dyDescent="0.25">
      <c r="A219" s="50"/>
      <c r="B219" s="50"/>
      <c r="I219" s="48"/>
      <c r="L219" s="49">
        <f t="shared" si="3"/>
        <v>0</v>
      </c>
    </row>
    <row r="220" spans="1:12" x14ac:dyDescent="0.25">
      <c r="A220" s="50"/>
      <c r="B220" s="50"/>
      <c r="I220" s="48"/>
      <c r="L220" s="49">
        <f t="shared" si="3"/>
        <v>0</v>
      </c>
    </row>
    <row r="221" spans="1:12" x14ac:dyDescent="0.25">
      <c r="A221" s="50"/>
      <c r="B221" s="50"/>
      <c r="I221" s="48"/>
      <c r="L221" s="49">
        <f t="shared" si="3"/>
        <v>0</v>
      </c>
    </row>
    <row r="222" spans="1:12" x14ac:dyDescent="0.25">
      <c r="A222" s="50"/>
      <c r="B222" s="50"/>
      <c r="I222" s="48"/>
      <c r="L222" s="49">
        <f t="shared" si="3"/>
        <v>0</v>
      </c>
    </row>
    <row r="223" spans="1:12" x14ac:dyDescent="0.25">
      <c r="A223" s="50"/>
      <c r="B223" s="50"/>
      <c r="I223" s="48"/>
      <c r="L223" s="49">
        <f t="shared" si="3"/>
        <v>0</v>
      </c>
    </row>
    <row r="224" spans="1:12" x14ac:dyDescent="0.25">
      <c r="A224" s="50"/>
      <c r="B224" s="50"/>
      <c r="I224" s="48"/>
      <c r="L224" s="49">
        <f t="shared" si="3"/>
        <v>0</v>
      </c>
    </row>
    <row r="225" spans="1:12" x14ac:dyDescent="0.25">
      <c r="A225" s="50"/>
      <c r="B225" s="50"/>
      <c r="I225" s="48"/>
      <c r="L225" s="49">
        <f t="shared" si="3"/>
        <v>0</v>
      </c>
    </row>
    <row r="226" spans="1:12" x14ac:dyDescent="0.25">
      <c r="A226" s="50"/>
      <c r="B226" s="50"/>
      <c r="I226" s="48"/>
      <c r="L226" s="49">
        <f t="shared" si="3"/>
        <v>0</v>
      </c>
    </row>
    <row r="227" spans="1:12" x14ac:dyDescent="0.25">
      <c r="A227" s="50"/>
      <c r="B227" s="50"/>
      <c r="I227" s="48"/>
      <c r="L227" s="49">
        <f t="shared" si="3"/>
        <v>0</v>
      </c>
    </row>
    <row r="228" spans="1:12" x14ac:dyDescent="0.25">
      <c r="A228" s="50"/>
      <c r="B228" s="50"/>
      <c r="I228" s="48"/>
      <c r="L228" s="49">
        <f t="shared" si="3"/>
        <v>0</v>
      </c>
    </row>
    <row r="229" spans="1:12" x14ac:dyDescent="0.25">
      <c r="A229" s="50"/>
      <c r="B229" s="50"/>
      <c r="I229" s="48"/>
      <c r="L229" s="49">
        <f t="shared" si="3"/>
        <v>0</v>
      </c>
    </row>
    <row r="230" spans="1:12" x14ac:dyDescent="0.25">
      <c r="A230" s="50"/>
      <c r="B230" s="50"/>
      <c r="I230" s="48"/>
      <c r="L230" s="49">
        <f t="shared" si="3"/>
        <v>0</v>
      </c>
    </row>
    <row r="231" spans="1:12" x14ac:dyDescent="0.25">
      <c r="A231" s="50"/>
      <c r="B231" s="50"/>
      <c r="I231" s="48"/>
      <c r="L231" s="49">
        <f t="shared" si="3"/>
        <v>0</v>
      </c>
    </row>
    <row r="232" spans="1:12" x14ac:dyDescent="0.25">
      <c r="L232" s="49"/>
    </row>
    <row r="233" spans="1:12" x14ac:dyDescent="0.25">
      <c r="A233" s="50"/>
      <c r="B233" s="50"/>
      <c r="I233" s="48"/>
      <c r="L233" s="49">
        <f t="shared" ref="L233:L264" si="4">AVERAGE(K233/1600)</f>
        <v>0</v>
      </c>
    </row>
    <row r="234" spans="1:12" x14ac:dyDescent="0.25">
      <c r="A234" s="50"/>
      <c r="B234" s="50"/>
      <c r="I234" s="48"/>
      <c r="L234" s="49">
        <f t="shared" si="4"/>
        <v>0</v>
      </c>
    </row>
    <row r="235" spans="1:12" x14ac:dyDescent="0.25">
      <c r="A235" s="50"/>
      <c r="B235" s="50"/>
      <c r="I235" s="48"/>
      <c r="L235" s="49">
        <f t="shared" si="4"/>
        <v>0</v>
      </c>
    </row>
    <row r="236" spans="1:12" x14ac:dyDescent="0.25">
      <c r="A236" s="50"/>
      <c r="B236" s="50"/>
      <c r="I236" s="48"/>
      <c r="L236" s="49">
        <f t="shared" si="4"/>
        <v>0</v>
      </c>
    </row>
    <row r="237" spans="1:12" x14ac:dyDescent="0.25">
      <c r="A237" s="50"/>
      <c r="B237" s="50"/>
      <c r="I237" s="48"/>
      <c r="L237" s="49">
        <f t="shared" si="4"/>
        <v>0</v>
      </c>
    </row>
    <row r="238" spans="1:12" x14ac:dyDescent="0.25">
      <c r="A238" s="50"/>
      <c r="B238" s="50"/>
      <c r="I238" s="48"/>
      <c r="L238" s="49">
        <f t="shared" si="4"/>
        <v>0</v>
      </c>
    </row>
    <row r="239" spans="1:12" x14ac:dyDescent="0.25">
      <c r="A239" s="50"/>
      <c r="B239" s="50"/>
      <c r="I239" s="48"/>
      <c r="L239" s="49">
        <f t="shared" si="4"/>
        <v>0</v>
      </c>
    </row>
    <row r="240" spans="1:12" x14ac:dyDescent="0.25">
      <c r="A240" s="50"/>
      <c r="B240" s="50"/>
      <c r="I240" s="48"/>
      <c r="L240" s="49">
        <f t="shared" si="4"/>
        <v>0</v>
      </c>
    </row>
    <row r="241" spans="1:12" x14ac:dyDescent="0.25">
      <c r="A241" s="50"/>
      <c r="B241" s="50"/>
      <c r="I241" s="48"/>
      <c r="L241" s="49">
        <f t="shared" si="4"/>
        <v>0</v>
      </c>
    </row>
    <row r="242" spans="1:12" x14ac:dyDescent="0.25">
      <c r="A242" s="50"/>
      <c r="B242" s="50"/>
      <c r="I242" s="48"/>
      <c r="L242" s="49">
        <f t="shared" si="4"/>
        <v>0</v>
      </c>
    </row>
    <row r="243" spans="1:12" x14ac:dyDescent="0.25">
      <c r="A243" s="50"/>
      <c r="B243" s="50"/>
      <c r="I243" s="48"/>
      <c r="L243" s="49">
        <f t="shared" si="4"/>
        <v>0</v>
      </c>
    </row>
    <row r="244" spans="1:12" x14ac:dyDescent="0.25">
      <c r="A244" s="50"/>
      <c r="B244" s="50"/>
      <c r="I244" s="48"/>
      <c r="L244" s="49">
        <f t="shared" si="4"/>
        <v>0</v>
      </c>
    </row>
    <row r="245" spans="1:12" x14ac:dyDescent="0.25">
      <c r="A245" s="50"/>
      <c r="B245" s="50"/>
      <c r="I245" s="48"/>
      <c r="L245" s="49">
        <f t="shared" si="4"/>
        <v>0</v>
      </c>
    </row>
    <row r="246" spans="1:12" x14ac:dyDescent="0.25">
      <c r="A246" s="50"/>
      <c r="B246" s="50"/>
      <c r="I246" s="48"/>
      <c r="L246" s="49">
        <f t="shared" si="4"/>
        <v>0</v>
      </c>
    </row>
    <row r="247" spans="1:12" x14ac:dyDescent="0.25">
      <c r="A247" s="50"/>
      <c r="B247" s="50"/>
      <c r="I247" s="48"/>
      <c r="L247" s="49">
        <f t="shared" si="4"/>
        <v>0</v>
      </c>
    </row>
    <row r="248" spans="1:12" x14ac:dyDescent="0.25">
      <c r="A248" s="50"/>
      <c r="B248" s="50"/>
      <c r="I248" s="48"/>
      <c r="L248" s="49">
        <f t="shared" si="4"/>
        <v>0</v>
      </c>
    </row>
    <row r="249" spans="1:12" x14ac:dyDescent="0.25">
      <c r="A249" s="50"/>
      <c r="B249" s="50"/>
      <c r="I249" s="48"/>
      <c r="L249" s="49">
        <f t="shared" si="4"/>
        <v>0</v>
      </c>
    </row>
    <row r="250" spans="1:12" x14ac:dyDescent="0.25">
      <c r="A250" s="50"/>
      <c r="B250" s="50"/>
      <c r="I250" s="48"/>
      <c r="L250" s="49">
        <f t="shared" si="4"/>
        <v>0</v>
      </c>
    </row>
    <row r="251" spans="1:12" x14ac:dyDescent="0.25">
      <c r="A251" s="50"/>
      <c r="B251" s="50"/>
      <c r="I251" s="48"/>
      <c r="L251" s="49">
        <f t="shared" si="4"/>
        <v>0</v>
      </c>
    </row>
    <row r="252" spans="1:12" x14ac:dyDescent="0.25">
      <c r="A252" s="50"/>
      <c r="B252" s="50"/>
      <c r="I252" s="48"/>
      <c r="L252" s="49">
        <f t="shared" si="4"/>
        <v>0</v>
      </c>
    </row>
    <row r="253" spans="1:12" x14ac:dyDescent="0.25">
      <c r="A253" s="50"/>
      <c r="B253" s="50"/>
      <c r="I253" s="48"/>
      <c r="L253" s="49">
        <f t="shared" si="4"/>
        <v>0</v>
      </c>
    </row>
    <row r="254" spans="1:12" x14ac:dyDescent="0.25">
      <c r="A254" s="50"/>
      <c r="B254" s="50"/>
      <c r="I254" s="48"/>
      <c r="L254" s="49">
        <f t="shared" si="4"/>
        <v>0</v>
      </c>
    </row>
    <row r="255" spans="1:12" x14ac:dyDescent="0.25">
      <c r="A255" s="50"/>
      <c r="B255" s="50"/>
      <c r="I255" s="48"/>
      <c r="L255" s="49">
        <f t="shared" si="4"/>
        <v>0</v>
      </c>
    </row>
    <row r="256" spans="1:12" x14ac:dyDescent="0.25">
      <c r="A256" s="50"/>
      <c r="B256" s="50"/>
      <c r="I256" s="48"/>
      <c r="L256" s="49">
        <f t="shared" si="4"/>
        <v>0</v>
      </c>
    </row>
    <row r="257" spans="1:12" x14ac:dyDescent="0.25">
      <c r="A257" s="50"/>
      <c r="B257" s="50"/>
      <c r="I257" s="48"/>
      <c r="L257" s="49">
        <f t="shared" si="4"/>
        <v>0</v>
      </c>
    </row>
    <row r="258" spans="1:12" x14ac:dyDescent="0.25">
      <c r="A258" s="50"/>
      <c r="B258" s="50"/>
      <c r="I258" s="48"/>
      <c r="L258" s="49">
        <f t="shared" si="4"/>
        <v>0</v>
      </c>
    </row>
    <row r="259" spans="1:12" x14ac:dyDescent="0.25">
      <c r="A259" s="50"/>
      <c r="B259" s="50"/>
      <c r="I259" s="48"/>
      <c r="L259" s="49">
        <f t="shared" si="4"/>
        <v>0</v>
      </c>
    </row>
    <row r="260" spans="1:12" x14ac:dyDescent="0.25">
      <c r="A260" s="50"/>
      <c r="B260" s="50"/>
      <c r="I260" s="48"/>
      <c r="L260" s="49">
        <f t="shared" si="4"/>
        <v>0</v>
      </c>
    </row>
    <row r="261" spans="1:12" x14ac:dyDescent="0.25">
      <c r="A261" s="50"/>
      <c r="B261" s="50"/>
      <c r="I261" s="48"/>
      <c r="L261" s="49">
        <f t="shared" si="4"/>
        <v>0</v>
      </c>
    </row>
    <row r="262" spans="1:12" x14ac:dyDescent="0.25">
      <c r="A262" s="50"/>
      <c r="B262" s="50"/>
      <c r="I262" s="48"/>
      <c r="L262" s="49">
        <f t="shared" si="4"/>
        <v>0</v>
      </c>
    </row>
    <row r="263" spans="1:12" x14ac:dyDescent="0.25">
      <c r="A263" s="50"/>
      <c r="B263" s="50"/>
      <c r="I263" s="48"/>
      <c r="L263" s="49">
        <f t="shared" si="4"/>
        <v>0</v>
      </c>
    </row>
    <row r="264" spans="1:12" x14ac:dyDescent="0.25">
      <c r="A264" s="50"/>
      <c r="B264" s="50"/>
      <c r="I264" s="48"/>
      <c r="L264" s="49">
        <f t="shared" si="4"/>
        <v>0</v>
      </c>
    </row>
    <row r="265" spans="1:12" x14ac:dyDescent="0.25">
      <c r="A265" s="50"/>
      <c r="B265" s="50"/>
      <c r="I265" s="48"/>
      <c r="L265" s="49">
        <f t="shared" ref="L265:L282" si="5">AVERAGE(K265/1600)</f>
        <v>0</v>
      </c>
    </row>
    <row r="266" spans="1:12" x14ac:dyDescent="0.25">
      <c r="A266" s="50"/>
      <c r="B266" s="50"/>
      <c r="I266" s="48"/>
      <c r="L266" s="49">
        <f t="shared" si="5"/>
        <v>0</v>
      </c>
    </row>
    <row r="267" spans="1:12" x14ac:dyDescent="0.25">
      <c r="A267" s="50"/>
      <c r="B267" s="50"/>
      <c r="I267" s="48"/>
      <c r="L267" s="49">
        <f t="shared" si="5"/>
        <v>0</v>
      </c>
    </row>
    <row r="268" spans="1:12" x14ac:dyDescent="0.25">
      <c r="A268" s="50"/>
      <c r="B268" s="50"/>
      <c r="I268" s="48"/>
      <c r="L268" s="49">
        <f t="shared" si="5"/>
        <v>0</v>
      </c>
    </row>
    <row r="269" spans="1:12" x14ac:dyDescent="0.25">
      <c r="A269" s="50"/>
      <c r="B269" s="50"/>
      <c r="I269" s="48"/>
      <c r="L269" s="49">
        <f t="shared" si="5"/>
        <v>0</v>
      </c>
    </row>
    <row r="270" spans="1:12" x14ac:dyDescent="0.25">
      <c r="A270" s="50"/>
      <c r="B270" s="50"/>
      <c r="I270" s="48"/>
      <c r="L270" s="49">
        <f t="shared" si="5"/>
        <v>0</v>
      </c>
    </row>
    <row r="271" spans="1:12" x14ac:dyDescent="0.25">
      <c r="A271" s="50"/>
      <c r="B271" s="50"/>
      <c r="I271" s="48"/>
      <c r="L271" s="49">
        <f t="shared" si="5"/>
        <v>0</v>
      </c>
    </row>
    <row r="272" spans="1:12" x14ac:dyDescent="0.25">
      <c r="A272" s="50"/>
      <c r="B272" s="50"/>
      <c r="I272" s="48"/>
      <c r="L272" s="49">
        <f t="shared" si="5"/>
        <v>0</v>
      </c>
    </row>
    <row r="273" spans="1:12" x14ac:dyDescent="0.25">
      <c r="A273" s="50"/>
      <c r="B273" s="50"/>
      <c r="I273" s="48"/>
      <c r="L273" s="49">
        <f t="shared" si="5"/>
        <v>0</v>
      </c>
    </row>
    <row r="274" spans="1:12" x14ac:dyDescent="0.25">
      <c r="A274" s="50"/>
      <c r="B274" s="50"/>
      <c r="I274" s="48"/>
      <c r="L274" s="49">
        <f t="shared" si="5"/>
        <v>0</v>
      </c>
    </row>
    <row r="275" spans="1:12" x14ac:dyDescent="0.25">
      <c r="A275" s="50"/>
      <c r="B275" s="50"/>
      <c r="I275" s="48"/>
      <c r="L275" s="49">
        <f t="shared" si="5"/>
        <v>0</v>
      </c>
    </row>
    <row r="276" spans="1:12" x14ac:dyDescent="0.25">
      <c r="A276" s="50"/>
      <c r="B276" s="50"/>
      <c r="I276" s="48"/>
      <c r="L276" s="49">
        <f t="shared" si="5"/>
        <v>0</v>
      </c>
    </row>
    <row r="277" spans="1:12" x14ac:dyDescent="0.25">
      <c r="A277" s="50"/>
      <c r="B277" s="50"/>
      <c r="I277" s="48"/>
      <c r="L277" s="49">
        <f t="shared" si="5"/>
        <v>0</v>
      </c>
    </row>
    <row r="278" spans="1:12" x14ac:dyDescent="0.25">
      <c r="A278" s="50"/>
      <c r="B278" s="50"/>
      <c r="I278" s="48"/>
      <c r="L278" s="49">
        <f t="shared" si="5"/>
        <v>0</v>
      </c>
    </row>
    <row r="279" spans="1:12" x14ac:dyDescent="0.25">
      <c r="A279" s="50"/>
      <c r="B279" s="50"/>
      <c r="I279" s="48"/>
      <c r="L279" s="49">
        <f t="shared" si="5"/>
        <v>0</v>
      </c>
    </row>
    <row r="280" spans="1:12" x14ac:dyDescent="0.25">
      <c r="A280" s="50"/>
      <c r="B280" s="50"/>
      <c r="I280" s="48"/>
      <c r="L280" s="49">
        <f t="shared" si="5"/>
        <v>0</v>
      </c>
    </row>
    <row r="281" spans="1:12" x14ac:dyDescent="0.25">
      <c r="A281" s="50"/>
      <c r="B281" s="50"/>
      <c r="I281" s="48"/>
      <c r="L281" s="49">
        <f t="shared" si="5"/>
        <v>0</v>
      </c>
    </row>
    <row r="282" spans="1:12" x14ac:dyDescent="0.25">
      <c r="A282" s="50"/>
      <c r="B282" s="50"/>
      <c r="I282" s="48"/>
      <c r="L282" s="49">
        <f t="shared" si="5"/>
        <v>0</v>
      </c>
    </row>
    <row r="283" spans="1:12" x14ac:dyDescent="0.25">
      <c r="L283" s="49"/>
    </row>
    <row r="284" spans="1:12" x14ac:dyDescent="0.25">
      <c r="A284" s="50"/>
      <c r="B284" s="50"/>
      <c r="I284" s="48"/>
      <c r="L284" s="49">
        <f t="shared" ref="L284:L328" si="6">AVERAGE(K284/1600)</f>
        <v>0</v>
      </c>
    </row>
    <row r="285" spans="1:12" x14ac:dyDescent="0.25">
      <c r="A285" s="50"/>
      <c r="B285" s="50"/>
      <c r="I285" s="48"/>
      <c r="L285" s="49">
        <f t="shared" si="6"/>
        <v>0</v>
      </c>
    </row>
    <row r="286" spans="1:12" x14ac:dyDescent="0.25">
      <c r="A286" s="50"/>
      <c r="B286" s="50"/>
      <c r="I286" s="48"/>
      <c r="L286" s="49">
        <f t="shared" si="6"/>
        <v>0</v>
      </c>
    </row>
    <row r="287" spans="1:12" x14ac:dyDescent="0.25">
      <c r="A287" s="50"/>
      <c r="B287" s="50"/>
      <c r="I287" s="48"/>
      <c r="L287" s="49">
        <f t="shared" si="6"/>
        <v>0</v>
      </c>
    </row>
    <row r="288" spans="1:12" x14ac:dyDescent="0.25">
      <c r="A288" s="50"/>
      <c r="B288" s="50"/>
      <c r="I288" s="48"/>
      <c r="L288" s="49">
        <f t="shared" si="6"/>
        <v>0</v>
      </c>
    </row>
    <row r="289" spans="1:12" x14ac:dyDescent="0.25">
      <c r="A289" s="50"/>
      <c r="B289" s="50"/>
      <c r="I289" s="48"/>
      <c r="L289" s="49">
        <f t="shared" si="6"/>
        <v>0</v>
      </c>
    </row>
    <row r="290" spans="1:12" x14ac:dyDescent="0.25">
      <c r="A290" s="50"/>
      <c r="B290" s="50"/>
      <c r="I290" s="48"/>
      <c r="L290" s="49">
        <f t="shared" si="6"/>
        <v>0</v>
      </c>
    </row>
    <row r="291" spans="1:12" x14ac:dyDescent="0.25">
      <c r="A291" s="50"/>
      <c r="B291" s="50"/>
      <c r="I291" s="48"/>
      <c r="L291" s="49">
        <f t="shared" si="6"/>
        <v>0</v>
      </c>
    </row>
    <row r="292" spans="1:12" x14ac:dyDescent="0.25">
      <c r="A292" s="50"/>
      <c r="B292" s="50"/>
      <c r="I292" s="48"/>
      <c r="L292" s="49">
        <f t="shared" si="6"/>
        <v>0</v>
      </c>
    </row>
    <row r="293" spans="1:12" x14ac:dyDescent="0.25">
      <c r="A293" s="50"/>
      <c r="B293" s="50"/>
      <c r="I293" s="48"/>
      <c r="L293" s="49">
        <f t="shared" si="6"/>
        <v>0</v>
      </c>
    </row>
    <row r="294" spans="1:12" x14ac:dyDescent="0.25">
      <c r="A294" s="50"/>
      <c r="B294" s="50"/>
      <c r="I294" s="48"/>
      <c r="L294" s="49">
        <f t="shared" si="6"/>
        <v>0</v>
      </c>
    </row>
    <row r="295" spans="1:12" x14ac:dyDescent="0.25">
      <c r="A295" s="50"/>
      <c r="B295" s="50"/>
      <c r="I295" s="48"/>
      <c r="L295" s="49">
        <f t="shared" si="6"/>
        <v>0</v>
      </c>
    </row>
    <row r="296" spans="1:12" x14ac:dyDescent="0.25">
      <c r="A296" s="50"/>
      <c r="B296" s="50"/>
      <c r="I296" s="48"/>
      <c r="L296" s="49">
        <f t="shared" si="6"/>
        <v>0</v>
      </c>
    </row>
    <row r="297" spans="1:12" x14ac:dyDescent="0.25">
      <c r="A297" s="50"/>
      <c r="B297" s="50"/>
      <c r="I297" s="48"/>
      <c r="L297" s="49">
        <f t="shared" si="6"/>
        <v>0</v>
      </c>
    </row>
    <row r="298" spans="1:12" x14ac:dyDescent="0.25">
      <c r="A298" s="50"/>
      <c r="B298" s="50"/>
      <c r="I298" s="48"/>
      <c r="L298" s="49">
        <f t="shared" si="6"/>
        <v>0</v>
      </c>
    </row>
    <row r="299" spans="1:12" x14ac:dyDescent="0.25">
      <c r="A299" s="50"/>
      <c r="B299" s="50"/>
      <c r="I299" s="48"/>
      <c r="L299" s="49">
        <f t="shared" si="6"/>
        <v>0</v>
      </c>
    </row>
    <row r="300" spans="1:12" x14ac:dyDescent="0.25">
      <c r="A300" s="50"/>
      <c r="B300" s="50"/>
      <c r="I300" s="48"/>
      <c r="L300" s="49">
        <f t="shared" si="6"/>
        <v>0</v>
      </c>
    </row>
    <row r="301" spans="1:12" x14ac:dyDescent="0.25">
      <c r="A301" s="50"/>
      <c r="B301" s="50"/>
      <c r="I301" s="48"/>
      <c r="L301" s="49">
        <f t="shared" si="6"/>
        <v>0</v>
      </c>
    </row>
    <row r="302" spans="1:12" x14ac:dyDescent="0.25">
      <c r="A302" s="50"/>
      <c r="B302" s="50"/>
      <c r="I302" s="48"/>
      <c r="L302" s="49">
        <f t="shared" si="6"/>
        <v>0</v>
      </c>
    </row>
    <row r="303" spans="1:12" x14ac:dyDescent="0.25">
      <c r="A303" s="50"/>
      <c r="B303" s="50"/>
      <c r="I303" s="48"/>
      <c r="L303" s="49">
        <f t="shared" si="6"/>
        <v>0</v>
      </c>
    </row>
    <row r="304" spans="1:12" x14ac:dyDescent="0.25">
      <c r="A304" s="50"/>
      <c r="B304" s="50"/>
      <c r="I304" s="48"/>
      <c r="L304" s="49">
        <f t="shared" si="6"/>
        <v>0</v>
      </c>
    </row>
    <row r="305" spans="1:12" x14ac:dyDescent="0.25">
      <c r="A305" s="50"/>
      <c r="B305" s="50"/>
      <c r="I305" s="48"/>
      <c r="L305" s="49">
        <f t="shared" si="6"/>
        <v>0</v>
      </c>
    </row>
    <row r="306" spans="1:12" x14ac:dyDescent="0.25">
      <c r="A306" s="50"/>
      <c r="B306" s="50"/>
      <c r="I306" s="48"/>
      <c r="L306" s="49">
        <f t="shared" si="6"/>
        <v>0</v>
      </c>
    </row>
    <row r="307" spans="1:12" x14ac:dyDescent="0.25">
      <c r="A307" s="50"/>
      <c r="B307" s="50"/>
      <c r="I307" s="48"/>
      <c r="L307" s="49">
        <f t="shared" si="6"/>
        <v>0</v>
      </c>
    </row>
    <row r="308" spans="1:12" x14ac:dyDescent="0.25">
      <c r="A308" s="50"/>
      <c r="B308" s="50"/>
      <c r="I308" s="48"/>
      <c r="L308" s="49">
        <f t="shared" si="6"/>
        <v>0</v>
      </c>
    </row>
    <row r="309" spans="1:12" x14ac:dyDescent="0.25">
      <c r="A309" s="50"/>
      <c r="B309" s="50"/>
      <c r="I309" s="48"/>
      <c r="L309" s="49">
        <f t="shared" si="6"/>
        <v>0</v>
      </c>
    </row>
    <row r="310" spans="1:12" x14ac:dyDescent="0.25">
      <c r="A310" s="50"/>
      <c r="B310" s="50"/>
      <c r="I310" s="48"/>
      <c r="L310" s="49">
        <f t="shared" si="6"/>
        <v>0</v>
      </c>
    </row>
    <row r="311" spans="1:12" x14ac:dyDescent="0.25">
      <c r="A311" s="50"/>
      <c r="B311" s="50"/>
      <c r="I311" s="48"/>
      <c r="L311" s="49">
        <f t="shared" si="6"/>
        <v>0</v>
      </c>
    </row>
    <row r="312" spans="1:12" x14ac:dyDescent="0.25">
      <c r="A312" s="50"/>
      <c r="B312" s="50"/>
      <c r="I312" s="48"/>
      <c r="L312" s="49">
        <f t="shared" si="6"/>
        <v>0</v>
      </c>
    </row>
    <row r="313" spans="1:12" x14ac:dyDescent="0.25">
      <c r="A313" s="50"/>
      <c r="B313" s="50"/>
      <c r="I313" s="48"/>
      <c r="L313" s="49">
        <f t="shared" si="6"/>
        <v>0</v>
      </c>
    </row>
    <row r="314" spans="1:12" x14ac:dyDescent="0.25">
      <c r="A314" s="50"/>
      <c r="B314" s="50"/>
      <c r="I314" s="48"/>
      <c r="L314" s="49">
        <f t="shared" si="6"/>
        <v>0</v>
      </c>
    </row>
    <row r="315" spans="1:12" x14ac:dyDescent="0.25">
      <c r="A315" s="50"/>
      <c r="B315" s="50"/>
      <c r="I315" s="48"/>
      <c r="L315" s="49">
        <f t="shared" si="6"/>
        <v>0</v>
      </c>
    </row>
    <row r="316" spans="1:12" x14ac:dyDescent="0.25">
      <c r="A316" s="50"/>
      <c r="B316" s="50"/>
      <c r="I316" s="48"/>
      <c r="L316" s="49">
        <f t="shared" si="6"/>
        <v>0</v>
      </c>
    </row>
    <row r="317" spans="1:12" x14ac:dyDescent="0.25">
      <c r="A317" s="50"/>
      <c r="B317" s="50"/>
      <c r="I317" s="48"/>
      <c r="L317" s="49">
        <f t="shared" si="6"/>
        <v>0</v>
      </c>
    </row>
    <row r="318" spans="1:12" x14ac:dyDescent="0.25">
      <c r="A318" s="50"/>
      <c r="B318" s="50"/>
      <c r="I318" s="48"/>
      <c r="L318" s="49">
        <f t="shared" si="6"/>
        <v>0</v>
      </c>
    </row>
    <row r="319" spans="1:12" x14ac:dyDescent="0.25">
      <c r="A319" s="50"/>
      <c r="B319" s="50"/>
      <c r="I319" s="48"/>
      <c r="L319" s="49">
        <f t="shared" si="6"/>
        <v>0</v>
      </c>
    </row>
    <row r="320" spans="1:12" x14ac:dyDescent="0.25">
      <c r="A320" s="50"/>
      <c r="B320" s="50"/>
      <c r="I320" s="48"/>
      <c r="L320" s="49">
        <f t="shared" si="6"/>
        <v>0</v>
      </c>
    </row>
    <row r="321" spans="1:12" x14ac:dyDescent="0.25">
      <c r="A321" s="50"/>
      <c r="B321" s="50"/>
      <c r="I321" s="48"/>
      <c r="L321" s="49">
        <f t="shared" si="6"/>
        <v>0</v>
      </c>
    </row>
    <row r="322" spans="1:12" x14ac:dyDescent="0.25">
      <c r="A322" s="50"/>
      <c r="B322" s="50"/>
      <c r="I322" s="48"/>
      <c r="L322" s="49">
        <f t="shared" si="6"/>
        <v>0</v>
      </c>
    </row>
    <row r="323" spans="1:12" x14ac:dyDescent="0.25">
      <c r="A323" s="50"/>
      <c r="B323" s="50"/>
      <c r="I323" s="48"/>
      <c r="L323" s="49">
        <f t="shared" si="6"/>
        <v>0</v>
      </c>
    </row>
    <row r="324" spans="1:12" x14ac:dyDescent="0.25">
      <c r="A324" s="50"/>
      <c r="B324" s="50"/>
      <c r="I324" s="48"/>
      <c r="L324" s="49">
        <f t="shared" si="6"/>
        <v>0</v>
      </c>
    </row>
    <row r="325" spans="1:12" x14ac:dyDescent="0.25">
      <c r="A325" s="50"/>
      <c r="B325" s="50"/>
      <c r="I325" s="48"/>
      <c r="L325" s="49">
        <f t="shared" si="6"/>
        <v>0</v>
      </c>
    </row>
    <row r="326" spans="1:12" x14ac:dyDescent="0.25">
      <c r="A326" s="50"/>
      <c r="B326" s="50"/>
      <c r="I326" s="48"/>
      <c r="L326" s="49">
        <f t="shared" si="6"/>
        <v>0</v>
      </c>
    </row>
    <row r="327" spans="1:12" x14ac:dyDescent="0.25">
      <c r="A327" s="50"/>
      <c r="B327" s="50"/>
      <c r="I327" s="48"/>
      <c r="L327" s="49">
        <f t="shared" si="6"/>
        <v>0</v>
      </c>
    </row>
    <row r="328" spans="1:12" x14ac:dyDescent="0.25">
      <c r="A328" s="50"/>
      <c r="B328" s="50"/>
      <c r="I328" s="48"/>
      <c r="L328" s="49">
        <f t="shared" si="6"/>
        <v>0</v>
      </c>
    </row>
    <row r="329" spans="1:12" x14ac:dyDescent="0.25">
      <c r="L329" s="49"/>
    </row>
    <row r="330" spans="1:12" x14ac:dyDescent="0.25">
      <c r="A330" s="50"/>
      <c r="B330" s="50"/>
      <c r="I330" s="48"/>
      <c r="L330" s="49">
        <f t="shared" ref="L330:L373" si="7">AVERAGE(K330/1600)</f>
        <v>0</v>
      </c>
    </row>
    <row r="331" spans="1:12" x14ac:dyDescent="0.25">
      <c r="A331" s="50"/>
      <c r="B331" s="50"/>
      <c r="I331" s="48"/>
      <c r="L331" s="49">
        <f t="shared" si="7"/>
        <v>0</v>
      </c>
    </row>
    <row r="332" spans="1:12" x14ac:dyDescent="0.25">
      <c r="A332" s="50"/>
      <c r="B332" s="50"/>
      <c r="I332" s="48"/>
      <c r="L332" s="49">
        <f t="shared" si="7"/>
        <v>0</v>
      </c>
    </row>
    <row r="333" spans="1:12" x14ac:dyDescent="0.25">
      <c r="A333" s="50"/>
      <c r="B333" s="50"/>
      <c r="I333" s="48"/>
      <c r="L333" s="49">
        <f t="shared" si="7"/>
        <v>0</v>
      </c>
    </row>
    <row r="334" spans="1:12" x14ac:dyDescent="0.25">
      <c r="A334" s="50"/>
      <c r="B334" s="50"/>
      <c r="I334" s="48"/>
      <c r="L334" s="49">
        <f t="shared" si="7"/>
        <v>0</v>
      </c>
    </row>
    <row r="335" spans="1:12" x14ac:dyDescent="0.25">
      <c r="A335" s="50"/>
      <c r="B335" s="50"/>
      <c r="I335" s="48"/>
      <c r="L335" s="49">
        <f t="shared" si="7"/>
        <v>0</v>
      </c>
    </row>
    <row r="336" spans="1:12" x14ac:dyDescent="0.25">
      <c r="A336" s="50"/>
      <c r="B336" s="50"/>
      <c r="I336" s="48"/>
      <c r="L336" s="49">
        <f t="shared" si="7"/>
        <v>0</v>
      </c>
    </row>
    <row r="337" spans="1:12" x14ac:dyDescent="0.25">
      <c r="A337" s="50"/>
      <c r="B337" s="50"/>
      <c r="I337" s="48"/>
      <c r="L337" s="49">
        <f t="shared" si="7"/>
        <v>0</v>
      </c>
    </row>
    <row r="338" spans="1:12" x14ac:dyDescent="0.25">
      <c r="A338" s="50"/>
      <c r="B338" s="50"/>
      <c r="I338" s="48"/>
      <c r="L338" s="49">
        <f t="shared" si="7"/>
        <v>0</v>
      </c>
    </row>
    <row r="339" spans="1:12" x14ac:dyDescent="0.25">
      <c r="A339" s="50"/>
      <c r="B339" s="50"/>
      <c r="I339" s="48"/>
      <c r="L339" s="49">
        <f t="shared" si="7"/>
        <v>0</v>
      </c>
    </row>
    <row r="340" spans="1:12" x14ac:dyDescent="0.25">
      <c r="A340" s="50"/>
      <c r="B340" s="50"/>
      <c r="I340" s="48"/>
      <c r="L340" s="49">
        <f t="shared" si="7"/>
        <v>0</v>
      </c>
    </row>
    <row r="341" spans="1:12" x14ac:dyDescent="0.25">
      <c r="A341" s="50"/>
      <c r="B341" s="50"/>
      <c r="I341" s="48"/>
      <c r="L341" s="49">
        <f t="shared" si="7"/>
        <v>0</v>
      </c>
    </row>
    <row r="342" spans="1:12" x14ac:dyDescent="0.25">
      <c r="A342" s="50"/>
      <c r="B342" s="50"/>
      <c r="I342" s="48"/>
      <c r="L342" s="49">
        <f t="shared" si="7"/>
        <v>0</v>
      </c>
    </row>
    <row r="343" spans="1:12" x14ac:dyDescent="0.25">
      <c r="A343" s="50"/>
      <c r="B343" s="50"/>
      <c r="I343" s="48"/>
      <c r="L343" s="49">
        <f t="shared" si="7"/>
        <v>0</v>
      </c>
    </row>
    <row r="344" spans="1:12" x14ac:dyDescent="0.25">
      <c r="A344" s="50"/>
      <c r="B344" s="50"/>
      <c r="I344" s="48"/>
      <c r="L344" s="49">
        <f t="shared" si="7"/>
        <v>0</v>
      </c>
    </row>
    <row r="345" spans="1:12" x14ac:dyDescent="0.25">
      <c r="A345" s="50"/>
      <c r="B345" s="50"/>
      <c r="I345" s="48"/>
      <c r="L345" s="49">
        <f t="shared" si="7"/>
        <v>0</v>
      </c>
    </row>
    <row r="346" spans="1:12" x14ac:dyDescent="0.25">
      <c r="A346" s="50"/>
      <c r="B346" s="50"/>
      <c r="I346" s="48"/>
      <c r="L346" s="49">
        <f t="shared" si="7"/>
        <v>0</v>
      </c>
    </row>
    <row r="347" spans="1:12" x14ac:dyDescent="0.25">
      <c r="A347" s="50"/>
      <c r="B347" s="50"/>
      <c r="I347" s="48"/>
      <c r="L347" s="49">
        <f t="shared" si="7"/>
        <v>0</v>
      </c>
    </row>
    <row r="348" spans="1:12" x14ac:dyDescent="0.25">
      <c r="A348" s="50"/>
      <c r="B348" s="50"/>
      <c r="I348" s="48"/>
      <c r="L348" s="49">
        <f t="shared" si="7"/>
        <v>0</v>
      </c>
    </row>
    <row r="349" spans="1:12" x14ac:dyDescent="0.25">
      <c r="A349" s="50"/>
      <c r="B349" s="50"/>
      <c r="I349" s="48"/>
      <c r="L349" s="49">
        <f t="shared" si="7"/>
        <v>0</v>
      </c>
    </row>
    <row r="350" spans="1:12" x14ac:dyDescent="0.25">
      <c r="A350" s="50"/>
      <c r="B350" s="50"/>
      <c r="I350" s="48"/>
      <c r="L350" s="49">
        <f t="shared" si="7"/>
        <v>0</v>
      </c>
    </row>
    <row r="351" spans="1:12" x14ac:dyDescent="0.25">
      <c r="A351" s="50"/>
      <c r="B351" s="50"/>
      <c r="I351" s="48"/>
      <c r="L351" s="49">
        <f t="shared" si="7"/>
        <v>0</v>
      </c>
    </row>
    <row r="352" spans="1:12" x14ac:dyDescent="0.25">
      <c r="A352" s="50"/>
      <c r="B352" s="50"/>
      <c r="I352" s="48"/>
      <c r="L352" s="49">
        <f t="shared" si="7"/>
        <v>0</v>
      </c>
    </row>
    <row r="353" spans="1:12" x14ac:dyDescent="0.25">
      <c r="A353" s="50"/>
      <c r="B353" s="50"/>
      <c r="I353" s="48"/>
      <c r="L353" s="49">
        <f t="shared" si="7"/>
        <v>0</v>
      </c>
    </row>
    <row r="354" spans="1:12" x14ac:dyDescent="0.25">
      <c r="A354" s="50"/>
      <c r="B354" s="50"/>
      <c r="I354" s="48"/>
      <c r="L354" s="49">
        <f t="shared" si="7"/>
        <v>0</v>
      </c>
    </row>
    <row r="355" spans="1:12" x14ac:dyDescent="0.25">
      <c r="A355" s="50"/>
      <c r="B355" s="50"/>
      <c r="I355" s="48"/>
      <c r="L355" s="49">
        <f t="shared" si="7"/>
        <v>0</v>
      </c>
    </row>
    <row r="356" spans="1:12" x14ac:dyDescent="0.25">
      <c r="A356" s="50"/>
      <c r="B356" s="50"/>
      <c r="I356" s="48"/>
      <c r="L356" s="49">
        <f t="shared" si="7"/>
        <v>0</v>
      </c>
    </row>
    <row r="357" spans="1:12" x14ac:dyDescent="0.25">
      <c r="A357" s="50"/>
      <c r="B357" s="50"/>
      <c r="I357" s="48"/>
      <c r="L357" s="49">
        <f t="shared" si="7"/>
        <v>0</v>
      </c>
    </row>
    <row r="358" spans="1:12" x14ac:dyDescent="0.25">
      <c r="A358" s="50"/>
      <c r="B358" s="50"/>
      <c r="I358" s="48"/>
      <c r="L358" s="49">
        <f t="shared" si="7"/>
        <v>0</v>
      </c>
    </row>
    <row r="359" spans="1:12" x14ac:dyDescent="0.25">
      <c r="A359" s="50"/>
      <c r="B359" s="50"/>
      <c r="I359" s="48"/>
      <c r="L359" s="49">
        <f t="shared" si="7"/>
        <v>0</v>
      </c>
    </row>
    <row r="360" spans="1:12" x14ac:dyDescent="0.25">
      <c r="A360" s="50"/>
      <c r="B360" s="50"/>
      <c r="I360" s="48"/>
      <c r="L360" s="49">
        <f t="shared" si="7"/>
        <v>0</v>
      </c>
    </row>
    <row r="361" spans="1:12" x14ac:dyDescent="0.25">
      <c r="A361" s="50"/>
      <c r="B361" s="50"/>
      <c r="I361" s="48"/>
      <c r="L361" s="49">
        <f t="shared" si="7"/>
        <v>0</v>
      </c>
    </row>
    <row r="362" spans="1:12" x14ac:dyDescent="0.25">
      <c r="A362" s="50"/>
      <c r="B362" s="50"/>
      <c r="I362" s="48"/>
      <c r="L362" s="49">
        <f t="shared" si="7"/>
        <v>0</v>
      </c>
    </row>
    <row r="363" spans="1:12" x14ac:dyDescent="0.25">
      <c r="A363" s="50"/>
      <c r="B363" s="50"/>
      <c r="I363" s="48"/>
      <c r="L363" s="49">
        <f t="shared" si="7"/>
        <v>0</v>
      </c>
    </row>
    <row r="364" spans="1:12" x14ac:dyDescent="0.25">
      <c r="A364" s="50"/>
      <c r="B364" s="50"/>
      <c r="I364" s="48"/>
      <c r="L364" s="49">
        <f t="shared" si="7"/>
        <v>0</v>
      </c>
    </row>
    <row r="365" spans="1:12" x14ac:dyDescent="0.25">
      <c r="A365" s="50"/>
      <c r="B365" s="50"/>
      <c r="I365" s="48"/>
      <c r="L365" s="49">
        <f t="shared" si="7"/>
        <v>0</v>
      </c>
    </row>
    <row r="366" spans="1:12" x14ac:dyDescent="0.25">
      <c r="A366" s="50"/>
      <c r="B366" s="50"/>
      <c r="I366" s="48"/>
      <c r="L366" s="49">
        <f t="shared" si="7"/>
        <v>0</v>
      </c>
    </row>
    <row r="367" spans="1:12" x14ac:dyDescent="0.25">
      <c r="A367" s="50"/>
      <c r="B367" s="50"/>
      <c r="I367" s="48"/>
      <c r="L367" s="49">
        <f t="shared" si="7"/>
        <v>0</v>
      </c>
    </row>
    <row r="368" spans="1:12" x14ac:dyDescent="0.25">
      <c r="A368" s="50"/>
      <c r="B368" s="50"/>
      <c r="I368" s="48"/>
      <c r="L368" s="49">
        <f t="shared" si="7"/>
        <v>0</v>
      </c>
    </row>
    <row r="369" spans="1:12" x14ac:dyDescent="0.25">
      <c r="A369" s="50"/>
      <c r="B369" s="50"/>
      <c r="I369" s="48"/>
      <c r="L369" s="49">
        <f t="shared" si="7"/>
        <v>0</v>
      </c>
    </row>
    <row r="370" spans="1:12" x14ac:dyDescent="0.25">
      <c r="A370" s="50"/>
      <c r="B370" s="50"/>
      <c r="I370" s="48"/>
      <c r="L370" s="49">
        <f t="shared" si="7"/>
        <v>0</v>
      </c>
    </row>
    <row r="371" spans="1:12" x14ac:dyDescent="0.25">
      <c r="A371" s="50"/>
      <c r="B371" s="50"/>
      <c r="I371" s="48"/>
      <c r="L371" s="49">
        <f t="shared" si="7"/>
        <v>0</v>
      </c>
    </row>
    <row r="372" spans="1:12" x14ac:dyDescent="0.25">
      <c r="A372" s="50"/>
      <c r="B372" s="50"/>
      <c r="I372" s="48"/>
      <c r="L372" s="49">
        <f t="shared" si="7"/>
        <v>0</v>
      </c>
    </row>
    <row r="373" spans="1:12" x14ac:dyDescent="0.25">
      <c r="A373" s="50"/>
      <c r="B373" s="50"/>
      <c r="I373" s="48"/>
      <c r="L373" s="49">
        <f t="shared" si="7"/>
        <v>0</v>
      </c>
    </row>
    <row r="374" spans="1:12" x14ac:dyDescent="0.25">
      <c r="L374" s="49"/>
    </row>
    <row r="375" spans="1:12" x14ac:dyDescent="0.25">
      <c r="A375" s="50"/>
      <c r="B375" s="50"/>
      <c r="I375" s="48"/>
      <c r="L375" s="49">
        <f t="shared" ref="L375:L418" si="8">AVERAGE(K375/1600)</f>
        <v>0</v>
      </c>
    </row>
    <row r="376" spans="1:12" x14ac:dyDescent="0.25">
      <c r="A376" s="50"/>
      <c r="B376" s="50"/>
      <c r="I376" s="48"/>
      <c r="L376" s="49">
        <f t="shared" si="8"/>
        <v>0</v>
      </c>
    </row>
    <row r="377" spans="1:12" x14ac:dyDescent="0.25">
      <c r="A377" s="50"/>
      <c r="B377" s="50"/>
      <c r="I377" s="48"/>
      <c r="L377" s="49">
        <f t="shared" si="8"/>
        <v>0</v>
      </c>
    </row>
    <row r="378" spans="1:12" x14ac:dyDescent="0.25">
      <c r="A378" s="50"/>
      <c r="B378" s="50"/>
      <c r="I378" s="48"/>
      <c r="L378" s="49">
        <f t="shared" si="8"/>
        <v>0</v>
      </c>
    </row>
    <row r="379" spans="1:12" x14ac:dyDescent="0.25">
      <c r="A379" s="50"/>
      <c r="B379" s="50"/>
      <c r="I379" s="48"/>
      <c r="L379" s="49">
        <f t="shared" si="8"/>
        <v>0</v>
      </c>
    </row>
    <row r="380" spans="1:12" x14ac:dyDescent="0.25">
      <c r="A380" s="50"/>
      <c r="B380" s="50"/>
      <c r="I380" s="48"/>
      <c r="L380" s="49">
        <f t="shared" si="8"/>
        <v>0</v>
      </c>
    </row>
    <row r="381" spans="1:12" x14ac:dyDescent="0.25">
      <c r="A381" s="50"/>
      <c r="B381" s="50"/>
      <c r="I381" s="48"/>
      <c r="L381" s="49">
        <f t="shared" si="8"/>
        <v>0</v>
      </c>
    </row>
    <row r="382" spans="1:12" x14ac:dyDescent="0.25">
      <c r="A382" s="50"/>
      <c r="B382" s="50"/>
      <c r="I382" s="48"/>
      <c r="L382" s="49">
        <f t="shared" si="8"/>
        <v>0</v>
      </c>
    </row>
    <row r="383" spans="1:12" x14ac:dyDescent="0.25">
      <c r="A383" s="50"/>
      <c r="B383" s="50"/>
      <c r="I383" s="48"/>
      <c r="L383" s="49">
        <f t="shared" si="8"/>
        <v>0</v>
      </c>
    </row>
    <row r="384" spans="1:12" x14ac:dyDescent="0.25">
      <c r="A384" s="50"/>
      <c r="B384" s="50"/>
      <c r="I384" s="48"/>
      <c r="L384" s="49">
        <f t="shared" si="8"/>
        <v>0</v>
      </c>
    </row>
    <row r="385" spans="1:12" x14ac:dyDescent="0.25">
      <c r="A385" s="50"/>
      <c r="B385" s="50"/>
      <c r="I385" s="48"/>
      <c r="L385" s="49">
        <f t="shared" si="8"/>
        <v>0</v>
      </c>
    </row>
    <row r="386" spans="1:12" x14ac:dyDescent="0.25">
      <c r="A386" s="50"/>
      <c r="B386" s="50"/>
      <c r="I386" s="48"/>
      <c r="L386" s="49">
        <f t="shared" si="8"/>
        <v>0</v>
      </c>
    </row>
    <row r="387" spans="1:12" x14ac:dyDescent="0.25">
      <c r="A387" s="50"/>
      <c r="B387" s="50"/>
      <c r="I387" s="48"/>
      <c r="L387" s="49">
        <f t="shared" si="8"/>
        <v>0</v>
      </c>
    </row>
    <row r="388" spans="1:12" x14ac:dyDescent="0.25">
      <c r="A388" s="50"/>
      <c r="B388" s="50"/>
      <c r="I388" s="48"/>
      <c r="L388" s="49">
        <f t="shared" si="8"/>
        <v>0</v>
      </c>
    </row>
    <row r="389" spans="1:12" x14ac:dyDescent="0.25">
      <c r="A389" s="50"/>
      <c r="B389" s="50"/>
      <c r="I389" s="48"/>
      <c r="L389" s="49">
        <f t="shared" si="8"/>
        <v>0</v>
      </c>
    </row>
    <row r="390" spans="1:12" x14ac:dyDescent="0.25">
      <c r="A390" s="50"/>
      <c r="B390" s="50"/>
      <c r="I390" s="48"/>
      <c r="L390" s="49">
        <f t="shared" si="8"/>
        <v>0</v>
      </c>
    </row>
    <row r="391" spans="1:12" x14ac:dyDescent="0.25">
      <c r="A391" s="50"/>
      <c r="B391" s="50"/>
      <c r="I391" s="48"/>
      <c r="L391" s="49">
        <f t="shared" si="8"/>
        <v>0</v>
      </c>
    </row>
    <row r="392" spans="1:12" x14ac:dyDescent="0.25">
      <c r="A392" s="50"/>
      <c r="B392" s="50"/>
      <c r="I392" s="48"/>
      <c r="L392" s="49">
        <f t="shared" si="8"/>
        <v>0</v>
      </c>
    </row>
    <row r="393" spans="1:12" x14ac:dyDescent="0.25">
      <c r="A393" s="50"/>
      <c r="B393" s="50"/>
      <c r="I393" s="48"/>
      <c r="L393" s="49">
        <f t="shared" si="8"/>
        <v>0</v>
      </c>
    </row>
    <row r="394" spans="1:12" x14ac:dyDescent="0.25">
      <c r="A394" s="50"/>
      <c r="B394" s="50"/>
      <c r="I394" s="48"/>
      <c r="L394" s="49">
        <f t="shared" si="8"/>
        <v>0</v>
      </c>
    </row>
    <row r="395" spans="1:12" x14ac:dyDescent="0.25">
      <c r="A395" s="50"/>
      <c r="B395" s="50"/>
      <c r="I395" s="48"/>
      <c r="L395" s="49">
        <f t="shared" si="8"/>
        <v>0</v>
      </c>
    </row>
    <row r="396" spans="1:12" x14ac:dyDescent="0.25">
      <c r="A396" s="50"/>
      <c r="B396" s="50"/>
      <c r="I396" s="48"/>
      <c r="L396" s="49">
        <f t="shared" si="8"/>
        <v>0</v>
      </c>
    </row>
    <row r="397" spans="1:12" x14ac:dyDescent="0.25">
      <c r="A397" s="50"/>
      <c r="B397" s="50"/>
      <c r="I397" s="48"/>
      <c r="L397" s="49">
        <f t="shared" si="8"/>
        <v>0</v>
      </c>
    </row>
    <row r="398" spans="1:12" x14ac:dyDescent="0.25">
      <c r="A398" s="50"/>
      <c r="B398" s="50"/>
      <c r="I398" s="48"/>
      <c r="L398" s="49">
        <f t="shared" si="8"/>
        <v>0</v>
      </c>
    </row>
    <row r="399" spans="1:12" x14ac:dyDescent="0.25">
      <c r="A399" s="50"/>
      <c r="B399" s="50"/>
      <c r="I399" s="48"/>
      <c r="L399" s="49">
        <f t="shared" si="8"/>
        <v>0</v>
      </c>
    </row>
    <row r="400" spans="1:12" x14ac:dyDescent="0.25">
      <c r="A400" s="50"/>
      <c r="B400" s="50"/>
      <c r="I400" s="48"/>
      <c r="L400" s="49">
        <f t="shared" si="8"/>
        <v>0</v>
      </c>
    </row>
    <row r="401" spans="1:12" x14ac:dyDescent="0.25">
      <c r="A401" s="50"/>
      <c r="B401" s="50"/>
      <c r="I401" s="48"/>
      <c r="L401" s="49">
        <f t="shared" si="8"/>
        <v>0</v>
      </c>
    </row>
    <row r="402" spans="1:12" x14ac:dyDescent="0.25">
      <c r="A402" s="50"/>
      <c r="B402" s="50"/>
      <c r="I402" s="48"/>
      <c r="L402" s="49">
        <f t="shared" si="8"/>
        <v>0</v>
      </c>
    </row>
    <row r="403" spans="1:12" x14ac:dyDescent="0.25">
      <c r="A403" s="50"/>
      <c r="B403" s="50"/>
      <c r="I403" s="48"/>
      <c r="L403" s="49">
        <f t="shared" si="8"/>
        <v>0</v>
      </c>
    </row>
    <row r="404" spans="1:12" x14ac:dyDescent="0.25">
      <c r="A404" s="50"/>
      <c r="B404" s="50"/>
      <c r="I404" s="48"/>
      <c r="L404" s="49">
        <f t="shared" si="8"/>
        <v>0</v>
      </c>
    </row>
    <row r="405" spans="1:12" x14ac:dyDescent="0.25">
      <c r="A405" s="50"/>
      <c r="B405" s="50"/>
      <c r="I405" s="48"/>
      <c r="L405" s="49">
        <f t="shared" si="8"/>
        <v>0</v>
      </c>
    </row>
    <row r="406" spans="1:12" x14ac:dyDescent="0.25">
      <c r="A406" s="50"/>
      <c r="B406" s="50"/>
      <c r="I406" s="48"/>
      <c r="L406" s="49">
        <f t="shared" si="8"/>
        <v>0</v>
      </c>
    </row>
    <row r="407" spans="1:12" x14ac:dyDescent="0.25">
      <c r="A407" s="50"/>
      <c r="B407" s="50"/>
      <c r="I407" s="48"/>
      <c r="L407" s="49">
        <f t="shared" si="8"/>
        <v>0</v>
      </c>
    </row>
    <row r="408" spans="1:12" x14ac:dyDescent="0.25">
      <c r="A408" s="50"/>
      <c r="B408" s="50"/>
      <c r="I408" s="48"/>
      <c r="L408" s="49">
        <f t="shared" si="8"/>
        <v>0</v>
      </c>
    </row>
    <row r="409" spans="1:12" x14ac:dyDescent="0.25">
      <c r="A409" s="50"/>
      <c r="B409" s="50"/>
      <c r="I409" s="48"/>
      <c r="L409" s="49">
        <f t="shared" si="8"/>
        <v>0</v>
      </c>
    </row>
    <row r="410" spans="1:12" x14ac:dyDescent="0.25">
      <c r="A410" s="50"/>
      <c r="B410" s="50"/>
      <c r="I410" s="48"/>
      <c r="L410" s="49">
        <f t="shared" si="8"/>
        <v>0</v>
      </c>
    </row>
    <row r="411" spans="1:12" x14ac:dyDescent="0.25">
      <c r="A411" s="50"/>
      <c r="B411" s="50"/>
      <c r="I411" s="48"/>
      <c r="L411" s="49">
        <f t="shared" si="8"/>
        <v>0</v>
      </c>
    </row>
    <row r="412" spans="1:12" x14ac:dyDescent="0.25">
      <c r="A412" s="50"/>
      <c r="B412" s="50"/>
      <c r="I412" s="48"/>
      <c r="L412" s="49">
        <f t="shared" si="8"/>
        <v>0</v>
      </c>
    </row>
    <row r="413" spans="1:12" x14ac:dyDescent="0.25">
      <c r="A413" s="50"/>
      <c r="B413" s="50"/>
      <c r="I413" s="48"/>
      <c r="L413" s="49">
        <f t="shared" si="8"/>
        <v>0</v>
      </c>
    </row>
    <row r="414" spans="1:12" x14ac:dyDescent="0.25">
      <c r="A414" s="50"/>
      <c r="B414" s="50"/>
      <c r="I414" s="48"/>
      <c r="L414" s="49">
        <f t="shared" si="8"/>
        <v>0</v>
      </c>
    </row>
    <row r="415" spans="1:12" x14ac:dyDescent="0.25">
      <c r="A415" s="50"/>
      <c r="B415" s="50"/>
      <c r="I415" s="48"/>
      <c r="L415" s="49">
        <f t="shared" si="8"/>
        <v>0</v>
      </c>
    </row>
    <row r="416" spans="1:12" x14ac:dyDescent="0.25">
      <c r="A416" s="50"/>
      <c r="B416" s="50"/>
      <c r="I416" s="48"/>
      <c r="L416" s="49">
        <f t="shared" si="8"/>
        <v>0</v>
      </c>
    </row>
    <row r="417" spans="1:12" x14ac:dyDescent="0.25">
      <c r="A417" s="50"/>
      <c r="B417" s="50"/>
      <c r="I417" s="48"/>
      <c r="L417" s="49">
        <f t="shared" si="8"/>
        <v>0</v>
      </c>
    </row>
    <row r="418" spans="1:12" x14ac:dyDescent="0.25">
      <c r="A418" s="50"/>
      <c r="B418" s="50"/>
      <c r="I418" s="48"/>
      <c r="L418" s="49">
        <f t="shared" si="8"/>
        <v>0</v>
      </c>
    </row>
    <row r="419" spans="1:12" x14ac:dyDescent="0.25">
      <c r="L419" s="49"/>
    </row>
    <row r="420" spans="1:12" x14ac:dyDescent="0.25">
      <c r="A420" s="50"/>
      <c r="B420" s="50"/>
      <c r="I420" s="48"/>
      <c r="L420" s="49">
        <f t="shared" ref="L420:L466" si="9">AVERAGE(K420/1600)</f>
        <v>0</v>
      </c>
    </row>
    <row r="421" spans="1:12" x14ac:dyDescent="0.25">
      <c r="A421" s="50"/>
      <c r="B421" s="50"/>
      <c r="I421" s="48"/>
      <c r="L421" s="49">
        <f t="shared" si="9"/>
        <v>0</v>
      </c>
    </row>
    <row r="422" spans="1:12" x14ac:dyDescent="0.25">
      <c r="A422" s="50"/>
      <c r="B422" s="50"/>
      <c r="I422" s="48"/>
      <c r="L422" s="49">
        <f t="shared" si="9"/>
        <v>0</v>
      </c>
    </row>
    <row r="423" spans="1:12" x14ac:dyDescent="0.25">
      <c r="A423" s="50"/>
      <c r="B423" s="50"/>
      <c r="I423" s="48"/>
      <c r="L423" s="49">
        <f t="shared" si="9"/>
        <v>0</v>
      </c>
    </row>
    <row r="424" spans="1:12" x14ac:dyDescent="0.25">
      <c r="A424" s="50"/>
      <c r="B424" s="50"/>
      <c r="I424" s="48"/>
      <c r="L424" s="49">
        <f t="shared" si="9"/>
        <v>0</v>
      </c>
    </row>
    <row r="425" spans="1:12" x14ac:dyDescent="0.25">
      <c r="A425" s="50"/>
      <c r="B425" s="50"/>
      <c r="I425" s="48"/>
      <c r="L425" s="49">
        <f t="shared" si="9"/>
        <v>0</v>
      </c>
    </row>
    <row r="426" spans="1:12" x14ac:dyDescent="0.25">
      <c r="A426" s="50"/>
      <c r="B426" s="50"/>
      <c r="I426" s="48"/>
      <c r="L426" s="49">
        <f t="shared" si="9"/>
        <v>0</v>
      </c>
    </row>
    <row r="427" spans="1:12" x14ac:dyDescent="0.25">
      <c r="A427" s="50"/>
      <c r="B427" s="50"/>
      <c r="I427" s="48"/>
      <c r="L427" s="49">
        <f t="shared" si="9"/>
        <v>0</v>
      </c>
    </row>
    <row r="428" spans="1:12" x14ac:dyDescent="0.25">
      <c r="A428" s="50"/>
      <c r="B428" s="50"/>
      <c r="I428" s="48"/>
      <c r="L428" s="49">
        <f t="shared" si="9"/>
        <v>0</v>
      </c>
    </row>
    <row r="429" spans="1:12" x14ac:dyDescent="0.25">
      <c r="A429" s="50"/>
      <c r="B429" s="50"/>
      <c r="I429" s="48"/>
      <c r="L429" s="49">
        <f t="shared" si="9"/>
        <v>0</v>
      </c>
    </row>
    <row r="430" spans="1:12" x14ac:dyDescent="0.25">
      <c r="A430" s="50"/>
      <c r="B430" s="50"/>
      <c r="I430" s="48"/>
      <c r="L430" s="49">
        <f t="shared" si="9"/>
        <v>0</v>
      </c>
    </row>
    <row r="431" spans="1:12" x14ac:dyDescent="0.25">
      <c r="A431" s="50"/>
      <c r="B431" s="50"/>
      <c r="I431" s="48"/>
      <c r="L431" s="49">
        <f t="shared" si="9"/>
        <v>0</v>
      </c>
    </row>
    <row r="432" spans="1:12" x14ac:dyDescent="0.25">
      <c r="A432" s="50"/>
      <c r="B432" s="50"/>
      <c r="I432" s="48"/>
      <c r="L432" s="49">
        <f t="shared" si="9"/>
        <v>0</v>
      </c>
    </row>
    <row r="433" spans="1:12" x14ac:dyDescent="0.25">
      <c r="A433" s="50"/>
      <c r="B433" s="50"/>
      <c r="I433" s="48"/>
      <c r="L433" s="49">
        <f t="shared" si="9"/>
        <v>0</v>
      </c>
    </row>
    <row r="434" spans="1:12" x14ac:dyDescent="0.25">
      <c r="A434" s="50"/>
      <c r="B434" s="50"/>
      <c r="I434" s="48"/>
      <c r="L434" s="49">
        <f t="shared" si="9"/>
        <v>0</v>
      </c>
    </row>
    <row r="435" spans="1:12" x14ac:dyDescent="0.25">
      <c r="A435" s="50"/>
      <c r="B435" s="50"/>
      <c r="I435" s="48"/>
      <c r="L435" s="49">
        <f t="shared" si="9"/>
        <v>0</v>
      </c>
    </row>
    <row r="436" spans="1:12" x14ac:dyDescent="0.25">
      <c r="A436" s="50"/>
      <c r="B436" s="50"/>
      <c r="I436" s="48"/>
      <c r="L436" s="49">
        <f t="shared" si="9"/>
        <v>0</v>
      </c>
    </row>
    <row r="437" spans="1:12" x14ac:dyDescent="0.25">
      <c r="A437" s="50"/>
      <c r="B437" s="50"/>
      <c r="I437" s="48"/>
      <c r="L437" s="49">
        <f t="shared" si="9"/>
        <v>0</v>
      </c>
    </row>
    <row r="438" spans="1:12" x14ac:dyDescent="0.25">
      <c r="A438" s="50"/>
      <c r="B438" s="50"/>
      <c r="I438" s="48"/>
      <c r="L438" s="49">
        <f t="shared" si="9"/>
        <v>0</v>
      </c>
    </row>
    <row r="439" spans="1:12" x14ac:dyDescent="0.25">
      <c r="A439" s="50"/>
      <c r="B439" s="50"/>
      <c r="I439" s="48"/>
      <c r="L439" s="49">
        <f t="shared" si="9"/>
        <v>0</v>
      </c>
    </row>
    <row r="440" spans="1:12" x14ac:dyDescent="0.25">
      <c r="A440" s="50"/>
      <c r="B440" s="50"/>
      <c r="I440" s="48"/>
      <c r="L440" s="49">
        <f t="shared" si="9"/>
        <v>0</v>
      </c>
    </row>
    <row r="441" spans="1:12" x14ac:dyDescent="0.25">
      <c r="A441" s="50"/>
      <c r="B441" s="50"/>
      <c r="I441" s="48"/>
      <c r="L441" s="49">
        <f t="shared" si="9"/>
        <v>0</v>
      </c>
    </row>
    <row r="442" spans="1:12" x14ac:dyDescent="0.25">
      <c r="A442" s="50"/>
      <c r="B442" s="50"/>
      <c r="I442" s="48"/>
      <c r="L442" s="49">
        <f t="shared" si="9"/>
        <v>0</v>
      </c>
    </row>
    <row r="443" spans="1:12" x14ac:dyDescent="0.25">
      <c r="A443" s="50"/>
      <c r="B443" s="50"/>
      <c r="I443" s="48"/>
      <c r="L443" s="49">
        <f t="shared" si="9"/>
        <v>0</v>
      </c>
    </row>
    <row r="444" spans="1:12" x14ac:dyDescent="0.25">
      <c r="A444" s="50"/>
      <c r="B444" s="50"/>
      <c r="I444" s="48"/>
      <c r="L444" s="49">
        <f t="shared" si="9"/>
        <v>0</v>
      </c>
    </row>
    <row r="445" spans="1:12" x14ac:dyDescent="0.25">
      <c r="A445" s="50"/>
      <c r="B445" s="50"/>
      <c r="I445" s="48"/>
      <c r="L445" s="49">
        <f t="shared" si="9"/>
        <v>0</v>
      </c>
    </row>
    <row r="446" spans="1:12" x14ac:dyDescent="0.25">
      <c r="A446" s="50"/>
      <c r="B446" s="50"/>
      <c r="I446" s="48"/>
      <c r="L446" s="49">
        <f t="shared" si="9"/>
        <v>0</v>
      </c>
    </row>
    <row r="447" spans="1:12" x14ac:dyDescent="0.25">
      <c r="A447" s="50"/>
      <c r="B447" s="50"/>
      <c r="I447" s="48"/>
      <c r="L447" s="49">
        <f t="shared" si="9"/>
        <v>0</v>
      </c>
    </row>
    <row r="448" spans="1:12" x14ac:dyDescent="0.25">
      <c r="A448" s="50"/>
      <c r="B448" s="50"/>
      <c r="I448" s="48"/>
      <c r="L448" s="49">
        <f t="shared" si="9"/>
        <v>0</v>
      </c>
    </row>
    <row r="449" spans="1:12" x14ac:dyDescent="0.25">
      <c r="A449" s="50"/>
      <c r="B449" s="50"/>
      <c r="I449" s="48"/>
      <c r="L449" s="49">
        <f t="shared" si="9"/>
        <v>0</v>
      </c>
    </row>
    <row r="450" spans="1:12" x14ac:dyDescent="0.25">
      <c r="A450" s="50"/>
      <c r="B450" s="50"/>
      <c r="I450" s="48"/>
      <c r="L450" s="49">
        <f t="shared" si="9"/>
        <v>0</v>
      </c>
    </row>
    <row r="451" spans="1:12" x14ac:dyDescent="0.25">
      <c r="A451" s="50"/>
      <c r="B451" s="50"/>
      <c r="I451" s="48"/>
      <c r="L451" s="49">
        <f t="shared" si="9"/>
        <v>0</v>
      </c>
    </row>
    <row r="452" spans="1:12" x14ac:dyDescent="0.25">
      <c r="A452" s="50"/>
      <c r="B452" s="50"/>
      <c r="I452" s="48"/>
      <c r="L452" s="49">
        <f t="shared" si="9"/>
        <v>0</v>
      </c>
    </row>
    <row r="453" spans="1:12" x14ac:dyDescent="0.25">
      <c r="A453" s="50"/>
      <c r="B453" s="50"/>
      <c r="I453" s="48"/>
      <c r="L453" s="49">
        <f t="shared" si="9"/>
        <v>0</v>
      </c>
    </row>
    <row r="454" spans="1:12" x14ac:dyDescent="0.25">
      <c r="A454" s="50"/>
      <c r="B454" s="50"/>
      <c r="I454" s="48"/>
      <c r="L454" s="49">
        <f t="shared" si="9"/>
        <v>0</v>
      </c>
    </row>
    <row r="455" spans="1:12" x14ac:dyDescent="0.25">
      <c r="A455" s="50"/>
      <c r="B455" s="50"/>
      <c r="I455" s="48"/>
      <c r="L455" s="49">
        <f t="shared" si="9"/>
        <v>0</v>
      </c>
    </row>
    <row r="456" spans="1:12" x14ac:dyDescent="0.25">
      <c r="A456" s="50"/>
      <c r="B456" s="50"/>
      <c r="I456" s="48"/>
      <c r="L456" s="49">
        <f t="shared" si="9"/>
        <v>0</v>
      </c>
    </row>
    <row r="457" spans="1:12" x14ac:dyDescent="0.25">
      <c r="A457" s="50"/>
      <c r="B457" s="50"/>
      <c r="I457" s="48"/>
      <c r="L457" s="49">
        <f t="shared" si="9"/>
        <v>0</v>
      </c>
    </row>
    <row r="458" spans="1:12" x14ac:dyDescent="0.25">
      <c r="A458" s="50"/>
      <c r="B458" s="50"/>
      <c r="I458" s="48"/>
      <c r="L458" s="49">
        <f t="shared" si="9"/>
        <v>0</v>
      </c>
    </row>
    <row r="459" spans="1:12" x14ac:dyDescent="0.25">
      <c r="A459" s="50"/>
      <c r="B459" s="50"/>
      <c r="I459" s="48"/>
      <c r="L459" s="49">
        <f t="shared" si="9"/>
        <v>0</v>
      </c>
    </row>
    <row r="460" spans="1:12" x14ac:dyDescent="0.25">
      <c r="A460" s="50"/>
      <c r="B460" s="50"/>
      <c r="I460" s="48"/>
      <c r="L460" s="49">
        <f t="shared" si="9"/>
        <v>0</v>
      </c>
    </row>
    <row r="461" spans="1:12" x14ac:dyDescent="0.25">
      <c r="A461" s="50"/>
      <c r="B461" s="50"/>
      <c r="I461" s="48"/>
      <c r="L461" s="49">
        <f t="shared" si="9"/>
        <v>0</v>
      </c>
    </row>
    <row r="462" spans="1:12" x14ac:dyDescent="0.25">
      <c r="A462" s="50"/>
      <c r="B462" s="50"/>
      <c r="I462" s="48"/>
      <c r="L462" s="49">
        <f t="shared" si="9"/>
        <v>0</v>
      </c>
    </row>
    <row r="463" spans="1:12" x14ac:dyDescent="0.25">
      <c r="A463" s="50"/>
      <c r="B463" s="50"/>
      <c r="I463" s="48"/>
      <c r="L463" s="49">
        <f t="shared" si="9"/>
        <v>0</v>
      </c>
    </row>
    <row r="464" spans="1:12" x14ac:dyDescent="0.25">
      <c r="A464" s="50"/>
      <c r="B464" s="50"/>
      <c r="I464" s="48"/>
      <c r="L464" s="49">
        <f t="shared" si="9"/>
        <v>0</v>
      </c>
    </row>
    <row r="465" spans="1:12" x14ac:dyDescent="0.25">
      <c r="A465" s="50"/>
      <c r="B465" s="50"/>
      <c r="I465" s="48"/>
      <c r="L465" s="49">
        <f t="shared" si="9"/>
        <v>0</v>
      </c>
    </row>
    <row r="466" spans="1:12" x14ac:dyDescent="0.25">
      <c r="A466" s="50"/>
      <c r="B466" s="50"/>
      <c r="I466" s="48"/>
      <c r="L466" s="49">
        <f t="shared" si="9"/>
        <v>0</v>
      </c>
    </row>
    <row r="467" spans="1:12" x14ac:dyDescent="0.25">
      <c r="L467" s="49"/>
    </row>
    <row r="468" spans="1:12" x14ac:dyDescent="0.25">
      <c r="A468" s="50"/>
      <c r="B468" s="50"/>
      <c r="I468" s="48"/>
      <c r="L468" s="49">
        <f t="shared" ref="L468:L511" si="10">AVERAGE(K468/1600)</f>
        <v>0</v>
      </c>
    </row>
    <row r="469" spans="1:12" x14ac:dyDescent="0.25">
      <c r="A469" s="50"/>
      <c r="B469" s="50"/>
      <c r="I469" s="48"/>
      <c r="L469" s="49">
        <f t="shared" si="10"/>
        <v>0</v>
      </c>
    </row>
    <row r="470" spans="1:12" x14ac:dyDescent="0.25">
      <c r="A470" s="50"/>
      <c r="B470" s="50"/>
      <c r="I470" s="48"/>
      <c r="L470" s="49">
        <f t="shared" si="10"/>
        <v>0</v>
      </c>
    </row>
    <row r="471" spans="1:12" x14ac:dyDescent="0.25">
      <c r="A471" s="50"/>
      <c r="B471" s="50"/>
      <c r="I471" s="48"/>
      <c r="L471" s="49">
        <f t="shared" si="10"/>
        <v>0</v>
      </c>
    </row>
    <row r="472" spans="1:12" x14ac:dyDescent="0.25">
      <c r="A472" s="50"/>
      <c r="B472" s="50"/>
      <c r="I472" s="48"/>
      <c r="L472" s="49">
        <f t="shared" si="10"/>
        <v>0</v>
      </c>
    </row>
    <row r="473" spans="1:12" x14ac:dyDescent="0.25">
      <c r="A473" s="50"/>
      <c r="B473" s="50"/>
      <c r="I473" s="48"/>
      <c r="L473" s="49">
        <f t="shared" si="10"/>
        <v>0</v>
      </c>
    </row>
    <row r="474" spans="1:12" x14ac:dyDescent="0.25">
      <c r="A474" s="50"/>
      <c r="B474" s="50"/>
      <c r="I474" s="48"/>
      <c r="L474" s="49">
        <f t="shared" si="10"/>
        <v>0</v>
      </c>
    </row>
    <row r="475" spans="1:12" x14ac:dyDescent="0.25">
      <c r="A475" s="50"/>
      <c r="B475" s="50"/>
      <c r="I475" s="48"/>
      <c r="L475" s="49">
        <f t="shared" si="10"/>
        <v>0</v>
      </c>
    </row>
    <row r="476" spans="1:12" x14ac:dyDescent="0.25">
      <c r="A476" s="50"/>
      <c r="B476" s="50"/>
      <c r="I476" s="48"/>
      <c r="L476" s="49">
        <f t="shared" si="10"/>
        <v>0</v>
      </c>
    </row>
    <row r="477" spans="1:12" x14ac:dyDescent="0.25">
      <c r="A477" s="50"/>
      <c r="B477" s="50"/>
      <c r="I477" s="48"/>
      <c r="L477" s="49">
        <f t="shared" si="10"/>
        <v>0</v>
      </c>
    </row>
    <row r="478" spans="1:12" x14ac:dyDescent="0.25">
      <c r="A478" s="50"/>
      <c r="B478" s="50"/>
      <c r="I478" s="48"/>
      <c r="L478" s="49">
        <f t="shared" si="10"/>
        <v>0</v>
      </c>
    </row>
    <row r="479" spans="1:12" x14ac:dyDescent="0.25">
      <c r="A479" s="50"/>
      <c r="B479" s="50"/>
      <c r="I479" s="48"/>
      <c r="L479" s="49">
        <f t="shared" si="10"/>
        <v>0</v>
      </c>
    </row>
    <row r="480" spans="1:12" x14ac:dyDescent="0.25">
      <c r="A480" s="50"/>
      <c r="B480" s="50"/>
      <c r="I480" s="48"/>
      <c r="L480" s="49">
        <f t="shared" si="10"/>
        <v>0</v>
      </c>
    </row>
    <row r="481" spans="1:12" x14ac:dyDescent="0.25">
      <c r="A481" s="50"/>
      <c r="B481" s="50"/>
      <c r="I481" s="48"/>
      <c r="L481" s="49">
        <f t="shared" si="10"/>
        <v>0</v>
      </c>
    </row>
    <row r="482" spans="1:12" x14ac:dyDescent="0.25">
      <c r="A482" s="50"/>
      <c r="B482" s="50"/>
      <c r="I482" s="48"/>
      <c r="L482" s="49">
        <f t="shared" si="10"/>
        <v>0</v>
      </c>
    </row>
    <row r="483" spans="1:12" x14ac:dyDescent="0.25">
      <c r="A483" s="50"/>
      <c r="B483" s="50"/>
      <c r="I483" s="48"/>
      <c r="L483" s="49">
        <f t="shared" si="10"/>
        <v>0</v>
      </c>
    </row>
    <row r="484" spans="1:12" x14ac:dyDescent="0.25">
      <c r="A484" s="50"/>
      <c r="B484" s="50"/>
      <c r="I484" s="48"/>
      <c r="L484" s="49">
        <f t="shared" si="10"/>
        <v>0</v>
      </c>
    </row>
    <row r="485" spans="1:12" x14ac:dyDescent="0.25">
      <c r="A485" s="50"/>
      <c r="B485" s="50"/>
      <c r="I485" s="48"/>
      <c r="L485" s="49">
        <f t="shared" si="10"/>
        <v>0</v>
      </c>
    </row>
    <row r="486" spans="1:12" x14ac:dyDescent="0.25">
      <c r="A486" s="50"/>
      <c r="B486" s="50"/>
      <c r="I486" s="48"/>
      <c r="L486" s="49">
        <f t="shared" si="10"/>
        <v>0</v>
      </c>
    </row>
    <row r="487" spans="1:12" x14ac:dyDescent="0.25">
      <c r="A487" s="50"/>
      <c r="B487" s="50"/>
      <c r="I487" s="48"/>
      <c r="L487" s="49">
        <f t="shared" si="10"/>
        <v>0</v>
      </c>
    </row>
    <row r="488" spans="1:12" x14ac:dyDescent="0.25">
      <c r="A488" s="50"/>
      <c r="B488" s="50"/>
      <c r="I488" s="48"/>
      <c r="L488" s="49">
        <f t="shared" si="10"/>
        <v>0</v>
      </c>
    </row>
    <row r="489" spans="1:12" x14ac:dyDescent="0.25">
      <c r="A489" s="50"/>
      <c r="B489" s="50"/>
      <c r="I489" s="48"/>
      <c r="L489" s="49">
        <f t="shared" si="10"/>
        <v>0</v>
      </c>
    </row>
    <row r="490" spans="1:12" x14ac:dyDescent="0.25">
      <c r="A490" s="50"/>
      <c r="B490" s="50"/>
      <c r="I490" s="48"/>
      <c r="L490" s="49">
        <f t="shared" si="10"/>
        <v>0</v>
      </c>
    </row>
    <row r="491" spans="1:12" x14ac:dyDescent="0.25">
      <c r="A491" s="50"/>
      <c r="B491" s="50"/>
      <c r="I491" s="48"/>
      <c r="L491" s="49">
        <f t="shared" si="10"/>
        <v>0</v>
      </c>
    </row>
    <row r="492" spans="1:12" x14ac:dyDescent="0.25">
      <c r="A492" s="50"/>
      <c r="B492" s="50"/>
      <c r="I492" s="48"/>
      <c r="L492" s="49">
        <f t="shared" si="10"/>
        <v>0</v>
      </c>
    </row>
    <row r="493" spans="1:12" x14ac:dyDescent="0.25">
      <c r="A493" s="50"/>
      <c r="B493" s="50"/>
      <c r="I493" s="48"/>
      <c r="L493" s="49">
        <f t="shared" si="10"/>
        <v>0</v>
      </c>
    </row>
    <row r="494" spans="1:12" x14ac:dyDescent="0.25">
      <c r="A494" s="50"/>
      <c r="B494" s="50"/>
      <c r="I494" s="48"/>
      <c r="L494" s="49">
        <f t="shared" si="10"/>
        <v>0</v>
      </c>
    </row>
    <row r="495" spans="1:12" x14ac:dyDescent="0.25">
      <c r="A495" s="50"/>
      <c r="B495" s="50"/>
      <c r="I495" s="48"/>
      <c r="L495" s="49">
        <f t="shared" si="10"/>
        <v>0</v>
      </c>
    </row>
    <row r="496" spans="1:12" x14ac:dyDescent="0.25">
      <c r="A496" s="50"/>
      <c r="B496" s="50"/>
      <c r="I496" s="48"/>
      <c r="L496" s="49">
        <f t="shared" si="10"/>
        <v>0</v>
      </c>
    </row>
    <row r="497" spans="1:12" x14ac:dyDescent="0.25">
      <c r="A497" s="50"/>
      <c r="B497" s="50"/>
      <c r="I497" s="48"/>
      <c r="L497" s="49">
        <f t="shared" si="10"/>
        <v>0</v>
      </c>
    </row>
    <row r="498" spans="1:12" x14ac:dyDescent="0.25">
      <c r="A498" s="50"/>
      <c r="B498" s="50"/>
      <c r="I498" s="48"/>
      <c r="L498" s="49">
        <f t="shared" si="10"/>
        <v>0</v>
      </c>
    </row>
    <row r="499" spans="1:12" x14ac:dyDescent="0.25">
      <c r="A499" s="50"/>
      <c r="B499" s="50"/>
      <c r="I499" s="48"/>
      <c r="L499" s="49">
        <f t="shared" si="10"/>
        <v>0</v>
      </c>
    </row>
    <row r="500" spans="1:12" x14ac:dyDescent="0.25">
      <c r="A500" s="50"/>
      <c r="B500" s="50"/>
      <c r="I500" s="48"/>
      <c r="L500" s="49">
        <f t="shared" si="10"/>
        <v>0</v>
      </c>
    </row>
    <row r="501" spans="1:12" x14ac:dyDescent="0.25">
      <c r="A501" s="50"/>
      <c r="B501" s="50"/>
      <c r="I501" s="48"/>
      <c r="L501" s="49">
        <f t="shared" si="10"/>
        <v>0</v>
      </c>
    </row>
    <row r="502" spans="1:12" x14ac:dyDescent="0.25">
      <c r="A502" s="50"/>
      <c r="B502" s="50"/>
      <c r="I502" s="48"/>
      <c r="L502" s="49">
        <f t="shared" si="10"/>
        <v>0</v>
      </c>
    </row>
    <row r="503" spans="1:12" x14ac:dyDescent="0.25">
      <c r="A503" s="50"/>
      <c r="B503" s="50"/>
      <c r="I503" s="48"/>
      <c r="L503" s="49">
        <f t="shared" si="10"/>
        <v>0</v>
      </c>
    </row>
    <row r="504" spans="1:12" x14ac:dyDescent="0.25">
      <c r="A504" s="50"/>
      <c r="B504" s="50"/>
      <c r="I504" s="48"/>
      <c r="L504" s="49">
        <f t="shared" si="10"/>
        <v>0</v>
      </c>
    </row>
    <row r="505" spans="1:12" x14ac:dyDescent="0.25">
      <c r="A505" s="50"/>
      <c r="B505" s="50"/>
      <c r="I505" s="48"/>
      <c r="L505" s="49">
        <f t="shared" si="10"/>
        <v>0</v>
      </c>
    </row>
    <row r="506" spans="1:12" x14ac:dyDescent="0.25">
      <c r="A506" s="50"/>
      <c r="B506" s="50"/>
      <c r="I506" s="48"/>
      <c r="L506" s="49">
        <f t="shared" si="10"/>
        <v>0</v>
      </c>
    </row>
    <row r="507" spans="1:12" x14ac:dyDescent="0.25">
      <c r="A507" s="50"/>
      <c r="B507" s="50"/>
      <c r="I507" s="48"/>
      <c r="L507" s="49">
        <f t="shared" si="10"/>
        <v>0</v>
      </c>
    </row>
    <row r="508" spans="1:12" x14ac:dyDescent="0.25">
      <c r="A508" s="50"/>
      <c r="B508" s="50"/>
      <c r="I508" s="48"/>
      <c r="L508" s="49">
        <f t="shared" si="10"/>
        <v>0</v>
      </c>
    </row>
    <row r="509" spans="1:12" x14ac:dyDescent="0.25">
      <c r="A509" s="50"/>
      <c r="B509" s="50"/>
      <c r="I509" s="48"/>
      <c r="L509" s="49">
        <f t="shared" si="10"/>
        <v>0</v>
      </c>
    </row>
    <row r="510" spans="1:12" x14ac:dyDescent="0.25">
      <c r="A510" s="50"/>
      <c r="B510" s="50"/>
      <c r="I510" s="48"/>
      <c r="L510" s="49">
        <f t="shared" si="10"/>
        <v>0</v>
      </c>
    </row>
    <row r="511" spans="1:12" x14ac:dyDescent="0.25">
      <c r="A511" s="50"/>
      <c r="B511" s="50"/>
      <c r="I511" s="48"/>
      <c r="L511" s="49">
        <f t="shared" si="10"/>
        <v>0</v>
      </c>
    </row>
    <row r="512" spans="1:12" x14ac:dyDescent="0.25">
      <c r="L512" s="49"/>
    </row>
    <row r="513" spans="1:12" x14ac:dyDescent="0.25">
      <c r="A513" s="50"/>
      <c r="B513" s="50"/>
      <c r="I513" s="48"/>
      <c r="L513" s="49">
        <f t="shared" ref="L513:L555" si="11">AVERAGE(K513/1600)</f>
        <v>0</v>
      </c>
    </row>
    <row r="514" spans="1:12" x14ac:dyDescent="0.25">
      <c r="A514" s="50"/>
      <c r="B514" s="50"/>
      <c r="I514" s="48"/>
      <c r="L514" s="49">
        <f t="shared" si="11"/>
        <v>0</v>
      </c>
    </row>
    <row r="515" spans="1:12" x14ac:dyDescent="0.25">
      <c r="A515" s="50"/>
      <c r="B515" s="50"/>
      <c r="I515" s="48"/>
      <c r="L515" s="49">
        <f t="shared" si="11"/>
        <v>0</v>
      </c>
    </row>
    <row r="516" spans="1:12" x14ac:dyDescent="0.25">
      <c r="A516" s="50"/>
      <c r="B516" s="50"/>
      <c r="I516" s="48"/>
      <c r="L516" s="49">
        <f t="shared" si="11"/>
        <v>0</v>
      </c>
    </row>
    <row r="517" spans="1:12" x14ac:dyDescent="0.25">
      <c r="A517" s="50"/>
      <c r="B517" s="50"/>
      <c r="I517" s="48"/>
      <c r="L517" s="49">
        <f t="shared" si="11"/>
        <v>0</v>
      </c>
    </row>
    <row r="518" spans="1:12" x14ac:dyDescent="0.25">
      <c r="A518" s="50"/>
      <c r="B518" s="50"/>
      <c r="I518" s="48"/>
      <c r="L518" s="49">
        <f t="shared" si="11"/>
        <v>0</v>
      </c>
    </row>
    <row r="519" spans="1:12" x14ac:dyDescent="0.25">
      <c r="A519" s="50"/>
      <c r="B519" s="50"/>
      <c r="I519" s="48"/>
      <c r="L519" s="49">
        <f t="shared" si="11"/>
        <v>0</v>
      </c>
    </row>
    <row r="520" spans="1:12" x14ac:dyDescent="0.25">
      <c r="A520" s="50"/>
      <c r="B520" s="50"/>
      <c r="I520" s="48"/>
      <c r="L520" s="49">
        <f t="shared" si="11"/>
        <v>0</v>
      </c>
    </row>
    <row r="521" spans="1:12" x14ac:dyDescent="0.25">
      <c r="A521" s="50"/>
      <c r="B521" s="50"/>
      <c r="I521" s="48"/>
      <c r="L521" s="49">
        <f t="shared" si="11"/>
        <v>0</v>
      </c>
    </row>
    <row r="522" spans="1:12" x14ac:dyDescent="0.25">
      <c r="A522" s="50"/>
      <c r="B522" s="50"/>
      <c r="I522" s="48"/>
      <c r="L522" s="49">
        <f t="shared" si="11"/>
        <v>0</v>
      </c>
    </row>
    <row r="523" spans="1:12" x14ac:dyDescent="0.25">
      <c r="A523" s="50"/>
      <c r="B523" s="50"/>
      <c r="I523" s="48"/>
      <c r="L523" s="49">
        <f t="shared" si="11"/>
        <v>0</v>
      </c>
    </row>
    <row r="524" spans="1:12" x14ac:dyDescent="0.25">
      <c r="A524" s="50"/>
      <c r="B524" s="50"/>
      <c r="I524" s="48"/>
      <c r="L524" s="49">
        <f t="shared" si="11"/>
        <v>0</v>
      </c>
    </row>
    <row r="525" spans="1:12" x14ac:dyDescent="0.25">
      <c r="A525" s="50"/>
      <c r="B525" s="50"/>
      <c r="I525" s="48"/>
      <c r="L525" s="49">
        <f t="shared" si="11"/>
        <v>0</v>
      </c>
    </row>
    <row r="526" spans="1:12" x14ac:dyDescent="0.25">
      <c r="A526" s="50"/>
      <c r="B526" s="50"/>
      <c r="I526" s="48"/>
      <c r="L526" s="49">
        <f t="shared" si="11"/>
        <v>0</v>
      </c>
    </row>
    <row r="527" spans="1:12" x14ac:dyDescent="0.25">
      <c r="A527" s="50"/>
      <c r="B527" s="50"/>
      <c r="I527" s="48"/>
      <c r="L527" s="49">
        <f t="shared" si="11"/>
        <v>0</v>
      </c>
    </row>
    <row r="528" spans="1:12" x14ac:dyDescent="0.25">
      <c r="A528" s="50"/>
      <c r="B528" s="50"/>
      <c r="I528" s="48"/>
      <c r="L528" s="49">
        <f t="shared" si="11"/>
        <v>0</v>
      </c>
    </row>
    <row r="529" spans="1:12" x14ac:dyDescent="0.25">
      <c r="A529" s="50"/>
      <c r="B529" s="50"/>
      <c r="I529" s="48"/>
      <c r="L529" s="49">
        <f t="shared" si="11"/>
        <v>0</v>
      </c>
    </row>
    <row r="530" spans="1:12" x14ac:dyDescent="0.25">
      <c r="A530" s="50"/>
      <c r="B530" s="50"/>
      <c r="I530" s="48"/>
      <c r="L530" s="49">
        <f t="shared" si="11"/>
        <v>0</v>
      </c>
    </row>
    <row r="531" spans="1:12" x14ac:dyDescent="0.25">
      <c r="A531" s="50"/>
      <c r="B531" s="50"/>
      <c r="I531" s="48"/>
      <c r="L531" s="49">
        <f t="shared" si="11"/>
        <v>0</v>
      </c>
    </row>
    <row r="532" spans="1:12" x14ac:dyDescent="0.25">
      <c r="A532" s="50"/>
      <c r="B532" s="50"/>
      <c r="I532" s="48"/>
      <c r="L532" s="49">
        <f t="shared" si="11"/>
        <v>0</v>
      </c>
    </row>
    <row r="533" spans="1:12" x14ac:dyDescent="0.25">
      <c r="A533" s="50"/>
      <c r="B533" s="50"/>
      <c r="I533" s="48"/>
      <c r="L533" s="49">
        <f t="shared" si="11"/>
        <v>0</v>
      </c>
    </row>
    <row r="534" spans="1:12" x14ac:dyDescent="0.25">
      <c r="A534" s="50"/>
      <c r="B534" s="50"/>
      <c r="I534" s="48"/>
      <c r="L534" s="49">
        <f t="shared" si="11"/>
        <v>0</v>
      </c>
    </row>
    <row r="535" spans="1:12" x14ac:dyDescent="0.25">
      <c r="A535" s="50"/>
      <c r="B535" s="50"/>
      <c r="I535" s="48"/>
      <c r="L535" s="49">
        <f t="shared" si="11"/>
        <v>0</v>
      </c>
    </row>
    <row r="536" spans="1:12" x14ac:dyDescent="0.25">
      <c r="A536" s="50"/>
      <c r="B536" s="50"/>
      <c r="I536" s="48"/>
      <c r="L536" s="49">
        <f t="shared" si="11"/>
        <v>0</v>
      </c>
    </row>
    <row r="537" spans="1:12" x14ac:dyDescent="0.25">
      <c r="A537" s="50"/>
      <c r="B537" s="50"/>
      <c r="I537" s="48"/>
      <c r="L537" s="49">
        <f t="shared" si="11"/>
        <v>0</v>
      </c>
    </row>
    <row r="538" spans="1:12" x14ac:dyDescent="0.25">
      <c r="A538" s="50"/>
      <c r="B538" s="50"/>
      <c r="I538" s="48"/>
      <c r="L538" s="49">
        <f t="shared" si="11"/>
        <v>0</v>
      </c>
    </row>
    <row r="539" spans="1:12" x14ac:dyDescent="0.25">
      <c r="A539" s="50"/>
      <c r="B539" s="50"/>
      <c r="I539" s="48"/>
      <c r="L539" s="49">
        <f t="shared" si="11"/>
        <v>0</v>
      </c>
    </row>
    <row r="540" spans="1:12" x14ac:dyDescent="0.25">
      <c r="A540" s="50"/>
      <c r="B540" s="50"/>
      <c r="I540" s="48"/>
      <c r="L540" s="49">
        <f t="shared" si="11"/>
        <v>0</v>
      </c>
    </row>
    <row r="541" spans="1:12" x14ac:dyDescent="0.25">
      <c r="A541" s="50"/>
      <c r="B541" s="50"/>
      <c r="I541" s="48"/>
      <c r="L541" s="49">
        <f t="shared" si="11"/>
        <v>0</v>
      </c>
    </row>
    <row r="542" spans="1:12" x14ac:dyDescent="0.25">
      <c r="A542" s="50"/>
      <c r="B542" s="50"/>
      <c r="I542" s="48"/>
      <c r="L542" s="49">
        <f t="shared" si="11"/>
        <v>0</v>
      </c>
    </row>
    <row r="543" spans="1:12" x14ac:dyDescent="0.25">
      <c r="A543" s="50"/>
      <c r="B543" s="50"/>
      <c r="I543" s="48"/>
      <c r="L543" s="49">
        <f t="shared" si="11"/>
        <v>0</v>
      </c>
    </row>
    <row r="544" spans="1:12" x14ac:dyDescent="0.25">
      <c r="A544" s="50"/>
      <c r="B544" s="50"/>
      <c r="I544" s="48"/>
      <c r="L544" s="49">
        <f t="shared" si="11"/>
        <v>0</v>
      </c>
    </row>
    <row r="545" spans="1:12" x14ac:dyDescent="0.25">
      <c r="A545" s="50"/>
      <c r="B545" s="50"/>
      <c r="I545" s="48"/>
      <c r="L545" s="49">
        <f t="shared" si="11"/>
        <v>0</v>
      </c>
    </row>
    <row r="546" spans="1:12" x14ac:dyDescent="0.25">
      <c r="A546" s="50"/>
      <c r="B546" s="50"/>
      <c r="I546" s="48"/>
      <c r="L546" s="49">
        <f t="shared" si="11"/>
        <v>0</v>
      </c>
    </row>
    <row r="547" spans="1:12" x14ac:dyDescent="0.25">
      <c r="A547" s="50"/>
      <c r="B547" s="50"/>
      <c r="I547" s="48"/>
      <c r="L547" s="49">
        <f t="shared" si="11"/>
        <v>0</v>
      </c>
    </row>
    <row r="548" spans="1:12" x14ac:dyDescent="0.25">
      <c r="A548" s="50"/>
      <c r="B548" s="50"/>
      <c r="I548" s="48"/>
      <c r="L548" s="49">
        <f t="shared" si="11"/>
        <v>0</v>
      </c>
    </row>
    <row r="549" spans="1:12" x14ac:dyDescent="0.25">
      <c r="A549" s="50"/>
      <c r="B549" s="50"/>
      <c r="I549" s="48"/>
      <c r="L549" s="49">
        <f t="shared" si="11"/>
        <v>0</v>
      </c>
    </row>
    <row r="550" spans="1:12" x14ac:dyDescent="0.25">
      <c r="A550" s="50"/>
      <c r="B550" s="50"/>
      <c r="I550" s="48"/>
      <c r="L550" s="49">
        <f t="shared" si="11"/>
        <v>0</v>
      </c>
    </row>
    <row r="551" spans="1:12" x14ac:dyDescent="0.25">
      <c r="A551" s="50"/>
      <c r="B551" s="50"/>
      <c r="I551" s="48"/>
      <c r="L551" s="49">
        <f t="shared" si="11"/>
        <v>0</v>
      </c>
    </row>
    <row r="552" spans="1:12" x14ac:dyDescent="0.25">
      <c r="A552" s="50"/>
      <c r="B552" s="50"/>
      <c r="I552" s="48"/>
      <c r="L552" s="49">
        <f t="shared" si="11"/>
        <v>0</v>
      </c>
    </row>
    <row r="553" spans="1:12" x14ac:dyDescent="0.25">
      <c r="A553" s="50"/>
      <c r="B553" s="50"/>
      <c r="I553" s="48"/>
      <c r="L553" s="49">
        <f t="shared" si="11"/>
        <v>0</v>
      </c>
    </row>
    <row r="554" spans="1:12" x14ac:dyDescent="0.25">
      <c r="A554" s="50"/>
      <c r="B554" s="50"/>
      <c r="I554" s="48"/>
      <c r="L554" s="49">
        <f t="shared" si="11"/>
        <v>0</v>
      </c>
    </row>
    <row r="555" spans="1:12" x14ac:dyDescent="0.25">
      <c r="A555" s="50"/>
      <c r="B555" s="50"/>
      <c r="I555" s="48"/>
      <c r="L555" s="49">
        <f t="shared" si="11"/>
        <v>0</v>
      </c>
    </row>
    <row r="556" spans="1:12" x14ac:dyDescent="0.25">
      <c r="L556" s="49"/>
    </row>
    <row r="557" spans="1:12" x14ac:dyDescent="0.25">
      <c r="A557" s="50"/>
      <c r="B557" s="50"/>
      <c r="I557" s="48"/>
      <c r="L557" s="49">
        <f t="shared" ref="L557:L597" si="12">AVERAGE(K557/1600)</f>
        <v>0</v>
      </c>
    </row>
    <row r="558" spans="1:12" x14ac:dyDescent="0.25">
      <c r="A558" s="50"/>
      <c r="B558" s="50"/>
      <c r="I558" s="48"/>
      <c r="L558" s="49">
        <f t="shared" si="12"/>
        <v>0</v>
      </c>
    </row>
    <row r="559" spans="1:12" x14ac:dyDescent="0.25">
      <c r="A559" s="50"/>
      <c r="B559" s="50"/>
      <c r="I559" s="48"/>
      <c r="L559" s="49">
        <f t="shared" si="12"/>
        <v>0</v>
      </c>
    </row>
    <row r="560" spans="1:12" x14ac:dyDescent="0.25">
      <c r="A560" s="50"/>
      <c r="B560" s="50"/>
      <c r="I560" s="48"/>
      <c r="L560" s="49">
        <f t="shared" si="12"/>
        <v>0</v>
      </c>
    </row>
    <row r="561" spans="1:12" x14ac:dyDescent="0.25">
      <c r="A561" s="50"/>
      <c r="B561" s="50"/>
      <c r="I561" s="48"/>
      <c r="L561" s="49">
        <f t="shared" si="12"/>
        <v>0</v>
      </c>
    </row>
    <row r="562" spans="1:12" x14ac:dyDescent="0.25">
      <c r="A562" s="50"/>
      <c r="B562" s="50"/>
      <c r="I562" s="48"/>
      <c r="L562" s="49">
        <f t="shared" si="12"/>
        <v>0</v>
      </c>
    </row>
    <row r="563" spans="1:12" x14ac:dyDescent="0.25">
      <c r="A563" s="50"/>
      <c r="B563" s="50"/>
      <c r="I563" s="48"/>
      <c r="L563" s="49">
        <f t="shared" si="12"/>
        <v>0</v>
      </c>
    </row>
    <row r="564" spans="1:12" x14ac:dyDescent="0.25">
      <c r="A564" s="50"/>
      <c r="B564" s="50"/>
      <c r="I564" s="48"/>
      <c r="L564" s="49">
        <f t="shared" si="12"/>
        <v>0</v>
      </c>
    </row>
    <row r="565" spans="1:12" x14ac:dyDescent="0.25">
      <c r="A565" s="50"/>
      <c r="B565" s="50"/>
      <c r="I565" s="48"/>
      <c r="L565" s="49">
        <f t="shared" si="12"/>
        <v>0</v>
      </c>
    </row>
    <row r="566" spans="1:12" x14ac:dyDescent="0.25">
      <c r="A566" s="50"/>
      <c r="B566" s="50"/>
      <c r="I566" s="48"/>
      <c r="L566" s="49">
        <f t="shared" si="12"/>
        <v>0</v>
      </c>
    </row>
    <row r="567" spans="1:12" x14ac:dyDescent="0.25">
      <c r="A567" s="50"/>
      <c r="B567" s="50"/>
      <c r="I567" s="48"/>
      <c r="L567" s="49">
        <f t="shared" si="12"/>
        <v>0</v>
      </c>
    </row>
    <row r="568" spans="1:12" x14ac:dyDescent="0.25">
      <c r="A568" s="50"/>
      <c r="B568" s="50"/>
      <c r="I568" s="48"/>
      <c r="L568" s="49">
        <f t="shared" si="12"/>
        <v>0</v>
      </c>
    </row>
    <row r="569" spans="1:12" x14ac:dyDescent="0.25">
      <c r="A569" s="50"/>
      <c r="B569" s="50"/>
      <c r="I569" s="48"/>
      <c r="L569" s="49">
        <f t="shared" si="12"/>
        <v>0</v>
      </c>
    </row>
    <row r="570" spans="1:12" x14ac:dyDescent="0.25">
      <c r="A570" s="50"/>
      <c r="B570" s="50"/>
      <c r="I570" s="48"/>
      <c r="L570" s="49">
        <f t="shared" si="12"/>
        <v>0</v>
      </c>
    </row>
    <row r="571" spans="1:12" x14ac:dyDescent="0.25">
      <c r="A571" s="50"/>
      <c r="B571" s="50"/>
      <c r="I571" s="48"/>
      <c r="L571" s="49">
        <f t="shared" si="12"/>
        <v>0</v>
      </c>
    </row>
    <row r="572" spans="1:12" x14ac:dyDescent="0.25">
      <c r="A572" s="50"/>
      <c r="B572" s="50"/>
      <c r="I572" s="48"/>
      <c r="L572" s="49">
        <f t="shared" si="12"/>
        <v>0</v>
      </c>
    </row>
    <row r="573" spans="1:12" x14ac:dyDescent="0.25">
      <c r="A573" s="50"/>
      <c r="B573" s="50"/>
      <c r="I573" s="48"/>
      <c r="L573" s="49">
        <f t="shared" si="12"/>
        <v>0</v>
      </c>
    </row>
    <row r="574" spans="1:12" x14ac:dyDescent="0.25">
      <c r="A574" s="50"/>
      <c r="B574" s="50"/>
      <c r="I574" s="48"/>
      <c r="L574" s="49">
        <f t="shared" si="12"/>
        <v>0</v>
      </c>
    </row>
    <row r="575" spans="1:12" x14ac:dyDescent="0.25">
      <c r="A575" s="50"/>
      <c r="B575" s="50"/>
      <c r="I575" s="48"/>
      <c r="L575" s="49">
        <f t="shared" si="12"/>
        <v>0</v>
      </c>
    </row>
    <row r="576" spans="1:12" x14ac:dyDescent="0.25">
      <c r="A576" s="50"/>
      <c r="B576" s="50"/>
      <c r="I576" s="48"/>
      <c r="L576" s="49">
        <f t="shared" si="12"/>
        <v>0</v>
      </c>
    </row>
    <row r="577" spans="1:12" x14ac:dyDescent="0.25">
      <c r="A577" s="50"/>
      <c r="B577" s="50"/>
      <c r="I577" s="48"/>
      <c r="L577" s="49">
        <f t="shared" si="12"/>
        <v>0</v>
      </c>
    </row>
    <row r="578" spans="1:12" x14ac:dyDescent="0.25">
      <c r="A578" s="50"/>
      <c r="B578" s="50"/>
      <c r="I578" s="48"/>
      <c r="L578" s="49">
        <f t="shared" si="12"/>
        <v>0</v>
      </c>
    </row>
    <row r="579" spans="1:12" x14ac:dyDescent="0.25">
      <c r="A579" s="50"/>
      <c r="B579" s="50"/>
      <c r="I579" s="48"/>
      <c r="L579" s="49">
        <f t="shared" si="12"/>
        <v>0</v>
      </c>
    </row>
    <row r="580" spans="1:12" x14ac:dyDescent="0.25">
      <c r="A580" s="50"/>
      <c r="B580" s="50"/>
      <c r="I580" s="48"/>
      <c r="L580" s="49">
        <f t="shared" si="12"/>
        <v>0</v>
      </c>
    </row>
    <row r="581" spans="1:12" x14ac:dyDescent="0.25">
      <c r="A581" s="50"/>
      <c r="B581" s="50"/>
      <c r="I581" s="48"/>
      <c r="L581" s="49">
        <f t="shared" si="12"/>
        <v>0</v>
      </c>
    </row>
    <row r="582" spans="1:12" x14ac:dyDescent="0.25">
      <c r="A582" s="50"/>
      <c r="B582" s="50"/>
      <c r="I582" s="48"/>
      <c r="L582" s="49">
        <f t="shared" si="12"/>
        <v>0</v>
      </c>
    </row>
    <row r="583" spans="1:12" x14ac:dyDescent="0.25">
      <c r="A583" s="50"/>
      <c r="B583" s="50"/>
      <c r="I583" s="48"/>
      <c r="L583" s="49">
        <f t="shared" si="12"/>
        <v>0</v>
      </c>
    </row>
    <row r="584" spans="1:12" x14ac:dyDescent="0.25">
      <c r="A584" s="50"/>
      <c r="B584" s="50"/>
      <c r="I584" s="48"/>
      <c r="L584" s="49">
        <f t="shared" si="12"/>
        <v>0</v>
      </c>
    </row>
    <row r="585" spans="1:12" x14ac:dyDescent="0.25">
      <c r="A585" s="50"/>
      <c r="B585" s="50"/>
      <c r="I585" s="48"/>
      <c r="L585" s="49">
        <f t="shared" si="12"/>
        <v>0</v>
      </c>
    </row>
    <row r="586" spans="1:12" x14ac:dyDescent="0.25">
      <c r="A586" s="50"/>
      <c r="B586" s="50"/>
      <c r="I586" s="48"/>
      <c r="L586" s="49">
        <f t="shared" si="12"/>
        <v>0</v>
      </c>
    </row>
    <row r="587" spans="1:12" x14ac:dyDescent="0.25">
      <c r="A587" s="50"/>
      <c r="B587" s="50"/>
      <c r="I587" s="48"/>
      <c r="L587" s="49">
        <f t="shared" si="12"/>
        <v>0</v>
      </c>
    </row>
    <row r="588" spans="1:12" x14ac:dyDescent="0.25">
      <c r="A588" s="50"/>
      <c r="B588" s="50"/>
      <c r="I588" s="48"/>
      <c r="L588" s="49">
        <f t="shared" si="12"/>
        <v>0</v>
      </c>
    </row>
    <row r="589" spans="1:12" x14ac:dyDescent="0.25">
      <c r="A589" s="50"/>
      <c r="B589" s="50"/>
      <c r="I589" s="48"/>
      <c r="L589" s="49">
        <f t="shared" si="12"/>
        <v>0</v>
      </c>
    </row>
    <row r="590" spans="1:12" x14ac:dyDescent="0.25">
      <c r="A590" s="50"/>
      <c r="B590" s="50"/>
      <c r="I590" s="48"/>
      <c r="L590" s="49">
        <f t="shared" si="12"/>
        <v>0</v>
      </c>
    </row>
    <row r="591" spans="1:12" x14ac:dyDescent="0.25">
      <c r="A591" s="50"/>
      <c r="B591" s="50"/>
      <c r="I591" s="48"/>
      <c r="L591" s="49">
        <f t="shared" si="12"/>
        <v>0</v>
      </c>
    </row>
    <row r="592" spans="1:12" x14ac:dyDescent="0.25">
      <c r="A592" s="50"/>
      <c r="B592" s="50"/>
      <c r="I592" s="48"/>
      <c r="L592" s="49">
        <f t="shared" si="12"/>
        <v>0</v>
      </c>
    </row>
    <row r="593" spans="1:12" x14ac:dyDescent="0.25">
      <c r="A593" s="50"/>
      <c r="B593" s="50"/>
      <c r="I593" s="48"/>
      <c r="L593" s="49">
        <f t="shared" si="12"/>
        <v>0</v>
      </c>
    </row>
    <row r="594" spans="1:12" x14ac:dyDescent="0.25">
      <c r="A594" s="50"/>
      <c r="B594" s="50"/>
      <c r="I594" s="48"/>
      <c r="L594" s="49">
        <f t="shared" si="12"/>
        <v>0</v>
      </c>
    </row>
    <row r="595" spans="1:12" x14ac:dyDescent="0.25">
      <c r="A595" s="50"/>
      <c r="B595" s="50"/>
      <c r="I595" s="48"/>
      <c r="L595" s="49">
        <f t="shared" si="12"/>
        <v>0</v>
      </c>
    </row>
    <row r="596" spans="1:12" x14ac:dyDescent="0.25">
      <c r="A596" s="50"/>
      <c r="B596" s="50"/>
      <c r="I596" s="48"/>
      <c r="L596" s="49">
        <f t="shared" si="12"/>
        <v>0</v>
      </c>
    </row>
    <row r="597" spans="1:12" x14ac:dyDescent="0.25">
      <c r="A597" s="50"/>
      <c r="B597" s="50"/>
      <c r="I597" s="48"/>
      <c r="L597" s="49">
        <f t="shared" si="12"/>
        <v>0</v>
      </c>
    </row>
    <row r="598" spans="1:12" x14ac:dyDescent="0.25">
      <c r="L598" s="49"/>
    </row>
    <row r="599" spans="1:12" x14ac:dyDescent="0.25">
      <c r="A599" s="50"/>
      <c r="B599" s="50"/>
      <c r="I599" s="48"/>
      <c r="L599" s="49">
        <f t="shared" ref="L599:L630" si="13">AVERAGE(K599/1600)</f>
        <v>0</v>
      </c>
    </row>
    <row r="600" spans="1:12" x14ac:dyDescent="0.25">
      <c r="A600" s="50"/>
      <c r="B600" s="50"/>
      <c r="I600" s="48"/>
      <c r="L600" s="49">
        <f t="shared" si="13"/>
        <v>0</v>
      </c>
    </row>
    <row r="601" spans="1:12" x14ac:dyDescent="0.25">
      <c r="A601" s="50"/>
      <c r="B601" s="50"/>
      <c r="I601" s="48"/>
      <c r="L601" s="49">
        <f t="shared" si="13"/>
        <v>0</v>
      </c>
    </row>
    <row r="602" spans="1:12" x14ac:dyDescent="0.25">
      <c r="A602" s="50"/>
      <c r="B602" s="50"/>
      <c r="I602" s="48"/>
      <c r="L602" s="49">
        <f t="shared" si="13"/>
        <v>0</v>
      </c>
    </row>
    <row r="603" spans="1:12" x14ac:dyDescent="0.25">
      <c r="A603" s="50"/>
      <c r="B603" s="50"/>
      <c r="I603" s="48"/>
      <c r="L603" s="49">
        <f t="shared" si="13"/>
        <v>0</v>
      </c>
    </row>
    <row r="604" spans="1:12" x14ac:dyDescent="0.25">
      <c r="A604" s="50"/>
      <c r="B604" s="50"/>
      <c r="I604" s="48"/>
      <c r="L604" s="49">
        <f t="shared" si="13"/>
        <v>0</v>
      </c>
    </row>
    <row r="605" spans="1:12" x14ac:dyDescent="0.25">
      <c r="A605" s="50"/>
      <c r="B605" s="50"/>
      <c r="I605" s="48"/>
      <c r="L605" s="49">
        <f t="shared" si="13"/>
        <v>0</v>
      </c>
    </row>
    <row r="606" spans="1:12" x14ac:dyDescent="0.25">
      <c r="A606" s="50"/>
      <c r="B606" s="50"/>
      <c r="I606" s="48"/>
      <c r="L606" s="49">
        <f t="shared" si="13"/>
        <v>0</v>
      </c>
    </row>
    <row r="607" spans="1:12" x14ac:dyDescent="0.25">
      <c r="A607" s="50"/>
      <c r="B607" s="50"/>
      <c r="I607" s="48"/>
      <c r="L607" s="49">
        <f t="shared" si="13"/>
        <v>0</v>
      </c>
    </row>
    <row r="608" spans="1:12" x14ac:dyDescent="0.25">
      <c r="A608" s="50"/>
      <c r="B608" s="50"/>
      <c r="I608" s="48"/>
      <c r="L608" s="49">
        <f t="shared" si="13"/>
        <v>0</v>
      </c>
    </row>
    <row r="609" spans="1:12" x14ac:dyDescent="0.25">
      <c r="A609" s="50"/>
      <c r="B609" s="50"/>
      <c r="I609" s="48"/>
      <c r="L609" s="49">
        <f t="shared" si="13"/>
        <v>0</v>
      </c>
    </row>
    <row r="610" spans="1:12" x14ac:dyDescent="0.25">
      <c r="A610" s="50"/>
      <c r="B610" s="50"/>
      <c r="I610" s="48"/>
      <c r="L610" s="49">
        <f t="shared" si="13"/>
        <v>0</v>
      </c>
    </row>
    <row r="611" spans="1:12" x14ac:dyDescent="0.25">
      <c r="A611" s="50"/>
      <c r="B611" s="50"/>
      <c r="I611" s="48"/>
      <c r="L611" s="49">
        <f t="shared" si="13"/>
        <v>0</v>
      </c>
    </row>
    <row r="612" spans="1:12" x14ac:dyDescent="0.25">
      <c r="A612" s="50"/>
      <c r="B612" s="50"/>
      <c r="I612" s="48"/>
      <c r="L612" s="49">
        <f t="shared" si="13"/>
        <v>0</v>
      </c>
    </row>
    <row r="613" spans="1:12" x14ac:dyDescent="0.25">
      <c r="A613" s="50"/>
      <c r="B613" s="50"/>
      <c r="I613" s="48"/>
      <c r="L613" s="49">
        <f t="shared" si="13"/>
        <v>0</v>
      </c>
    </row>
    <row r="614" spans="1:12" x14ac:dyDescent="0.25">
      <c r="A614" s="50"/>
      <c r="B614" s="50"/>
      <c r="I614" s="48"/>
      <c r="L614" s="49">
        <f t="shared" si="13"/>
        <v>0</v>
      </c>
    </row>
    <row r="615" spans="1:12" x14ac:dyDescent="0.25">
      <c r="A615" s="50"/>
      <c r="B615" s="50"/>
      <c r="I615" s="48"/>
      <c r="L615" s="49">
        <f t="shared" si="13"/>
        <v>0</v>
      </c>
    </row>
    <row r="616" spans="1:12" x14ac:dyDescent="0.25">
      <c r="A616" s="50"/>
      <c r="B616" s="50"/>
      <c r="I616" s="48"/>
      <c r="L616" s="49">
        <f t="shared" si="13"/>
        <v>0</v>
      </c>
    </row>
    <row r="617" spans="1:12" x14ac:dyDescent="0.25">
      <c r="A617" s="50"/>
      <c r="B617" s="50"/>
      <c r="I617" s="48"/>
      <c r="L617" s="49">
        <f t="shared" si="13"/>
        <v>0</v>
      </c>
    </row>
    <row r="618" spans="1:12" x14ac:dyDescent="0.25">
      <c r="A618" s="50"/>
      <c r="B618" s="50"/>
      <c r="I618" s="48"/>
      <c r="L618" s="49">
        <f t="shared" si="13"/>
        <v>0</v>
      </c>
    </row>
    <row r="619" spans="1:12" x14ac:dyDescent="0.25">
      <c r="A619" s="50"/>
      <c r="B619" s="50"/>
      <c r="I619" s="48"/>
      <c r="L619" s="49">
        <f t="shared" si="13"/>
        <v>0</v>
      </c>
    </row>
    <row r="620" spans="1:12" x14ac:dyDescent="0.25">
      <c r="A620" s="50"/>
      <c r="B620" s="50"/>
      <c r="I620" s="48"/>
      <c r="L620" s="49">
        <f t="shared" si="13"/>
        <v>0</v>
      </c>
    </row>
    <row r="621" spans="1:12" x14ac:dyDescent="0.25">
      <c r="A621" s="50"/>
      <c r="B621" s="50"/>
      <c r="I621" s="48"/>
      <c r="L621" s="49">
        <f t="shared" si="13"/>
        <v>0</v>
      </c>
    </row>
    <row r="622" spans="1:12" x14ac:dyDescent="0.25">
      <c r="A622" s="50"/>
      <c r="B622" s="50"/>
      <c r="I622" s="48"/>
      <c r="L622" s="49">
        <f t="shared" si="13"/>
        <v>0</v>
      </c>
    </row>
    <row r="623" spans="1:12" x14ac:dyDescent="0.25">
      <c r="A623" s="50"/>
      <c r="B623" s="50"/>
      <c r="I623" s="48"/>
      <c r="L623" s="49">
        <f t="shared" si="13"/>
        <v>0</v>
      </c>
    </row>
    <row r="624" spans="1:12" x14ac:dyDescent="0.25">
      <c r="A624" s="50"/>
      <c r="B624" s="50"/>
      <c r="I624" s="48"/>
      <c r="L624" s="49">
        <f t="shared" si="13"/>
        <v>0</v>
      </c>
    </row>
    <row r="625" spans="1:12" x14ac:dyDescent="0.25">
      <c r="A625" s="50"/>
      <c r="B625" s="50"/>
      <c r="I625" s="48"/>
      <c r="L625" s="49">
        <f t="shared" si="13"/>
        <v>0</v>
      </c>
    </row>
    <row r="626" spans="1:12" x14ac:dyDescent="0.25">
      <c r="A626" s="50"/>
      <c r="B626" s="50"/>
      <c r="I626" s="48"/>
      <c r="L626" s="49">
        <f t="shared" si="13"/>
        <v>0</v>
      </c>
    </row>
    <row r="627" spans="1:12" x14ac:dyDescent="0.25">
      <c r="A627" s="50"/>
      <c r="B627" s="50"/>
      <c r="I627" s="48"/>
      <c r="L627" s="49">
        <f t="shared" si="13"/>
        <v>0</v>
      </c>
    </row>
    <row r="628" spans="1:12" x14ac:dyDescent="0.25">
      <c r="A628" s="50"/>
      <c r="B628" s="50"/>
      <c r="I628" s="48"/>
      <c r="L628" s="49">
        <f t="shared" si="13"/>
        <v>0</v>
      </c>
    </row>
    <row r="629" spans="1:12" x14ac:dyDescent="0.25">
      <c r="A629" s="50"/>
      <c r="B629" s="50"/>
      <c r="I629" s="48"/>
      <c r="L629" s="49">
        <f t="shared" si="13"/>
        <v>0</v>
      </c>
    </row>
    <row r="630" spans="1:12" x14ac:dyDescent="0.25">
      <c r="A630" s="50"/>
      <c r="B630" s="50"/>
      <c r="I630" s="48"/>
      <c r="L630" s="49">
        <f t="shared" si="13"/>
        <v>0</v>
      </c>
    </row>
    <row r="631" spans="1:12" x14ac:dyDescent="0.25">
      <c r="A631" s="50"/>
      <c r="B631" s="50"/>
      <c r="I631" s="48"/>
      <c r="L631" s="49">
        <f t="shared" ref="L631:L648" si="14">AVERAGE(K631/1600)</f>
        <v>0</v>
      </c>
    </row>
    <row r="632" spans="1:12" x14ac:dyDescent="0.25">
      <c r="A632" s="50"/>
      <c r="B632" s="50"/>
      <c r="I632" s="48"/>
      <c r="L632" s="49">
        <f t="shared" si="14"/>
        <v>0</v>
      </c>
    </row>
    <row r="633" spans="1:12" x14ac:dyDescent="0.25">
      <c r="A633" s="50"/>
      <c r="B633" s="50"/>
      <c r="I633" s="48"/>
      <c r="L633" s="49">
        <f t="shared" si="14"/>
        <v>0</v>
      </c>
    </row>
    <row r="634" spans="1:12" x14ac:dyDescent="0.25">
      <c r="A634" s="50"/>
      <c r="B634" s="50"/>
      <c r="I634" s="48"/>
      <c r="L634" s="49">
        <f t="shared" si="14"/>
        <v>0</v>
      </c>
    </row>
    <row r="635" spans="1:12" x14ac:dyDescent="0.25">
      <c r="A635" s="50"/>
      <c r="B635" s="50"/>
      <c r="I635" s="48"/>
      <c r="L635" s="49">
        <f t="shared" si="14"/>
        <v>0</v>
      </c>
    </row>
    <row r="636" spans="1:12" x14ac:dyDescent="0.25">
      <c r="A636" s="50"/>
      <c r="B636" s="50"/>
      <c r="I636" s="48"/>
      <c r="L636" s="49">
        <f t="shared" si="14"/>
        <v>0</v>
      </c>
    </row>
    <row r="637" spans="1:12" x14ac:dyDescent="0.25">
      <c r="A637" s="50"/>
      <c r="B637" s="50"/>
      <c r="I637" s="48"/>
      <c r="L637" s="49">
        <f t="shared" si="14"/>
        <v>0</v>
      </c>
    </row>
    <row r="638" spans="1:12" x14ac:dyDescent="0.25">
      <c r="A638" s="50"/>
      <c r="B638" s="50"/>
      <c r="I638" s="48"/>
      <c r="L638" s="49">
        <f t="shared" si="14"/>
        <v>0</v>
      </c>
    </row>
    <row r="639" spans="1:12" x14ac:dyDescent="0.25">
      <c r="A639" s="50"/>
      <c r="B639" s="50"/>
      <c r="I639" s="48"/>
      <c r="L639" s="49">
        <f t="shared" si="14"/>
        <v>0</v>
      </c>
    </row>
    <row r="640" spans="1:12" x14ac:dyDescent="0.25">
      <c r="A640" s="50"/>
      <c r="B640" s="50"/>
      <c r="I640" s="48"/>
      <c r="L640" s="49">
        <f t="shared" si="14"/>
        <v>0</v>
      </c>
    </row>
    <row r="641" spans="1:12" x14ac:dyDescent="0.25">
      <c r="A641" s="50"/>
      <c r="B641" s="50"/>
      <c r="I641" s="48"/>
      <c r="L641" s="49">
        <f t="shared" si="14"/>
        <v>0</v>
      </c>
    </row>
    <row r="642" spans="1:12" x14ac:dyDescent="0.25">
      <c r="A642" s="50"/>
      <c r="B642" s="50"/>
      <c r="I642" s="48"/>
      <c r="L642" s="49">
        <f t="shared" si="14"/>
        <v>0</v>
      </c>
    </row>
    <row r="643" spans="1:12" x14ac:dyDescent="0.25">
      <c r="A643" s="50"/>
      <c r="B643" s="50"/>
      <c r="I643" s="48"/>
      <c r="L643" s="49">
        <f t="shared" si="14"/>
        <v>0</v>
      </c>
    </row>
    <row r="644" spans="1:12" x14ac:dyDescent="0.25">
      <c r="A644" s="50"/>
      <c r="B644" s="50"/>
      <c r="I644" s="48"/>
      <c r="L644" s="49">
        <f t="shared" si="14"/>
        <v>0</v>
      </c>
    </row>
    <row r="645" spans="1:12" x14ac:dyDescent="0.25">
      <c r="A645" s="50"/>
      <c r="B645" s="50"/>
      <c r="I645" s="48"/>
      <c r="L645" s="49">
        <f t="shared" si="14"/>
        <v>0</v>
      </c>
    </row>
    <row r="646" spans="1:12" x14ac:dyDescent="0.25">
      <c r="A646" s="50"/>
      <c r="B646" s="50"/>
      <c r="I646" s="48"/>
      <c r="L646" s="49">
        <f t="shared" si="14"/>
        <v>0</v>
      </c>
    </row>
    <row r="647" spans="1:12" x14ac:dyDescent="0.25">
      <c r="A647" s="50"/>
      <c r="B647" s="50"/>
      <c r="I647" s="48"/>
      <c r="L647" s="49">
        <f t="shared" si="14"/>
        <v>0</v>
      </c>
    </row>
    <row r="648" spans="1:12" x14ac:dyDescent="0.25">
      <c r="A648" s="50"/>
      <c r="B648" s="50"/>
      <c r="I648" s="48"/>
      <c r="L648" s="49">
        <f t="shared" si="14"/>
        <v>0</v>
      </c>
    </row>
    <row r="649" spans="1:12" x14ac:dyDescent="0.25">
      <c r="L649" s="49"/>
    </row>
    <row r="650" spans="1:12" x14ac:dyDescent="0.25">
      <c r="A650" s="50"/>
      <c r="B650" s="50"/>
      <c r="I650" s="48"/>
      <c r="L650" s="49">
        <f t="shared" ref="L650:L695" si="15">AVERAGE(K650/1600)</f>
        <v>0</v>
      </c>
    </row>
    <row r="651" spans="1:12" x14ac:dyDescent="0.25">
      <c r="A651" s="50"/>
      <c r="B651" s="50"/>
      <c r="I651" s="48"/>
      <c r="L651" s="49">
        <f t="shared" si="15"/>
        <v>0</v>
      </c>
    </row>
    <row r="652" spans="1:12" x14ac:dyDescent="0.25">
      <c r="A652" s="50"/>
      <c r="B652" s="50"/>
      <c r="I652" s="48"/>
      <c r="L652" s="49">
        <f t="shared" si="15"/>
        <v>0</v>
      </c>
    </row>
    <row r="653" spans="1:12" x14ac:dyDescent="0.25">
      <c r="A653" s="50"/>
      <c r="B653" s="50"/>
      <c r="I653" s="48"/>
      <c r="L653" s="49">
        <f t="shared" si="15"/>
        <v>0</v>
      </c>
    </row>
    <row r="654" spans="1:12" x14ac:dyDescent="0.25">
      <c r="A654" s="50"/>
      <c r="B654" s="50"/>
      <c r="I654" s="48"/>
      <c r="L654" s="49">
        <f t="shared" si="15"/>
        <v>0</v>
      </c>
    </row>
    <row r="655" spans="1:12" x14ac:dyDescent="0.25">
      <c r="A655" s="50"/>
      <c r="B655" s="50"/>
      <c r="I655" s="48"/>
      <c r="L655" s="49">
        <f t="shared" si="15"/>
        <v>0</v>
      </c>
    </row>
    <row r="656" spans="1:12" x14ac:dyDescent="0.25">
      <c r="A656" s="50"/>
      <c r="B656" s="50"/>
      <c r="I656" s="48"/>
      <c r="L656" s="49">
        <f t="shared" si="15"/>
        <v>0</v>
      </c>
    </row>
    <row r="657" spans="1:12" x14ac:dyDescent="0.25">
      <c r="A657" s="50"/>
      <c r="B657" s="50"/>
      <c r="I657" s="48"/>
      <c r="L657" s="49">
        <f t="shared" si="15"/>
        <v>0</v>
      </c>
    </row>
    <row r="658" spans="1:12" x14ac:dyDescent="0.25">
      <c r="A658" s="50"/>
      <c r="B658" s="50"/>
      <c r="I658" s="48"/>
      <c r="L658" s="49">
        <f t="shared" si="15"/>
        <v>0</v>
      </c>
    </row>
    <row r="659" spans="1:12" x14ac:dyDescent="0.25">
      <c r="A659" s="50"/>
      <c r="B659" s="50"/>
      <c r="I659" s="48"/>
      <c r="L659" s="49">
        <f t="shared" si="15"/>
        <v>0</v>
      </c>
    </row>
    <row r="660" spans="1:12" x14ac:dyDescent="0.25">
      <c r="A660" s="50"/>
      <c r="B660" s="50"/>
      <c r="I660" s="48"/>
      <c r="L660" s="49">
        <f t="shared" si="15"/>
        <v>0</v>
      </c>
    </row>
    <row r="661" spans="1:12" x14ac:dyDescent="0.25">
      <c r="A661" s="50"/>
      <c r="B661" s="50"/>
      <c r="I661" s="48"/>
      <c r="L661" s="49">
        <f t="shared" si="15"/>
        <v>0</v>
      </c>
    </row>
    <row r="662" spans="1:12" x14ac:dyDescent="0.25">
      <c r="A662" s="50"/>
      <c r="B662" s="50"/>
      <c r="I662" s="48"/>
      <c r="L662" s="49">
        <f t="shared" si="15"/>
        <v>0</v>
      </c>
    </row>
    <row r="663" spans="1:12" x14ac:dyDescent="0.25">
      <c r="A663" s="50"/>
      <c r="B663" s="50"/>
      <c r="I663" s="48"/>
      <c r="L663" s="49">
        <f t="shared" si="15"/>
        <v>0</v>
      </c>
    </row>
    <row r="664" spans="1:12" x14ac:dyDescent="0.25">
      <c r="A664" s="50"/>
      <c r="B664" s="50"/>
      <c r="I664" s="48"/>
      <c r="L664" s="49">
        <f t="shared" si="15"/>
        <v>0</v>
      </c>
    </row>
    <row r="665" spans="1:12" x14ac:dyDescent="0.25">
      <c r="A665" s="50"/>
      <c r="B665" s="50"/>
      <c r="I665" s="48"/>
      <c r="L665" s="49">
        <f t="shared" si="15"/>
        <v>0</v>
      </c>
    </row>
    <row r="666" spans="1:12" x14ac:dyDescent="0.25">
      <c r="A666" s="50"/>
      <c r="B666" s="50"/>
      <c r="I666" s="48"/>
      <c r="L666" s="49">
        <f t="shared" si="15"/>
        <v>0</v>
      </c>
    </row>
    <row r="667" spans="1:12" x14ac:dyDescent="0.25">
      <c r="A667" s="50"/>
      <c r="B667" s="50"/>
      <c r="I667" s="48"/>
      <c r="L667" s="49">
        <f t="shared" si="15"/>
        <v>0</v>
      </c>
    </row>
    <row r="668" spans="1:12" x14ac:dyDescent="0.25">
      <c r="A668" s="50"/>
      <c r="B668" s="50"/>
      <c r="I668" s="48"/>
      <c r="L668" s="49">
        <f t="shared" si="15"/>
        <v>0</v>
      </c>
    </row>
    <row r="669" spans="1:12" x14ac:dyDescent="0.25">
      <c r="A669" s="50"/>
      <c r="B669" s="50"/>
      <c r="I669" s="48"/>
      <c r="L669" s="49">
        <f t="shared" si="15"/>
        <v>0</v>
      </c>
    </row>
    <row r="670" spans="1:12" x14ac:dyDescent="0.25">
      <c r="A670" s="50"/>
      <c r="B670" s="50"/>
      <c r="I670" s="48"/>
      <c r="L670" s="49">
        <f t="shared" si="15"/>
        <v>0</v>
      </c>
    </row>
    <row r="671" spans="1:12" x14ac:dyDescent="0.25">
      <c r="A671" s="50"/>
      <c r="B671" s="50"/>
      <c r="I671" s="48"/>
      <c r="L671" s="49">
        <f t="shared" si="15"/>
        <v>0</v>
      </c>
    </row>
    <row r="672" spans="1:12" x14ac:dyDescent="0.25">
      <c r="A672" s="50"/>
      <c r="B672" s="50"/>
      <c r="I672" s="48"/>
      <c r="L672" s="49">
        <f t="shared" si="15"/>
        <v>0</v>
      </c>
    </row>
    <row r="673" spans="1:12" x14ac:dyDescent="0.25">
      <c r="A673" s="50"/>
      <c r="B673" s="50"/>
      <c r="I673" s="48"/>
      <c r="L673" s="49">
        <f t="shared" si="15"/>
        <v>0</v>
      </c>
    </row>
    <row r="674" spans="1:12" x14ac:dyDescent="0.25">
      <c r="A674" s="50"/>
      <c r="B674" s="50"/>
      <c r="I674" s="48"/>
      <c r="L674" s="49">
        <f t="shared" si="15"/>
        <v>0</v>
      </c>
    </row>
    <row r="675" spans="1:12" x14ac:dyDescent="0.25">
      <c r="A675" s="50"/>
      <c r="B675" s="50"/>
      <c r="I675" s="48"/>
      <c r="L675" s="49">
        <f t="shared" si="15"/>
        <v>0</v>
      </c>
    </row>
    <row r="676" spans="1:12" x14ac:dyDescent="0.25">
      <c r="A676" s="50"/>
      <c r="B676" s="50"/>
      <c r="I676" s="48"/>
      <c r="L676" s="49">
        <f t="shared" si="15"/>
        <v>0</v>
      </c>
    </row>
    <row r="677" spans="1:12" x14ac:dyDescent="0.25">
      <c r="A677" s="50"/>
      <c r="B677" s="50"/>
      <c r="I677" s="48"/>
      <c r="L677" s="49">
        <f t="shared" si="15"/>
        <v>0</v>
      </c>
    </row>
    <row r="678" spans="1:12" x14ac:dyDescent="0.25">
      <c r="A678" s="50"/>
      <c r="B678" s="50"/>
      <c r="I678" s="48"/>
      <c r="L678" s="49">
        <f t="shared" si="15"/>
        <v>0</v>
      </c>
    </row>
    <row r="679" spans="1:12" x14ac:dyDescent="0.25">
      <c r="A679" s="50"/>
      <c r="B679" s="50"/>
      <c r="I679" s="48"/>
      <c r="L679" s="49">
        <f t="shared" si="15"/>
        <v>0</v>
      </c>
    </row>
    <row r="680" spans="1:12" x14ac:dyDescent="0.25">
      <c r="A680" s="50"/>
      <c r="B680" s="50"/>
      <c r="I680" s="48"/>
      <c r="L680" s="49">
        <f t="shared" si="15"/>
        <v>0</v>
      </c>
    </row>
    <row r="681" spans="1:12" x14ac:dyDescent="0.25">
      <c r="A681" s="50"/>
      <c r="B681" s="50"/>
      <c r="I681" s="48"/>
      <c r="L681" s="49">
        <f t="shared" si="15"/>
        <v>0</v>
      </c>
    </row>
    <row r="682" spans="1:12" x14ac:dyDescent="0.25">
      <c r="A682" s="50"/>
      <c r="B682" s="50"/>
      <c r="I682" s="48"/>
      <c r="L682" s="49">
        <f t="shared" si="15"/>
        <v>0</v>
      </c>
    </row>
    <row r="683" spans="1:12" x14ac:dyDescent="0.25">
      <c r="A683" s="50"/>
      <c r="B683" s="50"/>
      <c r="I683" s="48"/>
      <c r="L683" s="49">
        <f t="shared" si="15"/>
        <v>0</v>
      </c>
    </row>
    <row r="684" spans="1:12" x14ac:dyDescent="0.25">
      <c r="A684" s="50"/>
      <c r="B684" s="50"/>
      <c r="I684" s="48"/>
      <c r="L684" s="49">
        <f t="shared" si="15"/>
        <v>0</v>
      </c>
    </row>
    <row r="685" spans="1:12" x14ac:dyDescent="0.25">
      <c r="A685" s="50"/>
      <c r="B685" s="50"/>
      <c r="I685" s="48"/>
      <c r="L685" s="49">
        <f t="shared" si="15"/>
        <v>0</v>
      </c>
    </row>
    <row r="686" spans="1:12" x14ac:dyDescent="0.25">
      <c r="A686" s="50"/>
      <c r="B686" s="50"/>
      <c r="I686" s="48"/>
      <c r="L686" s="49">
        <f t="shared" si="15"/>
        <v>0</v>
      </c>
    </row>
    <row r="687" spans="1:12" x14ac:dyDescent="0.25">
      <c r="A687" s="50"/>
      <c r="B687" s="50"/>
      <c r="I687" s="48"/>
      <c r="L687" s="49">
        <f t="shared" si="15"/>
        <v>0</v>
      </c>
    </row>
    <row r="688" spans="1:12" x14ac:dyDescent="0.25">
      <c r="A688" s="50"/>
      <c r="B688" s="50"/>
      <c r="I688" s="48"/>
      <c r="L688" s="49">
        <f t="shared" si="15"/>
        <v>0</v>
      </c>
    </row>
    <row r="689" spans="1:12" x14ac:dyDescent="0.25">
      <c r="A689" s="50"/>
      <c r="B689" s="50"/>
      <c r="I689" s="48"/>
      <c r="L689" s="49">
        <f t="shared" si="15"/>
        <v>0</v>
      </c>
    </row>
    <row r="690" spans="1:12" x14ac:dyDescent="0.25">
      <c r="A690" s="50"/>
      <c r="B690" s="50"/>
      <c r="I690" s="48"/>
      <c r="L690" s="49">
        <f t="shared" si="15"/>
        <v>0</v>
      </c>
    </row>
    <row r="691" spans="1:12" x14ac:dyDescent="0.25">
      <c r="A691" s="50"/>
      <c r="B691" s="50"/>
      <c r="I691" s="48"/>
      <c r="L691" s="49">
        <f t="shared" si="15"/>
        <v>0</v>
      </c>
    </row>
    <row r="692" spans="1:12" x14ac:dyDescent="0.25">
      <c r="A692" s="50"/>
      <c r="B692" s="50"/>
      <c r="I692" s="48"/>
      <c r="L692" s="49">
        <f t="shared" si="15"/>
        <v>0</v>
      </c>
    </row>
    <row r="693" spans="1:12" x14ac:dyDescent="0.25">
      <c r="A693" s="50"/>
      <c r="B693" s="50"/>
      <c r="I693" s="48"/>
      <c r="L693" s="49">
        <f t="shared" si="15"/>
        <v>0</v>
      </c>
    </row>
    <row r="694" spans="1:12" x14ac:dyDescent="0.25">
      <c r="A694" s="50"/>
      <c r="B694" s="50"/>
      <c r="I694" s="48"/>
      <c r="L694" s="49">
        <f t="shared" si="15"/>
        <v>0</v>
      </c>
    </row>
    <row r="695" spans="1:12" x14ac:dyDescent="0.25">
      <c r="A695" s="50"/>
      <c r="B695" s="50"/>
      <c r="I695" s="48"/>
      <c r="L695" s="49">
        <f t="shared" si="15"/>
        <v>0</v>
      </c>
    </row>
    <row r="696" spans="1:12" x14ac:dyDescent="0.25">
      <c r="L696" s="49"/>
    </row>
    <row r="697" spans="1:12" x14ac:dyDescent="0.25">
      <c r="A697" s="50"/>
      <c r="B697" s="50"/>
      <c r="I697" s="48"/>
      <c r="L697" s="49">
        <f t="shared" ref="L697:L742" si="16">AVERAGE(K697/1600)</f>
        <v>0</v>
      </c>
    </row>
    <row r="698" spans="1:12" x14ac:dyDescent="0.25">
      <c r="A698" s="50"/>
      <c r="B698" s="50"/>
      <c r="I698" s="48"/>
      <c r="L698" s="49">
        <f t="shared" si="16"/>
        <v>0</v>
      </c>
    </row>
    <row r="699" spans="1:12" x14ac:dyDescent="0.25">
      <c r="A699" s="50"/>
      <c r="B699" s="50"/>
      <c r="I699" s="48"/>
      <c r="L699" s="49">
        <f t="shared" si="16"/>
        <v>0</v>
      </c>
    </row>
    <row r="700" spans="1:12" x14ac:dyDescent="0.25">
      <c r="A700" s="50"/>
      <c r="B700" s="50"/>
      <c r="I700" s="48"/>
      <c r="L700" s="49">
        <f t="shared" si="16"/>
        <v>0</v>
      </c>
    </row>
    <row r="701" spans="1:12" x14ac:dyDescent="0.25">
      <c r="A701" s="50"/>
      <c r="B701" s="50"/>
      <c r="I701" s="48"/>
      <c r="L701" s="49">
        <f t="shared" si="16"/>
        <v>0</v>
      </c>
    </row>
    <row r="702" spans="1:12" x14ac:dyDescent="0.25">
      <c r="A702" s="50"/>
      <c r="B702" s="50"/>
      <c r="I702" s="48"/>
      <c r="L702" s="49">
        <f t="shared" si="16"/>
        <v>0</v>
      </c>
    </row>
    <row r="703" spans="1:12" x14ac:dyDescent="0.25">
      <c r="A703" s="50"/>
      <c r="B703" s="50"/>
      <c r="I703" s="48"/>
      <c r="L703" s="49">
        <f t="shared" si="16"/>
        <v>0</v>
      </c>
    </row>
    <row r="704" spans="1:12" x14ac:dyDescent="0.25">
      <c r="A704" s="50"/>
      <c r="B704" s="50"/>
      <c r="I704" s="48"/>
      <c r="L704" s="49">
        <f t="shared" si="16"/>
        <v>0</v>
      </c>
    </row>
    <row r="705" spans="1:12" x14ac:dyDescent="0.25">
      <c r="A705" s="50"/>
      <c r="B705" s="50"/>
      <c r="I705" s="48"/>
      <c r="L705" s="49">
        <f t="shared" si="16"/>
        <v>0</v>
      </c>
    </row>
    <row r="706" spans="1:12" x14ac:dyDescent="0.25">
      <c r="A706" s="50"/>
      <c r="B706" s="50"/>
      <c r="I706" s="48"/>
      <c r="L706" s="49">
        <f t="shared" si="16"/>
        <v>0</v>
      </c>
    </row>
    <row r="707" spans="1:12" x14ac:dyDescent="0.25">
      <c r="A707" s="50"/>
      <c r="B707" s="50"/>
      <c r="I707" s="48"/>
      <c r="L707" s="49">
        <f t="shared" si="16"/>
        <v>0</v>
      </c>
    </row>
    <row r="708" spans="1:12" x14ac:dyDescent="0.25">
      <c r="A708" s="50"/>
      <c r="B708" s="50"/>
      <c r="I708" s="48"/>
      <c r="L708" s="49">
        <f t="shared" si="16"/>
        <v>0</v>
      </c>
    </row>
    <row r="709" spans="1:12" x14ac:dyDescent="0.25">
      <c r="A709" s="50"/>
      <c r="B709" s="50"/>
      <c r="I709" s="48"/>
      <c r="L709" s="49">
        <f t="shared" si="16"/>
        <v>0</v>
      </c>
    </row>
    <row r="710" spans="1:12" x14ac:dyDescent="0.25">
      <c r="A710" s="50"/>
      <c r="B710" s="50"/>
      <c r="I710" s="48"/>
      <c r="L710" s="49">
        <f t="shared" si="16"/>
        <v>0</v>
      </c>
    </row>
    <row r="711" spans="1:12" x14ac:dyDescent="0.25">
      <c r="A711" s="50"/>
      <c r="B711" s="50"/>
      <c r="I711" s="48"/>
      <c r="L711" s="49">
        <f t="shared" si="16"/>
        <v>0</v>
      </c>
    </row>
    <row r="712" spans="1:12" x14ac:dyDescent="0.25">
      <c r="A712" s="50"/>
      <c r="B712" s="50"/>
      <c r="I712" s="48"/>
      <c r="L712" s="49">
        <f t="shared" si="16"/>
        <v>0</v>
      </c>
    </row>
    <row r="713" spans="1:12" x14ac:dyDescent="0.25">
      <c r="A713" s="50"/>
      <c r="B713" s="50"/>
      <c r="I713" s="48"/>
      <c r="L713" s="49">
        <f t="shared" si="16"/>
        <v>0</v>
      </c>
    </row>
    <row r="714" spans="1:12" x14ac:dyDescent="0.25">
      <c r="A714" s="50"/>
      <c r="B714" s="50"/>
      <c r="I714" s="48"/>
      <c r="L714" s="49">
        <f t="shared" si="16"/>
        <v>0</v>
      </c>
    </row>
    <row r="715" spans="1:12" x14ac:dyDescent="0.25">
      <c r="A715" s="50"/>
      <c r="B715" s="50"/>
      <c r="I715" s="48"/>
      <c r="L715" s="49">
        <f t="shared" si="16"/>
        <v>0</v>
      </c>
    </row>
    <row r="716" spans="1:12" x14ac:dyDescent="0.25">
      <c r="A716" s="50"/>
      <c r="B716" s="50"/>
      <c r="I716" s="48"/>
      <c r="L716" s="49">
        <f t="shared" si="16"/>
        <v>0</v>
      </c>
    </row>
    <row r="717" spans="1:12" x14ac:dyDescent="0.25">
      <c r="A717" s="50"/>
      <c r="B717" s="50"/>
      <c r="I717" s="48"/>
      <c r="L717" s="49">
        <f t="shared" si="16"/>
        <v>0</v>
      </c>
    </row>
    <row r="718" spans="1:12" x14ac:dyDescent="0.25">
      <c r="A718" s="50"/>
      <c r="B718" s="50"/>
      <c r="I718" s="48"/>
      <c r="L718" s="49">
        <f t="shared" si="16"/>
        <v>0</v>
      </c>
    </row>
    <row r="719" spans="1:12" x14ac:dyDescent="0.25">
      <c r="A719" s="50"/>
      <c r="B719" s="50"/>
      <c r="I719" s="48"/>
      <c r="L719" s="49">
        <f t="shared" si="16"/>
        <v>0</v>
      </c>
    </row>
    <row r="720" spans="1:12" x14ac:dyDescent="0.25">
      <c r="A720" s="50"/>
      <c r="B720" s="50"/>
      <c r="I720" s="48"/>
      <c r="L720" s="49">
        <f t="shared" si="16"/>
        <v>0</v>
      </c>
    </row>
    <row r="721" spans="1:12" x14ac:dyDescent="0.25">
      <c r="A721" s="50"/>
      <c r="B721" s="50"/>
      <c r="I721" s="48"/>
      <c r="L721" s="49">
        <f t="shared" si="16"/>
        <v>0</v>
      </c>
    </row>
    <row r="722" spans="1:12" x14ac:dyDescent="0.25">
      <c r="A722" s="50"/>
      <c r="B722" s="50"/>
      <c r="I722" s="48"/>
      <c r="L722" s="49">
        <f t="shared" si="16"/>
        <v>0</v>
      </c>
    </row>
    <row r="723" spans="1:12" x14ac:dyDescent="0.25">
      <c r="A723" s="50"/>
      <c r="B723" s="50"/>
      <c r="I723" s="48"/>
      <c r="L723" s="49">
        <f t="shared" si="16"/>
        <v>0</v>
      </c>
    </row>
    <row r="724" spans="1:12" x14ac:dyDescent="0.25">
      <c r="A724" s="50"/>
      <c r="B724" s="50"/>
      <c r="I724" s="48"/>
      <c r="L724" s="49">
        <f t="shared" si="16"/>
        <v>0</v>
      </c>
    </row>
    <row r="725" spans="1:12" x14ac:dyDescent="0.25">
      <c r="A725" s="50"/>
      <c r="B725" s="50"/>
      <c r="I725" s="48"/>
      <c r="L725" s="49">
        <f t="shared" si="16"/>
        <v>0</v>
      </c>
    </row>
    <row r="726" spans="1:12" x14ac:dyDescent="0.25">
      <c r="A726" s="50"/>
      <c r="B726" s="50"/>
      <c r="I726" s="48"/>
      <c r="L726" s="49">
        <f t="shared" si="16"/>
        <v>0</v>
      </c>
    </row>
    <row r="727" spans="1:12" x14ac:dyDescent="0.25">
      <c r="A727" s="50"/>
      <c r="B727" s="50"/>
      <c r="I727" s="48"/>
      <c r="L727" s="49">
        <f t="shared" si="16"/>
        <v>0</v>
      </c>
    </row>
    <row r="728" spans="1:12" x14ac:dyDescent="0.25">
      <c r="A728" s="50"/>
      <c r="B728" s="50"/>
      <c r="I728" s="48"/>
      <c r="L728" s="49">
        <f t="shared" si="16"/>
        <v>0</v>
      </c>
    </row>
    <row r="729" spans="1:12" x14ac:dyDescent="0.25">
      <c r="A729" s="50"/>
      <c r="B729" s="50"/>
      <c r="I729" s="48"/>
      <c r="L729" s="49">
        <f t="shared" si="16"/>
        <v>0</v>
      </c>
    </row>
    <row r="730" spans="1:12" x14ac:dyDescent="0.25">
      <c r="A730" s="50"/>
      <c r="B730" s="50"/>
      <c r="I730" s="48"/>
      <c r="L730" s="49">
        <f t="shared" si="16"/>
        <v>0</v>
      </c>
    </row>
    <row r="731" spans="1:12" x14ac:dyDescent="0.25">
      <c r="A731" s="50"/>
      <c r="B731" s="50"/>
      <c r="I731" s="48"/>
      <c r="L731" s="49">
        <f t="shared" si="16"/>
        <v>0</v>
      </c>
    </row>
    <row r="732" spans="1:12" x14ac:dyDescent="0.25">
      <c r="A732" s="50"/>
      <c r="B732" s="50"/>
      <c r="I732" s="48"/>
      <c r="L732" s="49">
        <f t="shared" si="16"/>
        <v>0</v>
      </c>
    </row>
    <row r="733" spans="1:12" x14ac:dyDescent="0.25">
      <c r="A733" s="50"/>
      <c r="B733" s="50"/>
      <c r="I733" s="48"/>
      <c r="L733" s="49">
        <f t="shared" si="16"/>
        <v>0</v>
      </c>
    </row>
    <row r="734" spans="1:12" x14ac:dyDescent="0.25">
      <c r="A734" s="50"/>
      <c r="B734" s="50"/>
      <c r="I734" s="48"/>
      <c r="L734" s="49">
        <f t="shared" si="16"/>
        <v>0</v>
      </c>
    </row>
    <row r="735" spans="1:12" x14ac:dyDescent="0.25">
      <c r="A735" s="50"/>
      <c r="B735" s="50"/>
      <c r="I735" s="48"/>
      <c r="L735" s="49">
        <f t="shared" si="16"/>
        <v>0</v>
      </c>
    </row>
    <row r="736" spans="1:12" x14ac:dyDescent="0.25">
      <c r="A736" s="50"/>
      <c r="B736" s="50"/>
      <c r="I736" s="48"/>
      <c r="L736" s="49">
        <f t="shared" si="16"/>
        <v>0</v>
      </c>
    </row>
    <row r="737" spans="1:12" x14ac:dyDescent="0.25">
      <c r="A737" s="50"/>
      <c r="B737" s="50"/>
      <c r="I737" s="48"/>
      <c r="L737" s="49">
        <f t="shared" si="16"/>
        <v>0</v>
      </c>
    </row>
    <row r="738" spans="1:12" x14ac:dyDescent="0.25">
      <c r="A738" s="50"/>
      <c r="B738" s="50"/>
      <c r="I738" s="48"/>
      <c r="L738" s="49">
        <f t="shared" si="16"/>
        <v>0</v>
      </c>
    </row>
    <row r="739" spans="1:12" x14ac:dyDescent="0.25">
      <c r="A739" s="50"/>
      <c r="B739" s="50"/>
      <c r="I739" s="48"/>
      <c r="L739" s="49">
        <f t="shared" si="16"/>
        <v>0</v>
      </c>
    </row>
    <row r="740" spans="1:12" x14ac:dyDescent="0.25">
      <c r="A740" s="50"/>
      <c r="B740" s="50"/>
      <c r="I740" s="48"/>
      <c r="L740" s="49">
        <f t="shared" si="16"/>
        <v>0</v>
      </c>
    </row>
    <row r="741" spans="1:12" x14ac:dyDescent="0.25">
      <c r="A741" s="50"/>
      <c r="B741" s="50"/>
      <c r="I741" s="48"/>
      <c r="L741" s="49">
        <f t="shared" si="16"/>
        <v>0</v>
      </c>
    </row>
    <row r="742" spans="1:12" x14ac:dyDescent="0.25">
      <c r="A742" s="50"/>
      <c r="B742" s="50"/>
      <c r="I742" s="48"/>
      <c r="L742" s="49">
        <f t="shared" si="16"/>
        <v>0</v>
      </c>
    </row>
    <row r="743" spans="1:12" x14ac:dyDescent="0.25">
      <c r="L743" s="49"/>
    </row>
    <row r="744" spans="1:12" x14ac:dyDescent="0.25">
      <c r="A744" s="50"/>
      <c r="B744" s="50"/>
      <c r="I744" s="48"/>
      <c r="L744" s="49">
        <f t="shared" ref="L744:L788" si="17">AVERAGE(K744/1600)</f>
        <v>0</v>
      </c>
    </row>
    <row r="745" spans="1:12" x14ac:dyDescent="0.25">
      <c r="A745" s="50"/>
      <c r="B745" s="50"/>
      <c r="I745" s="48"/>
      <c r="L745" s="49">
        <f t="shared" si="17"/>
        <v>0</v>
      </c>
    </row>
    <row r="746" spans="1:12" x14ac:dyDescent="0.25">
      <c r="A746" s="50"/>
      <c r="B746" s="50"/>
      <c r="I746" s="48"/>
      <c r="L746" s="49">
        <f t="shared" si="17"/>
        <v>0</v>
      </c>
    </row>
    <row r="747" spans="1:12" x14ac:dyDescent="0.25">
      <c r="A747" s="50"/>
      <c r="B747" s="50"/>
      <c r="I747" s="48"/>
      <c r="L747" s="49">
        <f t="shared" si="17"/>
        <v>0</v>
      </c>
    </row>
    <row r="748" spans="1:12" x14ac:dyDescent="0.25">
      <c r="A748" s="50"/>
      <c r="B748" s="50"/>
      <c r="I748" s="48"/>
      <c r="L748" s="49">
        <f t="shared" si="17"/>
        <v>0</v>
      </c>
    </row>
    <row r="749" spans="1:12" x14ac:dyDescent="0.25">
      <c r="A749" s="50"/>
      <c r="B749" s="50"/>
      <c r="I749" s="48"/>
      <c r="L749" s="49">
        <f t="shared" si="17"/>
        <v>0</v>
      </c>
    </row>
    <row r="750" spans="1:12" x14ac:dyDescent="0.25">
      <c r="A750" s="50"/>
      <c r="B750" s="50"/>
      <c r="I750" s="48"/>
      <c r="L750" s="49">
        <f t="shared" si="17"/>
        <v>0</v>
      </c>
    </row>
    <row r="751" spans="1:12" x14ac:dyDescent="0.25">
      <c r="A751" s="50"/>
      <c r="B751" s="50"/>
      <c r="I751" s="48"/>
      <c r="L751" s="49">
        <f t="shared" si="17"/>
        <v>0</v>
      </c>
    </row>
    <row r="752" spans="1:12" x14ac:dyDescent="0.25">
      <c r="A752" s="50"/>
      <c r="B752" s="50"/>
      <c r="I752" s="48"/>
      <c r="L752" s="49">
        <f t="shared" si="17"/>
        <v>0</v>
      </c>
    </row>
    <row r="753" spans="1:12" x14ac:dyDescent="0.25">
      <c r="A753" s="50"/>
      <c r="B753" s="50"/>
      <c r="I753" s="48"/>
      <c r="L753" s="49">
        <f t="shared" si="17"/>
        <v>0</v>
      </c>
    </row>
    <row r="754" spans="1:12" x14ac:dyDescent="0.25">
      <c r="A754" s="50"/>
      <c r="B754" s="50"/>
      <c r="I754" s="48"/>
      <c r="L754" s="49">
        <f t="shared" si="17"/>
        <v>0</v>
      </c>
    </row>
    <row r="755" spans="1:12" x14ac:dyDescent="0.25">
      <c r="A755" s="50"/>
      <c r="B755" s="50"/>
      <c r="I755" s="48"/>
      <c r="L755" s="49">
        <f t="shared" si="17"/>
        <v>0</v>
      </c>
    </row>
    <row r="756" spans="1:12" x14ac:dyDescent="0.25">
      <c r="A756" s="50"/>
      <c r="B756" s="50"/>
      <c r="I756" s="48"/>
      <c r="L756" s="49">
        <f t="shared" si="17"/>
        <v>0</v>
      </c>
    </row>
    <row r="757" spans="1:12" x14ac:dyDescent="0.25">
      <c r="A757" s="50"/>
      <c r="B757" s="50"/>
      <c r="I757" s="48"/>
      <c r="L757" s="49">
        <f t="shared" si="17"/>
        <v>0</v>
      </c>
    </row>
    <row r="758" spans="1:12" x14ac:dyDescent="0.25">
      <c r="A758" s="50"/>
      <c r="B758" s="50"/>
      <c r="I758" s="48"/>
      <c r="L758" s="49">
        <f t="shared" si="17"/>
        <v>0</v>
      </c>
    </row>
    <row r="759" spans="1:12" x14ac:dyDescent="0.25">
      <c r="A759" s="50"/>
      <c r="B759" s="50"/>
      <c r="I759" s="48"/>
      <c r="L759" s="49">
        <f t="shared" si="17"/>
        <v>0</v>
      </c>
    </row>
    <row r="760" spans="1:12" x14ac:dyDescent="0.25">
      <c r="A760" s="50"/>
      <c r="B760" s="50"/>
      <c r="I760" s="48"/>
      <c r="L760" s="49">
        <f t="shared" si="17"/>
        <v>0</v>
      </c>
    </row>
    <row r="761" spans="1:12" x14ac:dyDescent="0.25">
      <c r="A761" s="50"/>
      <c r="B761" s="50"/>
      <c r="I761" s="48"/>
      <c r="L761" s="49">
        <f t="shared" si="17"/>
        <v>0</v>
      </c>
    </row>
    <row r="762" spans="1:12" x14ac:dyDescent="0.25">
      <c r="A762" s="50"/>
      <c r="B762" s="50"/>
      <c r="I762" s="48"/>
      <c r="L762" s="49">
        <f t="shared" si="17"/>
        <v>0</v>
      </c>
    </row>
    <row r="763" spans="1:12" x14ac:dyDescent="0.25">
      <c r="A763" s="50"/>
      <c r="B763" s="50"/>
      <c r="I763" s="48"/>
      <c r="L763" s="49">
        <f t="shared" si="17"/>
        <v>0</v>
      </c>
    </row>
    <row r="764" spans="1:12" x14ac:dyDescent="0.25">
      <c r="A764" s="50"/>
      <c r="B764" s="50"/>
      <c r="I764" s="48"/>
      <c r="L764" s="49">
        <f t="shared" si="17"/>
        <v>0</v>
      </c>
    </row>
    <row r="765" spans="1:12" x14ac:dyDescent="0.25">
      <c r="A765" s="50"/>
      <c r="B765" s="50"/>
      <c r="I765" s="48"/>
      <c r="L765" s="49">
        <f t="shared" si="17"/>
        <v>0</v>
      </c>
    </row>
    <row r="766" spans="1:12" x14ac:dyDescent="0.25">
      <c r="A766" s="50"/>
      <c r="B766" s="50"/>
      <c r="I766" s="48"/>
      <c r="L766" s="49">
        <f t="shared" si="17"/>
        <v>0</v>
      </c>
    </row>
    <row r="767" spans="1:12" x14ac:dyDescent="0.25">
      <c r="A767" s="50"/>
      <c r="B767" s="50"/>
      <c r="I767" s="48"/>
      <c r="L767" s="49">
        <f t="shared" si="17"/>
        <v>0</v>
      </c>
    </row>
    <row r="768" spans="1:12" x14ac:dyDescent="0.25">
      <c r="A768" s="50"/>
      <c r="B768" s="50"/>
      <c r="I768" s="48"/>
      <c r="L768" s="49">
        <f t="shared" si="17"/>
        <v>0</v>
      </c>
    </row>
    <row r="769" spans="1:12" x14ac:dyDescent="0.25">
      <c r="A769" s="50"/>
      <c r="B769" s="50"/>
      <c r="I769" s="48"/>
      <c r="L769" s="49">
        <f t="shared" si="17"/>
        <v>0</v>
      </c>
    </row>
    <row r="770" spans="1:12" x14ac:dyDescent="0.25">
      <c r="A770" s="50"/>
      <c r="B770" s="50"/>
      <c r="I770" s="48"/>
      <c r="L770" s="49">
        <f t="shared" si="17"/>
        <v>0</v>
      </c>
    </row>
    <row r="771" spans="1:12" x14ac:dyDescent="0.25">
      <c r="A771" s="50"/>
      <c r="B771" s="50"/>
      <c r="I771" s="48"/>
      <c r="L771" s="49">
        <f t="shared" si="17"/>
        <v>0</v>
      </c>
    </row>
    <row r="772" spans="1:12" x14ac:dyDescent="0.25">
      <c r="A772" s="50"/>
      <c r="B772" s="50"/>
      <c r="I772" s="48"/>
      <c r="L772" s="49">
        <f t="shared" si="17"/>
        <v>0</v>
      </c>
    </row>
    <row r="773" spans="1:12" x14ac:dyDescent="0.25">
      <c r="A773" s="50"/>
      <c r="B773" s="50"/>
      <c r="I773" s="48"/>
      <c r="L773" s="49">
        <f t="shared" si="17"/>
        <v>0</v>
      </c>
    </row>
    <row r="774" spans="1:12" x14ac:dyDescent="0.25">
      <c r="A774" s="50"/>
      <c r="B774" s="50"/>
      <c r="I774" s="48"/>
      <c r="L774" s="49">
        <f t="shared" si="17"/>
        <v>0</v>
      </c>
    </row>
    <row r="775" spans="1:12" x14ac:dyDescent="0.25">
      <c r="A775" s="50"/>
      <c r="B775" s="50"/>
      <c r="I775" s="48"/>
      <c r="L775" s="49">
        <f t="shared" si="17"/>
        <v>0</v>
      </c>
    </row>
    <row r="776" spans="1:12" x14ac:dyDescent="0.25">
      <c r="A776" s="50"/>
      <c r="B776" s="50"/>
      <c r="I776" s="48"/>
      <c r="L776" s="49">
        <f t="shared" si="17"/>
        <v>0</v>
      </c>
    </row>
    <row r="777" spans="1:12" x14ac:dyDescent="0.25">
      <c r="A777" s="50"/>
      <c r="B777" s="50"/>
      <c r="I777" s="48"/>
      <c r="L777" s="49">
        <f t="shared" si="17"/>
        <v>0</v>
      </c>
    </row>
    <row r="778" spans="1:12" x14ac:dyDescent="0.25">
      <c r="A778" s="50"/>
      <c r="B778" s="50"/>
      <c r="I778" s="48"/>
      <c r="L778" s="49">
        <f t="shared" si="17"/>
        <v>0</v>
      </c>
    </row>
    <row r="779" spans="1:12" x14ac:dyDescent="0.25">
      <c r="A779" s="50"/>
      <c r="B779" s="50"/>
      <c r="I779" s="48"/>
      <c r="L779" s="49">
        <f t="shared" si="17"/>
        <v>0</v>
      </c>
    </row>
    <row r="780" spans="1:12" x14ac:dyDescent="0.25">
      <c r="A780" s="50"/>
      <c r="B780" s="50"/>
      <c r="I780" s="48"/>
      <c r="L780" s="49">
        <f t="shared" si="17"/>
        <v>0</v>
      </c>
    </row>
    <row r="781" spans="1:12" x14ac:dyDescent="0.25">
      <c r="A781" s="50"/>
      <c r="B781" s="50"/>
      <c r="I781" s="48"/>
      <c r="L781" s="49">
        <f t="shared" si="17"/>
        <v>0</v>
      </c>
    </row>
    <row r="782" spans="1:12" x14ac:dyDescent="0.25">
      <c r="A782" s="50"/>
      <c r="B782" s="50"/>
      <c r="I782" s="48"/>
      <c r="L782" s="49">
        <f t="shared" si="17"/>
        <v>0</v>
      </c>
    </row>
    <row r="783" spans="1:12" x14ac:dyDescent="0.25">
      <c r="A783" s="50"/>
      <c r="B783" s="50"/>
      <c r="I783" s="48"/>
      <c r="L783" s="49">
        <f t="shared" si="17"/>
        <v>0</v>
      </c>
    </row>
    <row r="784" spans="1:12" x14ac:dyDescent="0.25">
      <c r="A784" s="50"/>
      <c r="B784" s="50"/>
      <c r="I784" s="48"/>
      <c r="L784" s="49">
        <f t="shared" si="17"/>
        <v>0</v>
      </c>
    </row>
    <row r="785" spans="1:12" x14ac:dyDescent="0.25">
      <c r="A785" s="50"/>
      <c r="B785" s="50"/>
      <c r="I785" s="48"/>
      <c r="L785" s="49">
        <f t="shared" si="17"/>
        <v>0</v>
      </c>
    </row>
    <row r="786" spans="1:12" x14ac:dyDescent="0.25">
      <c r="A786" s="50"/>
      <c r="B786" s="50"/>
      <c r="I786" s="48"/>
      <c r="L786" s="49">
        <f t="shared" si="17"/>
        <v>0</v>
      </c>
    </row>
    <row r="787" spans="1:12" x14ac:dyDescent="0.25">
      <c r="A787" s="50"/>
      <c r="B787" s="50"/>
      <c r="I787" s="48"/>
      <c r="L787" s="49">
        <f t="shared" si="17"/>
        <v>0</v>
      </c>
    </row>
    <row r="788" spans="1:12" x14ac:dyDescent="0.25">
      <c r="A788" s="50"/>
      <c r="B788" s="50"/>
      <c r="I788" s="48"/>
      <c r="L788" s="49">
        <f t="shared" si="17"/>
        <v>0</v>
      </c>
    </row>
    <row r="789" spans="1:12" x14ac:dyDescent="0.25">
      <c r="L789" s="49"/>
    </row>
    <row r="790" spans="1:12" x14ac:dyDescent="0.25">
      <c r="A790" s="50"/>
      <c r="B790" s="50"/>
      <c r="I790" s="48"/>
      <c r="L790" s="49">
        <f t="shared" ref="L790:L833" si="18">AVERAGE(K790/1600)</f>
        <v>0</v>
      </c>
    </row>
    <row r="791" spans="1:12" x14ac:dyDescent="0.25">
      <c r="A791" s="50"/>
      <c r="B791" s="50"/>
      <c r="I791" s="48"/>
      <c r="L791" s="49">
        <f t="shared" si="18"/>
        <v>0</v>
      </c>
    </row>
    <row r="792" spans="1:12" x14ac:dyDescent="0.25">
      <c r="A792" s="50"/>
      <c r="B792" s="50"/>
      <c r="I792" s="48"/>
      <c r="L792" s="49">
        <f t="shared" si="18"/>
        <v>0</v>
      </c>
    </row>
    <row r="793" spans="1:12" x14ac:dyDescent="0.25">
      <c r="A793" s="50"/>
      <c r="B793" s="50"/>
      <c r="I793" s="48"/>
      <c r="L793" s="49">
        <f t="shared" si="18"/>
        <v>0</v>
      </c>
    </row>
    <row r="794" spans="1:12" x14ac:dyDescent="0.25">
      <c r="A794" s="50"/>
      <c r="B794" s="50"/>
      <c r="I794" s="48"/>
      <c r="L794" s="49">
        <f t="shared" si="18"/>
        <v>0</v>
      </c>
    </row>
    <row r="795" spans="1:12" x14ac:dyDescent="0.25">
      <c r="A795" s="50"/>
      <c r="B795" s="50"/>
      <c r="I795" s="48"/>
      <c r="L795" s="49">
        <f t="shared" si="18"/>
        <v>0</v>
      </c>
    </row>
    <row r="796" spans="1:12" x14ac:dyDescent="0.25">
      <c r="A796" s="50"/>
      <c r="B796" s="50"/>
      <c r="I796" s="48"/>
      <c r="L796" s="49">
        <f t="shared" si="18"/>
        <v>0</v>
      </c>
    </row>
    <row r="797" spans="1:12" x14ac:dyDescent="0.25">
      <c r="A797" s="50"/>
      <c r="B797" s="50"/>
      <c r="I797" s="48"/>
      <c r="L797" s="49">
        <f t="shared" si="18"/>
        <v>0</v>
      </c>
    </row>
    <row r="798" spans="1:12" x14ac:dyDescent="0.25">
      <c r="A798" s="50"/>
      <c r="B798" s="50"/>
      <c r="I798" s="48"/>
      <c r="L798" s="49">
        <f t="shared" si="18"/>
        <v>0</v>
      </c>
    </row>
    <row r="799" spans="1:12" x14ac:dyDescent="0.25">
      <c r="A799" s="50"/>
      <c r="B799" s="50"/>
      <c r="I799" s="48"/>
      <c r="L799" s="49">
        <f t="shared" si="18"/>
        <v>0</v>
      </c>
    </row>
    <row r="800" spans="1:12" x14ac:dyDescent="0.25">
      <c r="A800" s="50"/>
      <c r="B800" s="50"/>
      <c r="I800" s="48"/>
      <c r="L800" s="49">
        <f t="shared" si="18"/>
        <v>0</v>
      </c>
    </row>
    <row r="801" spans="1:12" x14ac:dyDescent="0.25">
      <c r="A801" s="50"/>
      <c r="B801" s="50"/>
      <c r="I801" s="48"/>
      <c r="L801" s="49">
        <f t="shared" si="18"/>
        <v>0</v>
      </c>
    </row>
    <row r="802" spans="1:12" x14ac:dyDescent="0.25">
      <c r="A802" s="50"/>
      <c r="B802" s="50"/>
      <c r="I802" s="48"/>
      <c r="L802" s="49">
        <f t="shared" si="18"/>
        <v>0</v>
      </c>
    </row>
    <row r="803" spans="1:12" x14ac:dyDescent="0.25">
      <c r="A803" s="50"/>
      <c r="B803" s="50"/>
      <c r="I803" s="48"/>
      <c r="L803" s="49">
        <f t="shared" si="18"/>
        <v>0</v>
      </c>
    </row>
    <row r="804" spans="1:12" x14ac:dyDescent="0.25">
      <c r="A804" s="50"/>
      <c r="B804" s="50"/>
      <c r="I804" s="48"/>
      <c r="L804" s="49">
        <f t="shared" si="18"/>
        <v>0</v>
      </c>
    </row>
    <row r="805" spans="1:12" x14ac:dyDescent="0.25">
      <c r="A805" s="50"/>
      <c r="B805" s="50"/>
      <c r="I805" s="48"/>
      <c r="L805" s="49">
        <f t="shared" si="18"/>
        <v>0</v>
      </c>
    </row>
    <row r="806" spans="1:12" x14ac:dyDescent="0.25">
      <c r="A806" s="50"/>
      <c r="B806" s="50"/>
      <c r="I806" s="48"/>
      <c r="L806" s="49">
        <f t="shared" si="18"/>
        <v>0</v>
      </c>
    </row>
    <row r="807" spans="1:12" x14ac:dyDescent="0.25">
      <c r="A807" s="50"/>
      <c r="B807" s="50"/>
      <c r="I807" s="48"/>
      <c r="L807" s="49">
        <f t="shared" si="18"/>
        <v>0</v>
      </c>
    </row>
    <row r="808" spans="1:12" x14ac:dyDescent="0.25">
      <c r="A808" s="50"/>
      <c r="B808" s="50"/>
      <c r="I808" s="48"/>
      <c r="L808" s="49">
        <f t="shared" si="18"/>
        <v>0</v>
      </c>
    </row>
    <row r="809" spans="1:12" x14ac:dyDescent="0.25">
      <c r="A809" s="50"/>
      <c r="B809" s="50"/>
      <c r="I809" s="48"/>
      <c r="L809" s="49">
        <f t="shared" si="18"/>
        <v>0</v>
      </c>
    </row>
    <row r="810" spans="1:12" x14ac:dyDescent="0.25">
      <c r="A810" s="50"/>
      <c r="B810" s="50"/>
      <c r="I810" s="48"/>
      <c r="L810" s="49">
        <f t="shared" si="18"/>
        <v>0</v>
      </c>
    </row>
    <row r="811" spans="1:12" x14ac:dyDescent="0.25">
      <c r="A811" s="50"/>
      <c r="B811" s="50"/>
      <c r="I811" s="48"/>
      <c r="L811" s="49">
        <f t="shared" si="18"/>
        <v>0</v>
      </c>
    </row>
    <row r="812" spans="1:12" x14ac:dyDescent="0.25">
      <c r="A812" s="50"/>
      <c r="B812" s="50"/>
      <c r="I812" s="48"/>
      <c r="L812" s="49">
        <f t="shared" si="18"/>
        <v>0</v>
      </c>
    </row>
    <row r="813" spans="1:12" x14ac:dyDescent="0.25">
      <c r="A813" s="50"/>
      <c r="B813" s="50"/>
      <c r="I813" s="48"/>
      <c r="L813" s="49">
        <f t="shared" si="18"/>
        <v>0</v>
      </c>
    </row>
    <row r="814" spans="1:12" x14ac:dyDescent="0.25">
      <c r="A814" s="50"/>
      <c r="B814" s="50"/>
      <c r="I814" s="48"/>
      <c r="L814" s="49">
        <f t="shared" si="18"/>
        <v>0</v>
      </c>
    </row>
    <row r="815" spans="1:12" x14ac:dyDescent="0.25">
      <c r="A815" s="50"/>
      <c r="B815" s="50"/>
      <c r="I815" s="48"/>
      <c r="L815" s="49">
        <f t="shared" si="18"/>
        <v>0</v>
      </c>
    </row>
    <row r="816" spans="1:12" x14ac:dyDescent="0.25">
      <c r="A816" s="50"/>
      <c r="B816" s="50"/>
      <c r="I816" s="48"/>
      <c r="L816" s="49">
        <f t="shared" si="18"/>
        <v>0</v>
      </c>
    </row>
    <row r="817" spans="1:12" x14ac:dyDescent="0.25">
      <c r="A817" s="50"/>
      <c r="B817" s="50"/>
      <c r="I817" s="48"/>
      <c r="L817" s="49">
        <f t="shared" si="18"/>
        <v>0</v>
      </c>
    </row>
    <row r="818" spans="1:12" x14ac:dyDescent="0.25">
      <c r="A818" s="50"/>
      <c r="B818" s="50"/>
      <c r="I818" s="48"/>
      <c r="L818" s="49">
        <f t="shared" si="18"/>
        <v>0</v>
      </c>
    </row>
    <row r="819" spans="1:12" x14ac:dyDescent="0.25">
      <c r="A819" s="50"/>
      <c r="B819" s="50"/>
      <c r="I819" s="48"/>
      <c r="L819" s="49">
        <f t="shared" si="18"/>
        <v>0</v>
      </c>
    </row>
    <row r="820" spans="1:12" x14ac:dyDescent="0.25">
      <c r="A820" s="50"/>
      <c r="B820" s="50"/>
      <c r="I820" s="48"/>
      <c r="L820" s="49">
        <f t="shared" si="18"/>
        <v>0</v>
      </c>
    </row>
    <row r="821" spans="1:12" x14ac:dyDescent="0.25">
      <c r="A821" s="50"/>
      <c r="B821" s="50"/>
      <c r="I821" s="48"/>
      <c r="L821" s="49">
        <f t="shared" si="18"/>
        <v>0</v>
      </c>
    </row>
    <row r="822" spans="1:12" x14ac:dyDescent="0.25">
      <c r="A822" s="50"/>
      <c r="B822" s="50"/>
      <c r="I822" s="48"/>
      <c r="L822" s="49">
        <f t="shared" si="18"/>
        <v>0</v>
      </c>
    </row>
    <row r="823" spans="1:12" x14ac:dyDescent="0.25">
      <c r="A823" s="50"/>
      <c r="B823" s="50"/>
      <c r="I823" s="48"/>
      <c r="L823" s="49">
        <f t="shared" si="18"/>
        <v>0</v>
      </c>
    </row>
    <row r="824" spans="1:12" x14ac:dyDescent="0.25">
      <c r="A824" s="50"/>
      <c r="B824" s="50"/>
      <c r="I824" s="48"/>
      <c r="L824" s="49">
        <f t="shared" si="18"/>
        <v>0</v>
      </c>
    </row>
    <row r="825" spans="1:12" x14ac:dyDescent="0.25">
      <c r="A825" s="50"/>
      <c r="B825" s="50"/>
      <c r="I825" s="48"/>
      <c r="L825" s="49">
        <f t="shared" si="18"/>
        <v>0</v>
      </c>
    </row>
    <row r="826" spans="1:12" x14ac:dyDescent="0.25">
      <c r="A826" s="50"/>
      <c r="B826" s="50"/>
      <c r="I826" s="48"/>
      <c r="L826" s="49">
        <f t="shared" si="18"/>
        <v>0</v>
      </c>
    </row>
    <row r="827" spans="1:12" x14ac:dyDescent="0.25">
      <c r="A827" s="50"/>
      <c r="B827" s="50"/>
      <c r="I827" s="48"/>
      <c r="L827" s="49">
        <f t="shared" si="18"/>
        <v>0</v>
      </c>
    </row>
    <row r="828" spans="1:12" x14ac:dyDescent="0.25">
      <c r="A828" s="50"/>
      <c r="B828" s="50"/>
      <c r="I828" s="48"/>
      <c r="L828" s="49">
        <f t="shared" si="18"/>
        <v>0</v>
      </c>
    </row>
    <row r="829" spans="1:12" x14ac:dyDescent="0.25">
      <c r="A829" s="50"/>
      <c r="B829" s="50"/>
      <c r="I829" s="48"/>
      <c r="L829" s="49">
        <f t="shared" si="18"/>
        <v>0</v>
      </c>
    </row>
    <row r="830" spans="1:12" x14ac:dyDescent="0.25">
      <c r="A830" s="50"/>
      <c r="B830" s="50"/>
      <c r="I830" s="48"/>
      <c r="L830" s="49">
        <f t="shared" si="18"/>
        <v>0</v>
      </c>
    </row>
    <row r="831" spans="1:12" x14ac:dyDescent="0.25">
      <c r="A831" s="50"/>
      <c r="B831" s="50"/>
      <c r="I831" s="48"/>
      <c r="L831" s="49">
        <f t="shared" si="18"/>
        <v>0</v>
      </c>
    </row>
    <row r="832" spans="1:12" x14ac:dyDescent="0.25">
      <c r="A832" s="50"/>
      <c r="B832" s="50"/>
      <c r="I832" s="48"/>
      <c r="L832" s="49">
        <f t="shared" si="18"/>
        <v>0</v>
      </c>
    </row>
    <row r="833" spans="1:12" x14ac:dyDescent="0.25">
      <c r="A833" s="50"/>
      <c r="B833" s="50"/>
      <c r="I833" s="48"/>
      <c r="L833" s="49">
        <f t="shared" si="18"/>
        <v>0</v>
      </c>
    </row>
    <row r="834" spans="1:12" x14ac:dyDescent="0.25">
      <c r="L834" s="49"/>
    </row>
    <row r="835" spans="1:12" x14ac:dyDescent="0.25">
      <c r="A835" s="50"/>
      <c r="B835" s="50"/>
      <c r="I835" s="48"/>
      <c r="L835" s="49">
        <f t="shared" ref="L835:L873" si="19">AVERAGE(K835/1600)</f>
        <v>0</v>
      </c>
    </row>
    <row r="836" spans="1:12" x14ac:dyDescent="0.25">
      <c r="A836" s="50"/>
      <c r="B836" s="50"/>
      <c r="I836" s="48"/>
      <c r="L836" s="49">
        <f t="shared" si="19"/>
        <v>0</v>
      </c>
    </row>
    <row r="837" spans="1:12" x14ac:dyDescent="0.25">
      <c r="A837" s="50"/>
      <c r="B837" s="50"/>
      <c r="I837" s="48"/>
      <c r="L837" s="49">
        <f t="shared" si="19"/>
        <v>0</v>
      </c>
    </row>
    <row r="838" spans="1:12" x14ac:dyDescent="0.25">
      <c r="A838" s="50"/>
      <c r="B838" s="50"/>
      <c r="I838" s="48"/>
      <c r="L838" s="49">
        <f t="shared" si="19"/>
        <v>0</v>
      </c>
    </row>
    <row r="839" spans="1:12" x14ac:dyDescent="0.25">
      <c r="A839" s="50"/>
      <c r="B839" s="50"/>
      <c r="I839" s="48"/>
      <c r="L839" s="49">
        <f t="shared" si="19"/>
        <v>0</v>
      </c>
    </row>
    <row r="840" spans="1:12" x14ac:dyDescent="0.25">
      <c r="A840" s="50"/>
      <c r="B840" s="50"/>
      <c r="I840" s="48"/>
      <c r="L840" s="49">
        <f t="shared" si="19"/>
        <v>0</v>
      </c>
    </row>
    <row r="841" spans="1:12" x14ac:dyDescent="0.25">
      <c r="A841" s="50"/>
      <c r="B841" s="50"/>
      <c r="I841" s="48"/>
      <c r="L841" s="49">
        <f t="shared" si="19"/>
        <v>0</v>
      </c>
    </row>
    <row r="842" spans="1:12" x14ac:dyDescent="0.25">
      <c r="A842" s="50"/>
      <c r="B842" s="50"/>
      <c r="I842" s="48"/>
      <c r="L842" s="49">
        <f t="shared" si="19"/>
        <v>0</v>
      </c>
    </row>
    <row r="843" spans="1:12" x14ac:dyDescent="0.25">
      <c r="A843" s="50"/>
      <c r="B843" s="50"/>
      <c r="I843" s="48"/>
      <c r="L843" s="49">
        <f t="shared" si="19"/>
        <v>0</v>
      </c>
    </row>
    <row r="844" spans="1:12" x14ac:dyDescent="0.25">
      <c r="A844" s="50"/>
      <c r="B844" s="50"/>
      <c r="I844" s="48"/>
      <c r="L844" s="49">
        <f t="shared" si="19"/>
        <v>0</v>
      </c>
    </row>
    <row r="845" spans="1:12" x14ac:dyDescent="0.25">
      <c r="A845" s="50"/>
      <c r="B845" s="50"/>
      <c r="I845" s="48"/>
      <c r="L845" s="49">
        <f t="shared" si="19"/>
        <v>0</v>
      </c>
    </row>
    <row r="846" spans="1:12" x14ac:dyDescent="0.25">
      <c r="A846" s="50"/>
      <c r="B846" s="50"/>
      <c r="I846" s="48"/>
      <c r="L846" s="49">
        <f t="shared" si="19"/>
        <v>0</v>
      </c>
    </row>
    <row r="847" spans="1:12" x14ac:dyDescent="0.25">
      <c r="A847" s="50"/>
      <c r="B847" s="50"/>
      <c r="I847" s="48"/>
      <c r="L847" s="49">
        <f t="shared" si="19"/>
        <v>0</v>
      </c>
    </row>
    <row r="848" spans="1:12" x14ac:dyDescent="0.25">
      <c r="A848" s="50"/>
      <c r="B848" s="50"/>
      <c r="I848" s="48"/>
      <c r="L848" s="49">
        <f t="shared" si="19"/>
        <v>0</v>
      </c>
    </row>
    <row r="849" spans="1:12" x14ac:dyDescent="0.25">
      <c r="A849" s="50"/>
      <c r="B849" s="50"/>
      <c r="I849" s="48"/>
      <c r="L849" s="49">
        <f t="shared" si="19"/>
        <v>0</v>
      </c>
    </row>
    <row r="850" spans="1:12" x14ac:dyDescent="0.25">
      <c r="A850" s="50"/>
      <c r="B850" s="50"/>
      <c r="I850" s="48"/>
      <c r="L850" s="49">
        <f t="shared" si="19"/>
        <v>0</v>
      </c>
    </row>
    <row r="851" spans="1:12" x14ac:dyDescent="0.25">
      <c r="A851" s="50"/>
      <c r="B851" s="50"/>
      <c r="I851" s="48"/>
      <c r="L851" s="49">
        <f t="shared" si="19"/>
        <v>0</v>
      </c>
    </row>
    <row r="852" spans="1:12" x14ac:dyDescent="0.25">
      <c r="A852" s="50"/>
      <c r="B852" s="50"/>
      <c r="I852" s="48"/>
      <c r="L852" s="49">
        <f t="shared" si="19"/>
        <v>0</v>
      </c>
    </row>
    <row r="853" spans="1:12" x14ac:dyDescent="0.25">
      <c r="A853" s="50"/>
      <c r="B853" s="50"/>
      <c r="I853" s="48"/>
      <c r="L853" s="49">
        <f t="shared" si="19"/>
        <v>0</v>
      </c>
    </row>
    <row r="854" spans="1:12" x14ac:dyDescent="0.25">
      <c r="A854" s="50"/>
      <c r="B854" s="50"/>
      <c r="I854" s="48"/>
      <c r="L854" s="49">
        <f t="shared" si="19"/>
        <v>0</v>
      </c>
    </row>
    <row r="855" spans="1:12" x14ac:dyDescent="0.25">
      <c r="A855" s="50"/>
      <c r="B855" s="50"/>
      <c r="I855" s="48"/>
      <c r="L855" s="49">
        <f t="shared" si="19"/>
        <v>0</v>
      </c>
    </row>
    <row r="856" spans="1:12" x14ac:dyDescent="0.25">
      <c r="A856" s="50"/>
      <c r="B856" s="50"/>
      <c r="I856" s="48"/>
      <c r="L856" s="49">
        <f t="shared" si="19"/>
        <v>0</v>
      </c>
    </row>
    <row r="857" spans="1:12" x14ac:dyDescent="0.25">
      <c r="A857" s="50"/>
      <c r="B857" s="50"/>
      <c r="I857" s="48"/>
      <c r="L857" s="49">
        <f t="shared" si="19"/>
        <v>0</v>
      </c>
    </row>
    <row r="858" spans="1:12" x14ac:dyDescent="0.25">
      <c r="A858" s="50"/>
      <c r="B858" s="50"/>
      <c r="I858" s="48"/>
      <c r="L858" s="49">
        <f t="shared" si="19"/>
        <v>0</v>
      </c>
    </row>
    <row r="859" spans="1:12" x14ac:dyDescent="0.25">
      <c r="A859" s="50"/>
      <c r="B859" s="50"/>
      <c r="I859" s="48"/>
      <c r="L859" s="49">
        <f t="shared" si="19"/>
        <v>0</v>
      </c>
    </row>
    <row r="860" spans="1:12" x14ac:dyDescent="0.25">
      <c r="A860" s="50"/>
      <c r="B860" s="50"/>
      <c r="I860" s="48"/>
      <c r="L860" s="49">
        <f t="shared" si="19"/>
        <v>0</v>
      </c>
    </row>
    <row r="861" spans="1:12" x14ac:dyDescent="0.25">
      <c r="A861" s="50"/>
      <c r="B861" s="50"/>
      <c r="I861" s="48"/>
      <c r="L861" s="49">
        <f t="shared" si="19"/>
        <v>0</v>
      </c>
    </row>
    <row r="862" spans="1:12" x14ac:dyDescent="0.25">
      <c r="A862" s="50"/>
      <c r="B862" s="50"/>
      <c r="I862" s="48"/>
      <c r="L862" s="49">
        <f t="shared" si="19"/>
        <v>0</v>
      </c>
    </row>
    <row r="863" spans="1:12" x14ac:dyDescent="0.25">
      <c r="A863" s="50"/>
      <c r="B863" s="50"/>
      <c r="I863" s="48"/>
      <c r="L863" s="49">
        <f t="shared" si="19"/>
        <v>0</v>
      </c>
    </row>
    <row r="864" spans="1:12" x14ac:dyDescent="0.25">
      <c r="A864" s="50"/>
      <c r="B864" s="50"/>
      <c r="I864" s="48"/>
      <c r="L864" s="49">
        <f t="shared" si="19"/>
        <v>0</v>
      </c>
    </row>
    <row r="865" spans="1:12" x14ac:dyDescent="0.25">
      <c r="A865" s="50"/>
      <c r="B865" s="50"/>
      <c r="I865" s="48"/>
      <c r="L865" s="49">
        <f t="shared" si="19"/>
        <v>0</v>
      </c>
    </row>
    <row r="866" spans="1:12" x14ac:dyDescent="0.25">
      <c r="A866" s="50"/>
      <c r="B866" s="50"/>
      <c r="I866" s="48"/>
      <c r="L866" s="49">
        <f t="shared" si="19"/>
        <v>0</v>
      </c>
    </row>
    <row r="867" spans="1:12" x14ac:dyDescent="0.25">
      <c r="A867" s="50"/>
      <c r="B867" s="50"/>
      <c r="I867" s="48"/>
      <c r="L867" s="49">
        <f t="shared" si="19"/>
        <v>0</v>
      </c>
    </row>
    <row r="868" spans="1:12" x14ac:dyDescent="0.25">
      <c r="A868" s="50"/>
      <c r="B868" s="50"/>
      <c r="I868" s="48"/>
      <c r="L868" s="49">
        <f t="shared" si="19"/>
        <v>0</v>
      </c>
    </row>
    <row r="869" spans="1:12" x14ac:dyDescent="0.25">
      <c r="A869" s="50"/>
      <c r="B869" s="50"/>
      <c r="I869" s="48"/>
      <c r="L869" s="49">
        <f t="shared" si="19"/>
        <v>0</v>
      </c>
    </row>
    <row r="870" spans="1:12" x14ac:dyDescent="0.25">
      <c r="A870" s="50"/>
      <c r="B870" s="50"/>
      <c r="I870" s="48"/>
      <c r="L870" s="49">
        <f t="shared" si="19"/>
        <v>0</v>
      </c>
    </row>
    <row r="871" spans="1:12" x14ac:dyDescent="0.25">
      <c r="A871" s="50"/>
      <c r="B871" s="50"/>
      <c r="I871" s="48"/>
      <c r="L871" s="49">
        <f t="shared" si="19"/>
        <v>0</v>
      </c>
    </row>
    <row r="872" spans="1:12" x14ac:dyDescent="0.25">
      <c r="A872" s="50"/>
      <c r="B872" s="50"/>
      <c r="I872" s="48"/>
      <c r="L872" s="49">
        <f t="shared" si="19"/>
        <v>0</v>
      </c>
    </row>
    <row r="873" spans="1:12" x14ac:dyDescent="0.25">
      <c r="A873" s="50"/>
      <c r="B873" s="50"/>
      <c r="I873" s="48"/>
      <c r="L873" s="49">
        <f t="shared" si="19"/>
        <v>0</v>
      </c>
    </row>
    <row r="874" spans="1:12" x14ac:dyDescent="0.25">
      <c r="L874" s="49"/>
    </row>
    <row r="875" spans="1:12" x14ac:dyDescent="0.25">
      <c r="A875" s="50"/>
      <c r="B875" s="50"/>
      <c r="I875" s="48"/>
      <c r="L875" s="49">
        <f t="shared" ref="L875:L922" si="20">AVERAGE(K875/1600)</f>
        <v>0</v>
      </c>
    </row>
    <row r="876" spans="1:12" x14ac:dyDescent="0.25">
      <c r="A876" s="50"/>
      <c r="B876" s="50"/>
      <c r="I876" s="48"/>
      <c r="L876" s="49">
        <f t="shared" si="20"/>
        <v>0</v>
      </c>
    </row>
    <row r="877" spans="1:12" x14ac:dyDescent="0.25">
      <c r="A877" s="50"/>
      <c r="B877" s="50"/>
      <c r="I877" s="48"/>
      <c r="L877" s="49">
        <f t="shared" si="20"/>
        <v>0</v>
      </c>
    </row>
    <row r="878" spans="1:12" x14ac:dyDescent="0.25">
      <c r="A878" s="50"/>
      <c r="B878" s="50"/>
      <c r="I878" s="48"/>
      <c r="L878" s="49">
        <f t="shared" si="20"/>
        <v>0</v>
      </c>
    </row>
    <row r="879" spans="1:12" x14ac:dyDescent="0.25">
      <c r="A879" s="50"/>
      <c r="B879" s="50"/>
      <c r="I879" s="48"/>
      <c r="L879" s="49">
        <f t="shared" si="20"/>
        <v>0</v>
      </c>
    </row>
    <row r="880" spans="1:12" x14ac:dyDescent="0.25">
      <c r="A880" s="50"/>
      <c r="B880" s="50"/>
      <c r="I880" s="48"/>
      <c r="L880" s="49">
        <f t="shared" si="20"/>
        <v>0</v>
      </c>
    </row>
    <row r="881" spans="1:12" x14ac:dyDescent="0.25">
      <c r="A881" s="50"/>
      <c r="B881" s="50"/>
      <c r="I881" s="48"/>
      <c r="L881" s="49">
        <f t="shared" si="20"/>
        <v>0</v>
      </c>
    </row>
    <row r="882" spans="1:12" x14ac:dyDescent="0.25">
      <c r="A882" s="50"/>
      <c r="B882" s="50"/>
      <c r="I882" s="48"/>
      <c r="L882" s="49">
        <f t="shared" si="20"/>
        <v>0</v>
      </c>
    </row>
    <row r="883" spans="1:12" x14ac:dyDescent="0.25">
      <c r="A883" s="50"/>
      <c r="B883" s="50"/>
      <c r="I883" s="48"/>
      <c r="L883" s="49">
        <f t="shared" si="20"/>
        <v>0</v>
      </c>
    </row>
    <row r="884" spans="1:12" x14ac:dyDescent="0.25">
      <c r="A884" s="50"/>
      <c r="B884" s="50"/>
      <c r="I884" s="48"/>
      <c r="L884" s="49">
        <f t="shared" si="20"/>
        <v>0</v>
      </c>
    </row>
    <row r="885" spans="1:12" x14ac:dyDescent="0.25">
      <c r="A885" s="50"/>
      <c r="B885" s="50"/>
      <c r="I885" s="48"/>
      <c r="L885" s="49">
        <f t="shared" si="20"/>
        <v>0</v>
      </c>
    </row>
    <row r="886" spans="1:12" x14ac:dyDescent="0.25">
      <c r="A886" s="50"/>
      <c r="B886" s="50"/>
      <c r="I886" s="48"/>
      <c r="L886" s="49">
        <f t="shared" si="20"/>
        <v>0</v>
      </c>
    </row>
    <row r="887" spans="1:12" x14ac:dyDescent="0.25">
      <c r="A887" s="50"/>
      <c r="B887" s="50"/>
      <c r="I887" s="48"/>
      <c r="L887" s="49">
        <f t="shared" si="20"/>
        <v>0</v>
      </c>
    </row>
    <row r="888" spans="1:12" x14ac:dyDescent="0.25">
      <c r="A888" s="50"/>
      <c r="B888" s="50"/>
      <c r="I888" s="48"/>
      <c r="L888" s="49">
        <f t="shared" si="20"/>
        <v>0</v>
      </c>
    </row>
    <row r="889" spans="1:12" x14ac:dyDescent="0.25">
      <c r="A889" s="50"/>
      <c r="B889" s="50"/>
      <c r="I889" s="48"/>
      <c r="L889" s="49">
        <f t="shared" si="20"/>
        <v>0</v>
      </c>
    </row>
    <row r="890" spans="1:12" x14ac:dyDescent="0.25">
      <c r="A890" s="50"/>
      <c r="B890" s="50"/>
      <c r="I890" s="48"/>
      <c r="L890" s="49">
        <f t="shared" si="20"/>
        <v>0</v>
      </c>
    </row>
    <row r="891" spans="1:12" x14ac:dyDescent="0.25">
      <c r="A891" s="50"/>
      <c r="B891" s="50"/>
      <c r="I891" s="48"/>
      <c r="L891" s="49">
        <f t="shared" si="20"/>
        <v>0</v>
      </c>
    </row>
    <row r="892" spans="1:12" x14ac:dyDescent="0.25">
      <c r="A892" s="50"/>
      <c r="B892" s="50"/>
      <c r="I892" s="48"/>
      <c r="L892" s="49">
        <f t="shared" si="20"/>
        <v>0</v>
      </c>
    </row>
    <row r="893" spans="1:12" x14ac:dyDescent="0.25">
      <c r="A893" s="50"/>
      <c r="B893" s="50"/>
      <c r="I893" s="48"/>
      <c r="L893" s="49">
        <f t="shared" si="20"/>
        <v>0</v>
      </c>
    </row>
    <row r="894" spans="1:12" x14ac:dyDescent="0.25">
      <c r="A894" s="50"/>
      <c r="B894" s="50"/>
      <c r="I894" s="48"/>
      <c r="L894" s="49">
        <f t="shared" si="20"/>
        <v>0</v>
      </c>
    </row>
    <row r="895" spans="1:12" x14ac:dyDescent="0.25">
      <c r="A895" s="50"/>
      <c r="B895" s="50"/>
      <c r="I895" s="48"/>
      <c r="L895" s="49">
        <f t="shared" si="20"/>
        <v>0</v>
      </c>
    </row>
    <row r="896" spans="1:12" x14ac:dyDescent="0.25">
      <c r="A896" s="50"/>
      <c r="B896" s="50"/>
      <c r="I896" s="48"/>
      <c r="L896" s="49">
        <f t="shared" si="20"/>
        <v>0</v>
      </c>
    </row>
    <row r="897" spans="1:12" x14ac:dyDescent="0.25">
      <c r="A897" s="50"/>
      <c r="B897" s="50"/>
      <c r="I897" s="48"/>
      <c r="L897" s="49">
        <f t="shared" si="20"/>
        <v>0</v>
      </c>
    </row>
    <row r="898" spans="1:12" x14ac:dyDescent="0.25">
      <c r="A898" s="50"/>
      <c r="B898" s="50"/>
      <c r="I898" s="48"/>
      <c r="L898" s="49">
        <f t="shared" si="20"/>
        <v>0</v>
      </c>
    </row>
    <row r="899" spans="1:12" x14ac:dyDescent="0.25">
      <c r="A899" s="50"/>
      <c r="B899" s="50"/>
      <c r="I899" s="48"/>
      <c r="L899" s="49">
        <f t="shared" si="20"/>
        <v>0</v>
      </c>
    </row>
    <row r="900" spans="1:12" x14ac:dyDescent="0.25">
      <c r="A900" s="50"/>
      <c r="B900" s="50"/>
      <c r="I900" s="48"/>
      <c r="L900" s="49">
        <f t="shared" si="20"/>
        <v>0</v>
      </c>
    </row>
    <row r="901" spans="1:12" x14ac:dyDescent="0.25">
      <c r="A901" s="50"/>
      <c r="B901" s="50"/>
      <c r="I901" s="48"/>
      <c r="L901" s="49">
        <f t="shared" si="20"/>
        <v>0</v>
      </c>
    </row>
    <row r="902" spans="1:12" x14ac:dyDescent="0.25">
      <c r="A902" s="50"/>
      <c r="B902" s="50"/>
      <c r="I902" s="48"/>
      <c r="L902" s="49">
        <f t="shared" si="20"/>
        <v>0</v>
      </c>
    </row>
    <row r="903" spans="1:12" x14ac:dyDescent="0.25">
      <c r="A903" s="50"/>
      <c r="B903" s="50"/>
      <c r="I903" s="48"/>
      <c r="L903" s="49">
        <f t="shared" si="20"/>
        <v>0</v>
      </c>
    </row>
    <row r="904" spans="1:12" x14ac:dyDescent="0.25">
      <c r="A904" s="50"/>
      <c r="B904" s="50"/>
      <c r="I904" s="48"/>
      <c r="L904" s="49">
        <f t="shared" si="20"/>
        <v>0</v>
      </c>
    </row>
    <row r="905" spans="1:12" x14ac:dyDescent="0.25">
      <c r="A905" s="50"/>
      <c r="B905" s="50"/>
      <c r="I905" s="48"/>
      <c r="L905" s="49">
        <f t="shared" si="20"/>
        <v>0</v>
      </c>
    </row>
    <row r="906" spans="1:12" x14ac:dyDescent="0.25">
      <c r="A906" s="50"/>
      <c r="B906" s="50"/>
      <c r="I906" s="48"/>
      <c r="L906" s="49">
        <f t="shared" si="20"/>
        <v>0</v>
      </c>
    </row>
    <row r="907" spans="1:12" x14ac:dyDescent="0.25">
      <c r="A907" s="50"/>
      <c r="B907" s="50"/>
      <c r="I907" s="48"/>
      <c r="L907" s="49">
        <f t="shared" si="20"/>
        <v>0</v>
      </c>
    </row>
    <row r="908" spans="1:12" x14ac:dyDescent="0.25">
      <c r="A908" s="50"/>
      <c r="B908" s="50"/>
      <c r="I908" s="48"/>
      <c r="L908" s="49">
        <f t="shared" si="20"/>
        <v>0</v>
      </c>
    </row>
    <row r="909" spans="1:12" x14ac:dyDescent="0.25">
      <c r="A909" s="50"/>
      <c r="B909" s="50"/>
      <c r="I909" s="48"/>
      <c r="L909" s="49">
        <f t="shared" si="20"/>
        <v>0</v>
      </c>
    </row>
    <row r="910" spans="1:12" x14ac:dyDescent="0.25">
      <c r="A910" s="50"/>
      <c r="B910" s="50"/>
      <c r="I910" s="48"/>
      <c r="L910" s="49">
        <f t="shared" si="20"/>
        <v>0</v>
      </c>
    </row>
    <row r="911" spans="1:12" x14ac:dyDescent="0.25">
      <c r="A911" s="50"/>
      <c r="B911" s="50"/>
      <c r="I911" s="48"/>
      <c r="L911" s="49">
        <f t="shared" si="20"/>
        <v>0</v>
      </c>
    </row>
    <row r="912" spans="1:12" x14ac:dyDescent="0.25">
      <c r="A912" s="50"/>
      <c r="B912" s="50"/>
      <c r="I912" s="48"/>
      <c r="L912" s="49">
        <f t="shared" si="20"/>
        <v>0</v>
      </c>
    </row>
    <row r="913" spans="1:12" x14ac:dyDescent="0.25">
      <c r="A913" s="50"/>
      <c r="B913" s="50"/>
      <c r="I913" s="48"/>
      <c r="L913" s="49">
        <f t="shared" si="20"/>
        <v>0</v>
      </c>
    </row>
    <row r="914" spans="1:12" x14ac:dyDescent="0.25">
      <c r="A914" s="50"/>
      <c r="B914" s="50"/>
      <c r="I914" s="48"/>
      <c r="L914" s="49">
        <f t="shared" si="20"/>
        <v>0</v>
      </c>
    </row>
    <row r="915" spans="1:12" x14ac:dyDescent="0.25">
      <c r="A915" s="50"/>
      <c r="B915" s="50"/>
      <c r="I915" s="48"/>
      <c r="L915" s="49">
        <f t="shared" si="20"/>
        <v>0</v>
      </c>
    </row>
    <row r="916" spans="1:12" x14ac:dyDescent="0.25">
      <c r="A916" s="50"/>
      <c r="B916" s="50"/>
      <c r="I916" s="48"/>
      <c r="L916" s="49">
        <f t="shared" si="20"/>
        <v>0</v>
      </c>
    </row>
    <row r="917" spans="1:12" x14ac:dyDescent="0.25">
      <c r="A917" s="50"/>
      <c r="B917" s="50"/>
      <c r="I917" s="48"/>
      <c r="L917" s="49">
        <f t="shared" si="20"/>
        <v>0</v>
      </c>
    </row>
    <row r="918" spans="1:12" x14ac:dyDescent="0.25">
      <c r="A918" s="50"/>
      <c r="B918" s="50"/>
      <c r="I918" s="48"/>
      <c r="L918" s="49">
        <f t="shared" si="20"/>
        <v>0</v>
      </c>
    </row>
    <row r="919" spans="1:12" x14ac:dyDescent="0.25">
      <c r="A919" s="50"/>
      <c r="B919" s="50"/>
      <c r="I919" s="48"/>
      <c r="L919" s="49">
        <f t="shared" si="20"/>
        <v>0</v>
      </c>
    </row>
    <row r="920" spans="1:12" x14ac:dyDescent="0.25">
      <c r="A920" s="50"/>
      <c r="B920" s="50"/>
      <c r="I920" s="48"/>
      <c r="L920" s="49">
        <f t="shared" si="20"/>
        <v>0</v>
      </c>
    </row>
    <row r="921" spans="1:12" x14ac:dyDescent="0.25">
      <c r="A921" s="50"/>
      <c r="B921" s="50"/>
      <c r="I921" s="48"/>
      <c r="L921" s="49">
        <f t="shared" si="20"/>
        <v>0</v>
      </c>
    </row>
    <row r="922" spans="1:12" x14ac:dyDescent="0.25">
      <c r="A922" s="50"/>
      <c r="B922" s="50"/>
      <c r="I922" s="48"/>
      <c r="L922" s="49">
        <f t="shared" si="20"/>
        <v>0</v>
      </c>
    </row>
    <row r="923" spans="1:12" x14ac:dyDescent="0.25">
      <c r="L923" s="49"/>
    </row>
    <row r="924" spans="1:12" x14ac:dyDescent="0.25">
      <c r="A924" s="50"/>
      <c r="B924" s="50"/>
      <c r="I924" s="48"/>
      <c r="L924" s="49">
        <f t="shared" ref="L924:L966" si="21">AVERAGE(K924/1600)</f>
        <v>0</v>
      </c>
    </row>
    <row r="925" spans="1:12" x14ac:dyDescent="0.25">
      <c r="A925" s="50"/>
      <c r="B925" s="50"/>
      <c r="I925" s="48"/>
      <c r="L925" s="49">
        <f t="shared" si="21"/>
        <v>0</v>
      </c>
    </row>
    <row r="926" spans="1:12" x14ac:dyDescent="0.25">
      <c r="A926" s="50"/>
      <c r="B926" s="50"/>
      <c r="I926" s="48"/>
      <c r="L926" s="49">
        <f t="shared" si="21"/>
        <v>0</v>
      </c>
    </row>
    <row r="927" spans="1:12" x14ac:dyDescent="0.25">
      <c r="A927" s="50"/>
      <c r="B927" s="50"/>
      <c r="I927" s="48"/>
      <c r="L927" s="49">
        <f t="shared" si="21"/>
        <v>0</v>
      </c>
    </row>
    <row r="928" spans="1:12" x14ac:dyDescent="0.25">
      <c r="A928" s="50"/>
      <c r="B928" s="50"/>
      <c r="I928" s="48"/>
      <c r="L928" s="49">
        <f t="shared" si="21"/>
        <v>0</v>
      </c>
    </row>
    <row r="929" spans="1:12" x14ac:dyDescent="0.25">
      <c r="A929" s="50"/>
      <c r="B929" s="50"/>
      <c r="I929" s="48"/>
      <c r="L929" s="49">
        <f t="shared" si="21"/>
        <v>0</v>
      </c>
    </row>
    <row r="930" spans="1:12" x14ac:dyDescent="0.25">
      <c r="A930" s="50"/>
      <c r="B930" s="50"/>
      <c r="I930" s="48"/>
      <c r="L930" s="49">
        <f t="shared" si="21"/>
        <v>0</v>
      </c>
    </row>
    <row r="931" spans="1:12" x14ac:dyDescent="0.25">
      <c r="A931" s="50"/>
      <c r="B931" s="50"/>
      <c r="I931" s="48"/>
      <c r="L931" s="49">
        <f t="shared" si="21"/>
        <v>0</v>
      </c>
    </row>
    <row r="932" spans="1:12" x14ac:dyDescent="0.25">
      <c r="A932" s="50"/>
      <c r="B932" s="50"/>
      <c r="I932" s="48"/>
      <c r="L932" s="49">
        <f t="shared" si="21"/>
        <v>0</v>
      </c>
    </row>
    <row r="933" spans="1:12" x14ac:dyDescent="0.25">
      <c r="A933" s="50"/>
      <c r="B933" s="50"/>
      <c r="I933" s="48"/>
      <c r="L933" s="49">
        <f t="shared" si="21"/>
        <v>0</v>
      </c>
    </row>
    <row r="934" spans="1:12" x14ac:dyDescent="0.25">
      <c r="A934" s="50"/>
      <c r="B934" s="50"/>
      <c r="I934" s="48"/>
      <c r="L934" s="49">
        <f t="shared" si="21"/>
        <v>0</v>
      </c>
    </row>
    <row r="935" spans="1:12" x14ac:dyDescent="0.25">
      <c r="A935" s="50"/>
      <c r="B935" s="50"/>
      <c r="I935" s="48"/>
      <c r="L935" s="49">
        <f t="shared" si="21"/>
        <v>0</v>
      </c>
    </row>
    <row r="936" spans="1:12" x14ac:dyDescent="0.25">
      <c r="A936" s="50"/>
      <c r="B936" s="50"/>
      <c r="I936" s="48"/>
      <c r="L936" s="49">
        <f t="shared" si="21"/>
        <v>0</v>
      </c>
    </row>
    <row r="937" spans="1:12" x14ac:dyDescent="0.25">
      <c r="A937" s="50"/>
      <c r="B937" s="50"/>
      <c r="I937" s="48"/>
      <c r="L937" s="49">
        <f t="shared" si="21"/>
        <v>0</v>
      </c>
    </row>
    <row r="938" spans="1:12" x14ac:dyDescent="0.25">
      <c r="A938" s="50"/>
      <c r="B938" s="50"/>
      <c r="I938" s="48"/>
      <c r="L938" s="49">
        <f t="shared" si="21"/>
        <v>0</v>
      </c>
    </row>
    <row r="939" spans="1:12" x14ac:dyDescent="0.25">
      <c r="A939" s="50"/>
      <c r="B939" s="50"/>
      <c r="I939" s="48"/>
      <c r="L939" s="49">
        <f t="shared" si="21"/>
        <v>0</v>
      </c>
    </row>
    <row r="940" spans="1:12" x14ac:dyDescent="0.25">
      <c r="A940" s="50"/>
      <c r="B940" s="50"/>
      <c r="I940" s="48"/>
      <c r="L940" s="49">
        <f t="shared" si="21"/>
        <v>0</v>
      </c>
    </row>
    <row r="941" spans="1:12" x14ac:dyDescent="0.25">
      <c r="A941" s="50"/>
      <c r="B941" s="50"/>
      <c r="I941" s="48"/>
      <c r="L941" s="49">
        <f t="shared" si="21"/>
        <v>0</v>
      </c>
    </row>
    <row r="942" spans="1:12" x14ac:dyDescent="0.25">
      <c r="A942" s="50"/>
      <c r="B942" s="50"/>
      <c r="I942" s="48"/>
      <c r="L942" s="49">
        <f t="shared" si="21"/>
        <v>0</v>
      </c>
    </row>
    <row r="943" spans="1:12" x14ac:dyDescent="0.25">
      <c r="A943" s="50"/>
      <c r="B943" s="50"/>
      <c r="I943" s="48"/>
      <c r="L943" s="49">
        <f t="shared" si="21"/>
        <v>0</v>
      </c>
    </row>
    <row r="944" spans="1:12" x14ac:dyDescent="0.25">
      <c r="A944" s="50"/>
      <c r="B944" s="50"/>
      <c r="I944" s="48"/>
      <c r="L944" s="49">
        <f t="shared" si="21"/>
        <v>0</v>
      </c>
    </row>
    <row r="945" spans="1:12" x14ac:dyDescent="0.25">
      <c r="A945" s="50"/>
      <c r="B945" s="50"/>
      <c r="I945" s="48"/>
      <c r="L945" s="49">
        <f t="shared" si="21"/>
        <v>0</v>
      </c>
    </row>
    <row r="946" spans="1:12" x14ac:dyDescent="0.25">
      <c r="A946" s="50"/>
      <c r="B946" s="50"/>
      <c r="I946" s="48"/>
      <c r="L946" s="49">
        <f t="shared" si="21"/>
        <v>0</v>
      </c>
    </row>
    <row r="947" spans="1:12" x14ac:dyDescent="0.25">
      <c r="A947" s="50"/>
      <c r="B947" s="50"/>
      <c r="I947" s="48"/>
      <c r="L947" s="49">
        <f t="shared" si="21"/>
        <v>0</v>
      </c>
    </row>
    <row r="948" spans="1:12" x14ac:dyDescent="0.25">
      <c r="A948" s="50"/>
      <c r="B948" s="50"/>
      <c r="I948" s="48"/>
      <c r="L948" s="49">
        <f t="shared" si="21"/>
        <v>0</v>
      </c>
    </row>
    <row r="949" spans="1:12" x14ac:dyDescent="0.25">
      <c r="A949" s="50"/>
      <c r="B949" s="50"/>
      <c r="I949" s="48"/>
      <c r="L949" s="49">
        <f t="shared" si="21"/>
        <v>0</v>
      </c>
    </row>
    <row r="950" spans="1:12" x14ac:dyDescent="0.25">
      <c r="A950" s="50"/>
      <c r="B950" s="50"/>
      <c r="I950" s="48"/>
      <c r="L950" s="49">
        <f t="shared" si="21"/>
        <v>0</v>
      </c>
    </row>
    <row r="951" spans="1:12" x14ac:dyDescent="0.25">
      <c r="A951" s="50"/>
      <c r="B951" s="50"/>
      <c r="I951" s="48"/>
      <c r="L951" s="49">
        <f t="shared" si="21"/>
        <v>0</v>
      </c>
    </row>
    <row r="952" spans="1:12" x14ac:dyDescent="0.25">
      <c r="A952" s="50"/>
      <c r="B952" s="50"/>
      <c r="I952" s="48"/>
      <c r="L952" s="49">
        <f t="shared" si="21"/>
        <v>0</v>
      </c>
    </row>
    <row r="953" spans="1:12" x14ac:dyDescent="0.25">
      <c r="A953" s="50"/>
      <c r="B953" s="50"/>
      <c r="I953" s="48"/>
      <c r="L953" s="49">
        <f t="shared" si="21"/>
        <v>0</v>
      </c>
    </row>
    <row r="954" spans="1:12" x14ac:dyDescent="0.25">
      <c r="A954" s="50"/>
      <c r="B954" s="50"/>
      <c r="I954" s="48"/>
      <c r="L954" s="49">
        <f t="shared" si="21"/>
        <v>0</v>
      </c>
    </row>
    <row r="955" spans="1:12" x14ac:dyDescent="0.25">
      <c r="A955" s="50"/>
      <c r="B955" s="50"/>
      <c r="I955" s="48"/>
      <c r="L955" s="49">
        <f t="shared" si="21"/>
        <v>0</v>
      </c>
    </row>
    <row r="956" spans="1:12" x14ac:dyDescent="0.25">
      <c r="A956" s="50"/>
      <c r="B956" s="50"/>
      <c r="I956" s="48"/>
      <c r="L956" s="49">
        <f t="shared" si="21"/>
        <v>0</v>
      </c>
    </row>
    <row r="957" spans="1:12" x14ac:dyDescent="0.25">
      <c r="A957" s="50"/>
      <c r="B957" s="50"/>
      <c r="I957" s="48"/>
      <c r="L957" s="49">
        <f t="shared" si="21"/>
        <v>0</v>
      </c>
    </row>
    <row r="958" spans="1:12" x14ac:dyDescent="0.25">
      <c r="A958" s="50"/>
      <c r="B958" s="50"/>
      <c r="I958" s="48"/>
      <c r="L958" s="49">
        <f t="shared" si="21"/>
        <v>0</v>
      </c>
    </row>
    <row r="959" spans="1:12" x14ac:dyDescent="0.25">
      <c r="A959" s="50"/>
      <c r="B959" s="50"/>
      <c r="I959" s="48"/>
      <c r="L959" s="49">
        <f t="shared" si="21"/>
        <v>0</v>
      </c>
    </row>
    <row r="960" spans="1:12" x14ac:dyDescent="0.25">
      <c r="A960" s="50"/>
      <c r="B960" s="50"/>
      <c r="I960" s="48"/>
      <c r="L960" s="49">
        <f t="shared" si="21"/>
        <v>0</v>
      </c>
    </row>
    <row r="961" spans="1:12" x14ac:dyDescent="0.25">
      <c r="A961" s="50"/>
      <c r="B961" s="50"/>
      <c r="I961" s="48"/>
      <c r="L961" s="49">
        <f t="shared" si="21"/>
        <v>0</v>
      </c>
    </row>
    <row r="962" spans="1:12" x14ac:dyDescent="0.25">
      <c r="A962" s="50"/>
      <c r="B962" s="50"/>
      <c r="I962" s="48"/>
      <c r="L962" s="49">
        <f t="shared" si="21"/>
        <v>0</v>
      </c>
    </row>
    <row r="963" spans="1:12" x14ac:dyDescent="0.25">
      <c r="A963" s="50"/>
      <c r="B963" s="50"/>
      <c r="I963" s="48"/>
      <c r="L963" s="49">
        <f t="shared" si="21"/>
        <v>0</v>
      </c>
    </row>
    <row r="964" spans="1:12" x14ac:dyDescent="0.25">
      <c r="A964" s="50"/>
      <c r="B964" s="50"/>
      <c r="I964" s="48"/>
      <c r="L964" s="49">
        <f t="shared" si="21"/>
        <v>0</v>
      </c>
    </row>
    <row r="965" spans="1:12" x14ac:dyDescent="0.25">
      <c r="A965" s="50"/>
      <c r="B965" s="50"/>
      <c r="I965" s="48"/>
      <c r="L965" s="49">
        <f t="shared" si="21"/>
        <v>0</v>
      </c>
    </row>
    <row r="966" spans="1:12" x14ac:dyDescent="0.25">
      <c r="A966" s="50"/>
      <c r="B966" s="50"/>
      <c r="I966" s="48"/>
      <c r="L966" s="49">
        <f t="shared" si="21"/>
        <v>0</v>
      </c>
    </row>
    <row r="967" spans="1:12" x14ac:dyDescent="0.25">
      <c r="L967" s="49"/>
    </row>
    <row r="968" spans="1:12" x14ac:dyDescent="0.25">
      <c r="A968" s="50"/>
      <c r="B968" s="50"/>
      <c r="I968" s="48"/>
      <c r="L968" s="49">
        <f t="shared" ref="L968:L999" si="22">AVERAGE(K968/1600)</f>
        <v>0</v>
      </c>
    </row>
    <row r="969" spans="1:12" x14ac:dyDescent="0.25">
      <c r="A969" s="50"/>
      <c r="B969" s="50"/>
      <c r="I969" s="48"/>
      <c r="L969" s="49">
        <f t="shared" si="22"/>
        <v>0</v>
      </c>
    </row>
    <row r="970" spans="1:12" x14ac:dyDescent="0.25">
      <c r="A970" s="50"/>
      <c r="B970" s="50"/>
      <c r="I970" s="48"/>
      <c r="L970" s="49">
        <f t="shared" si="22"/>
        <v>0</v>
      </c>
    </row>
    <row r="971" spans="1:12" x14ac:dyDescent="0.25">
      <c r="A971" s="50"/>
      <c r="B971" s="50"/>
      <c r="I971" s="48"/>
      <c r="L971" s="49">
        <f t="shared" si="22"/>
        <v>0</v>
      </c>
    </row>
    <row r="972" spans="1:12" x14ac:dyDescent="0.25">
      <c r="A972" s="50"/>
      <c r="B972" s="50"/>
      <c r="I972" s="48"/>
      <c r="L972" s="49">
        <f t="shared" si="22"/>
        <v>0</v>
      </c>
    </row>
    <row r="973" spans="1:12" x14ac:dyDescent="0.25">
      <c r="A973" s="50"/>
      <c r="B973" s="50"/>
      <c r="I973" s="48"/>
      <c r="L973" s="49">
        <f t="shared" si="22"/>
        <v>0</v>
      </c>
    </row>
    <row r="974" spans="1:12" x14ac:dyDescent="0.25">
      <c r="A974" s="50"/>
      <c r="B974" s="50"/>
      <c r="I974" s="48"/>
      <c r="L974" s="49">
        <f t="shared" si="22"/>
        <v>0</v>
      </c>
    </row>
    <row r="975" spans="1:12" x14ac:dyDescent="0.25">
      <c r="A975" s="50"/>
      <c r="B975" s="50"/>
      <c r="I975" s="48"/>
      <c r="L975" s="49">
        <f t="shared" si="22"/>
        <v>0</v>
      </c>
    </row>
    <row r="976" spans="1:12" x14ac:dyDescent="0.25">
      <c r="A976" s="50"/>
      <c r="B976" s="50"/>
      <c r="I976" s="48"/>
      <c r="L976" s="49">
        <f t="shared" si="22"/>
        <v>0</v>
      </c>
    </row>
    <row r="977" spans="1:12" x14ac:dyDescent="0.25">
      <c r="A977" s="50"/>
      <c r="B977" s="50"/>
      <c r="I977" s="48"/>
      <c r="L977" s="49">
        <f t="shared" si="22"/>
        <v>0</v>
      </c>
    </row>
    <row r="978" spans="1:12" x14ac:dyDescent="0.25">
      <c r="A978" s="50"/>
      <c r="B978" s="50"/>
      <c r="I978" s="48"/>
      <c r="L978" s="49">
        <f t="shared" si="22"/>
        <v>0</v>
      </c>
    </row>
    <row r="979" spans="1:12" x14ac:dyDescent="0.25">
      <c r="A979" s="50"/>
      <c r="B979" s="50"/>
      <c r="I979" s="48"/>
      <c r="L979" s="49">
        <f t="shared" si="22"/>
        <v>0</v>
      </c>
    </row>
    <row r="980" spans="1:12" x14ac:dyDescent="0.25">
      <c r="A980" s="50"/>
      <c r="B980" s="50"/>
      <c r="I980" s="48"/>
      <c r="L980" s="49">
        <f t="shared" si="22"/>
        <v>0</v>
      </c>
    </row>
    <row r="981" spans="1:12" x14ac:dyDescent="0.25">
      <c r="A981" s="50"/>
      <c r="B981" s="50"/>
      <c r="I981" s="48"/>
      <c r="L981" s="49">
        <f t="shared" si="22"/>
        <v>0</v>
      </c>
    </row>
    <row r="982" spans="1:12" x14ac:dyDescent="0.25">
      <c r="A982" s="50"/>
      <c r="B982" s="50"/>
      <c r="I982" s="48"/>
      <c r="L982" s="49">
        <f t="shared" si="22"/>
        <v>0</v>
      </c>
    </row>
    <row r="983" spans="1:12" x14ac:dyDescent="0.25">
      <c r="A983" s="50"/>
      <c r="B983" s="50"/>
      <c r="I983" s="48"/>
      <c r="L983" s="49">
        <f t="shared" si="22"/>
        <v>0</v>
      </c>
    </row>
    <row r="984" spans="1:12" x14ac:dyDescent="0.25">
      <c r="A984" s="50"/>
      <c r="B984" s="50"/>
      <c r="I984" s="48"/>
      <c r="L984" s="49">
        <f t="shared" si="22"/>
        <v>0</v>
      </c>
    </row>
    <row r="985" spans="1:12" x14ac:dyDescent="0.25">
      <c r="A985" s="50"/>
      <c r="B985" s="50"/>
      <c r="I985" s="48"/>
      <c r="L985" s="49">
        <f t="shared" si="22"/>
        <v>0</v>
      </c>
    </row>
    <row r="986" spans="1:12" x14ac:dyDescent="0.25">
      <c r="A986" s="50"/>
      <c r="B986" s="50"/>
      <c r="I986" s="48"/>
      <c r="L986" s="49">
        <f t="shared" si="22"/>
        <v>0</v>
      </c>
    </row>
    <row r="987" spans="1:12" x14ac:dyDescent="0.25">
      <c r="A987" s="50"/>
      <c r="B987" s="50"/>
      <c r="I987" s="48"/>
      <c r="L987" s="49">
        <f t="shared" si="22"/>
        <v>0</v>
      </c>
    </row>
    <row r="988" spans="1:12" x14ac:dyDescent="0.25">
      <c r="A988" s="50"/>
      <c r="B988" s="50"/>
      <c r="I988" s="48"/>
      <c r="L988" s="49">
        <f t="shared" si="22"/>
        <v>0</v>
      </c>
    </row>
    <row r="989" spans="1:12" x14ac:dyDescent="0.25">
      <c r="A989" s="50"/>
      <c r="B989" s="50"/>
      <c r="I989" s="48"/>
      <c r="L989" s="49">
        <f t="shared" si="22"/>
        <v>0</v>
      </c>
    </row>
    <row r="990" spans="1:12" x14ac:dyDescent="0.25">
      <c r="A990" s="50"/>
      <c r="B990" s="50"/>
      <c r="I990" s="48"/>
      <c r="L990" s="49">
        <f t="shared" si="22"/>
        <v>0</v>
      </c>
    </row>
    <row r="991" spans="1:12" x14ac:dyDescent="0.25">
      <c r="A991" s="50"/>
      <c r="B991" s="50"/>
      <c r="I991" s="48"/>
      <c r="L991" s="49">
        <f t="shared" si="22"/>
        <v>0</v>
      </c>
    </row>
    <row r="992" spans="1:12" x14ac:dyDescent="0.25">
      <c r="A992" s="50"/>
      <c r="B992" s="50"/>
      <c r="I992" s="48"/>
      <c r="L992" s="49">
        <f t="shared" si="22"/>
        <v>0</v>
      </c>
    </row>
    <row r="993" spans="1:12" x14ac:dyDescent="0.25">
      <c r="A993" s="50"/>
      <c r="B993" s="50"/>
      <c r="I993" s="48"/>
      <c r="L993" s="49">
        <f t="shared" si="22"/>
        <v>0</v>
      </c>
    </row>
    <row r="994" spans="1:12" x14ac:dyDescent="0.25">
      <c r="A994" s="50"/>
      <c r="B994" s="50"/>
      <c r="I994" s="48"/>
      <c r="L994" s="49">
        <f t="shared" si="22"/>
        <v>0</v>
      </c>
    </row>
    <row r="995" spans="1:12" x14ac:dyDescent="0.25">
      <c r="A995" s="50"/>
      <c r="B995" s="50"/>
      <c r="I995" s="48"/>
      <c r="L995" s="49">
        <f t="shared" si="22"/>
        <v>0</v>
      </c>
    </row>
    <row r="996" spans="1:12" x14ac:dyDescent="0.25">
      <c r="A996" s="50"/>
      <c r="B996" s="50"/>
      <c r="I996" s="48"/>
      <c r="L996" s="49">
        <f t="shared" si="22"/>
        <v>0</v>
      </c>
    </row>
    <row r="997" spans="1:12" x14ac:dyDescent="0.25">
      <c r="A997" s="50"/>
      <c r="B997" s="50"/>
      <c r="I997" s="48"/>
      <c r="L997" s="49">
        <f t="shared" si="22"/>
        <v>0</v>
      </c>
    </row>
    <row r="998" spans="1:12" x14ac:dyDescent="0.25">
      <c r="A998" s="50"/>
      <c r="B998" s="50"/>
      <c r="I998" s="48"/>
      <c r="L998" s="49">
        <f t="shared" si="22"/>
        <v>0</v>
      </c>
    </row>
    <row r="999" spans="1:12" x14ac:dyDescent="0.25">
      <c r="A999" s="50"/>
      <c r="B999" s="50"/>
      <c r="I999" s="48"/>
      <c r="L999" s="49">
        <f t="shared" si="22"/>
        <v>0</v>
      </c>
    </row>
    <row r="1000" spans="1:12" x14ac:dyDescent="0.25">
      <c r="A1000" s="50"/>
      <c r="B1000" s="50"/>
      <c r="I1000" s="48"/>
      <c r="L1000" s="49">
        <f t="shared" ref="L1000:L1017" si="23">AVERAGE(K1000/1600)</f>
        <v>0</v>
      </c>
    </row>
    <row r="1001" spans="1:12" x14ac:dyDescent="0.25">
      <c r="A1001" s="50"/>
      <c r="B1001" s="50"/>
      <c r="I1001" s="48"/>
      <c r="L1001" s="49">
        <f t="shared" si="23"/>
        <v>0</v>
      </c>
    </row>
    <row r="1002" spans="1:12" x14ac:dyDescent="0.25">
      <c r="A1002" s="50"/>
      <c r="B1002" s="50"/>
      <c r="I1002" s="48"/>
      <c r="L1002" s="49">
        <f t="shared" si="23"/>
        <v>0</v>
      </c>
    </row>
    <row r="1003" spans="1:12" x14ac:dyDescent="0.25">
      <c r="A1003" s="50"/>
      <c r="B1003" s="50"/>
      <c r="I1003" s="48"/>
      <c r="L1003" s="49">
        <f t="shared" si="23"/>
        <v>0</v>
      </c>
    </row>
    <row r="1004" spans="1:12" x14ac:dyDescent="0.25">
      <c r="A1004" s="50"/>
      <c r="B1004" s="50"/>
      <c r="I1004" s="48"/>
      <c r="L1004" s="49">
        <f t="shared" si="23"/>
        <v>0</v>
      </c>
    </row>
    <row r="1005" spans="1:12" x14ac:dyDescent="0.25">
      <c r="A1005" s="50"/>
      <c r="B1005" s="50"/>
      <c r="I1005" s="48"/>
      <c r="L1005" s="49">
        <f t="shared" si="23"/>
        <v>0</v>
      </c>
    </row>
    <row r="1006" spans="1:12" x14ac:dyDescent="0.25">
      <c r="A1006" s="50"/>
      <c r="B1006" s="50"/>
      <c r="I1006" s="48"/>
      <c r="L1006" s="49">
        <f t="shared" si="23"/>
        <v>0</v>
      </c>
    </row>
    <row r="1007" spans="1:12" x14ac:dyDescent="0.25">
      <c r="A1007" s="50"/>
      <c r="B1007" s="50"/>
      <c r="I1007" s="48"/>
      <c r="L1007" s="49">
        <f t="shared" si="23"/>
        <v>0</v>
      </c>
    </row>
    <row r="1008" spans="1:12" x14ac:dyDescent="0.25">
      <c r="A1008" s="50"/>
      <c r="B1008" s="50"/>
      <c r="I1008" s="48"/>
      <c r="L1008" s="49">
        <f t="shared" si="23"/>
        <v>0</v>
      </c>
    </row>
    <row r="1009" spans="1:12" x14ac:dyDescent="0.25">
      <c r="A1009" s="50"/>
      <c r="B1009" s="50"/>
      <c r="I1009" s="48"/>
      <c r="L1009" s="49">
        <f t="shared" si="23"/>
        <v>0</v>
      </c>
    </row>
    <row r="1010" spans="1:12" x14ac:dyDescent="0.25">
      <c r="A1010" s="50"/>
      <c r="B1010" s="50"/>
      <c r="I1010" s="48"/>
      <c r="L1010" s="49">
        <f t="shared" si="23"/>
        <v>0</v>
      </c>
    </row>
    <row r="1011" spans="1:12" x14ac:dyDescent="0.25">
      <c r="A1011" s="50"/>
      <c r="B1011" s="50"/>
      <c r="I1011" s="48"/>
      <c r="L1011" s="49">
        <f t="shared" si="23"/>
        <v>0</v>
      </c>
    </row>
    <row r="1012" spans="1:12" x14ac:dyDescent="0.25">
      <c r="A1012" s="50"/>
      <c r="B1012" s="50"/>
      <c r="I1012" s="48"/>
      <c r="L1012" s="49">
        <f t="shared" si="23"/>
        <v>0</v>
      </c>
    </row>
    <row r="1013" spans="1:12" x14ac:dyDescent="0.25">
      <c r="A1013" s="50"/>
      <c r="B1013" s="50"/>
      <c r="I1013" s="48"/>
      <c r="L1013" s="49">
        <f t="shared" si="23"/>
        <v>0</v>
      </c>
    </row>
    <row r="1014" spans="1:12" x14ac:dyDescent="0.25">
      <c r="A1014" s="50"/>
      <c r="B1014" s="50"/>
      <c r="I1014" s="48"/>
      <c r="L1014" s="49">
        <f t="shared" si="23"/>
        <v>0</v>
      </c>
    </row>
    <row r="1015" spans="1:12" x14ac:dyDescent="0.25">
      <c r="A1015" s="50"/>
      <c r="B1015" s="50"/>
      <c r="I1015" s="48"/>
      <c r="L1015" s="49">
        <f t="shared" si="23"/>
        <v>0</v>
      </c>
    </row>
    <row r="1016" spans="1:12" x14ac:dyDescent="0.25">
      <c r="A1016" s="50"/>
      <c r="B1016" s="50"/>
      <c r="I1016" s="48"/>
      <c r="L1016" s="49">
        <f t="shared" si="23"/>
        <v>0</v>
      </c>
    </row>
    <row r="1017" spans="1:12" x14ac:dyDescent="0.25">
      <c r="A1017" s="50"/>
      <c r="B1017" s="50"/>
      <c r="I1017" s="48"/>
      <c r="L1017" s="49">
        <f t="shared" si="23"/>
        <v>0</v>
      </c>
    </row>
    <row r="1018" spans="1:12" x14ac:dyDescent="0.25">
      <c r="L1018" s="49"/>
    </row>
    <row r="1019" spans="1:12" x14ac:dyDescent="0.25">
      <c r="A1019" s="50"/>
      <c r="B1019" s="50"/>
      <c r="I1019" s="48"/>
      <c r="L1019" s="49">
        <f t="shared" ref="L1019:L1064" si="24">AVERAGE(K1019/1600)</f>
        <v>0</v>
      </c>
    </row>
    <row r="1020" spans="1:12" x14ac:dyDescent="0.25">
      <c r="A1020" s="50"/>
      <c r="B1020" s="50"/>
      <c r="I1020" s="48"/>
      <c r="L1020" s="49">
        <f t="shared" si="24"/>
        <v>0</v>
      </c>
    </row>
    <row r="1021" spans="1:12" x14ac:dyDescent="0.25">
      <c r="A1021" s="50"/>
      <c r="B1021" s="50"/>
      <c r="I1021" s="48"/>
      <c r="L1021" s="49">
        <f t="shared" si="24"/>
        <v>0</v>
      </c>
    </row>
    <row r="1022" spans="1:12" x14ac:dyDescent="0.25">
      <c r="A1022" s="50"/>
      <c r="B1022" s="50"/>
      <c r="I1022" s="48"/>
      <c r="L1022" s="49">
        <f t="shared" si="24"/>
        <v>0</v>
      </c>
    </row>
    <row r="1023" spans="1:12" x14ac:dyDescent="0.25">
      <c r="A1023" s="50"/>
      <c r="B1023" s="50"/>
      <c r="I1023" s="48"/>
      <c r="L1023" s="49">
        <f t="shared" si="24"/>
        <v>0</v>
      </c>
    </row>
    <row r="1024" spans="1:12" x14ac:dyDescent="0.25">
      <c r="A1024" s="50"/>
      <c r="B1024" s="50"/>
      <c r="I1024" s="48"/>
      <c r="L1024" s="49">
        <f t="shared" si="24"/>
        <v>0</v>
      </c>
    </row>
    <row r="1025" spans="1:12" x14ac:dyDescent="0.25">
      <c r="A1025" s="50"/>
      <c r="B1025" s="50"/>
      <c r="I1025" s="48"/>
      <c r="L1025" s="49">
        <f t="shared" si="24"/>
        <v>0</v>
      </c>
    </row>
    <row r="1026" spans="1:12" x14ac:dyDescent="0.25">
      <c r="A1026" s="50"/>
      <c r="B1026" s="50"/>
      <c r="I1026" s="48"/>
      <c r="L1026" s="49">
        <f t="shared" si="24"/>
        <v>0</v>
      </c>
    </row>
    <row r="1027" spans="1:12" x14ac:dyDescent="0.25">
      <c r="A1027" s="50"/>
      <c r="B1027" s="50"/>
      <c r="I1027" s="48"/>
      <c r="L1027" s="49">
        <f t="shared" si="24"/>
        <v>0</v>
      </c>
    </row>
    <row r="1028" spans="1:12" x14ac:dyDescent="0.25">
      <c r="A1028" s="50"/>
      <c r="B1028" s="50"/>
      <c r="I1028" s="48"/>
      <c r="L1028" s="49">
        <f t="shared" si="24"/>
        <v>0</v>
      </c>
    </row>
    <row r="1029" spans="1:12" x14ac:dyDescent="0.25">
      <c r="A1029" s="50"/>
      <c r="B1029" s="50"/>
      <c r="I1029" s="48"/>
      <c r="L1029" s="49">
        <f t="shared" si="24"/>
        <v>0</v>
      </c>
    </row>
    <row r="1030" spans="1:12" x14ac:dyDescent="0.25">
      <c r="A1030" s="50"/>
      <c r="B1030" s="50"/>
      <c r="I1030" s="48"/>
      <c r="L1030" s="49">
        <f t="shared" si="24"/>
        <v>0</v>
      </c>
    </row>
    <row r="1031" spans="1:12" x14ac:dyDescent="0.25">
      <c r="A1031" s="50"/>
      <c r="B1031" s="50"/>
      <c r="I1031" s="48"/>
      <c r="L1031" s="49">
        <f t="shared" si="24"/>
        <v>0</v>
      </c>
    </row>
    <row r="1032" spans="1:12" x14ac:dyDescent="0.25">
      <c r="A1032" s="50"/>
      <c r="B1032" s="50"/>
      <c r="I1032" s="48"/>
      <c r="L1032" s="49">
        <f t="shared" si="24"/>
        <v>0</v>
      </c>
    </row>
    <row r="1033" spans="1:12" x14ac:dyDescent="0.25">
      <c r="A1033" s="50"/>
      <c r="B1033" s="50"/>
      <c r="I1033" s="48"/>
      <c r="L1033" s="49">
        <f t="shared" si="24"/>
        <v>0</v>
      </c>
    </row>
    <row r="1034" spans="1:12" x14ac:dyDescent="0.25">
      <c r="A1034" s="50"/>
      <c r="B1034" s="50"/>
      <c r="I1034" s="48"/>
      <c r="L1034" s="49">
        <f t="shared" si="24"/>
        <v>0</v>
      </c>
    </row>
    <row r="1035" spans="1:12" x14ac:dyDescent="0.25">
      <c r="A1035" s="50"/>
      <c r="B1035" s="50"/>
      <c r="I1035" s="48"/>
      <c r="L1035" s="49">
        <f t="shared" si="24"/>
        <v>0</v>
      </c>
    </row>
    <row r="1036" spans="1:12" x14ac:dyDescent="0.25">
      <c r="A1036" s="50"/>
      <c r="B1036" s="50"/>
      <c r="I1036" s="48"/>
      <c r="L1036" s="49">
        <f t="shared" si="24"/>
        <v>0</v>
      </c>
    </row>
    <row r="1037" spans="1:12" x14ac:dyDescent="0.25">
      <c r="A1037" s="50"/>
      <c r="B1037" s="50"/>
      <c r="I1037" s="48"/>
      <c r="L1037" s="49">
        <f t="shared" si="24"/>
        <v>0</v>
      </c>
    </row>
    <row r="1038" spans="1:12" x14ac:dyDescent="0.25">
      <c r="A1038" s="50"/>
      <c r="B1038" s="50"/>
      <c r="I1038" s="48"/>
      <c r="L1038" s="49">
        <f t="shared" si="24"/>
        <v>0</v>
      </c>
    </row>
    <row r="1039" spans="1:12" x14ac:dyDescent="0.25">
      <c r="A1039" s="50"/>
      <c r="B1039" s="50"/>
      <c r="I1039" s="48"/>
      <c r="L1039" s="49">
        <f t="shared" si="24"/>
        <v>0</v>
      </c>
    </row>
    <row r="1040" spans="1:12" x14ac:dyDescent="0.25">
      <c r="A1040" s="50"/>
      <c r="B1040" s="50"/>
      <c r="I1040" s="48"/>
      <c r="L1040" s="49">
        <f t="shared" si="24"/>
        <v>0</v>
      </c>
    </row>
    <row r="1041" spans="1:12" x14ac:dyDescent="0.25">
      <c r="A1041" s="50"/>
      <c r="B1041" s="50"/>
      <c r="I1041" s="48"/>
      <c r="L1041" s="49">
        <f t="shared" si="24"/>
        <v>0</v>
      </c>
    </row>
    <row r="1042" spans="1:12" x14ac:dyDescent="0.25">
      <c r="A1042" s="50"/>
      <c r="B1042" s="50"/>
      <c r="I1042" s="48"/>
      <c r="L1042" s="49">
        <f t="shared" si="24"/>
        <v>0</v>
      </c>
    </row>
    <row r="1043" spans="1:12" x14ac:dyDescent="0.25">
      <c r="A1043" s="50"/>
      <c r="B1043" s="50"/>
      <c r="I1043" s="48"/>
      <c r="L1043" s="49">
        <f t="shared" si="24"/>
        <v>0</v>
      </c>
    </row>
    <row r="1044" spans="1:12" x14ac:dyDescent="0.25">
      <c r="A1044" s="50"/>
      <c r="B1044" s="50"/>
      <c r="I1044" s="48"/>
      <c r="L1044" s="49">
        <f t="shared" si="24"/>
        <v>0</v>
      </c>
    </row>
    <row r="1045" spans="1:12" x14ac:dyDescent="0.25">
      <c r="A1045" s="50"/>
      <c r="B1045" s="50"/>
      <c r="I1045" s="48"/>
      <c r="L1045" s="49">
        <f t="shared" si="24"/>
        <v>0</v>
      </c>
    </row>
    <row r="1046" spans="1:12" x14ac:dyDescent="0.25">
      <c r="A1046" s="50"/>
      <c r="B1046" s="50"/>
      <c r="I1046" s="48"/>
      <c r="L1046" s="49">
        <f t="shared" si="24"/>
        <v>0</v>
      </c>
    </row>
    <row r="1047" spans="1:12" x14ac:dyDescent="0.25">
      <c r="A1047" s="50"/>
      <c r="B1047" s="50"/>
      <c r="I1047" s="48"/>
      <c r="L1047" s="49">
        <f t="shared" si="24"/>
        <v>0</v>
      </c>
    </row>
    <row r="1048" spans="1:12" x14ac:dyDescent="0.25">
      <c r="A1048" s="50"/>
      <c r="B1048" s="50"/>
      <c r="I1048" s="48"/>
      <c r="L1048" s="49">
        <f t="shared" si="24"/>
        <v>0</v>
      </c>
    </row>
    <row r="1049" spans="1:12" x14ac:dyDescent="0.25">
      <c r="A1049" s="50"/>
      <c r="B1049" s="50"/>
      <c r="I1049" s="48"/>
      <c r="L1049" s="49">
        <f t="shared" si="24"/>
        <v>0</v>
      </c>
    </row>
    <row r="1050" spans="1:12" x14ac:dyDescent="0.25">
      <c r="A1050" s="50"/>
      <c r="B1050" s="50"/>
      <c r="I1050" s="48"/>
      <c r="L1050" s="49">
        <f t="shared" si="24"/>
        <v>0</v>
      </c>
    </row>
    <row r="1051" spans="1:12" x14ac:dyDescent="0.25">
      <c r="A1051" s="50"/>
      <c r="B1051" s="50"/>
      <c r="I1051" s="48"/>
      <c r="L1051" s="49">
        <f t="shared" si="24"/>
        <v>0</v>
      </c>
    </row>
    <row r="1052" spans="1:12" x14ac:dyDescent="0.25">
      <c r="A1052" s="50"/>
      <c r="B1052" s="50"/>
      <c r="I1052" s="48"/>
      <c r="L1052" s="49">
        <f t="shared" si="24"/>
        <v>0</v>
      </c>
    </row>
    <row r="1053" spans="1:12" x14ac:dyDescent="0.25">
      <c r="A1053" s="50"/>
      <c r="B1053" s="50"/>
      <c r="I1053" s="48"/>
      <c r="L1053" s="49">
        <f t="shared" si="24"/>
        <v>0</v>
      </c>
    </row>
    <row r="1054" spans="1:12" x14ac:dyDescent="0.25">
      <c r="A1054" s="50"/>
      <c r="B1054" s="50"/>
      <c r="I1054" s="48"/>
      <c r="L1054" s="49">
        <f t="shared" si="24"/>
        <v>0</v>
      </c>
    </row>
    <row r="1055" spans="1:12" x14ac:dyDescent="0.25">
      <c r="A1055" s="50"/>
      <c r="B1055" s="50"/>
      <c r="I1055" s="48"/>
      <c r="L1055" s="49">
        <f t="shared" si="24"/>
        <v>0</v>
      </c>
    </row>
    <row r="1056" spans="1:12" x14ac:dyDescent="0.25">
      <c r="A1056" s="50"/>
      <c r="B1056" s="50"/>
      <c r="I1056" s="48"/>
      <c r="L1056" s="49">
        <f t="shared" si="24"/>
        <v>0</v>
      </c>
    </row>
    <row r="1057" spans="1:12" x14ac:dyDescent="0.25">
      <c r="A1057" s="50"/>
      <c r="B1057" s="50"/>
      <c r="I1057" s="48"/>
      <c r="L1057" s="49">
        <f t="shared" si="24"/>
        <v>0</v>
      </c>
    </row>
    <row r="1058" spans="1:12" x14ac:dyDescent="0.25">
      <c r="A1058" s="50"/>
      <c r="B1058" s="50"/>
      <c r="I1058" s="48"/>
      <c r="L1058" s="49">
        <f t="shared" si="24"/>
        <v>0</v>
      </c>
    </row>
    <row r="1059" spans="1:12" x14ac:dyDescent="0.25">
      <c r="A1059" s="50"/>
      <c r="B1059" s="50"/>
      <c r="I1059" s="48"/>
      <c r="L1059" s="49">
        <f t="shared" si="24"/>
        <v>0</v>
      </c>
    </row>
    <row r="1060" spans="1:12" x14ac:dyDescent="0.25">
      <c r="A1060" s="50"/>
      <c r="B1060" s="50"/>
      <c r="I1060" s="48"/>
      <c r="L1060" s="49">
        <f t="shared" si="24"/>
        <v>0</v>
      </c>
    </row>
    <row r="1061" spans="1:12" x14ac:dyDescent="0.25">
      <c r="A1061" s="50"/>
      <c r="B1061" s="50"/>
      <c r="I1061" s="48"/>
      <c r="L1061" s="49">
        <f t="shared" si="24"/>
        <v>0</v>
      </c>
    </row>
    <row r="1062" spans="1:12" x14ac:dyDescent="0.25">
      <c r="A1062" s="50"/>
      <c r="B1062" s="50"/>
      <c r="I1062" s="48"/>
      <c r="L1062" s="49">
        <f t="shared" si="24"/>
        <v>0</v>
      </c>
    </row>
    <row r="1063" spans="1:12" x14ac:dyDescent="0.25">
      <c r="A1063" s="50"/>
      <c r="B1063" s="50"/>
      <c r="I1063" s="48"/>
      <c r="L1063" s="49">
        <f t="shared" si="24"/>
        <v>0</v>
      </c>
    </row>
    <row r="1064" spans="1:12" x14ac:dyDescent="0.25">
      <c r="A1064" s="50"/>
      <c r="B1064" s="50"/>
      <c r="I1064" s="48"/>
      <c r="L1064" s="49">
        <f t="shared" si="24"/>
        <v>0</v>
      </c>
    </row>
    <row r="1065" spans="1:12" x14ac:dyDescent="0.25">
      <c r="L1065" s="49"/>
    </row>
    <row r="1066" spans="1:12" x14ac:dyDescent="0.25">
      <c r="A1066" s="50"/>
      <c r="B1066" s="50"/>
      <c r="I1066" s="48"/>
      <c r="L1066" s="49">
        <f t="shared" ref="L1066:L1097" si="25">AVERAGE(K1066/1600)</f>
        <v>0</v>
      </c>
    </row>
    <row r="1067" spans="1:12" x14ac:dyDescent="0.25">
      <c r="A1067" s="50"/>
      <c r="B1067" s="50"/>
      <c r="I1067" s="48"/>
      <c r="L1067" s="49">
        <f t="shared" si="25"/>
        <v>0</v>
      </c>
    </row>
    <row r="1068" spans="1:12" x14ac:dyDescent="0.25">
      <c r="A1068" s="50"/>
      <c r="B1068" s="50"/>
      <c r="I1068" s="48"/>
      <c r="L1068" s="49">
        <f t="shared" si="25"/>
        <v>0</v>
      </c>
    </row>
    <row r="1069" spans="1:12" x14ac:dyDescent="0.25">
      <c r="A1069" s="50"/>
      <c r="B1069" s="50"/>
      <c r="I1069" s="48"/>
      <c r="L1069" s="49">
        <f t="shared" si="25"/>
        <v>0</v>
      </c>
    </row>
    <row r="1070" spans="1:12" x14ac:dyDescent="0.25">
      <c r="A1070" s="50"/>
      <c r="B1070" s="50"/>
      <c r="I1070" s="48"/>
      <c r="L1070" s="49">
        <f t="shared" si="25"/>
        <v>0</v>
      </c>
    </row>
    <row r="1071" spans="1:12" x14ac:dyDescent="0.25">
      <c r="A1071" s="50"/>
      <c r="B1071" s="50"/>
      <c r="I1071" s="48"/>
      <c r="L1071" s="49">
        <f t="shared" si="25"/>
        <v>0</v>
      </c>
    </row>
    <row r="1072" spans="1:12" x14ac:dyDescent="0.25">
      <c r="A1072" s="50"/>
      <c r="B1072" s="50"/>
      <c r="I1072" s="48"/>
      <c r="L1072" s="49">
        <f t="shared" si="25"/>
        <v>0</v>
      </c>
    </row>
    <row r="1073" spans="1:12" x14ac:dyDescent="0.25">
      <c r="A1073" s="50"/>
      <c r="B1073" s="50"/>
      <c r="I1073" s="48"/>
      <c r="L1073" s="49">
        <f t="shared" si="25"/>
        <v>0</v>
      </c>
    </row>
    <row r="1074" spans="1:12" x14ac:dyDescent="0.25">
      <c r="A1074" s="50"/>
      <c r="B1074" s="50"/>
      <c r="I1074" s="48"/>
      <c r="L1074" s="49">
        <f t="shared" si="25"/>
        <v>0</v>
      </c>
    </row>
    <row r="1075" spans="1:12" x14ac:dyDescent="0.25">
      <c r="A1075" s="50"/>
      <c r="B1075" s="50"/>
      <c r="I1075" s="48"/>
      <c r="L1075" s="49">
        <f t="shared" si="25"/>
        <v>0</v>
      </c>
    </row>
    <row r="1076" spans="1:12" x14ac:dyDescent="0.25">
      <c r="A1076" s="50"/>
      <c r="B1076" s="50"/>
      <c r="I1076" s="48"/>
      <c r="L1076" s="49">
        <f t="shared" si="25"/>
        <v>0</v>
      </c>
    </row>
    <row r="1077" spans="1:12" x14ac:dyDescent="0.25">
      <c r="A1077" s="50"/>
      <c r="B1077" s="50"/>
      <c r="I1077" s="48"/>
      <c r="L1077" s="49">
        <f t="shared" si="25"/>
        <v>0</v>
      </c>
    </row>
    <row r="1078" spans="1:12" x14ac:dyDescent="0.25">
      <c r="A1078" s="50"/>
      <c r="B1078" s="50"/>
      <c r="I1078" s="48"/>
      <c r="L1078" s="49">
        <f t="shared" si="25"/>
        <v>0</v>
      </c>
    </row>
    <row r="1079" spans="1:12" x14ac:dyDescent="0.25">
      <c r="A1079" s="50"/>
      <c r="B1079" s="50"/>
      <c r="I1079" s="48"/>
      <c r="L1079" s="49">
        <f t="shared" si="25"/>
        <v>0</v>
      </c>
    </row>
    <row r="1080" spans="1:12" x14ac:dyDescent="0.25">
      <c r="A1080" s="50"/>
      <c r="B1080" s="50"/>
      <c r="I1080" s="48"/>
      <c r="L1080" s="49">
        <f t="shared" si="25"/>
        <v>0</v>
      </c>
    </row>
    <row r="1081" spans="1:12" x14ac:dyDescent="0.25">
      <c r="A1081" s="50"/>
      <c r="B1081" s="50"/>
      <c r="I1081" s="48"/>
      <c r="L1081" s="49">
        <f t="shared" si="25"/>
        <v>0</v>
      </c>
    </row>
    <row r="1082" spans="1:12" x14ac:dyDescent="0.25">
      <c r="A1082" s="50"/>
      <c r="B1082" s="50"/>
      <c r="I1082" s="48"/>
      <c r="L1082" s="49">
        <f t="shared" si="25"/>
        <v>0</v>
      </c>
    </row>
    <row r="1083" spans="1:12" x14ac:dyDescent="0.25">
      <c r="A1083" s="50"/>
      <c r="B1083" s="50"/>
      <c r="I1083" s="48"/>
      <c r="L1083" s="49">
        <f t="shared" si="25"/>
        <v>0</v>
      </c>
    </row>
    <row r="1084" spans="1:12" x14ac:dyDescent="0.25">
      <c r="A1084" s="50"/>
      <c r="B1084" s="50"/>
      <c r="I1084" s="48"/>
      <c r="L1084" s="49">
        <f t="shared" si="25"/>
        <v>0</v>
      </c>
    </row>
    <row r="1085" spans="1:12" x14ac:dyDescent="0.25">
      <c r="A1085" s="50"/>
      <c r="B1085" s="50"/>
      <c r="I1085" s="48"/>
      <c r="L1085" s="49">
        <f t="shared" si="25"/>
        <v>0</v>
      </c>
    </row>
    <row r="1086" spans="1:12" x14ac:dyDescent="0.25">
      <c r="A1086" s="50"/>
      <c r="B1086" s="50"/>
      <c r="I1086" s="48"/>
      <c r="L1086" s="49">
        <f t="shared" si="25"/>
        <v>0</v>
      </c>
    </row>
    <row r="1087" spans="1:12" x14ac:dyDescent="0.25">
      <c r="A1087" s="50"/>
      <c r="B1087" s="50"/>
      <c r="I1087" s="48"/>
      <c r="L1087" s="49">
        <f t="shared" si="25"/>
        <v>0</v>
      </c>
    </row>
    <row r="1088" spans="1:12" x14ac:dyDescent="0.25">
      <c r="A1088" s="50"/>
      <c r="B1088" s="50"/>
      <c r="I1088" s="48"/>
      <c r="L1088" s="49">
        <f t="shared" si="25"/>
        <v>0</v>
      </c>
    </row>
    <row r="1089" spans="1:12" x14ac:dyDescent="0.25">
      <c r="A1089" s="50"/>
      <c r="B1089" s="50"/>
      <c r="I1089" s="48"/>
      <c r="L1089" s="49">
        <f t="shared" si="25"/>
        <v>0</v>
      </c>
    </row>
    <row r="1090" spans="1:12" x14ac:dyDescent="0.25">
      <c r="A1090" s="50"/>
      <c r="B1090" s="50"/>
      <c r="I1090" s="48"/>
      <c r="L1090" s="49">
        <f t="shared" si="25"/>
        <v>0</v>
      </c>
    </row>
    <row r="1091" spans="1:12" x14ac:dyDescent="0.25">
      <c r="A1091" s="50"/>
      <c r="B1091" s="50"/>
      <c r="I1091" s="48"/>
      <c r="L1091" s="49">
        <f t="shared" si="25"/>
        <v>0</v>
      </c>
    </row>
    <row r="1092" spans="1:12" x14ac:dyDescent="0.25">
      <c r="A1092" s="50"/>
      <c r="B1092" s="50"/>
      <c r="I1092" s="48"/>
      <c r="L1092" s="49">
        <f t="shared" si="25"/>
        <v>0</v>
      </c>
    </row>
    <row r="1093" spans="1:12" x14ac:dyDescent="0.25">
      <c r="A1093" s="50"/>
      <c r="B1093" s="50"/>
      <c r="I1093" s="48"/>
      <c r="L1093" s="49">
        <f t="shared" si="25"/>
        <v>0</v>
      </c>
    </row>
    <row r="1094" spans="1:12" x14ac:dyDescent="0.25">
      <c r="A1094" s="50"/>
      <c r="B1094" s="50"/>
      <c r="I1094" s="48"/>
      <c r="L1094" s="49">
        <f t="shared" si="25"/>
        <v>0</v>
      </c>
    </row>
    <row r="1095" spans="1:12" x14ac:dyDescent="0.25">
      <c r="A1095" s="50"/>
      <c r="B1095" s="50"/>
      <c r="I1095" s="48"/>
      <c r="L1095" s="49">
        <f t="shared" si="25"/>
        <v>0</v>
      </c>
    </row>
    <row r="1096" spans="1:12" x14ac:dyDescent="0.25">
      <c r="A1096" s="50"/>
      <c r="B1096" s="50"/>
      <c r="I1096" s="48"/>
      <c r="L1096" s="49">
        <f t="shared" si="25"/>
        <v>0</v>
      </c>
    </row>
    <row r="1097" spans="1:12" x14ac:dyDescent="0.25">
      <c r="A1097" s="50"/>
      <c r="B1097" s="50"/>
      <c r="I1097" s="48"/>
      <c r="L1097" s="49">
        <f t="shared" si="25"/>
        <v>0</v>
      </c>
    </row>
    <row r="1098" spans="1:12" x14ac:dyDescent="0.25">
      <c r="A1098" s="50"/>
      <c r="B1098" s="50"/>
      <c r="I1098" s="48"/>
      <c r="L1098" s="49">
        <f t="shared" ref="L1098:L1115" si="26">AVERAGE(K1098/1600)</f>
        <v>0</v>
      </c>
    </row>
    <row r="1099" spans="1:12" x14ac:dyDescent="0.25">
      <c r="A1099" s="50"/>
      <c r="B1099" s="50"/>
      <c r="I1099" s="48"/>
      <c r="L1099" s="49">
        <f t="shared" si="26"/>
        <v>0</v>
      </c>
    </row>
    <row r="1100" spans="1:12" x14ac:dyDescent="0.25">
      <c r="A1100" s="50"/>
      <c r="B1100" s="50"/>
      <c r="I1100" s="48"/>
      <c r="L1100" s="49">
        <f t="shared" si="26"/>
        <v>0</v>
      </c>
    </row>
    <row r="1101" spans="1:12" x14ac:dyDescent="0.25">
      <c r="A1101" s="50"/>
      <c r="B1101" s="50"/>
      <c r="I1101" s="48"/>
      <c r="L1101" s="49">
        <f t="shared" si="26"/>
        <v>0</v>
      </c>
    </row>
    <row r="1102" spans="1:12" x14ac:dyDescent="0.25">
      <c r="A1102" s="50"/>
      <c r="B1102" s="50"/>
      <c r="I1102" s="48"/>
      <c r="L1102" s="49">
        <f t="shared" si="26"/>
        <v>0</v>
      </c>
    </row>
    <row r="1103" spans="1:12" x14ac:dyDescent="0.25">
      <c r="A1103" s="50"/>
      <c r="B1103" s="50"/>
      <c r="I1103" s="48"/>
      <c r="L1103" s="49">
        <f t="shared" si="26"/>
        <v>0</v>
      </c>
    </row>
    <row r="1104" spans="1:12" x14ac:dyDescent="0.25">
      <c r="A1104" s="50"/>
      <c r="B1104" s="50"/>
      <c r="I1104" s="48"/>
      <c r="L1104" s="49">
        <f t="shared" si="26"/>
        <v>0</v>
      </c>
    </row>
    <row r="1105" spans="1:12" x14ac:dyDescent="0.25">
      <c r="A1105" s="50"/>
      <c r="B1105" s="50"/>
      <c r="I1105" s="48"/>
      <c r="L1105" s="49">
        <f t="shared" si="26"/>
        <v>0</v>
      </c>
    </row>
    <row r="1106" spans="1:12" x14ac:dyDescent="0.25">
      <c r="A1106" s="50"/>
      <c r="B1106" s="50"/>
      <c r="I1106" s="48"/>
      <c r="L1106" s="49">
        <f t="shared" si="26"/>
        <v>0</v>
      </c>
    </row>
    <row r="1107" spans="1:12" x14ac:dyDescent="0.25">
      <c r="A1107" s="50"/>
      <c r="B1107" s="50"/>
      <c r="I1107" s="48"/>
      <c r="L1107" s="49">
        <f t="shared" si="26"/>
        <v>0</v>
      </c>
    </row>
    <row r="1108" spans="1:12" x14ac:dyDescent="0.25">
      <c r="A1108" s="50"/>
      <c r="B1108" s="50"/>
      <c r="I1108" s="48"/>
      <c r="L1108" s="49">
        <f t="shared" si="26"/>
        <v>0</v>
      </c>
    </row>
    <row r="1109" spans="1:12" x14ac:dyDescent="0.25">
      <c r="A1109" s="50"/>
      <c r="B1109" s="50"/>
      <c r="I1109" s="48"/>
      <c r="L1109" s="49">
        <f t="shared" si="26"/>
        <v>0</v>
      </c>
    </row>
    <row r="1110" spans="1:12" x14ac:dyDescent="0.25">
      <c r="A1110" s="50"/>
      <c r="B1110" s="50"/>
      <c r="I1110" s="48"/>
      <c r="L1110" s="49">
        <f t="shared" si="26"/>
        <v>0</v>
      </c>
    </row>
    <row r="1111" spans="1:12" x14ac:dyDescent="0.25">
      <c r="A1111" s="50"/>
      <c r="B1111" s="50"/>
      <c r="I1111" s="48"/>
      <c r="L1111" s="49">
        <f t="shared" si="26"/>
        <v>0</v>
      </c>
    </row>
    <row r="1112" spans="1:12" x14ac:dyDescent="0.25">
      <c r="A1112" s="50"/>
      <c r="B1112" s="50"/>
      <c r="I1112" s="48"/>
      <c r="L1112" s="49">
        <f t="shared" si="26"/>
        <v>0</v>
      </c>
    </row>
    <row r="1113" spans="1:12" x14ac:dyDescent="0.25">
      <c r="A1113" s="50"/>
      <c r="B1113" s="50"/>
      <c r="I1113" s="48"/>
      <c r="L1113" s="49">
        <f t="shared" si="26"/>
        <v>0</v>
      </c>
    </row>
    <row r="1114" spans="1:12" x14ac:dyDescent="0.25">
      <c r="A1114" s="50"/>
      <c r="B1114" s="50"/>
      <c r="I1114" s="48"/>
      <c r="L1114" s="49">
        <f t="shared" si="26"/>
        <v>0</v>
      </c>
    </row>
    <row r="1115" spans="1:12" x14ac:dyDescent="0.25">
      <c r="A1115" s="50"/>
      <c r="B1115" s="50"/>
      <c r="I1115" s="48"/>
      <c r="L1115" s="49">
        <f t="shared" si="26"/>
        <v>0</v>
      </c>
    </row>
    <row r="1116" spans="1:12" x14ac:dyDescent="0.25">
      <c r="L1116" s="49"/>
    </row>
    <row r="1117" spans="1:12" x14ac:dyDescent="0.25">
      <c r="A1117" s="50"/>
      <c r="B1117" s="50"/>
      <c r="I1117" s="48"/>
      <c r="L1117" s="49">
        <f t="shared" ref="L1117:L1148" si="27">AVERAGE(K1117/1600)</f>
        <v>0</v>
      </c>
    </row>
    <row r="1118" spans="1:12" x14ac:dyDescent="0.25">
      <c r="A1118" s="50"/>
      <c r="B1118" s="50"/>
      <c r="I1118" s="48"/>
      <c r="L1118" s="49">
        <f t="shared" si="27"/>
        <v>0</v>
      </c>
    </row>
    <row r="1119" spans="1:12" x14ac:dyDescent="0.25">
      <c r="A1119" s="50"/>
      <c r="B1119" s="50"/>
      <c r="I1119" s="48"/>
      <c r="L1119" s="49">
        <f t="shared" si="27"/>
        <v>0</v>
      </c>
    </row>
    <row r="1120" spans="1:12" x14ac:dyDescent="0.25">
      <c r="A1120" s="50"/>
      <c r="B1120" s="50"/>
      <c r="I1120" s="48"/>
      <c r="L1120" s="49">
        <f t="shared" si="27"/>
        <v>0</v>
      </c>
    </row>
    <row r="1121" spans="1:12" x14ac:dyDescent="0.25">
      <c r="A1121" s="50"/>
      <c r="B1121" s="50"/>
      <c r="I1121" s="48"/>
      <c r="L1121" s="49">
        <f t="shared" si="27"/>
        <v>0</v>
      </c>
    </row>
    <row r="1122" spans="1:12" x14ac:dyDescent="0.25">
      <c r="A1122" s="50"/>
      <c r="B1122" s="50"/>
      <c r="I1122" s="48"/>
      <c r="L1122" s="49">
        <f t="shared" si="27"/>
        <v>0</v>
      </c>
    </row>
    <row r="1123" spans="1:12" x14ac:dyDescent="0.25">
      <c r="A1123" s="50"/>
      <c r="B1123" s="50"/>
      <c r="I1123" s="48"/>
      <c r="L1123" s="49">
        <f t="shared" si="27"/>
        <v>0</v>
      </c>
    </row>
    <row r="1124" spans="1:12" x14ac:dyDescent="0.25">
      <c r="A1124" s="50"/>
      <c r="B1124" s="50"/>
      <c r="I1124" s="48"/>
      <c r="L1124" s="49">
        <f t="shared" si="27"/>
        <v>0</v>
      </c>
    </row>
    <row r="1125" spans="1:12" x14ac:dyDescent="0.25">
      <c r="A1125" s="50"/>
      <c r="B1125" s="50"/>
      <c r="I1125" s="48"/>
      <c r="L1125" s="49">
        <f t="shared" si="27"/>
        <v>0</v>
      </c>
    </row>
    <row r="1126" spans="1:12" x14ac:dyDescent="0.25">
      <c r="A1126" s="50"/>
      <c r="B1126" s="50"/>
      <c r="I1126" s="48"/>
      <c r="L1126" s="49">
        <f t="shared" si="27"/>
        <v>0</v>
      </c>
    </row>
    <row r="1127" spans="1:12" x14ac:dyDescent="0.25">
      <c r="A1127" s="50"/>
      <c r="B1127" s="50"/>
      <c r="I1127" s="48"/>
      <c r="L1127" s="49">
        <f t="shared" si="27"/>
        <v>0</v>
      </c>
    </row>
    <row r="1128" spans="1:12" x14ac:dyDescent="0.25">
      <c r="A1128" s="50"/>
      <c r="B1128" s="50"/>
      <c r="I1128" s="48"/>
      <c r="L1128" s="49">
        <f t="shared" si="27"/>
        <v>0</v>
      </c>
    </row>
    <row r="1129" spans="1:12" x14ac:dyDescent="0.25">
      <c r="A1129" s="50"/>
      <c r="B1129" s="50"/>
      <c r="I1129" s="48"/>
      <c r="L1129" s="49">
        <f t="shared" si="27"/>
        <v>0</v>
      </c>
    </row>
    <row r="1130" spans="1:12" x14ac:dyDescent="0.25">
      <c r="A1130" s="50"/>
      <c r="B1130" s="50"/>
      <c r="I1130" s="48"/>
      <c r="L1130" s="49">
        <f t="shared" si="27"/>
        <v>0</v>
      </c>
    </row>
    <row r="1131" spans="1:12" x14ac:dyDescent="0.25">
      <c r="A1131" s="50"/>
      <c r="B1131" s="50"/>
      <c r="I1131" s="48"/>
      <c r="L1131" s="49">
        <f t="shared" si="27"/>
        <v>0</v>
      </c>
    </row>
    <row r="1132" spans="1:12" x14ac:dyDescent="0.25">
      <c r="A1132" s="50"/>
      <c r="B1132" s="50"/>
      <c r="I1132" s="48"/>
      <c r="L1132" s="49">
        <f t="shared" si="27"/>
        <v>0</v>
      </c>
    </row>
    <row r="1133" spans="1:12" x14ac:dyDescent="0.25">
      <c r="A1133" s="50"/>
      <c r="B1133" s="50"/>
      <c r="I1133" s="48"/>
      <c r="L1133" s="49">
        <f t="shared" si="27"/>
        <v>0</v>
      </c>
    </row>
    <row r="1134" spans="1:12" x14ac:dyDescent="0.25">
      <c r="A1134" s="50"/>
      <c r="B1134" s="50"/>
      <c r="I1134" s="48"/>
      <c r="L1134" s="49">
        <f t="shared" si="27"/>
        <v>0</v>
      </c>
    </row>
    <row r="1135" spans="1:12" x14ac:dyDescent="0.25">
      <c r="A1135" s="50"/>
      <c r="B1135" s="50"/>
      <c r="I1135" s="48"/>
      <c r="L1135" s="49">
        <f t="shared" si="27"/>
        <v>0</v>
      </c>
    </row>
    <row r="1136" spans="1:12" x14ac:dyDescent="0.25">
      <c r="A1136" s="50"/>
      <c r="B1136" s="50"/>
      <c r="I1136" s="48"/>
      <c r="L1136" s="49">
        <f t="shared" si="27"/>
        <v>0</v>
      </c>
    </row>
    <row r="1137" spans="1:12" x14ac:dyDescent="0.25">
      <c r="A1137" s="50"/>
      <c r="B1137" s="50"/>
      <c r="I1137" s="48"/>
      <c r="L1137" s="49">
        <f t="shared" si="27"/>
        <v>0</v>
      </c>
    </row>
    <row r="1138" spans="1:12" x14ac:dyDescent="0.25">
      <c r="A1138" s="50"/>
      <c r="B1138" s="50"/>
      <c r="I1138" s="48"/>
      <c r="L1138" s="49">
        <f t="shared" si="27"/>
        <v>0</v>
      </c>
    </row>
    <row r="1139" spans="1:12" x14ac:dyDescent="0.25">
      <c r="A1139" s="50"/>
      <c r="B1139" s="50"/>
      <c r="I1139" s="48"/>
      <c r="L1139" s="49">
        <f t="shared" si="27"/>
        <v>0</v>
      </c>
    </row>
    <row r="1140" spans="1:12" x14ac:dyDescent="0.25">
      <c r="A1140" s="50"/>
      <c r="B1140" s="50"/>
      <c r="I1140" s="48"/>
      <c r="L1140" s="49">
        <f t="shared" si="27"/>
        <v>0</v>
      </c>
    </row>
    <row r="1141" spans="1:12" x14ac:dyDescent="0.25">
      <c r="A1141" s="50"/>
      <c r="B1141" s="50"/>
      <c r="I1141" s="48"/>
      <c r="L1141" s="49">
        <f t="shared" si="27"/>
        <v>0</v>
      </c>
    </row>
    <row r="1142" spans="1:12" x14ac:dyDescent="0.25">
      <c r="A1142" s="50"/>
      <c r="B1142" s="50"/>
      <c r="I1142" s="48"/>
      <c r="L1142" s="49">
        <f t="shared" si="27"/>
        <v>0</v>
      </c>
    </row>
    <row r="1143" spans="1:12" x14ac:dyDescent="0.25">
      <c r="A1143" s="50"/>
      <c r="B1143" s="50"/>
      <c r="I1143" s="48"/>
      <c r="L1143" s="49">
        <f t="shared" si="27"/>
        <v>0</v>
      </c>
    </row>
    <row r="1144" spans="1:12" x14ac:dyDescent="0.25">
      <c r="A1144" s="50"/>
      <c r="B1144" s="50"/>
      <c r="I1144" s="48"/>
      <c r="L1144" s="49">
        <f t="shared" si="27"/>
        <v>0</v>
      </c>
    </row>
    <row r="1145" spans="1:12" x14ac:dyDescent="0.25">
      <c r="A1145" s="50"/>
      <c r="B1145" s="50"/>
      <c r="I1145" s="48"/>
      <c r="L1145" s="49">
        <f t="shared" si="27"/>
        <v>0</v>
      </c>
    </row>
    <row r="1146" spans="1:12" x14ac:dyDescent="0.25">
      <c r="A1146" s="50"/>
      <c r="B1146" s="50"/>
      <c r="I1146" s="48"/>
      <c r="L1146" s="49">
        <f t="shared" si="27"/>
        <v>0</v>
      </c>
    </row>
    <row r="1147" spans="1:12" x14ac:dyDescent="0.25">
      <c r="A1147" s="50"/>
      <c r="B1147" s="50"/>
      <c r="I1147" s="48"/>
      <c r="L1147" s="49">
        <f t="shared" si="27"/>
        <v>0</v>
      </c>
    </row>
    <row r="1148" spans="1:12" x14ac:dyDescent="0.25">
      <c r="A1148" s="50"/>
      <c r="B1148" s="50"/>
      <c r="I1148" s="48"/>
      <c r="L1148" s="49">
        <f t="shared" si="27"/>
        <v>0</v>
      </c>
    </row>
    <row r="1149" spans="1:12" x14ac:dyDescent="0.25">
      <c r="A1149" s="50"/>
      <c r="B1149" s="50"/>
      <c r="I1149" s="48"/>
      <c r="L1149" s="49">
        <f t="shared" ref="L1149:L1180" si="28">AVERAGE(K1149/1600)</f>
        <v>0</v>
      </c>
    </row>
    <row r="1150" spans="1:12" x14ac:dyDescent="0.25">
      <c r="A1150" s="50"/>
      <c r="B1150" s="50"/>
      <c r="I1150" s="48"/>
      <c r="L1150" s="49">
        <f t="shared" si="28"/>
        <v>0</v>
      </c>
    </row>
    <row r="1151" spans="1:12" x14ac:dyDescent="0.25">
      <c r="A1151" s="50"/>
      <c r="B1151" s="50"/>
      <c r="I1151" s="48"/>
      <c r="L1151" s="49">
        <f t="shared" si="28"/>
        <v>0</v>
      </c>
    </row>
    <row r="1152" spans="1:12" x14ac:dyDescent="0.25">
      <c r="L1152" s="49">
        <f t="shared" si="28"/>
        <v>0</v>
      </c>
    </row>
    <row r="1153" spans="1:12" x14ac:dyDescent="0.25">
      <c r="A1153" s="50"/>
      <c r="B1153" s="50"/>
      <c r="I1153" s="48"/>
      <c r="L1153" s="49">
        <f t="shared" si="28"/>
        <v>0</v>
      </c>
    </row>
    <row r="1154" spans="1:12" x14ac:dyDescent="0.25">
      <c r="A1154" s="50"/>
      <c r="B1154" s="50"/>
      <c r="I1154" s="48"/>
      <c r="L1154" s="49">
        <f t="shared" si="28"/>
        <v>0</v>
      </c>
    </row>
    <row r="1155" spans="1:12" x14ac:dyDescent="0.25">
      <c r="A1155" s="50"/>
      <c r="B1155" s="50"/>
      <c r="I1155" s="48"/>
      <c r="L1155" s="49">
        <f t="shared" si="28"/>
        <v>0</v>
      </c>
    </row>
    <row r="1156" spans="1:12" x14ac:dyDescent="0.25">
      <c r="A1156" s="50"/>
      <c r="B1156" s="50"/>
      <c r="I1156" s="48"/>
      <c r="L1156" s="49">
        <f t="shared" si="28"/>
        <v>0</v>
      </c>
    </row>
    <row r="1157" spans="1:12" x14ac:dyDescent="0.25">
      <c r="A1157" s="50"/>
      <c r="B1157" s="50"/>
      <c r="I1157" s="48"/>
      <c r="L1157" s="49">
        <f t="shared" si="28"/>
        <v>0</v>
      </c>
    </row>
    <row r="1158" spans="1:12" x14ac:dyDescent="0.25">
      <c r="A1158" s="50"/>
      <c r="B1158" s="50"/>
      <c r="I1158" s="48"/>
      <c r="L1158" s="49">
        <f t="shared" si="28"/>
        <v>0</v>
      </c>
    </row>
    <row r="1159" spans="1:12" x14ac:dyDescent="0.25">
      <c r="A1159" s="50"/>
      <c r="B1159" s="50"/>
      <c r="I1159" s="48"/>
      <c r="L1159" s="49">
        <f t="shared" si="28"/>
        <v>0</v>
      </c>
    </row>
    <row r="1160" spans="1:12" x14ac:dyDescent="0.25">
      <c r="A1160" s="50"/>
      <c r="B1160" s="50"/>
      <c r="I1160" s="48"/>
      <c r="L1160" s="49">
        <f t="shared" si="28"/>
        <v>0</v>
      </c>
    </row>
    <row r="1161" spans="1:12" x14ac:dyDescent="0.25">
      <c r="A1161" s="50"/>
      <c r="B1161" s="50"/>
      <c r="I1161" s="48"/>
      <c r="L1161" s="49">
        <f t="shared" si="28"/>
        <v>0</v>
      </c>
    </row>
    <row r="1162" spans="1:12" x14ac:dyDescent="0.25">
      <c r="A1162" s="50"/>
      <c r="B1162" s="50"/>
      <c r="I1162" s="48"/>
      <c r="L1162" s="49">
        <f t="shared" si="28"/>
        <v>0</v>
      </c>
    </row>
    <row r="1163" spans="1:12" x14ac:dyDescent="0.25">
      <c r="A1163" s="50"/>
      <c r="B1163" s="50"/>
      <c r="I1163" s="48"/>
      <c r="L1163" s="49">
        <f t="shared" si="28"/>
        <v>0</v>
      </c>
    </row>
    <row r="1164" spans="1:12" x14ac:dyDescent="0.25">
      <c r="A1164" s="50"/>
      <c r="B1164" s="50"/>
      <c r="I1164" s="48"/>
      <c r="L1164" s="49">
        <f t="shared" si="28"/>
        <v>0</v>
      </c>
    </row>
    <row r="1165" spans="1:12" x14ac:dyDescent="0.25">
      <c r="A1165" s="50"/>
      <c r="B1165" s="50"/>
      <c r="I1165" s="48"/>
      <c r="L1165" s="49">
        <f t="shared" si="28"/>
        <v>0</v>
      </c>
    </row>
    <row r="1166" spans="1:12" x14ac:dyDescent="0.25">
      <c r="A1166" s="50"/>
      <c r="B1166" s="50"/>
      <c r="I1166" s="48"/>
      <c r="L1166" s="49">
        <f t="shared" si="28"/>
        <v>0</v>
      </c>
    </row>
    <row r="1167" spans="1:12" x14ac:dyDescent="0.25">
      <c r="A1167" s="50"/>
      <c r="B1167" s="50"/>
      <c r="I1167" s="48"/>
      <c r="L1167" s="49">
        <f t="shared" si="28"/>
        <v>0</v>
      </c>
    </row>
    <row r="1168" spans="1:12" x14ac:dyDescent="0.25">
      <c r="A1168" s="50"/>
      <c r="B1168" s="50"/>
      <c r="I1168" s="48"/>
      <c r="L1168" s="49">
        <f t="shared" si="28"/>
        <v>0</v>
      </c>
    </row>
    <row r="1169" spans="1:12" x14ac:dyDescent="0.25">
      <c r="A1169" s="50"/>
      <c r="B1169" s="50"/>
      <c r="I1169" s="48"/>
      <c r="L1169" s="49">
        <f t="shared" si="28"/>
        <v>0</v>
      </c>
    </row>
    <row r="1170" spans="1:12" x14ac:dyDescent="0.25">
      <c r="A1170" s="50"/>
      <c r="B1170" s="50"/>
      <c r="I1170" s="48"/>
      <c r="L1170" s="49">
        <f t="shared" si="28"/>
        <v>0</v>
      </c>
    </row>
    <row r="1171" spans="1:12" x14ac:dyDescent="0.25">
      <c r="A1171" s="50"/>
      <c r="B1171" s="50"/>
      <c r="I1171" s="48"/>
      <c r="L1171" s="49">
        <f t="shared" si="28"/>
        <v>0</v>
      </c>
    </row>
    <row r="1172" spans="1:12" x14ac:dyDescent="0.25">
      <c r="A1172" s="50"/>
      <c r="B1172" s="50"/>
      <c r="I1172" s="48"/>
      <c r="L1172" s="49">
        <f t="shared" si="28"/>
        <v>0</v>
      </c>
    </row>
    <row r="1173" spans="1:12" x14ac:dyDescent="0.25">
      <c r="A1173" s="50"/>
      <c r="B1173" s="50"/>
      <c r="I1173" s="48"/>
      <c r="L1173" s="49">
        <f t="shared" si="28"/>
        <v>0</v>
      </c>
    </row>
    <row r="1174" spans="1:12" x14ac:dyDescent="0.25">
      <c r="A1174" s="50"/>
      <c r="B1174" s="50"/>
      <c r="I1174" s="48"/>
      <c r="L1174" s="49">
        <f t="shared" si="28"/>
        <v>0</v>
      </c>
    </row>
    <row r="1175" spans="1:12" x14ac:dyDescent="0.25">
      <c r="A1175" s="50"/>
      <c r="B1175" s="50"/>
      <c r="I1175" s="48"/>
      <c r="L1175" s="49">
        <f t="shared" si="28"/>
        <v>0</v>
      </c>
    </row>
    <row r="1176" spans="1:12" x14ac:dyDescent="0.25">
      <c r="A1176" s="50"/>
      <c r="B1176" s="50"/>
      <c r="I1176" s="48"/>
      <c r="L1176" s="49">
        <f t="shared" si="28"/>
        <v>0</v>
      </c>
    </row>
    <row r="1177" spans="1:12" x14ac:dyDescent="0.25">
      <c r="A1177" s="50"/>
      <c r="B1177" s="50"/>
      <c r="I1177" s="48"/>
      <c r="L1177" s="49">
        <f t="shared" si="28"/>
        <v>0</v>
      </c>
    </row>
    <row r="1178" spans="1:12" x14ac:dyDescent="0.25">
      <c r="A1178" s="50"/>
      <c r="B1178" s="50"/>
      <c r="I1178" s="48"/>
      <c r="L1178" s="49">
        <f t="shared" si="28"/>
        <v>0</v>
      </c>
    </row>
    <row r="1179" spans="1:12" x14ac:dyDescent="0.25">
      <c r="A1179" s="50"/>
      <c r="B1179" s="50"/>
      <c r="I1179" s="48"/>
      <c r="L1179" s="49">
        <f t="shared" si="28"/>
        <v>0</v>
      </c>
    </row>
    <row r="1180" spans="1:12" x14ac:dyDescent="0.25">
      <c r="A1180" s="50"/>
      <c r="B1180" s="50"/>
      <c r="I1180" s="48"/>
      <c r="L1180" s="49">
        <f t="shared" si="28"/>
        <v>0</v>
      </c>
    </row>
    <row r="1181" spans="1:12" x14ac:dyDescent="0.25">
      <c r="A1181" s="50"/>
      <c r="B1181" s="50"/>
      <c r="I1181" s="48"/>
      <c r="L1181" s="49">
        <f t="shared" ref="L1181:L1212" si="29">AVERAGE(K1181/1600)</f>
        <v>0</v>
      </c>
    </row>
    <row r="1182" spans="1:12" x14ac:dyDescent="0.25">
      <c r="A1182" s="50"/>
      <c r="B1182" s="50"/>
      <c r="I1182" s="48"/>
      <c r="L1182" s="49">
        <f t="shared" si="29"/>
        <v>0</v>
      </c>
    </row>
    <row r="1183" spans="1:12" x14ac:dyDescent="0.25">
      <c r="A1183" s="50"/>
      <c r="B1183" s="50"/>
      <c r="I1183" s="48"/>
      <c r="L1183" s="49">
        <f t="shared" si="29"/>
        <v>0</v>
      </c>
    </row>
    <row r="1184" spans="1:12" x14ac:dyDescent="0.25">
      <c r="A1184" s="50"/>
      <c r="B1184" s="50"/>
      <c r="I1184" s="48"/>
      <c r="L1184" s="49">
        <f t="shared" si="29"/>
        <v>0</v>
      </c>
    </row>
    <row r="1185" spans="1:12" x14ac:dyDescent="0.25">
      <c r="A1185" s="50"/>
      <c r="B1185" s="50"/>
      <c r="I1185" s="48"/>
      <c r="L1185" s="49">
        <f t="shared" si="29"/>
        <v>0</v>
      </c>
    </row>
    <row r="1186" spans="1:12" x14ac:dyDescent="0.25">
      <c r="A1186" s="50"/>
      <c r="B1186" s="50"/>
      <c r="I1186" s="48"/>
      <c r="L1186" s="49">
        <f t="shared" si="29"/>
        <v>0</v>
      </c>
    </row>
    <row r="1187" spans="1:12" x14ac:dyDescent="0.25">
      <c r="A1187" s="50"/>
      <c r="B1187" s="50"/>
      <c r="I1187" s="48"/>
      <c r="L1187" s="49">
        <f t="shared" si="29"/>
        <v>0</v>
      </c>
    </row>
    <row r="1188" spans="1:12" x14ac:dyDescent="0.25">
      <c r="A1188" s="50"/>
      <c r="B1188" s="50"/>
      <c r="I1188" s="48"/>
      <c r="L1188" s="49">
        <f t="shared" si="29"/>
        <v>0</v>
      </c>
    </row>
    <row r="1189" spans="1:12" x14ac:dyDescent="0.25">
      <c r="A1189" s="50"/>
      <c r="B1189" s="50"/>
      <c r="I1189" s="48"/>
      <c r="L1189" s="49">
        <f t="shared" si="29"/>
        <v>0</v>
      </c>
    </row>
    <row r="1190" spans="1:12" x14ac:dyDescent="0.25">
      <c r="A1190" s="50"/>
      <c r="B1190" s="50"/>
      <c r="I1190" s="48"/>
      <c r="L1190" s="49">
        <f t="shared" si="29"/>
        <v>0</v>
      </c>
    </row>
    <row r="1191" spans="1:12" x14ac:dyDescent="0.25">
      <c r="A1191" s="50"/>
      <c r="B1191" s="50"/>
      <c r="I1191" s="48"/>
      <c r="L1191" s="49">
        <f t="shared" si="29"/>
        <v>0</v>
      </c>
    </row>
    <row r="1192" spans="1:12" x14ac:dyDescent="0.25">
      <c r="A1192" s="50"/>
      <c r="B1192" s="50"/>
      <c r="I1192" s="48"/>
      <c r="L1192" s="49">
        <f t="shared" si="29"/>
        <v>0</v>
      </c>
    </row>
    <row r="1193" spans="1:12" x14ac:dyDescent="0.25">
      <c r="A1193" s="50"/>
      <c r="B1193" s="50"/>
      <c r="I1193" s="48"/>
      <c r="L1193" s="49">
        <f t="shared" si="29"/>
        <v>0</v>
      </c>
    </row>
    <row r="1194" spans="1:12" x14ac:dyDescent="0.25">
      <c r="A1194" s="50"/>
      <c r="B1194" s="50"/>
      <c r="I1194" s="48"/>
      <c r="L1194" s="49">
        <f t="shared" si="29"/>
        <v>0</v>
      </c>
    </row>
    <row r="1195" spans="1:12" x14ac:dyDescent="0.25">
      <c r="A1195" s="50"/>
      <c r="B1195" s="50"/>
      <c r="I1195" s="48"/>
      <c r="L1195" s="49">
        <f t="shared" si="29"/>
        <v>0</v>
      </c>
    </row>
    <row r="1196" spans="1:12" x14ac:dyDescent="0.25">
      <c r="A1196" s="50"/>
      <c r="B1196" s="50"/>
      <c r="I1196" s="48"/>
      <c r="L1196" s="49">
        <f t="shared" si="29"/>
        <v>0</v>
      </c>
    </row>
    <row r="1197" spans="1:12" x14ac:dyDescent="0.25">
      <c r="A1197" s="50"/>
      <c r="B1197" s="50"/>
      <c r="I1197" s="48"/>
      <c r="L1197" s="49">
        <f t="shared" si="29"/>
        <v>0</v>
      </c>
    </row>
    <row r="1198" spans="1:12" x14ac:dyDescent="0.25">
      <c r="L1198" s="49">
        <f t="shared" si="29"/>
        <v>0</v>
      </c>
    </row>
    <row r="1199" spans="1:12" x14ac:dyDescent="0.25">
      <c r="A1199" s="50"/>
      <c r="B1199" s="50"/>
      <c r="I1199" s="48"/>
      <c r="L1199" s="49">
        <f t="shared" si="29"/>
        <v>0</v>
      </c>
    </row>
    <row r="1200" spans="1:12" x14ac:dyDescent="0.25">
      <c r="A1200" s="50"/>
      <c r="B1200" s="50"/>
      <c r="I1200" s="48"/>
      <c r="L1200" s="49">
        <f t="shared" si="29"/>
        <v>0</v>
      </c>
    </row>
    <row r="1201" spans="1:12" x14ac:dyDescent="0.25">
      <c r="A1201" s="50"/>
      <c r="B1201" s="50"/>
      <c r="I1201" s="48"/>
      <c r="L1201" s="49">
        <f t="shared" si="29"/>
        <v>0</v>
      </c>
    </row>
    <row r="1202" spans="1:12" x14ac:dyDescent="0.25">
      <c r="A1202" s="50"/>
      <c r="B1202" s="50"/>
      <c r="I1202" s="48"/>
      <c r="L1202" s="49">
        <f t="shared" si="29"/>
        <v>0</v>
      </c>
    </row>
    <row r="1203" spans="1:12" x14ac:dyDescent="0.25">
      <c r="A1203" s="50"/>
      <c r="B1203" s="50"/>
      <c r="I1203" s="48"/>
      <c r="L1203" s="49">
        <f t="shared" si="29"/>
        <v>0</v>
      </c>
    </row>
    <row r="1204" spans="1:12" x14ac:dyDescent="0.25">
      <c r="A1204" s="50"/>
      <c r="B1204" s="50"/>
      <c r="I1204" s="48"/>
      <c r="L1204" s="49">
        <f t="shared" si="29"/>
        <v>0</v>
      </c>
    </row>
    <row r="1205" spans="1:12" x14ac:dyDescent="0.25">
      <c r="A1205" s="50"/>
      <c r="B1205" s="50"/>
      <c r="I1205" s="48"/>
      <c r="L1205" s="49">
        <f t="shared" si="29"/>
        <v>0</v>
      </c>
    </row>
    <row r="1206" spans="1:12" x14ac:dyDescent="0.25">
      <c r="A1206" s="50"/>
      <c r="B1206" s="50"/>
      <c r="I1206" s="48"/>
      <c r="L1206" s="49">
        <f t="shared" si="29"/>
        <v>0</v>
      </c>
    </row>
    <row r="1207" spans="1:12" x14ac:dyDescent="0.25">
      <c r="A1207" s="50"/>
      <c r="B1207" s="50"/>
      <c r="I1207" s="48"/>
      <c r="L1207" s="49">
        <f t="shared" si="29"/>
        <v>0</v>
      </c>
    </row>
    <row r="1208" spans="1:12" x14ac:dyDescent="0.25">
      <c r="A1208" s="50"/>
      <c r="B1208" s="50"/>
      <c r="I1208" s="48"/>
      <c r="L1208" s="49">
        <f t="shared" si="29"/>
        <v>0</v>
      </c>
    </row>
    <row r="1209" spans="1:12" x14ac:dyDescent="0.25">
      <c r="A1209" s="50"/>
      <c r="B1209" s="50"/>
      <c r="I1209" s="48"/>
      <c r="L1209" s="49">
        <f t="shared" si="29"/>
        <v>0</v>
      </c>
    </row>
    <row r="1210" spans="1:12" x14ac:dyDescent="0.25">
      <c r="A1210" s="50"/>
      <c r="B1210" s="50"/>
      <c r="I1210" s="48"/>
      <c r="L1210" s="49">
        <f t="shared" si="29"/>
        <v>0</v>
      </c>
    </row>
    <row r="1211" spans="1:12" x14ac:dyDescent="0.25">
      <c r="A1211" s="50"/>
      <c r="B1211" s="50"/>
      <c r="I1211" s="48"/>
      <c r="L1211" s="49">
        <f t="shared" si="29"/>
        <v>0</v>
      </c>
    </row>
    <row r="1212" spans="1:12" x14ac:dyDescent="0.25">
      <c r="A1212" s="50"/>
      <c r="B1212" s="50"/>
      <c r="I1212" s="48"/>
      <c r="L1212" s="49">
        <f t="shared" si="29"/>
        <v>0</v>
      </c>
    </row>
    <row r="1213" spans="1:12" x14ac:dyDescent="0.25">
      <c r="A1213" s="50"/>
      <c r="B1213" s="50"/>
      <c r="I1213" s="48"/>
      <c r="L1213" s="49">
        <f t="shared" ref="L1213:L1244" si="30">AVERAGE(K1213/1600)</f>
        <v>0</v>
      </c>
    </row>
    <row r="1214" spans="1:12" x14ac:dyDescent="0.25">
      <c r="A1214" s="50"/>
      <c r="B1214" s="50"/>
      <c r="I1214" s="48"/>
      <c r="L1214" s="49">
        <f t="shared" si="30"/>
        <v>0</v>
      </c>
    </row>
    <row r="1215" spans="1:12" x14ac:dyDescent="0.25">
      <c r="A1215" s="50"/>
      <c r="B1215" s="50"/>
      <c r="I1215" s="48"/>
      <c r="L1215" s="49">
        <f t="shared" si="30"/>
        <v>0</v>
      </c>
    </row>
    <row r="1216" spans="1:12" x14ac:dyDescent="0.25">
      <c r="A1216" s="50"/>
      <c r="B1216" s="50"/>
      <c r="I1216" s="48"/>
      <c r="L1216" s="49">
        <f t="shared" si="30"/>
        <v>0</v>
      </c>
    </row>
    <row r="1217" spans="1:12" x14ac:dyDescent="0.25">
      <c r="A1217" s="50"/>
      <c r="B1217" s="50"/>
      <c r="I1217" s="48"/>
      <c r="L1217" s="49">
        <f t="shared" si="30"/>
        <v>0</v>
      </c>
    </row>
    <row r="1218" spans="1:12" x14ac:dyDescent="0.25">
      <c r="A1218" s="50"/>
      <c r="B1218" s="50"/>
      <c r="I1218" s="48"/>
      <c r="L1218" s="49">
        <f t="shared" si="30"/>
        <v>0</v>
      </c>
    </row>
    <row r="1219" spans="1:12" x14ac:dyDescent="0.25">
      <c r="A1219" s="50"/>
      <c r="B1219" s="50"/>
      <c r="I1219" s="48"/>
      <c r="L1219" s="49">
        <f t="shared" si="30"/>
        <v>0</v>
      </c>
    </row>
    <row r="1220" spans="1:12" x14ac:dyDescent="0.25">
      <c r="A1220" s="50"/>
      <c r="B1220" s="50"/>
      <c r="I1220" s="48"/>
      <c r="L1220" s="49">
        <f t="shared" si="30"/>
        <v>0</v>
      </c>
    </row>
    <row r="1221" spans="1:12" x14ac:dyDescent="0.25">
      <c r="A1221" s="50"/>
      <c r="B1221" s="50"/>
      <c r="I1221" s="48"/>
      <c r="L1221" s="49">
        <f t="shared" si="30"/>
        <v>0</v>
      </c>
    </row>
    <row r="1222" spans="1:12" x14ac:dyDescent="0.25">
      <c r="A1222" s="50"/>
      <c r="B1222" s="50"/>
      <c r="I1222" s="48"/>
      <c r="L1222" s="49">
        <f t="shared" si="30"/>
        <v>0</v>
      </c>
    </row>
    <row r="1223" spans="1:12" x14ac:dyDescent="0.25">
      <c r="A1223" s="50"/>
      <c r="B1223" s="50"/>
      <c r="I1223" s="48"/>
      <c r="L1223" s="49">
        <f t="shared" si="30"/>
        <v>0</v>
      </c>
    </row>
    <row r="1224" spans="1:12" x14ac:dyDescent="0.25">
      <c r="A1224" s="50"/>
      <c r="B1224" s="50"/>
      <c r="I1224" s="48"/>
      <c r="L1224" s="49">
        <f t="shared" si="30"/>
        <v>0</v>
      </c>
    </row>
    <row r="1225" spans="1:12" x14ac:dyDescent="0.25">
      <c r="A1225" s="50"/>
      <c r="B1225" s="50"/>
      <c r="I1225" s="48"/>
      <c r="L1225" s="49">
        <f t="shared" si="30"/>
        <v>0</v>
      </c>
    </row>
    <row r="1226" spans="1:12" x14ac:dyDescent="0.25">
      <c r="A1226" s="50"/>
      <c r="B1226" s="50"/>
      <c r="I1226" s="48"/>
      <c r="L1226" s="49">
        <f t="shared" si="30"/>
        <v>0</v>
      </c>
    </row>
    <row r="1227" spans="1:12" x14ac:dyDescent="0.25">
      <c r="A1227" s="50"/>
      <c r="B1227" s="50"/>
      <c r="I1227" s="48"/>
      <c r="L1227" s="49">
        <f t="shared" si="30"/>
        <v>0</v>
      </c>
    </row>
    <row r="1228" spans="1:12" x14ac:dyDescent="0.25">
      <c r="A1228" s="50"/>
      <c r="B1228" s="50"/>
      <c r="I1228" s="48"/>
      <c r="L1228" s="49">
        <f t="shared" si="30"/>
        <v>0</v>
      </c>
    </row>
    <row r="1229" spans="1:12" x14ac:dyDescent="0.25">
      <c r="A1229" s="50"/>
      <c r="B1229" s="50"/>
      <c r="I1229" s="48"/>
      <c r="L1229" s="49">
        <f t="shared" si="30"/>
        <v>0</v>
      </c>
    </row>
    <row r="1230" spans="1:12" x14ac:dyDescent="0.25">
      <c r="A1230" s="50"/>
      <c r="B1230" s="50"/>
      <c r="I1230" s="48"/>
      <c r="L1230" s="49">
        <f t="shared" si="30"/>
        <v>0</v>
      </c>
    </row>
    <row r="1231" spans="1:12" x14ac:dyDescent="0.25">
      <c r="A1231" s="50"/>
      <c r="B1231" s="50"/>
      <c r="I1231" s="48"/>
      <c r="L1231" s="49">
        <f t="shared" si="30"/>
        <v>0</v>
      </c>
    </row>
    <row r="1232" spans="1:12" x14ac:dyDescent="0.25">
      <c r="A1232" s="50"/>
      <c r="B1232" s="50"/>
      <c r="I1232" s="48"/>
      <c r="L1232" s="49">
        <f t="shared" si="30"/>
        <v>0</v>
      </c>
    </row>
    <row r="1233" spans="1:12" x14ac:dyDescent="0.25">
      <c r="A1233" s="50"/>
      <c r="B1233" s="50"/>
      <c r="I1233" s="48"/>
      <c r="L1233" s="49">
        <f t="shared" si="30"/>
        <v>0</v>
      </c>
    </row>
    <row r="1234" spans="1:12" x14ac:dyDescent="0.25">
      <c r="A1234" s="50"/>
      <c r="B1234" s="50"/>
      <c r="I1234" s="48"/>
      <c r="L1234" s="49">
        <f t="shared" si="30"/>
        <v>0</v>
      </c>
    </row>
    <row r="1235" spans="1:12" x14ac:dyDescent="0.25">
      <c r="A1235" s="50"/>
      <c r="B1235" s="50"/>
      <c r="I1235" s="48"/>
      <c r="L1235" s="49">
        <f t="shared" si="30"/>
        <v>0</v>
      </c>
    </row>
    <row r="1236" spans="1:12" x14ac:dyDescent="0.25">
      <c r="A1236" s="50"/>
      <c r="B1236" s="50"/>
      <c r="I1236" s="48"/>
      <c r="L1236" s="49">
        <f t="shared" si="30"/>
        <v>0</v>
      </c>
    </row>
    <row r="1237" spans="1:12" x14ac:dyDescent="0.25">
      <c r="A1237" s="50"/>
      <c r="B1237" s="50"/>
      <c r="I1237" s="48"/>
      <c r="L1237" s="49">
        <f t="shared" si="30"/>
        <v>0</v>
      </c>
    </row>
    <row r="1238" spans="1:12" x14ac:dyDescent="0.25">
      <c r="A1238" s="50"/>
      <c r="B1238" s="50"/>
      <c r="I1238" s="48"/>
      <c r="L1238" s="49">
        <f t="shared" si="30"/>
        <v>0</v>
      </c>
    </row>
    <row r="1239" spans="1:12" x14ac:dyDescent="0.25">
      <c r="A1239" s="50"/>
      <c r="B1239" s="50"/>
      <c r="I1239" s="48"/>
      <c r="L1239" s="49">
        <f t="shared" si="30"/>
        <v>0</v>
      </c>
    </row>
    <row r="1240" spans="1:12" x14ac:dyDescent="0.25">
      <c r="A1240" s="50"/>
      <c r="B1240" s="50"/>
      <c r="I1240" s="48"/>
      <c r="L1240" s="49">
        <f t="shared" si="30"/>
        <v>0</v>
      </c>
    </row>
    <row r="1241" spans="1:12" x14ac:dyDescent="0.25">
      <c r="A1241" s="50"/>
      <c r="B1241" s="50"/>
      <c r="I1241" s="48"/>
      <c r="L1241" s="49">
        <f t="shared" si="30"/>
        <v>0</v>
      </c>
    </row>
    <row r="1242" spans="1:12" x14ac:dyDescent="0.25">
      <c r="A1242" s="50"/>
      <c r="B1242" s="50"/>
      <c r="I1242" s="48"/>
      <c r="L1242" s="49">
        <f t="shared" si="30"/>
        <v>0</v>
      </c>
    </row>
    <row r="1243" spans="1:12" x14ac:dyDescent="0.25">
      <c r="A1243" s="50"/>
      <c r="B1243" s="50"/>
      <c r="I1243" s="48"/>
      <c r="L1243" s="49">
        <f t="shared" si="30"/>
        <v>0</v>
      </c>
    </row>
    <row r="1244" spans="1:12" x14ac:dyDescent="0.25">
      <c r="A1244" s="50"/>
      <c r="B1244" s="50"/>
      <c r="I1244" s="48"/>
      <c r="L1244" s="49">
        <f t="shared" si="30"/>
        <v>0</v>
      </c>
    </row>
    <row r="1245" spans="1:12" x14ac:dyDescent="0.25">
      <c r="A1245" s="50"/>
      <c r="B1245" s="50"/>
      <c r="I1245" s="48"/>
      <c r="L1245" s="49">
        <f t="shared" ref="L1245:L1248" si="31">AVERAGE(K1245/1600)</f>
        <v>0</v>
      </c>
    </row>
    <row r="1246" spans="1:12" x14ac:dyDescent="0.25">
      <c r="A1246" s="50"/>
      <c r="B1246" s="50"/>
      <c r="I1246" s="48"/>
      <c r="L1246" s="49">
        <f t="shared" si="31"/>
        <v>0</v>
      </c>
    </row>
    <row r="1247" spans="1:12" x14ac:dyDescent="0.25">
      <c r="A1247" s="50"/>
      <c r="B1247" s="50"/>
      <c r="I1247" s="48"/>
      <c r="L1247" s="49">
        <f t="shared" si="31"/>
        <v>0</v>
      </c>
    </row>
    <row r="1248" spans="1:12" x14ac:dyDescent="0.25">
      <c r="A1248" s="50"/>
      <c r="B1248" s="50"/>
      <c r="I1248" s="48"/>
      <c r="L1248" s="49">
        <f t="shared" si="31"/>
        <v>0</v>
      </c>
    </row>
    <row r="1249" spans="1:12" x14ac:dyDescent="0.25">
      <c r="L1249" s="49"/>
    </row>
    <row r="1250" spans="1:12" x14ac:dyDescent="0.25">
      <c r="A1250" s="50"/>
      <c r="B1250" s="50"/>
      <c r="I1250" s="48"/>
      <c r="L1250" s="49">
        <f t="shared" ref="L1250:L1296" si="32">AVERAGE(K1250/1600)</f>
        <v>0</v>
      </c>
    </row>
    <row r="1251" spans="1:12" x14ac:dyDescent="0.25">
      <c r="A1251" s="50"/>
      <c r="B1251" s="50"/>
      <c r="I1251" s="48"/>
      <c r="L1251" s="49">
        <f t="shared" si="32"/>
        <v>0</v>
      </c>
    </row>
    <row r="1252" spans="1:12" x14ac:dyDescent="0.25">
      <c r="A1252" s="50"/>
      <c r="B1252" s="50"/>
      <c r="I1252" s="48"/>
      <c r="L1252" s="49">
        <f t="shared" si="32"/>
        <v>0</v>
      </c>
    </row>
    <row r="1253" spans="1:12" x14ac:dyDescent="0.25">
      <c r="A1253" s="50"/>
      <c r="B1253" s="50"/>
      <c r="I1253" s="48"/>
      <c r="L1253" s="49">
        <f t="shared" si="32"/>
        <v>0</v>
      </c>
    </row>
    <row r="1254" spans="1:12" x14ac:dyDescent="0.25">
      <c r="A1254" s="50"/>
      <c r="B1254" s="50"/>
      <c r="I1254" s="48"/>
      <c r="L1254" s="49">
        <f t="shared" si="32"/>
        <v>0</v>
      </c>
    </row>
    <row r="1255" spans="1:12" x14ac:dyDescent="0.25">
      <c r="A1255" s="50"/>
      <c r="B1255" s="50"/>
      <c r="I1255" s="48"/>
      <c r="L1255" s="49">
        <f t="shared" si="32"/>
        <v>0</v>
      </c>
    </row>
    <row r="1256" spans="1:12" x14ac:dyDescent="0.25">
      <c r="A1256" s="50"/>
      <c r="B1256" s="50"/>
      <c r="I1256" s="48"/>
      <c r="L1256" s="49">
        <f t="shared" si="32"/>
        <v>0</v>
      </c>
    </row>
    <row r="1257" spans="1:12" x14ac:dyDescent="0.25">
      <c r="A1257" s="50"/>
      <c r="B1257" s="50"/>
      <c r="I1257" s="48"/>
      <c r="L1257" s="49">
        <f t="shared" si="32"/>
        <v>0</v>
      </c>
    </row>
    <row r="1258" spans="1:12" x14ac:dyDescent="0.25">
      <c r="A1258" s="50"/>
      <c r="B1258" s="50"/>
      <c r="I1258" s="48"/>
      <c r="L1258" s="49">
        <f t="shared" si="32"/>
        <v>0</v>
      </c>
    </row>
    <row r="1259" spans="1:12" x14ac:dyDescent="0.25">
      <c r="A1259" s="50"/>
      <c r="B1259" s="50"/>
      <c r="I1259" s="48"/>
      <c r="L1259" s="49">
        <f t="shared" si="32"/>
        <v>0</v>
      </c>
    </row>
    <row r="1260" spans="1:12" x14ac:dyDescent="0.25">
      <c r="A1260" s="50"/>
      <c r="B1260" s="50"/>
      <c r="I1260" s="48"/>
      <c r="L1260" s="49">
        <f t="shared" si="32"/>
        <v>0</v>
      </c>
    </row>
    <row r="1261" spans="1:12" x14ac:dyDescent="0.25">
      <c r="A1261" s="50"/>
      <c r="B1261" s="50"/>
      <c r="I1261" s="48"/>
      <c r="L1261" s="49">
        <f t="shared" si="32"/>
        <v>0</v>
      </c>
    </row>
    <row r="1262" spans="1:12" x14ac:dyDescent="0.25">
      <c r="A1262" s="50"/>
      <c r="B1262" s="50"/>
      <c r="I1262" s="48"/>
      <c r="L1262" s="49">
        <f t="shared" si="32"/>
        <v>0</v>
      </c>
    </row>
    <row r="1263" spans="1:12" x14ac:dyDescent="0.25">
      <c r="A1263" s="50"/>
      <c r="B1263" s="50"/>
      <c r="I1263" s="48"/>
      <c r="L1263" s="49">
        <f t="shared" si="32"/>
        <v>0</v>
      </c>
    </row>
    <row r="1264" spans="1:12" x14ac:dyDescent="0.25">
      <c r="A1264" s="50"/>
      <c r="B1264" s="50"/>
      <c r="I1264" s="48"/>
      <c r="L1264" s="49">
        <f t="shared" si="32"/>
        <v>0</v>
      </c>
    </row>
    <row r="1265" spans="1:12" x14ac:dyDescent="0.25">
      <c r="A1265" s="50"/>
      <c r="B1265" s="50"/>
      <c r="I1265" s="48"/>
      <c r="L1265" s="49">
        <f t="shared" si="32"/>
        <v>0</v>
      </c>
    </row>
    <row r="1266" spans="1:12" x14ac:dyDescent="0.25">
      <c r="A1266" s="50"/>
      <c r="B1266" s="50"/>
      <c r="I1266" s="48"/>
      <c r="L1266" s="49">
        <f t="shared" si="32"/>
        <v>0</v>
      </c>
    </row>
    <row r="1267" spans="1:12" x14ac:dyDescent="0.25">
      <c r="A1267" s="50"/>
      <c r="B1267" s="50"/>
      <c r="I1267" s="48"/>
      <c r="L1267" s="49">
        <f t="shared" si="32"/>
        <v>0</v>
      </c>
    </row>
    <row r="1268" spans="1:12" x14ac:dyDescent="0.25">
      <c r="A1268" s="50"/>
      <c r="B1268" s="50"/>
      <c r="I1268" s="48"/>
      <c r="L1268" s="49">
        <f t="shared" si="32"/>
        <v>0</v>
      </c>
    </row>
    <row r="1269" spans="1:12" x14ac:dyDescent="0.25">
      <c r="A1269" s="50"/>
      <c r="B1269" s="50"/>
      <c r="I1269" s="48"/>
      <c r="L1269" s="49">
        <f t="shared" si="32"/>
        <v>0</v>
      </c>
    </row>
    <row r="1270" spans="1:12" x14ac:dyDescent="0.25">
      <c r="A1270" s="50"/>
      <c r="B1270" s="50"/>
      <c r="I1270" s="48"/>
      <c r="L1270" s="49">
        <f t="shared" si="32"/>
        <v>0</v>
      </c>
    </row>
    <row r="1271" spans="1:12" x14ac:dyDescent="0.25">
      <c r="A1271" s="50"/>
      <c r="B1271" s="50"/>
      <c r="I1271" s="48"/>
      <c r="L1271" s="49">
        <f t="shared" si="32"/>
        <v>0</v>
      </c>
    </row>
    <row r="1272" spans="1:12" x14ac:dyDescent="0.25">
      <c r="A1272" s="50"/>
      <c r="B1272" s="50"/>
      <c r="I1272" s="48"/>
      <c r="L1272" s="49">
        <f t="shared" si="32"/>
        <v>0</v>
      </c>
    </row>
    <row r="1273" spans="1:12" x14ac:dyDescent="0.25">
      <c r="A1273" s="50"/>
      <c r="B1273" s="50"/>
      <c r="I1273" s="48"/>
      <c r="L1273" s="49">
        <f t="shared" si="32"/>
        <v>0</v>
      </c>
    </row>
    <row r="1274" spans="1:12" x14ac:dyDescent="0.25">
      <c r="A1274" s="50"/>
      <c r="B1274" s="50"/>
      <c r="I1274" s="48"/>
      <c r="L1274" s="49">
        <f t="shared" si="32"/>
        <v>0</v>
      </c>
    </row>
    <row r="1275" spans="1:12" x14ac:dyDescent="0.25">
      <c r="A1275" s="50"/>
      <c r="B1275" s="50"/>
      <c r="I1275" s="48"/>
      <c r="L1275" s="49">
        <f t="shared" si="32"/>
        <v>0</v>
      </c>
    </row>
    <row r="1276" spans="1:12" x14ac:dyDescent="0.25">
      <c r="A1276" s="50"/>
      <c r="B1276" s="50"/>
      <c r="I1276" s="48"/>
      <c r="L1276" s="49">
        <f t="shared" si="32"/>
        <v>0</v>
      </c>
    </row>
    <row r="1277" spans="1:12" x14ac:dyDescent="0.25">
      <c r="A1277" s="50"/>
      <c r="B1277" s="50"/>
      <c r="I1277" s="48"/>
      <c r="L1277" s="49">
        <f t="shared" si="32"/>
        <v>0</v>
      </c>
    </row>
    <row r="1278" spans="1:12" x14ac:dyDescent="0.25">
      <c r="A1278" s="50"/>
      <c r="B1278" s="50"/>
      <c r="I1278" s="48"/>
      <c r="L1278" s="49">
        <f t="shared" si="32"/>
        <v>0</v>
      </c>
    </row>
    <row r="1279" spans="1:12" x14ac:dyDescent="0.25">
      <c r="A1279" s="50"/>
      <c r="B1279" s="50"/>
      <c r="I1279" s="48"/>
      <c r="L1279" s="49">
        <f t="shared" si="32"/>
        <v>0</v>
      </c>
    </row>
    <row r="1280" spans="1:12" x14ac:dyDescent="0.25">
      <c r="A1280" s="50"/>
      <c r="B1280" s="50"/>
      <c r="I1280" s="48"/>
      <c r="L1280" s="49">
        <f t="shared" si="32"/>
        <v>0</v>
      </c>
    </row>
    <row r="1281" spans="1:12" x14ac:dyDescent="0.25">
      <c r="A1281" s="50"/>
      <c r="B1281" s="50"/>
      <c r="I1281" s="48"/>
      <c r="L1281" s="49">
        <f t="shared" si="32"/>
        <v>0</v>
      </c>
    </row>
    <row r="1282" spans="1:12" x14ac:dyDescent="0.25">
      <c r="A1282" s="50"/>
      <c r="B1282" s="50"/>
      <c r="I1282" s="48"/>
      <c r="L1282" s="49">
        <f t="shared" si="32"/>
        <v>0</v>
      </c>
    </row>
    <row r="1283" spans="1:12" x14ac:dyDescent="0.25">
      <c r="A1283" s="50"/>
      <c r="B1283" s="50"/>
      <c r="I1283" s="48"/>
      <c r="L1283" s="49">
        <f t="shared" si="32"/>
        <v>0</v>
      </c>
    </row>
    <row r="1284" spans="1:12" x14ac:dyDescent="0.25">
      <c r="A1284" s="50"/>
      <c r="B1284" s="50"/>
      <c r="I1284" s="48"/>
      <c r="L1284" s="49">
        <f t="shared" si="32"/>
        <v>0</v>
      </c>
    </row>
    <row r="1285" spans="1:12" x14ac:dyDescent="0.25">
      <c r="A1285" s="50"/>
      <c r="B1285" s="50"/>
      <c r="I1285" s="48"/>
      <c r="L1285" s="49">
        <f t="shared" si="32"/>
        <v>0</v>
      </c>
    </row>
    <row r="1286" spans="1:12" x14ac:dyDescent="0.25">
      <c r="A1286" s="50"/>
      <c r="B1286" s="50"/>
      <c r="I1286" s="48"/>
      <c r="L1286" s="49">
        <f t="shared" si="32"/>
        <v>0</v>
      </c>
    </row>
    <row r="1287" spans="1:12" x14ac:dyDescent="0.25">
      <c r="A1287" s="50"/>
      <c r="B1287" s="50"/>
      <c r="I1287" s="48"/>
      <c r="L1287" s="49">
        <f t="shared" si="32"/>
        <v>0</v>
      </c>
    </row>
    <row r="1288" spans="1:12" x14ac:dyDescent="0.25">
      <c r="A1288" s="50"/>
      <c r="B1288" s="50"/>
      <c r="I1288" s="48"/>
      <c r="L1288" s="49">
        <f t="shared" si="32"/>
        <v>0</v>
      </c>
    </row>
    <row r="1289" spans="1:12" x14ac:dyDescent="0.25">
      <c r="A1289" s="50"/>
      <c r="B1289" s="50"/>
      <c r="I1289" s="48"/>
      <c r="L1289" s="49">
        <f t="shared" si="32"/>
        <v>0</v>
      </c>
    </row>
    <row r="1290" spans="1:12" x14ac:dyDescent="0.25">
      <c r="A1290" s="50"/>
      <c r="B1290" s="50"/>
      <c r="I1290" s="48"/>
      <c r="L1290" s="49">
        <f t="shared" si="32"/>
        <v>0</v>
      </c>
    </row>
    <row r="1291" spans="1:12" x14ac:dyDescent="0.25">
      <c r="A1291" s="50"/>
      <c r="B1291" s="50"/>
      <c r="I1291" s="48"/>
      <c r="L1291" s="49">
        <f t="shared" si="32"/>
        <v>0</v>
      </c>
    </row>
    <row r="1292" spans="1:12" x14ac:dyDescent="0.25">
      <c r="A1292" s="50"/>
      <c r="B1292" s="50"/>
      <c r="I1292" s="48"/>
      <c r="L1292" s="49">
        <f t="shared" si="32"/>
        <v>0</v>
      </c>
    </row>
    <row r="1293" spans="1:12" x14ac:dyDescent="0.25">
      <c r="A1293" s="50"/>
      <c r="B1293" s="50"/>
      <c r="I1293" s="48"/>
      <c r="L1293" s="49">
        <f t="shared" si="32"/>
        <v>0</v>
      </c>
    </row>
    <row r="1294" spans="1:12" x14ac:dyDescent="0.25">
      <c r="A1294" s="50"/>
      <c r="B1294" s="50"/>
      <c r="I1294" s="48"/>
      <c r="L1294" s="49">
        <f t="shared" si="32"/>
        <v>0</v>
      </c>
    </row>
    <row r="1295" spans="1:12" x14ac:dyDescent="0.25">
      <c r="A1295" s="50"/>
      <c r="B1295" s="50"/>
      <c r="I1295" s="48"/>
      <c r="L1295" s="49">
        <f t="shared" si="32"/>
        <v>0</v>
      </c>
    </row>
    <row r="1296" spans="1:12" x14ac:dyDescent="0.25">
      <c r="A1296" s="50"/>
      <c r="B1296" s="50"/>
      <c r="I1296" s="48"/>
      <c r="L1296" s="49">
        <f t="shared" si="32"/>
        <v>0</v>
      </c>
    </row>
    <row r="1297" spans="1:12" x14ac:dyDescent="0.25">
      <c r="L1297" s="49"/>
    </row>
    <row r="1298" spans="1:12" x14ac:dyDescent="0.25">
      <c r="A1298" s="50"/>
      <c r="B1298" s="50"/>
      <c r="I1298" s="48"/>
      <c r="L1298" s="49">
        <f t="shared" ref="L1298:L1341" si="33">AVERAGE(K1298/1600)</f>
        <v>0</v>
      </c>
    </row>
    <row r="1299" spans="1:12" x14ac:dyDescent="0.25">
      <c r="A1299" s="50"/>
      <c r="B1299" s="50"/>
      <c r="I1299" s="48"/>
      <c r="L1299" s="49">
        <f t="shared" si="33"/>
        <v>0</v>
      </c>
    </row>
    <row r="1300" spans="1:12" x14ac:dyDescent="0.25">
      <c r="A1300" s="50"/>
      <c r="B1300" s="50"/>
      <c r="I1300" s="48"/>
      <c r="L1300" s="49">
        <f t="shared" si="33"/>
        <v>0</v>
      </c>
    </row>
    <row r="1301" spans="1:12" x14ac:dyDescent="0.25">
      <c r="A1301" s="50"/>
      <c r="B1301" s="50"/>
      <c r="I1301" s="48"/>
      <c r="L1301" s="49">
        <f t="shared" si="33"/>
        <v>0</v>
      </c>
    </row>
    <row r="1302" spans="1:12" x14ac:dyDescent="0.25">
      <c r="A1302" s="50"/>
      <c r="B1302" s="50"/>
      <c r="I1302" s="48"/>
      <c r="L1302" s="49">
        <f t="shared" si="33"/>
        <v>0</v>
      </c>
    </row>
    <row r="1303" spans="1:12" x14ac:dyDescent="0.25">
      <c r="A1303" s="50"/>
      <c r="B1303" s="50"/>
      <c r="I1303" s="48"/>
      <c r="L1303" s="49">
        <f t="shared" si="33"/>
        <v>0</v>
      </c>
    </row>
    <row r="1304" spans="1:12" x14ac:dyDescent="0.25">
      <c r="A1304" s="50"/>
      <c r="B1304" s="50"/>
      <c r="I1304" s="48"/>
      <c r="L1304" s="49">
        <f t="shared" si="33"/>
        <v>0</v>
      </c>
    </row>
    <row r="1305" spans="1:12" x14ac:dyDescent="0.25">
      <c r="A1305" s="50"/>
      <c r="B1305" s="50"/>
      <c r="I1305" s="48"/>
      <c r="L1305" s="49">
        <f t="shared" si="33"/>
        <v>0</v>
      </c>
    </row>
    <row r="1306" spans="1:12" x14ac:dyDescent="0.25">
      <c r="A1306" s="50"/>
      <c r="B1306" s="50"/>
      <c r="I1306" s="48"/>
      <c r="L1306" s="49">
        <f t="shared" si="33"/>
        <v>0</v>
      </c>
    </row>
    <row r="1307" spans="1:12" x14ac:dyDescent="0.25">
      <c r="A1307" s="50"/>
      <c r="B1307" s="50"/>
      <c r="I1307" s="48"/>
      <c r="L1307" s="49">
        <f t="shared" si="33"/>
        <v>0</v>
      </c>
    </row>
    <row r="1308" spans="1:12" x14ac:dyDescent="0.25">
      <c r="A1308" s="50"/>
      <c r="B1308" s="50"/>
      <c r="I1308" s="48"/>
      <c r="L1308" s="49">
        <f t="shared" si="33"/>
        <v>0</v>
      </c>
    </row>
    <row r="1309" spans="1:12" x14ac:dyDescent="0.25">
      <c r="A1309" s="50"/>
      <c r="B1309" s="50"/>
      <c r="I1309" s="48"/>
      <c r="L1309" s="49">
        <f t="shared" si="33"/>
        <v>0</v>
      </c>
    </row>
    <row r="1310" spans="1:12" x14ac:dyDescent="0.25">
      <c r="A1310" s="50"/>
      <c r="B1310" s="50"/>
      <c r="I1310" s="48"/>
      <c r="L1310" s="49">
        <f t="shared" si="33"/>
        <v>0</v>
      </c>
    </row>
    <row r="1311" spans="1:12" x14ac:dyDescent="0.25">
      <c r="A1311" s="50"/>
      <c r="B1311" s="50"/>
      <c r="I1311" s="48"/>
      <c r="L1311" s="49">
        <f t="shared" si="33"/>
        <v>0</v>
      </c>
    </row>
    <row r="1312" spans="1:12" x14ac:dyDescent="0.25">
      <c r="A1312" s="50"/>
      <c r="B1312" s="50"/>
      <c r="I1312" s="48"/>
      <c r="L1312" s="49">
        <f t="shared" si="33"/>
        <v>0</v>
      </c>
    </row>
    <row r="1313" spans="1:12" x14ac:dyDescent="0.25">
      <c r="A1313" s="50"/>
      <c r="B1313" s="50"/>
      <c r="I1313" s="48"/>
      <c r="L1313" s="49">
        <f t="shared" si="33"/>
        <v>0</v>
      </c>
    </row>
    <row r="1314" spans="1:12" x14ac:dyDescent="0.25">
      <c r="A1314" s="50"/>
      <c r="B1314" s="50"/>
      <c r="I1314" s="48"/>
      <c r="L1314" s="49">
        <f t="shared" si="33"/>
        <v>0</v>
      </c>
    </row>
    <row r="1315" spans="1:12" x14ac:dyDescent="0.25">
      <c r="A1315" s="50"/>
      <c r="B1315" s="50"/>
      <c r="I1315" s="48"/>
      <c r="L1315" s="49">
        <f t="shared" si="33"/>
        <v>0</v>
      </c>
    </row>
    <row r="1316" spans="1:12" x14ac:dyDescent="0.25">
      <c r="A1316" s="50"/>
      <c r="B1316" s="50"/>
      <c r="I1316" s="48"/>
      <c r="L1316" s="49">
        <f t="shared" si="33"/>
        <v>0</v>
      </c>
    </row>
    <row r="1317" spans="1:12" x14ac:dyDescent="0.25">
      <c r="A1317" s="50"/>
      <c r="B1317" s="50"/>
      <c r="I1317" s="48"/>
      <c r="L1317" s="49">
        <f t="shared" si="33"/>
        <v>0</v>
      </c>
    </row>
    <row r="1318" spans="1:12" x14ac:dyDescent="0.25">
      <c r="A1318" s="50"/>
      <c r="B1318" s="50"/>
      <c r="I1318" s="48"/>
      <c r="L1318" s="49">
        <f t="shared" si="33"/>
        <v>0</v>
      </c>
    </row>
    <row r="1319" spans="1:12" x14ac:dyDescent="0.25">
      <c r="A1319" s="50"/>
      <c r="B1319" s="50"/>
      <c r="I1319" s="48"/>
      <c r="L1319" s="49">
        <f t="shared" si="33"/>
        <v>0</v>
      </c>
    </row>
    <row r="1320" spans="1:12" x14ac:dyDescent="0.25">
      <c r="A1320" s="50"/>
      <c r="B1320" s="50"/>
      <c r="I1320" s="48"/>
      <c r="L1320" s="49">
        <f t="shared" si="33"/>
        <v>0</v>
      </c>
    </row>
    <row r="1321" spans="1:12" x14ac:dyDescent="0.25">
      <c r="A1321" s="50"/>
      <c r="B1321" s="50"/>
      <c r="I1321" s="48"/>
      <c r="L1321" s="49">
        <f t="shared" si="33"/>
        <v>0</v>
      </c>
    </row>
    <row r="1322" spans="1:12" x14ac:dyDescent="0.25">
      <c r="A1322" s="50"/>
      <c r="B1322" s="50"/>
      <c r="I1322" s="48"/>
      <c r="L1322" s="49">
        <f t="shared" si="33"/>
        <v>0</v>
      </c>
    </row>
    <row r="1323" spans="1:12" x14ac:dyDescent="0.25">
      <c r="A1323" s="50"/>
      <c r="B1323" s="50"/>
      <c r="I1323" s="48"/>
      <c r="L1323" s="49">
        <f t="shared" si="33"/>
        <v>0</v>
      </c>
    </row>
    <row r="1324" spans="1:12" x14ac:dyDescent="0.25">
      <c r="A1324" s="50"/>
      <c r="B1324" s="50"/>
      <c r="I1324" s="48"/>
      <c r="L1324" s="49">
        <f t="shared" si="33"/>
        <v>0</v>
      </c>
    </row>
    <row r="1325" spans="1:12" x14ac:dyDescent="0.25">
      <c r="A1325" s="50"/>
      <c r="B1325" s="50"/>
      <c r="I1325" s="48"/>
      <c r="L1325" s="49">
        <f t="shared" si="33"/>
        <v>0</v>
      </c>
    </row>
    <row r="1326" spans="1:12" x14ac:dyDescent="0.25">
      <c r="A1326" s="50"/>
      <c r="B1326" s="50"/>
      <c r="I1326" s="48"/>
      <c r="L1326" s="49">
        <f t="shared" si="33"/>
        <v>0</v>
      </c>
    </row>
    <row r="1327" spans="1:12" x14ac:dyDescent="0.25">
      <c r="A1327" s="50"/>
      <c r="B1327" s="50"/>
      <c r="I1327" s="48"/>
      <c r="L1327" s="49">
        <f t="shared" si="33"/>
        <v>0</v>
      </c>
    </row>
    <row r="1328" spans="1:12" x14ac:dyDescent="0.25">
      <c r="A1328" s="50"/>
      <c r="B1328" s="50"/>
      <c r="I1328" s="48"/>
      <c r="L1328" s="49">
        <f t="shared" si="33"/>
        <v>0</v>
      </c>
    </row>
    <row r="1329" spans="1:12" x14ac:dyDescent="0.25">
      <c r="A1329" s="50"/>
      <c r="B1329" s="50"/>
      <c r="I1329" s="48"/>
      <c r="L1329" s="49">
        <f t="shared" si="33"/>
        <v>0</v>
      </c>
    </row>
    <row r="1330" spans="1:12" x14ac:dyDescent="0.25">
      <c r="A1330" s="50"/>
      <c r="B1330" s="50"/>
      <c r="I1330" s="48"/>
      <c r="L1330" s="49">
        <f t="shared" si="33"/>
        <v>0</v>
      </c>
    </row>
    <row r="1331" spans="1:12" x14ac:dyDescent="0.25">
      <c r="A1331" s="50"/>
      <c r="B1331" s="50"/>
      <c r="I1331" s="48"/>
      <c r="L1331" s="49">
        <f t="shared" si="33"/>
        <v>0</v>
      </c>
    </row>
    <row r="1332" spans="1:12" x14ac:dyDescent="0.25">
      <c r="A1332" s="50"/>
      <c r="B1332" s="50"/>
      <c r="I1332" s="48"/>
      <c r="L1332" s="49">
        <f t="shared" si="33"/>
        <v>0</v>
      </c>
    </row>
    <row r="1333" spans="1:12" x14ac:dyDescent="0.25">
      <c r="A1333" s="50"/>
      <c r="B1333" s="50"/>
      <c r="I1333" s="48"/>
      <c r="L1333" s="49">
        <f t="shared" si="33"/>
        <v>0</v>
      </c>
    </row>
    <row r="1334" spans="1:12" x14ac:dyDescent="0.25">
      <c r="A1334" s="50"/>
      <c r="B1334" s="50"/>
      <c r="I1334" s="48"/>
      <c r="L1334" s="49">
        <f t="shared" si="33"/>
        <v>0</v>
      </c>
    </row>
    <row r="1335" spans="1:12" x14ac:dyDescent="0.25">
      <c r="A1335" s="50"/>
      <c r="B1335" s="50"/>
      <c r="I1335" s="48"/>
      <c r="L1335" s="49">
        <f t="shared" si="33"/>
        <v>0</v>
      </c>
    </row>
    <row r="1336" spans="1:12" x14ac:dyDescent="0.25">
      <c r="A1336" s="50"/>
      <c r="B1336" s="50"/>
      <c r="I1336" s="48"/>
      <c r="L1336" s="49">
        <f t="shared" si="33"/>
        <v>0</v>
      </c>
    </row>
    <row r="1337" spans="1:12" x14ac:dyDescent="0.25">
      <c r="A1337" s="50"/>
      <c r="B1337" s="50"/>
      <c r="I1337" s="48"/>
      <c r="L1337" s="49">
        <f t="shared" si="33"/>
        <v>0</v>
      </c>
    </row>
    <row r="1338" spans="1:12" x14ac:dyDescent="0.25">
      <c r="A1338" s="50"/>
      <c r="B1338" s="50"/>
      <c r="I1338" s="48"/>
      <c r="L1338" s="49">
        <f t="shared" si="33"/>
        <v>0</v>
      </c>
    </row>
    <row r="1339" spans="1:12" x14ac:dyDescent="0.25">
      <c r="A1339" s="50"/>
      <c r="B1339" s="50"/>
      <c r="I1339" s="48"/>
      <c r="L1339" s="49">
        <f t="shared" si="33"/>
        <v>0</v>
      </c>
    </row>
    <row r="1340" spans="1:12" x14ac:dyDescent="0.25">
      <c r="A1340" s="50"/>
      <c r="B1340" s="50"/>
      <c r="I1340" s="48"/>
      <c r="L1340" s="49">
        <f t="shared" si="33"/>
        <v>0</v>
      </c>
    </row>
    <row r="1341" spans="1:12" x14ac:dyDescent="0.25">
      <c r="A1341" s="50"/>
      <c r="B1341" s="50"/>
      <c r="I1341" s="48"/>
      <c r="L1341" s="49">
        <f t="shared" si="33"/>
        <v>0</v>
      </c>
    </row>
    <row r="1342" spans="1:12" x14ac:dyDescent="0.25">
      <c r="L1342" s="49"/>
    </row>
    <row r="1343" spans="1:12" x14ac:dyDescent="0.25">
      <c r="A1343" s="50"/>
      <c r="B1343" s="50"/>
      <c r="I1343" s="48"/>
      <c r="L1343" s="49">
        <f t="shared" ref="L1343:L1389" si="34">AVERAGE(K1343/1600)</f>
        <v>0</v>
      </c>
    </row>
    <row r="1344" spans="1:12" x14ac:dyDescent="0.25">
      <c r="A1344" s="50"/>
      <c r="B1344" s="50"/>
      <c r="I1344" s="48"/>
      <c r="L1344" s="49">
        <f t="shared" si="34"/>
        <v>0</v>
      </c>
    </row>
    <row r="1345" spans="1:12" x14ac:dyDescent="0.25">
      <c r="A1345" s="50"/>
      <c r="B1345" s="50"/>
      <c r="I1345" s="48"/>
      <c r="L1345" s="49">
        <f t="shared" si="34"/>
        <v>0</v>
      </c>
    </row>
    <row r="1346" spans="1:12" x14ac:dyDescent="0.25">
      <c r="A1346" s="50"/>
      <c r="B1346" s="50"/>
      <c r="I1346" s="48"/>
      <c r="L1346" s="49">
        <f t="shared" si="34"/>
        <v>0</v>
      </c>
    </row>
    <row r="1347" spans="1:12" x14ac:dyDescent="0.25">
      <c r="A1347" s="50"/>
      <c r="B1347" s="50"/>
      <c r="I1347" s="48"/>
      <c r="L1347" s="49">
        <f t="shared" si="34"/>
        <v>0</v>
      </c>
    </row>
    <row r="1348" spans="1:12" x14ac:dyDescent="0.25">
      <c r="A1348" s="50"/>
      <c r="B1348" s="50"/>
      <c r="I1348" s="48"/>
      <c r="L1348" s="49">
        <f t="shared" si="34"/>
        <v>0</v>
      </c>
    </row>
    <row r="1349" spans="1:12" x14ac:dyDescent="0.25">
      <c r="A1349" s="50"/>
      <c r="B1349" s="50"/>
      <c r="I1349" s="48"/>
      <c r="L1349" s="49">
        <f t="shared" si="34"/>
        <v>0</v>
      </c>
    </row>
    <row r="1350" spans="1:12" x14ac:dyDescent="0.25">
      <c r="A1350" s="50"/>
      <c r="B1350" s="50"/>
      <c r="I1350" s="48"/>
      <c r="L1350" s="49">
        <f t="shared" si="34"/>
        <v>0</v>
      </c>
    </row>
    <row r="1351" spans="1:12" x14ac:dyDescent="0.25">
      <c r="A1351" s="50"/>
      <c r="B1351" s="50"/>
      <c r="I1351" s="48"/>
      <c r="L1351" s="49">
        <f t="shared" si="34"/>
        <v>0</v>
      </c>
    </row>
    <row r="1352" spans="1:12" x14ac:dyDescent="0.25">
      <c r="A1352" s="50"/>
      <c r="B1352" s="50"/>
      <c r="I1352" s="48"/>
      <c r="L1352" s="49">
        <f t="shared" si="34"/>
        <v>0</v>
      </c>
    </row>
    <row r="1353" spans="1:12" x14ac:dyDescent="0.25">
      <c r="A1353" s="50"/>
      <c r="B1353" s="50"/>
      <c r="I1353" s="48"/>
      <c r="L1353" s="49">
        <f t="shared" si="34"/>
        <v>0</v>
      </c>
    </row>
    <row r="1354" spans="1:12" x14ac:dyDescent="0.25">
      <c r="A1354" s="50"/>
      <c r="B1354" s="50"/>
      <c r="I1354" s="48"/>
      <c r="L1354" s="49">
        <f t="shared" si="34"/>
        <v>0</v>
      </c>
    </row>
    <row r="1355" spans="1:12" x14ac:dyDescent="0.25">
      <c r="A1355" s="50"/>
      <c r="B1355" s="50"/>
      <c r="I1355" s="48"/>
      <c r="L1355" s="49">
        <f t="shared" si="34"/>
        <v>0</v>
      </c>
    </row>
    <row r="1356" spans="1:12" x14ac:dyDescent="0.25">
      <c r="A1356" s="50"/>
      <c r="B1356" s="50"/>
      <c r="I1356" s="48"/>
      <c r="L1356" s="49">
        <f t="shared" si="34"/>
        <v>0</v>
      </c>
    </row>
    <row r="1357" spans="1:12" x14ac:dyDescent="0.25">
      <c r="A1357" s="50"/>
      <c r="B1357" s="50"/>
      <c r="I1357" s="48"/>
      <c r="L1357" s="49">
        <f t="shared" si="34"/>
        <v>0</v>
      </c>
    </row>
    <row r="1358" spans="1:12" x14ac:dyDescent="0.25">
      <c r="A1358" s="50"/>
      <c r="B1358" s="50"/>
      <c r="I1358" s="48"/>
      <c r="L1358" s="49">
        <f t="shared" si="34"/>
        <v>0</v>
      </c>
    </row>
    <row r="1359" spans="1:12" x14ac:dyDescent="0.25">
      <c r="A1359" s="50"/>
      <c r="B1359" s="50"/>
      <c r="I1359" s="48"/>
      <c r="L1359" s="49">
        <f t="shared" si="34"/>
        <v>0</v>
      </c>
    </row>
    <row r="1360" spans="1:12" x14ac:dyDescent="0.25">
      <c r="A1360" s="50"/>
      <c r="B1360" s="50"/>
      <c r="I1360" s="48"/>
      <c r="L1360" s="49">
        <f t="shared" si="34"/>
        <v>0</v>
      </c>
    </row>
    <row r="1361" spans="1:12" x14ac:dyDescent="0.25">
      <c r="A1361" s="50"/>
      <c r="B1361" s="50"/>
      <c r="I1361" s="48"/>
      <c r="L1361" s="49">
        <f t="shared" si="34"/>
        <v>0</v>
      </c>
    </row>
    <row r="1362" spans="1:12" x14ac:dyDescent="0.25">
      <c r="A1362" s="50"/>
      <c r="B1362" s="50"/>
      <c r="I1362" s="48"/>
      <c r="L1362" s="49">
        <f t="shared" si="34"/>
        <v>0</v>
      </c>
    </row>
    <row r="1363" spans="1:12" x14ac:dyDescent="0.25">
      <c r="A1363" s="50"/>
      <c r="B1363" s="50"/>
      <c r="I1363" s="48"/>
      <c r="L1363" s="49">
        <f t="shared" si="34"/>
        <v>0</v>
      </c>
    </row>
    <row r="1364" spans="1:12" x14ac:dyDescent="0.25">
      <c r="A1364" s="50"/>
      <c r="B1364" s="50"/>
      <c r="I1364" s="48"/>
      <c r="L1364" s="49">
        <f t="shared" si="34"/>
        <v>0</v>
      </c>
    </row>
    <row r="1365" spans="1:12" x14ac:dyDescent="0.25">
      <c r="A1365" s="50"/>
      <c r="B1365" s="50"/>
      <c r="I1365" s="48"/>
      <c r="L1365" s="49">
        <f t="shared" si="34"/>
        <v>0</v>
      </c>
    </row>
    <row r="1366" spans="1:12" x14ac:dyDescent="0.25">
      <c r="A1366" s="50"/>
      <c r="B1366" s="50"/>
      <c r="I1366" s="48"/>
      <c r="L1366" s="49">
        <f t="shared" si="34"/>
        <v>0</v>
      </c>
    </row>
    <row r="1367" spans="1:12" x14ac:dyDescent="0.25">
      <c r="A1367" s="50"/>
      <c r="B1367" s="50"/>
      <c r="I1367" s="48"/>
      <c r="L1367" s="49">
        <f t="shared" si="34"/>
        <v>0</v>
      </c>
    </row>
    <row r="1368" spans="1:12" x14ac:dyDescent="0.25">
      <c r="A1368" s="50"/>
      <c r="B1368" s="50"/>
      <c r="I1368" s="48"/>
      <c r="L1368" s="49">
        <f t="shared" si="34"/>
        <v>0</v>
      </c>
    </row>
    <row r="1369" spans="1:12" x14ac:dyDescent="0.25">
      <c r="A1369" s="50"/>
      <c r="B1369" s="50"/>
      <c r="I1369" s="48"/>
      <c r="L1369" s="49">
        <f t="shared" si="34"/>
        <v>0</v>
      </c>
    </row>
    <row r="1370" spans="1:12" x14ac:dyDescent="0.25">
      <c r="A1370" s="50"/>
      <c r="B1370" s="50"/>
      <c r="I1370" s="48"/>
      <c r="L1370" s="49">
        <f t="shared" si="34"/>
        <v>0</v>
      </c>
    </row>
    <row r="1371" spans="1:12" x14ac:dyDescent="0.25">
      <c r="A1371" s="50"/>
      <c r="B1371" s="50"/>
      <c r="I1371" s="48"/>
      <c r="L1371" s="49">
        <f t="shared" si="34"/>
        <v>0</v>
      </c>
    </row>
    <row r="1372" spans="1:12" x14ac:dyDescent="0.25">
      <c r="A1372" s="50"/>
      <c r="B1372" s="50"/>
      <c r="I1372" s="48"/>
      <c r="L1372" s="49">
        <f t="shared" si="34"/>
        <v>0</v>
      </c>
    </row>
    <row r="1373" spans="1:12" x14ac:dyDescent="0.25">
      <c r="A1373" s="50"/>
      <c r="B1373" s="50"/>
      <c r="I1373" s="48"/>
      <c r="L1373" s="49">
        <f t="shared" si="34"/>
        <v>0</v>
      </c>
    </row>
    <row r="1374" spans="1:12" x14ac:dyDescent="0.25">
      <c r="A1374" s="50"/>
      <c r="B1374" s="50"/>
      <c r="I1374" s="48"/>
      <c r="L1374" s="49">
        <f t="shared" si="34"/>
        <v>0</v>
      </c>
    </row>
    <row r="1375" spans="1:12" x14ac:dyDescent="0.25">
      <c r="A1375" s="50"/>
      <c r="B1375" s="50"/>
      <c r="I1375" s="48"/>
      <c r="L1375" s="49">
        <f t="shared" si="34"/>
        <v>0</v>
      </c>
    </row>
    <row r="1376" spans="1:12" x14ac:dyDescent="0.25">
      <c r="A1376" s="50"/>
      <c r="B1376" s="50"/>
      <c r="I1376" s="48"/>
      <c r="L1376" s="49">
        <f t="shared" si="34"/>
        <v>0</v>
      </c>
    </row>
    <row r="1377" spans="1:12" x14ac:dyDescent="0.25">
      <c r="A1377" s="50"/>
      <c r="B1377" s="50"/>
      <c r="I1377" s="48"/>
      <c r="L1377" s="49">
        <f t="shared" si="34"/>
        <v>0</v>
      </c>
    </row>
    <row r="1378" spans="1:12" x14ac:dyDescent="0.25">
      <c r="A1378" s="50"/>
      <c r="B1378" s="50"/>
      <c r="I1378" s="48"/>
      <c r="L1378" s="49">
        <f t="shared" si="34"/>
        <v>0</v>
      </c>
    </row>
    <row r="1379" spans="1:12" x14ac:dyDescent="0.25">
      <c r="A1379" s="50"/>
      <c r="B1379" s="50"/>
      <c r="I1379" s="48"/>
      <c r="L1379" s="49">
        <f t="shared" si="34"/>
        <v>0</v>
      </c>
    </row>
    <row r="1380" spans="1:12" x14ac:dyDescent="0.25">
      <c r="A1380" s="50"/>
      <c r="B1380" s="50"/>
      <c r="I1380" s="48"/>
      <c r="L1380" s="49">
        <f t="shared" si="34"/>
        <v>0</v>
      </c>
    </row>
    <row r="1381" spans="1:12" x14ac:dyDescent="0.25">
      <c r="A1381" s="50"/>
      <c r="B1381" s="50"/>
      <c r="I1381" s="48"/>
      <c r="L1381" s="49">
        <f t="shared" si="34"/>
        <v>0</v>
      </c>
    </row>
    <row r="1382" spans="1:12" x14ac:dyDescent="0.25">
      <c r="A1382" s="50"/>
      <c r="B1382" s="50"/>
      <c r="I1382" s="48"/>
      <c r="L1382" s="49">
        <f t="shared" si="34"/>
        <v>0</v>
      </c>
    </row>
    <row r="1383" spans="1:12" x14ac:dyDescent="0.25">
      <c r="A1383" s="50"/>
      <c r="B1383" s="50"/>
      <c r="I1383" s="48"/>
      <c r="L1383" s="49">
        <f t="shared" si="34"/>
        <v>0</v>
      </c>
    </row>
    <row r="1384" spans="1:12" x14ac:dyDescent="0.25">
      <c r="A1384" s="50"/>
      <c r="B1384" s="50"/>
      <c r="I1384" s="48"/>
      <c r="L1384" s="49">
        <f t="shared" si="34"/>
        <v>0</v>
      </c>
    </row>
    <row r="1385" spans="1:12" x14ac:dyDescent="0.25">
      <c r="A1385" s="50"/>
      <c r="B1385" s="50"/>
      <c r="I1385" s="48"/>
      <c r="L1385" s="49">
        <f t="shared" si="34"/>
        <v>0</v>
      </c>
    </row>
    <row r="1386" spans="1:12" x14ac:dyDescent="0.25">
      <c r="A1386" s="50"/>
      <c r="B1386" s="50"/>
      <c r="I1386" s="48"/>
      <c r="L1386" s="49">
        <f t="shared" si="34"/>
        <v>0</v>
      </c>
    </row>
    <row r="1387" spans="1:12" x14ac:dyDescent="0.25">
      <c r="A1387" s="50"/>
      <c r="B1387" s="50"/>
      <c r="I1387" s="48"/>
      <c r="L1387" s="49">
        <f t="shared" si="34"/>
        <v>0</v>
      </c>
    </row>
    <row r="1388" spans="1:12" x14ac:dyDescent="0.25">
      <c r="A1388" s="50"/>
      <c r="B1388" s="50"/>
      <c r="I1388" s="48"/>
      <c r="L1388" s="49">
        <f t="shared" si="34"/>
        <v>0</v>
      </c>
    </row>
    <row r="1389" spans="1:12" x14ac:dyDescent="0.25">
      <c r="A1389" s="50"/>
      <c r="B1389" s="50"/>
      <c r="I1389" s="48"/>
      <c r="L1389" s="49">
        <f t="shared" si="34"/>
        <v>0</v>
      </c>
    </row>
    <row r="1390" spans="1:12" x14ac:dyDescent="0.25">
      <c r="L1390" s="49"/>
    </row>
    <row r="1391" spans="1:12" x14ac:dyDescent="0.25">
      <c r="A1391" s="50"/>
      <c r="B1391" s="50"/>
      <c r="I1391" s="48"/>
      <c r="L1391" s="49">
        <f t="shared" ref="L1391:L1435" si="35">AVERAGE(K1391/1600)</f>
        <v>0</v>
      </c>
    </row>
    <row r="1392" spans="1:12" x14ac:dyDescent="0.25">
      <c r="A1392" s="50"/>
      <c r="B1392" s="50"/>
      <c r="I1392" s="48"/>
      <c r="L1392" s="49">
        <f t="shared" si="35"/>
        <v>0</v>
      </c>
    </row>
    <row r="1393" spans="1:12" x14ac:dyDescent="0.25">
      <c r="A1393" s="50"/>
      <c r="B1393" s="50"/>
      <c r="I1393" s="48"/>
      <c r="L1393" s="49">
        <f t="shared" si="35"/>
        <v>0</v>
      </c>
    </row>
    <row r="1394" spans="1:12" x14ac:dyDescent="0.25">
      <c r="A1394" s="50"/>
      <c r="B1394" s="50"/>
      <c r="I1394" s="48"/>
      <c r="L1394" s="49">
        <f t="shared" si="35"/>
        <v>0</v>
      </c>
    </row>
    <row r="1395" spans="1:12" x14ac:dyDescent="0.25">
      <c r="A1395" s="50"/>
      <c r="B1395" s="50"/>
      <c r="I1395" s="48"/>
      <c r="L1395" s="49">
        <f t="shared" si="35"/>
        <v>0</v>
      </c>
    </row>
    <row r="1396" spans="1:12" x14ac:dyDescent="0.25">
      <c r="A1396" s="50"/>
      <c r="B1396" s="50"/>
      <c r="I1396" s="48"/>
      <c r="L1396" s="49">
        <f t="shared" si="35"/>
        <v>0</v>
      </c>
    </row>
    <row r="1397" spans="1:12" x14ac:dyDescent="0.25">
      <c r="A1397" s="50"/>
      <c r="B1397" s="50"/>
      <c r="I1397" s="48"/>
      <c r="L1397" s="49">
        <f t="shared" si="35"/>
        <v>0</v>
      </c>
    </row>
    <row r="1398" spans="1:12" x14ac:dyDescent="0.25">
      <c r="A1398" s="50"/>
      <c r="B1398" s="50"/>
      <c r="I1398" s="48"/>
      <c r="L1398" s="49">
        <f t="shared" si="35"/>
        <v>0</v>
      </c>
    </row>
    <row r="1399" spans="1:12" x14ac:dyDescent="0.25">
      <c r="A1399" s="50"/>
      <c r="B1399" s="50"/>
      <c r="I1399" s="48"/>
      <c r="L1399" s="49">
        <f t="shared" si="35"/>
        <v>0</v>
      </c>
    </row>
    <row r="1400" spans="1:12" x14ac:dyDescent="0.25">
      <c r="A1400" s="50"/>
      <c r="B1400" s="50"/>
      <c r="I1400" s="48"/>
      <c r="L1400" s="49">
        <f t="shared" si="35"/>
        <v>0</v>
      </c>
    </row>
    <row r="1401" spans="1:12" x14ac:dyDescent="0.25">
      <c r="A1401" s="50"/>
      <c r="B1401" s="50"/>
      <c r="I1401" s="48"/>
      <c r="L1401" s="49">
        <f t="shared" si="35"/>
        <v>0</v>
      </c>
    </row>
    <row r="1402" spans="1:12" x14ac:dyDescent="0.25">
      <c r="A1402" s="50"/>
      <c r="B1402" s="50"/>
      <c r="I1402" s="48"/>
      <c r="L1402" s="49">
        <f t="shared" si="35"/>
        <v>0</v>
      </c>
    </row>
    <row r="1403" spans="1:12" x14ac:dyDescent="0.25">
      <c r="A1403" s="50"/>
      <c r="B1403" s="50"/>
      <c r="I1403" s="48"/>
      <c r="L1403" s="49">
        <f t="shared" si="35"/>
        <v>0</v>
      </c>
    </row>
    <row r="1404" spans="1:12" x14ac:dyDescent="0.25">
      <c r="A1404" s="50"/>
      <c r="B1404" s="50"/>
      <c r="I1404" s="48"/>
      <c r="L1404" s="49">
        <f t="shared" si="35"/>
        <v>0</v>
      </c>
    </row>
    <row r="1405" spans="1:12" x14ac:dyDescent="0.25">
      <c r="A1405" s="50"/>
      <c r="B1405" s="50"/>
      <c r="I1405" s="48"/>
      <c r="L1405" s="49">
        <f t="shared" si="35"/>
        <v>0</v>
      </c>
    </row>
    <row r="1406" spans="1:12" x14ac:dyDescent="0.25">
      <c r="A1406" s="50"/>
      <c r="B1406" s="50"/>
      <c r="I1406" s="48"/>
      <c r="L1406" s="49">
        <f t="shared" si="35"/>
        <v>0</v>
      </c>
    </row>
    <row r="1407" spans="1:12" x14ac:dyDescent="0.25">
      <c r="A1407" s="50"/>
      <c r="B1407" s="50"/>
      <c r="I1407" s="48"/>
      <c r="L1407" s="49">
        <f t="shared" si="35"/>
        <v>0</v>
      </c>
    </row>
    <row r="1408" spans="1:12" x14ac:dyDescent="0.25">
      <c r="A1408" s="50"/>
      <c r="B1408" s="50"/>
      <c r="I1408" s="48"/>
      <c r="L1408" s="49">
        <f t="shared" si="35"/>
        <v>0</v>
      </c>
    </row>
    <row r="1409" spans="1:12" x14ac:dyDescent="0.25">
      <c r="A1409" s="50"/>
      <c r="B1409" s="50"/>
      <c r="I1409" s="48"/>
      <c r="L1409" s="49">
        <f t="shared" si="35"/>
        <v>0</v>
      </c>
    </row>
    <row r="1410" spans="1:12" x14ac:dyDescent="0.25">
      <c r="A1410" s="50"/>
      <c r="B1410" s="50"/>
      <c r="I1410" s="48"/>
      <c r="L1410" s="49">
        <f t="shared" si="35"/>
        <v>0</v>
      </c>
    </row>
    <row r="1411" spans="1:12" x14ac:dyDescent="0.25">
      <c r="A1411" s="50"/>
      <c r="B1411" s="50"/>
      <c r="I1411" s="48"/>
      <c r="L1411" s="49">
        <f t="shared" si="35"/>
        <v>0</v>
      </c>
    </row>
    <row r="1412" spans="1:12" x14ac:dyDescent="0.25">
      <c r="A1412" s="50"/>
      <c r="B1412" s="50"/>
      <c r="I1412" s="48"/>
      <c r="L1412" s="49">
        <f t="shared" si="35"/>
        <v>0</v>
      </c>
    </row>
    <row r="1413" spans="1:12" x14ac:dyDescent="0.25">
      <c r="A1413" s="50"/>
      <c r="B1413" s="50"/>
      <c r="I1413" s="48"/>
      <c r="L1413" s="49">
        <f t="shared" si="35"/>
        <v>0</v>
      </c>
    </row>
    <row r="1414" spans="1:12" x14ac:dyDescent="0.25">
      <c r="A1414" s="50"/>
      <c r="B1414" s="50"/>
      <c r="I1414" s="48"/>
      <c r="L1414" s="49">
        <f t="shared" si="35"/>
        <v>0</v>
      </c>
    </row>
    <row r="1415" spans="1:12" x14ac:dyDescent="0.25">
      <c r="A1415" s="50"/>
      <c r="B1415" s="50"/>
      <c r="I1415" s="48"/>
      <c r="L1415" s="49">
        <f t="shared" si="35"/>
        <v>0</v>
      </c>
    </row>
    <row r="1416" spans="1:12" x14ac:dyDescent="0.25">
      <c r="A1416" s="50"/>
      <c r="B1416" s="50"/>
      <c r="I1416" s="48"/>
      <c r="L1416" s="49">
        <f t="shared" si="35"/>
        <v>0</v>
      </c>
    </row>
    <row r="1417" spans="1:12" x14ac:dyDescent="0.25">
      <c r="A1417" s="50"/>
      <c r="B1417" s="50"/>
      <c r="I1417" s="48"/>
      <c r="L1417" s="49">
        <f t="shared" si="35"/>
        <v>0</v>
      </c>
    </row>
    <row r="1418" spans="1:12" x14ac:dyDescent="0.25">
      <c r="A1418" s="50"/>
      <c r="B1418" s="50"/>
      <c r="I1418" s="48"/>
      <c r="L1418" s="49">
        <f t="shared" si="35"/>
        <v>0</v>
      </c>
    </row>
    <row r="1419" spans="1:12" x14ac:dyDescent="0.25">
      <c r="A1419" s="50"/>
      <c r="B1419" s="50"/>
      <c r="I1419" s="48"/>
      <c r="L1419" s="49">
        <f t="shared" si="35"/>
        <v>0</v>
      </c>
    </row>
    <row r="1420" spans="1:12" x14ac:dyDescent="0.25">
      <c r="A1420" s="50"/>
      <c r="B1420" s="50"/>
      <c r="I1420" s="48"/>
      <c r="L1420" s="49">
        <f t="shared" si="35"/>
        <v>0</v>
      </c>
    </row>
    <row r="1421" spans="1:12" x14ac:dyDescent="0.25">
      <c r="A1421" s="50"/>
      <c r="B1421" s="50"/>
      <c r="I1421" s="48"/>
      <c r="L1421" s="49">
        <f t="shared" si="35"/>
        <v>0</v>
      </c>
    </row>
    <row r="1422" spans="1:12" x14ac:dyDescent="0.25">
      <c r="A1422" s="50"/>
      <c r="B1422" s="50"/>
      <c r="I1422" s="48"/>
      <c r="L1422" s="49">
        <f t="shared" si="35"/>
        <v>0</v>
      </c>
    </row>
    <row r="1423" spans="1:12" x14ac:dyDescent="0.25">
      <c r="A1423" s="50"/>
      <c r="B1423" s="50"/>
      <c r="I1423" s="48"/>
      <c r="L1423" s="49">
        <f t="shared" si="35"/>
        <v>0</v>
      </c>
    </row>
    <row r="1424" spans="1:12" x14ac:dyDescent="0.25">
      <c r="A1424" s="50"/>
      <c r="B1424" s="50"/>
      <c r="I1424" s="48"/>
      <c r="L1424" s="49">
        <f t="shared" si="35"/>
        <v>0</v>
      </c>
    </row>
    <row r="1425" spans="1:12" x14ac:dyDescent="0.25">
      <c r="A1425" s="50"/>
      <c r="B1425" s="50"/>
      <c r="I1425" s="48"/>
      <c r="L1425" s="49">
        <f t="shared" si="35"/>
        <v>0</v>
      </c>
    </row>
    <row r="1426" spans="1:12" x14ac:dyDescent="0.25">
      <c r="A1426" s="50"/>
      <c r="B1426" s="50"/>
      <c r="I1426" s="48"/>
      <c r="L1426" s="49">
        <f t="shared" si="35"/>
        <v>0</v>
      </c>
    </row>
    <row r="1427" spans="1:12" x14ac:dyDescent="0.25">
      <c r="A1427" s="50"/>
      <c r="B1427" s="50"/>
      <c r="I1427" s="48"/>
      <c r="L1427" s="49">
        <f t="shared" si="35"/>
        <v>0</v>
      </c>
    </row>
    <row r="1428" spans="1:12" x14ac:dyDescent="0.25">
      <c r="A1428" s="50"/>
      <c r="B1428" s="50"/>
      <c r="I1428" s="48"/>
      <c r="L1428" s="49">
        <f t="shared" si="35"/>
        <v>0</v>
      </c>
    </row>
    <row r="1429" spans="1:12" x14ac:dyDescent="0.25">
      <c r="A1429" s="50"/>
      <c r="B1429" s="50"/>
      <c r="I1429" s="48"/>
      <c r="L1429" s="49">
        <f t="shared" si="35"/>
        <v>0</v>
      </c>
    </row>
    <row r="1430" spans="1:12" x14ac:dyDescent="0.25">
      <c r="A1430" s="50"/>
      <c r="B1430" s="50"/>
      <c r="I1430" s="48"/>
      <c r="L1430" s="49">
        <f t="shared" si="35"/>
        <v>0</v>
      </c>
    </row>
    <row r="1431" spans="1:12" x14ac:dyDescent="0.25">
      <c r="A1431" s="50"/>
      <c r="B1431" s="50"/>
      <c r="I1431" s="48"/>
      <c r="L1431" s="49">
        <f t="shared" si="35"/>
        <v>0</v>
      </c>
    </row>
    <row r="1432" spans="1:12" x14ac:dyDescent="0.25">
      <c r="A1432" s="50"/>
      <c r="B1432" s="50"/>
      <c r="I1432" s="48"/>
      <c r="L1432" s="49">
        <f t="shared" si="35"/>
        <v>0</v>
      </c>
    </row>
    <row r="1433" spans="1:12" x14ac:dyDescent="0.25">
      <c r="A1433" s="50"/>
      <c r="B1433" s="50"/>
      <c r="I1433" s="48"/>
      <c r="L1433" s="49">
        <f t="shared" si="35"/>
        <v>0</v>
      </c>
    </row>
    <row r="1434" spans="1:12" x14ac:dyDescent="0.25">
      <c r="A1434" s="50"/>
      <c r="B1434" s="50"/>
      <c r="I1434" s="48"/>
      <c r="L1434" s="49">
        <f t="shared" si="35"/>
        <v>0</v>
      </c>
    </row>
    <row r="1435" spans="1:12" x14ac:dyDescent="0.25">
      <c r="A1435" s="50"/>
      <c r="B1435" s="50"/>
      <c r="I1435" s="48"/>
      <c r="L1435" s="49">
        <f t="shared" si="35"/>
        <v>0</v>
      </c>
    </row>
    <row r="1436" spans="1:12" x14ac:dyDescent="0.25">
      <c r="L1436" s="49"/>
    </row>
    <row r="1437" spans="1:12" x14ac:dyDescent="0.25">
      <c r="A1437" s="50"/>
      <c r="B1437" s="50"/>
      <c r="I1437" s="48"/>
      <c r="L1437" s="49">
        <f t="shared" ref="L1437:L1478" si="36">AVERAGE(K1437/1600)</f>
        <v>0</v>
      </c>
    </row>
    <row r="1438" spans="1:12" x14ac:dyDescent="0.25">
      <c r="A1438" s="50"/>
      <c r="B1438" s="50"/>
      <c r="I1438" s="48"/>
      <c r="L1438" s="49">
        <f t="shared" si="36"/>
        <v>0</v>
      </c>
    </row>
    <row r="1439" spans="1:12" x14ac:dyDescent="0.25">
      <c r="A1439" s="50"/>
      <c r="B1439" s="50"/>
      <c r="I1439" s="48"/>
      <c r="L1439" s="49">
        <f t="shared" si="36"/>
        <v>0</v>
      </c>
    </row>
    <row r="1440" spans="1:12" x14ac:dyDescent="0.25">
      <c r="A1440" s="50"/>
      <c r="B1440" s="50"/>
      <c r="I1440" s="48"/>
      <c r="L1440" s="49">
        <f t="shared" si="36"/>
        <v>0</v>
      </c>
    </row>
    <row r="1441" spans="1:12" x14ac:dyDescent="0.25">
      <c r="A1441" s="50"/>
      <c r="B1441" s="50"/>
      <c r="I1441" s="48"/>
      <c r="L1441" s="49">
        <f t="shared" si="36"/>
        <v>0</v>
      </c>
    </row>
    <row r="1442" spans="1:12" x14ac:dyDescent="0.25">
      <c r="A1442" s="50"/>
      <c r="B1442" s="50"/>
      <c r="I1442" s="48"/>
      <c r="L1442" s="49">
        <f t="shared" si="36"/>
        <v>0</v>
      </c>
    </row>
    <row r="1443" spans="1:12" x14ac:dyDescent="0.25">
      <c r="A1443" s="50"/>
      <c r="B1443" s="50"/>
      <c r="I1443" s="48"/>
      <c r="L1443" s="49">
        <f t="shared" si="36"/>
        <v>0</v>
      </c>
    </row>
    <row r="1444" spans="1:12" x14ac:dyDescent="0.25">
      <c r="A1444" s="50"/>
      <c r="B1444" s="50"/>
      <c r="I1444" s="48"/>
      <c r="L1444" s="49">
        <f t="shared" si="36"/>
        <v>0</v>
      </c>
    </row>
    <row r="1445" spans="1:12" x14ac:dyDescent="0.25">
      <c r="A1445" s="50"/>
      <c r="B1445" s="50"/>
      <c r="I1445" s="48"/>
      <c r="L1445" s="49">
        <f t="shared" si="36"/>
        <v>0</v>
      </c>
    </row>
    <row r="1446" spans="1:12" x14ac:dyDescent="0.25">
      <c r="A1446" s="50"/>
      <c r="B1446" s="50"/>
      <c r="I1446" s="48"/>
      <c r="L1446" s="49">
        <f t="shared" si="36"/>
        <v>0</v>
      </c>
    </row>
    <row r="1447" spans="1:12" x14ac:dyDescent="0.25">
      <c r="A1447" s="50"/>
      <c r="B1447" s="50"/>
      <c r="I1447" s="48"/>
      <c r="L1447" s="49">
        <f t="shared" si="36"/>
        <v>0</v>
      </c>
    </row>
    <row r="1448" spans="1:12" x14ac:dyDescent="0.25">
      <c r="A1448" s="50"/>
      <c r="B1448" s="50"/>
      <c r="I1448" s="48"/>
      <c r="L1448" s="49">
        <f t="shared" si="36"/>
        <v>0</v>
      </c>
    </row>
    <row r="1449" spans="1:12" x14ac:dyDescent="0.25">
      <c r="A1449" s="50"/>
      <c r="B1449" s="50"/>
      <c r="I1449" s="48"/>
      <c r="L1449" s="49">
        <f t="shared" si="36"/>
        <v>0</v>
      </c>
    </row>
    <row r="1450" spans="1:12" x14ac:dyDescent="0.25">
      <c r="A1450" s="50"/>
      <c r="B1450" s="50"/>
      <c r="I1450" s="48"/>
      <c r="L1450" s="49">
        <f t="shared" si="36"/>
        <v>0</v>
      </c>
    </row>
    <row r="1451" spans="1:12" x14ac:dyDescent="0.25">
      <c r="A1451" s="50"/>
      <c r="B1451" s="50"/>
      <c r="I1451" s="48"/>
      <c r="L1451" s="49">
        <f t="shared" si="36"/>
        <v>0</v>
      </c>
    </row>
    <row r="1452" spans="1:12" x14ac:dyDescent="0.25">
      <c r="A1452" s="50"/>
      <c r="B1452" s="50"/>
      <c r="I1452" s="48"/>
      <c r="L1452" s="49">
        <f t="shared" si="36"/>
        <v>0</v>
      </c>
    </row>
    <row r="1453" spans="1:12" x14ac:dyDescent="0.25">
      <c r="A1453" s="50"/>
      <c r="B1453" s="50"/>
      <c r="I1453" s="48"/>
      <c r="L1453" s="49">
        <f t="shared" si="36"/>
        <v>0</v>
      </c>
    </row>
    <row r="1454" spans="1:12" x14ac:dyDescent="0.25">
      <c r="A1454" s="50"/>
      <c r="B1454" s="50"/>
      <c r="I1454" s="48"/>
      <c r="L1454" s="49">
        <f t="shared" si="36"/>
        <v>0</v>
      </c>
    </row>
    <row r="1455" spans="1:12" x14ac:dyDescent="0.25">
      <c r="A1455" s="50"/>
      <c r="B1455" s="50"/>
      <c r="I1455" s="48"/>
      <c r="L1455" s="49">
        <f t="shared" si="36"/>
        <v>0</v>
      </c>
    </row>
    <row r="1456" spans="1:12" x14ac:dyDescent="0.25">
      <c r="A1456" s="50"/>
      <c r="B1456" s="50"/>
      <c r="I1456" s="48"/>
      <c r="L1456" s="49">
        <f t="shared" si="36"/>
        <v>0</v>
      </c>
    </row>
    <row r="1457" spans="1:12" x14ac:dyDescent="0.25">
      <c r="A1457" s="50"/>
      <c r="B1457" s="50"/>
      <c r="I1457" s="48"/>
      <c r="L1457" s="49">
        <f t="shared" si="36"/>
        <v>0</v>
      </c>
    </row>
    <row r="1458" spans="1:12" x14ac:dyDescent="0.25">
      <c r="A1458" s="50"/>
      <c r="B1458" s="50"/>
      <c r="I1458" s="48"/>
      <c r="L1458" s="49">
        <f t="shared" si="36"/>
        <v>0</v>
      </c>
    </row>
    <row r="1459" spans="1:12" x14ac:dyDescent="0.25">
      <c r="A1459" s="50"/>
      <c r="B1459" s="50"/>
      <c r="I1459" s="48"/>
      <c r="L1459" s="49">
        <f t="shared" si="36"/>
        <v>0</v>
      </c>
    </row>
    <row r="1460" spans="1:12" x14ac:dyDescent="0.25">
      <c r="A1460" s="50"/>
      <c r="B1460" s="50"/>
      <c r="I1460" s="48"/>
      <c r="L1460" s="49">
        <f t="shared" si="36"/>
        <v>0</v>
      </c>
    </row>
    <row r="1461" spans="1:12" x14ac:dyDescent="0.25">
      <c r="A1461" s="50"/>
      <c r="B1461" s="50"/>
      <c r="I1461" s="48"/>
      <c r="L1461" s="49">
        <f t="shared" si="36"/>
        <v>0</v>
      </c>
    </row>
    <row r="1462" spans="1:12" x14ac:dyDescent="0.25">
      <c r="A1462" s="50"/>
      <c r="B1462" s="50"/>
      <c r="I1462" s="48"/>
      <c r="L1462" s="49">
        <f t="shared" si="36"/>
        <v>0</v>
      </c>
    </row>
    <row r="1463" spans="1:12" x14ac:dyDescent="0.25">
      <c r="A1463" s="50"/>
      <c r="B1463" s="50"/>
      <c r="I1463" s="48"/>
      <c r="L1463" s="49">
        <f t="shared" si="36"/>
        <v>0</v>
      </c>
    </row>
    <row r="1464" spans="1:12" x14ac:dyDescent="0.25">
      <c r="A1464" s="50"/>
      <c r="B1464" s="50"/>
      <c r="I1464" s="48"/>
      <c r="L1464" s="49">
        <f t="shared" si="36"/>
        <v>0</v>
      </c>
    </row>
    <row r="1465" spans="1:12" x14ac:dyDescent="0.25">
      <c r="A1465" s="50"/>
      <c r="B1465" s="50"/>
      <c r="I1465" s="48"/>
      <c r="L1465" s="49">
        <f t="shared" si="36"/>
        <v>0</v>
      </c>
    </row>
    <row r="1466" spans="1:12" x14ac:dyDescent="0.25">
      <c r="A1466" s="50"/>
      <c r="B1466" s="50"/>
      <c r="I1466" s="48"/>
      <c r="L1466" s="49">
        <f t="shared" si="36"/>
        <v>0</v>
      </c>
    </row>
    <row r="1467" spans="1:12" x14ac:dyDescent="0.25">
      <c r="A1467" s="50"/>
      <c r="B1467" s="50"/>
      <c r="I1467" s="48"/>
      <c r="L1467" s="49">
        <f t="shared" si="36"/>
        <v>0</v>
      </c>
    </row>
    <row r="1468" spans="1:12" x14ac:dyDescent="0.25">
      <c r="A1468" s="50"/>
      <c r="B1468" s="50"/>
      <c r="I1468" s="48"/>
      <c r="L1468" s="49">
        <f t="shared" si="36"/>
        <v>0</v>
      </c>
    </row>
    <row r="1469" spans="1:12" x14ac:dyDescent="0.25">
      <c r="A1469" s="50"/>
      <c r="B1469" s="50"/>
      <c r="I1469" s="48"/>
      <c r="L1469" s="49">
        <f t="shared" si="36"/>
        <v>0</v>
      </c>
    </row>
    <row r="1470" spans="1:12" x14ac:dyDescent="0.25">
      <c r="A1470" s="50"/>
      <c r="B1470" s="50"/>
      <c r="I1470" s="48"/>
      <c r="L1470" s="49">
        <f t="shared" si="36"/>
        <v>0</v>
      </c>
    </row>
    <row r="1471" spans="1:12" x14ac:dyDescent="0.25">
      <c r="A1471" s="50"/>
      <c r="B1471" s="50"/>
      <c r="I1471" s="48"/>
      <c r="L1471" s="49">
        <f t="shared" si="36"/>
        <v>0</v>
      </c>
    </row>
    <row r="1472" spans="1:12" x14ac:dyDescent="0.25">
      <c r="A1472" s="50"/>
      <c r="B1472" s="50"/>
      <c r="I1472" s="48"/>
      <c r="L1472" s="49">
        <f t="shared" si="36"/>
        <v>0</v>
      </c>
    </row>
    <row r="1473" spans="1:12" x14ac:dyDescent="0.25">
      <c r="A1473" s="50"/>
      <c r="B1473" s="50"/>
      <c r="I1473" s="48"/>
      <c r="L1473" s="49">
        <f t="shared" si="36"/>
        <v>0</v>
      </c>
    </row>
    <row r="1474" spans="1:12" x14ac:dyDescent="0.25">
      <c r="A1474" s="50"/>
      <c r="B1474" s="50"/>
      <c r="I1474" s="48"/>
      <c r="L1474" s="49">
        <f t="shared" si="36"/>
        <v>0</v>
      </c>
    </row>
    <row r="1475" spans="1:12" x14ac:dyDescent="0.25">
      <c r="A1475" s="50"/>
      <c r="B1475" s="50"/>
      <c r="I1475" s="48"/>
      <c r="L1475" s="49">
        <f t="shared" si="36"/>
        <v>0</v>
      </c>
    </row>
    <row r="1476" spans="1:12" x14ac:dyDescent="0.25">
      <c r="A1476" s="50"/>
      <c r="B1476" s="50"/>
      <c r="I1476" s="48"/>
      <c r="L1476" s="49">
        <f t="shared" si="36"/>
        <v>0</v>
      </c>
    </row>
    <row r="1477" spans="1:12" x14ac:dyDescent="0.25">
      <c r="A1477" s="50"/>
      <c r="B1477" s="50"/>
      <c r="I1477" s="48"/>
      <c r="L1477" s="49">
        <f t="shared" si="36"/>
        <v>0</v>
      </c>
    </row>
    <row r="1478" spans="1:12" x14ac:dyDescent="0.25">
      <c r="A1478" s="50"/>
      <c r="B1478" s="50"/>
      <c r="I1478" s="48"/>
      <c r="L1478" s="49">
        <f t="shared" si="36"/>
        <v>0</v>
      </c>
    </row>
  </sheetData>
  <conditionalFormatting sqref="L2:L1478">
    <cfRule type="cellIs" priority="1" stopIfTrue="1" operator="equal">
      <formula>0%</formula>
    </cfRule>
    <cfRule type="cellIs" dxfId="17" priority="2" operator="lessThan">
      <formula>J2-2%</formula>
    </cfRule>
  </conditionalFormatting>
  <conditionalFormatting sqref="L2:L1478">
    <cfRule type="cellIs" dxfId="16" priority="4" operator="greaterThan">
      <formula>J2</formula>
    </cfRule>
  </conditionalFormatting>
  <conditionalFormatting sqref="L2:L1478">
    <cfRule type="cellIs" dxfId="15" priority="3" operator="between">
      <formula>J2-2%</formula>
      <formula>J2</formula>
    </cfRule>
  </conditionalFormatting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Mes choix 2019</vt:lpstr>
      <vt:lpstr>Mes choix 2020</vt:lpstr>
      <vt:lpstr>Contrats 21-22</vt:lpstr>
      <vt:lpstr>Contrats 22-23</vt:lpstr>
      <vt:lpstr>Contrats 23-24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2019-07-17T14:39:54Z</dcterms:created>
  <dcterms:modified xsi:type="dcterms:W3CDTF">2022-08-24T17:55:00Z</dcterms:modified>
</cp:coreProperties>
</file>